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cchi_r\Dropbox\Notebooks\MobiTool update\datasets\specifications\"/>
    </mc:Choice>
  </mc:AlternateContent>
  <bookViews>
    <workbookView xWindow="240" yWindow="12" windowWidth="16092" windowHeight="9660" activeTab="2"/>
  </bookViews>
  <sheets>
    <sheet name="two-wheelers" sheetId="2" r:id="rId1"/>
    <sheet name="passenger cars" sheetId="1" r:id="rId2"/>
    <sheet name="trucks_urban_delivery" sheetId="3" r:id="rId3"/>
    <sheet name="trucks_regional_delivery" sheetId="4" r:id="rId4"/>
    <sheet name="trucks_long_haul" sheetId="5" r:id="rId5"/>
    <sheet name="buses" sheetId="6" r:id="rId6"/>
  </sheets>
  <externalReferences>
    <externalReference r:id="rId7"/>
    <externalReference r:id="rId8"/>
  </externalReferences>
  <definedNames>
    <definedName name="_xlnm._FilterDatabase" localSheetId="1" hidden="1">'passenger cars'!$A$2:$U$193</definedName>
    <definedName name="_xlnm._FilterDatabase" localSheetId="3" hidden="1">trucks_regional_delivery!$A$2:$AF$107</definedName>
    <definedName name="_xlnm._FilterDatabase" localSheetId="2" hidden="1">trucks_urban_delivery!$A$2:$AM$135</definedName>
  </definedNames>
  <calcPr calcId="162913"/>
</workbook>
</file>

<file path=xl/calcChain.xml><?xml version="1.0" encoding="utf-8"?>
<calcChain xmlns="http://schemas.openxmlformats.org/spreadsheetml/2006/main">
  <c r="Y68" i="4" l="1"/>
  <c r="Y55" i="4"/>
  <c r="Y42" i="4"/>
  <c r="Y29" i="4"/>
  <c r="Y16" i="4"/>
  <c r="Y94" i="3"/>
  <c r="Y77" i="3"/>
  <c r="Y60" i="3"/>
  <c r="Y43" i="3"/>
  <c r="Y26" i="3"/>
  <c r="Y25" i="3"/>
  <c r="Y9" i="3"/>
  <c r="Y93" i="3"/>
  <c r="Y76" i="3"/>
  <c r="Y59" i="3"/>
  <c r="Y42" i="3"/>
  <c r="Y8" i="3" l="1"/>
  <c r="Y67" i="4"/>
  <c r="Y54" i="4"/>
  <c r="Y41" i="4"/>
  <c r="Y28" i="4"/>
  <c r="Y15" i="4"/>
  <c r="Y92" i="3"/>
  <c r="Y75" i="3"/>
  <c r="Y58" i="3"/>
  <c r="Y41" i="3"/>
  <c r="Y24" i="3"/>
  <c r="Y7" i="3"/>
  <c r="AH72" i="3" l="1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30" i="3"/>
  <c r="AH131" i="3"/>
  <c r="AH132" i="3"/>
  <c r="AH133" i="3"/>
  <c r="AH134" i="3"/>
  <c r="AH135" i="3"/>
  <c r="AH38" i="3" l="1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20" i="3"/>
  <c r="AH19" i="3"/>
  <c r="AH18" i="3"/>
  <c r="AH14" i="3"/>
  <c r="AH15" i="3"/>
  <c r="AH16" i="3"/>
  <c r="AH17" i="3"/>
  <c r="AH13" i="3"/>
  <c r="AH12" i="3" l="1"/>
  <c r="AH11" i="3"/>
  <c r="AH10" i="3"/>
  <c r="AH5" i="3"/>
  <c r="AH6" i="3"/>
  <c r="AH7" i="3"/>
  <c r="AH8" i="3"/>
  <c r="AH9" i="3"/>
  <c r="AH4" i="3"/>
  <c r="AF84" i="4" l="1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64" i="5"/>
  <c r="AF65" i="5"/>
  <c r="AF66" i="5"/>
  <c r="AF67" i="5"/>
  <c r="AF68" i="5"/>
  <c r="AF69" i="5"/>
  <c r="AF70" i="5"/>
  <c r="AF71" i="5"/>
  <c r="AF72" i="5"/>
  <c r="AF73" i="5"/>
  <c r="AF74" i="5"/>
  <c r="AF75" i="5"/>
  <c r="AF76" i="5"/>
  <c r="AF77" i="5"/>
  <c r="AF78" i="5"/>
  <c r="AF79" i="5"/>
  <c r="AF80" i="5"/>
  <c r="AF81" i="5"/>
  <c r="AF82" i="5"/>
  <c r="AF83" i="5"/>
  <c r="AF84" i="5"/>
  <c r="AF85" i="5"/>
  <c r="AF86" i="5"/>
  <c r="AF87" i="5"/>
  <c r="Y69" i="4"/>
  <c r="Y56" i="4"/>
  <c r="AF56" i="4" s="1"/>
  <c r="Y43" i="4"/>
  <c r="Y44" i="4" s="1"/>
  <c r="AF44" i="4" s="1"/>
  <c r="Y30" i="4"/>
  <c r="Y31" i="4" s="1"/>
  <c r="AF31" i="4" s="1"/>
  <c r="Y17" i="4"/>
  <c r="AF17" i="4" s="1"/>
  <c r="Y4" i="4"/>
  <c r="Y5" i="4" s="1"/>
  <c r="AF5" i="4" s="1"/>
  <c r="Y50" i="5"/>
  <c r="Y41" i="5"/>
  <c r="AF41" i="5" s="1"/>
  <c r="Y32" i="5"/>
  <c r="AF32" i="5" s="1"/>
  <c r="Y23" i="5"/>
  <c r="AF23" i="5" s="1"/>
  <c r="Y14" i="5"/>
  <c r="AF14" i="5" s="1"/>
  <c r="Y5" i="5"/>
  <c r="AF5" i="5" s="1"/>
  <c r="Y96" i="3"/>
  <c r="AF96" i="3" s="1"/>
  <c r="AI96" i="3" s="1"/>
  <c r="Y79" i="3"/>
  <c r="AF79" i="3" s="1"/>
  <c r="AI79" i="3" s="1"/>
  <c r="Y62" i="3"/>
  <c r="Y45" i="3"/>
  <c r="AF45" i="3" s="1"/>
  <c r="AI45" i="3" s="1"/>
  <c r="Y28" i="3"/>
  <c r="AF28" i="3" s="1"/>
  <c r="AI28" i="3" s="1"/>
  <c r="Y11" i="3"/>
  <c r="AF11" i="3" s="1"/>
  <c r="AI11" i="3" s="1"/>
  <c r="AF67" i="4"/>
  <c r="AF41" i="4"/>
  <c r="AF29" i="4"/>
  <c r="AF28" i="4"/>
  <c r="AF16" i="4"/>
  <c r="AF15" i="4"/>
  <c r="AF77" i="3"/>
  <c r="AI77" i="3" s="1"/>
  <c r="AF76" i="3"/>
  <c r="AI76" i="3" s="1"/>
  <c r="AF60" i="3"/>
  <c r="AI60" i="3" s="1"/>
  <c r="AF42" i="3"/>
  <c r="AI42" i="3" s="1"/>
  <c r="AF26" i="3"/>
  <c r="AI26" i="3" s="1"/>
  <c r="AF25" i="3"/>
  <c r="AI25" i="3" s="1"/>
  <c r="AF7" i="3"/>
  <c r="AI7" i="3" s="1"/>
  <c r="AF57" i="5"/>
  <c r="AF56" i="5"/>
  <c r="AF55" i="5"/>
  <c r="AF54" i="5"/>
  <c r="AF53" i="5"/>
  <c r="AF52" i="5"/>
  <c r="AF51" i="5"/>
  <c r="AF50" i="5"/>
  <c r="AF49" i="5"/>
  <c r="AF48" i="5"/>
  <c r="AF47" i="5"/>
  <c r="AF46" i="5"/>
  <c r="AF45" i="5"/>
  <c r="AF44" i="5"/>
  <c r="AF43" i="5"/>
  <c r="AF42" i="5"/>
  <c r="AF40" i="5"/>
  <c r="AF39" i="5"/>
  <c r="AF38" i="5"/>
  <c r="AF37" i="5"/>
  <c r="AF36" i="5"/>
  <c r="AF35" i="5"/>
  <c r="AF34" i="5"/>
  <c r="AF33" i="5"/>
  <c r="AF31" i="5"/>
  <c r="AF30" i="5"/>
  <c r="AF29" i="5"/>
  <c r="AF28" i="5"/>
  <c r="AF27" i="5"/>
  <c r="AF26" i="5"/>
  <c r="AF25" i="5"/>
  <c r="AF24" i="5"/>
  <c r="AF22" i="5"/>
  <c r="AF21" i="5"/>
  <c r="AF20" i="5"/>
  <c r="AF19" i="5"/>
  <c r="AF18" i="5"/>
  <c r="AF17" i="5"/>
  <c r="AF16" i="5"/>
  <c r="AF15" i="5"/>
  <c r="AF13" i="5"/>
  <c r="AF12" i="5"/>
  <c r="AF11" i="5"/>
  <c r="AF10" i="5"/>
  <c r="AF9" i="5"/>
  <c r="AF8" i="5"/>
  <c r="AF7" i="5"/>
  <c r="AF6" i="5"/>
  <c r="AF4" i="5"/>
  <c r="AF6" i="4"/>
  <c r="AF7" i="4"/>
  <c r="AF8" i="4"/>
  <c r="AF9" i="4"/>
  <c r="AF10" i="4"/>
  <c r="AF11" i="4"/>
  <c r="AF12" i="4"/>
  <c r="AF13" i="4"/>
  <c r="AF14" i="4"/>
  <c r="AF19" i="4"/>
  <c r="AF20" i="4"/>
  <c r="AF21" i="4"/>
  <c r="AF22" i="4"/>
  <c r="AF23" i="4"/>
  <c r="AF24" i="4"/>
  <c r="AF25" i="4"/>
  <c r="AF26" i="4"/>
  <c r="AF27" i="4"/>
  <c r="AF32" i="4"/>
  <c r="AF33" i="4"/>
  <c r="AF34" i="4"/>
  <c r="AF35" i="4"/>
  <c r="AF36" i="4"/>
  <c r="AF37" i="4"/>
  <c r="AF38" i="4"/>
  <c r="AF39" i="4"/>
  <c r="AF40" i="4"/>
  <c r="AF42" i="4"/>
  <c r="AF45" i="4"/>
  <c r="AF46" i="4"/>
  <c r="AF47" i="4"/>
  <c r="AF48" i="4"/>
  <c r="AF49" i="4"/>
  <c r="AF50" i="4"/>
  <c r="AF51" i="4"/>
  <c r="AF52" i="4"/>
  <c r="AF53" i="4"/>
  <c r="AF54" i="4"/>
  <c r="AF55" i="4"/>
  <c r="AF58" i="4"/>
  <c r="AF59" i="4"/>
  <c r="AF60" i="4"/>
  <c r="AF61" i="4"/>
  <c r="AF62" i="4"/>
  <c r="AF63" i="4"/>
  <c r="AF64" i="4"/>
  <c r="AF65" i="4"/>
  <c r="AF66" i="4"/>
  <c r="AF68" i="4"/>
  <c r="AF71" i="4"/>
  <c r="AF72" i="4"/>
  <c r="AF73" i="4"/>
  <c r="AF74" i="4"/>
  <c r="AF75" i="4"/>
  <c r="AF76" i="4"/>
  <c r="AF77" i="4"/>
  <c r="AF135" i="3"/>
  <c r="AI135" i="3" s="1"/>
  <c r="AF134" i="3"/>
  <c r="AI134" i="3" s="1"/>
  <c r="AF133" i="3"/>
  <c r="AI133" i="3" s="1"/>
  <c r="AF132" i="3"/>
  <c r="AI132" i="3" s="1"/>
  <c r="AF131" i="3"/>
  <c r="AI131" i="3" s="1"/>
  <c r="AF130" i="3"/>
  <c r="AI130" i="3" s="1"/>
  <c r="AF129" i="3"/>
  <c r="AI129" i="3" s="1"/>
  <c r="AF128" i="3"/>
  <c r="AI128" i="3" s="1"/>
  <c r="AF127" i="3"/>
  <c r="AI127" i="3" s="1"/>
  <c r="AF126" i="3"/>
  <c r="AI126" i="3" s="1"/>
  <c r="AF125" i="3"/>
  <c r="AI125" i="3" s="1"/>
  <c r="AF124" i="3"/>
  <c r="AI124" i="3" s="1"/>
  <c r="AF123" i="3"/>
  <c r="AI123" i="3" s="1"/>
  <c r="AF122" i="3"/>
  <c r="AI122" i="3" s="1"/>
  <c r="AF121" i="3"/>
  <c r="AI121" i="3" s="1"/>
  <c r="AF120" i="3"/>
  <c r="AI120" i="3" s="1"/>
  <c r="AF119" i="3"/>
  <c r="AI119" i="3" s="1"/>
  <c r="AF118" i="3"/>
  <c r="AI118" i="3" s="1"/>
  <c r="AF117" i="3"/>
  <c r="AI117" i="3" s="1"/>
  <c r="AF116" i="3"/>
  <c r="AI116" i="3" s="1"/>
  <c r="AF115" i="3"/>
  <c r="AI115" i="3" s="1"/>
  <c r="AF114" i="3"/>
  <c r="AI114" i="3" s="1"/>
  <c r="AF113" i="3"/>
  <c r="AI113" i="3" s="1"/>
  <c r="AF112" i="3"/>
  <c r="AI112" i="3" s="1"/>
  <c r="AF105" i="3"/>
  <c r="AI105" i="3" s="1"/>
  <c r="AF104" i="3"/>
  <c r="AI104" i="3" s="1"/>
  <c r="AF103" i="3"/>
  <c r="AI103" i="3" s="1"/>
  <c r="AF102" i="3"/>
  <c r="AI102" i="3" s="1"/>
  <c r="AF101" i="3"/>
  <c r="AI101" i="3" s="1"/>
  <c r="AF100" i="3"/>
  <c r="AI100" i="3" s="1"/>
  <c r="AF99" i="3"/>
  <c r="AI99" i="3" s="1"/>
  <c r="AF98" i="3"/>
  <c r="AI98" i="3" s="1"/>
  <c r="AF97" i="3"/>
  <c r="AI97" i="3" s="1"/>
  <c r="AF95" i="3"/>
  <c r="AI95" i="3" s="1"/>
  <c r="AF94" i="3"/>
  <c r="AI94" i="3" s="1"/>
  <c r="AF93" i="3"/>
  <c r="AI93" i="3" s="1"/>
  <c r="AF92" i="3"/>
  <c r="AI92" i="3" s="1"/>
  <c r="AF91" i="3"/>
  <c r="AI91" i="3" s="1"/>
  <c r="AF90" i="3"/>
  <c r="AI90" i="3" s="1"/>
  <c r="AF89" i="3"/>
  <c r="AI89" i="3" s="1"/>
  <c r="AF88" i="3"/>
  <c r="AI88" i="3" s="1"/>
  <c r="AF87" i="3"/>
  <c r="AI87" i="3" s="1"/>
  <c r="AF86" i="3"/>
  <c r="AI86" i="3" s="1"/>
  <c r="AF85" i="3"/>
  <c r="AI85" i="3" s="1"/>
  <c r="AF84" i="3"/>
  <c r="AI84" i="3" s="1"/>
  <c r="AF83" i="3"/>
  <c r="AI83" i="3" s="1"/>
  <c r="AF82" i="3"/>
  <c r="AI82" i="3" s="1"/>
  <c r="AF81" i="3"/>
  <c r="AI81" i="3" s="1"/>
  <c r="AF80" i="3"/>
  <c r="AI80" i="3" s="1"/>
  <c r="AF78" i="3"/>
  <c r="AI78" i="3" s="1"/>
  <c r="AF75" i="3"/>
  <c r="AI75" i="3" s="1"/>
  <c r="AF74" i="3"/>
  <c r="AI74" i="3" s="1"/>
  <c r="AF73" i="3"/>
  <c r="AI73" i="3" s="1"/>
  <c r="AF72" i="3"/>
  <c r="AI72" i="3" s="1"/>
  <c r="AF71" i="3"/>
  <c r="AI71" i="3" s="1"/>
  <c r="AF70" i="3"/>
  <c r="AI70" i="3" s="1"/>
  <c r="AF69" i="3"/>
  <c r="AI69" i="3" s="1"/>
  <c r="AF68" i="3"/>
  <c r="AI68" i="3" s="1"/>
  <c r="AF67" i="3"/>
  <c r="AI67" i="3" s="1"/>
  <c r="AF66" i="3"/>
  <c r="AI66" i="3" s="1"/>
  <c r="AF65" i="3"/>
  <c r="AI65" i="3" s="1"/>
  <c r="AF64" i="3"/>
  <c r="AI64" i="3" s="1"/>
  <c r="AF63" i="3"/>
  <c r="AI63" i="3" s="1"/>
  <c r="AF62" i="3"/>
  <c r="AI62" i="3" s="1"/>
  <c r="AF61" i="3"/>
  <c r="AI61" i="3" s="1"/>
  <c r="AF59" i="3"/>
  <c r="AI59" i="3" s="1"/>
  <c r="AF58" i="3"/>
  <c r="AI58" i="3" s="1"/>
  <c r="AF57" i="3"/>
  <c r="AI57" i="3" s="1"/>
  <c r="AF56" i="3"/>
  <c r="AI56" i="3" s="1"/>
  <c r="AF55" i="3"/>
  <c r="AI55" i="3" s="1"/>
  <c r="AF54" i="3"/>
  <c r="AI54" i="3" s="1"/>
  <c r="AF53" i="3"/>
  <c r="AI53" i="3" s="1"/>
  <c r="AF52" i="3"/>
  <c r="AI52" i="3" s="1"/>
  <c r="AF51" i="3"/>
  <c r="AI51" i="3" s="1"/>
  <c r="AF50" i="3"/>
  <c r="AI50" i="3" s="1"/>
  <c r="AF49" i="3"/>
  <c r="AI49" i="3" s="1"/>
  <c r="AF48" i="3"/>
  <c r="AI48" i="3" s="1"/>
  <c r="AF47" i="3"/>
  <c r="AI47" i="3" s="1"/>
  <c r="AF46" i="3"/>
  <c r="AI46" i="3" s="1"/>
  <c r="AF44" i="3"/>
  <c r="AI44" i="3" s="1"/>
  <c r="AF43" i="3"/>
  <c r="AI43" i="3" s="1"/>
  <c r="AF41" i="3"/>
  <c r="AI41" i="3" s="1"/>
  <c r="AF40" i="3"/>
  <c r="AI40" i="3" s="1"/>
  <c r="AF39" i="3"/>
  <c r="AI39" i="3" s="1"/>
  <c r="AF38" i="3"/>
  <c r="AI38" i="3" s="1"/>
  <c r="AF37" i="3"/>
  <c r="AI37" i="3" s="1"/>
  <c r="AF36" i="3"/>
  <c r="AI36" i="3" s="1"/>
  <c r="AF35" i="3"/>
  <c r="AI35" i="3" s="1"/>
  <c r="AF34" i="3"/>
  <c r="AI34" i="3" s="1"/>
  <c r="AF33" i="3"/>
  <c r="AI33" i="3" s="1"/>
  <c r="AF32" i="3"/>
  <c r="AI32" i="3" s="1"/>
  <c r="AF31" i="3"/>
  <c r="AI31" i="3" s="1"/>
  <c r="AF30" i="3"/>
  <c r="AI30" i="3" s="1"/>
  <c r="AF29" i="3"/>
  <c r="AI29" i="3" s="1"/>
  <c r="AF27" i="3"/>
  <c r="AI27" i="3" s="1"/>
  <c r="AF24" i="3"/>
  <c r="AI24" i="3" s="1"/>
  <c r="AF23" i="3"/>
  <c r="AI23" i="3" s="1"/>
  <c r="AF22" i="3"/>
  <c r="AI22" i="3" s="1"/>
  <c r="AF21" i="3"/>
  <c r="AI21" i="3" s="1"/>
  <c r="AF20" i="3"/>
  <c r="AI20" i="3" s="1"/>
  <c r="AF19" i="3"/>
  <c r="AI19" i="3" s="1"/>
  <c r="AF18" i="3"/>
  <c r="AI18" i="3" s="1"/>
  <c r="AF17" i="3"/>
  <c r="AI17" i="3" s="1"/>
  <c r="AF16" i="3"/>
  <c r="AI16" i="3" s="1"/>
  <c r="AF15" i="3"/>
  <c r="AI15" i="3" s="1"/>
  <c r="AF14" i="3"/>
  <c r="AI14" i="3" s="1"/>
  <c r="AF13" i="3"/>
  <c r="AI13" i="3" s="1"/>
  <c r="AF12" i="3"/>
  <c r="AI12" i="3" s="1"/>
  <c r="AF10" i="3"/>
  <c r="AI10" i="3" s="1"/>
  <c r="AF9" i="3"/>
  <c r="AI9" i="3" s="1"/>
  <c r="AF8" i="3"/>
  <c r="AI8" i="3" s="1"/>
  <c r="AF6" i="3"/>
  <c r="AI6" i="3" s="1"/>
  <c r="AF5" i="3"/>
  <c r="AI5" i="3" s="1"/>
  <c r="AF4" i="3"/>
  <c r="AI4" i="3" s="1"/>
  <c r="AF43" i="4" l="1"/>
  <c r="Y70" i="4"/>
  <c r="AF70" i="4" s="1"/>
  <c r="Y57" i="4"/>
  <c r="AF57" i="4" s="1"/>
  <c r="AF30" i="4"/>
  <c r="Y18" i="4"/>
  <c r="AF18" i="4" s="1"/>
  <c r="AF4" i="4"/>
  <c r="AF69" i="4"/>
  <c r="CN66" i="2"/>
  <c r="CM66" i="2"/>
  <c r="CL66" i="2"/>
  <c r="AP66" i="2"/>
  <c r="AO66" i="2"/>
  <c r="AL66" i="2"/>
  <c r="AB66" i="2"/>
  <c r="AC66" i="2" s="1"/>
  <c r="AD66" i="2" s="1"/>
  <c r="AQ66" i="2" s="1"/>
  <c r="AA66" i="2"/>
  <c r="AU66" i="2" s="1"/>
  <c r="V66" i="2"/>
  <c r="M66" i="2"/>
  <c r="A66" i="2"/>
  <c r="CN65" i="2"/>
  <c r="CM65" i="2"/>
  <c r="CL65" i="2"/>
  <c r="AP65" i="2"/>
  <c r="AO65" i="2"/>
  <c r="AL65" i="2"/>
  <c r="AB65" i="2"/>
  <c r="AC65" i="2" s="1"/>
  <c r="AD65" i="2" s="1"/>
  <c r="AA65" i="2"/>
  <c r="AU65" i="2" s="1"/>
  <c r="V65" i="2"/>
  <c r="M65" i="2"/>
  <c r="A65" i="2"/>
  <c r="CN64" i="2"/>
  <c r="CM64" i="2"/>
  <c r="CL64" i="2"/>
  <c r="AP64" i="2"/>
  <c r="AL64" i="2"/>
  <c r="AB64" i="2"/>
  <c r="AC64" i="2" s="1"/>
  <c r="AD64" i="2" s="1"/>
  <c r="AQ64" i="2" s="1"/>
  <c r="AA64" i="2"/>
  <c r="AU64" i="2" s="1"/>
  <c r="V64" i="2"/>
  <c r="AO64" i="2" s="1"/>
  <c r="M64" i="2"/>
  <c r="A64" i="2"/>
  <c r="CN63" i="2"/>
  <c r="CM63" i="2"/>
  <c r="CL63" i="2"/>
  <c r="AU63" i="2"/>
  <c r="AP63" i="2"/>
  <c r="AO63" i="2"/>
  <c r="AL63" i="2"/>
  <c r="AB63" i="2"/>
  <c r="AC63" i="2" s="1"/>
  <c r="AA63" i="2"/>
  <c r="V63" i="2"/>
  <c r="M63" i="2"/>
  <c r="A63" i="2"/>
  <c r="CN62" i="2"/>
  <c r="CM62" i="2"/>
  <c r="CL62" i="2"/>
  <c r="AP62" i="2"/>
  <c r="AO62" i="2"/>
  <c r="AL62" i="2"/>
  <c r="AB62" i="2"/>
  <c r="AC62" i="2" s="1"/>
  <c r="AD62" i="2" s="1"/>
  <c r="AQ62" i="2" s="1"/>
  <c r="AA62" i="2"/>
  <c r="AU62" i="2" s="1"/>
  <c r="V62" i="2"/>
  <c r="M62" i="2"/>
  <c r="A62" i="2"/>
  <c r="CN61" i="2"/>
  <c r="CM61" i="2"/>
  <c r="CL61" i="2"/>
  <c r="AP61" i="2"/>
  <c r="AL61" i="2"/>
  <c r="AB61" i="2"/>
  <c r="AC61" i="2" s="1"/>
  <c r="AD61" i="2" s="1"/>
  <c r="AA61" i="2"/>
  <c r="AU61" i="2" s="1"/>
  <c r="V61" i="2"/>
  <c r="AO61" i="2" s="1"/>
  <c r="M61" i="2"/>
  <c r="A61" i="2"/>
  <c r="CN60" i="2"/>
  <c r="CM60" i="2"/>
  <c r="CL60" i="2"/>
  <c r="AU60" i="2"/>
  <c r="AP60" i="2"/>
  <c r="AL60" i="2"/>
  <c r="AB60" i="2"/>
  <c r="AC60" i="2" s="1"/>
  <c r="AD60" i="2" s="1"/>
  <c r="AQ60" i="2" s="1"/>
  <c r="AA60" i="2"/>
  <c r="V60" i="2"/>
  <c r="AO60" i="2" s="1"/>
  <c r="M60" i="2"/>
  <c r="A60" i="2"/>
  <c r="CN59" i="2"/>
  <c r="CM59" i="2"/>
  <c r="CL59" i="2"/>
  <c r="AU59" i="2"/>
  <c r="AP59" i="2"/>
  <c r="AL59" i="2"/>
  <c r="AB59" i="2"/>
  <c r="AC59" i="2" s="1"/>
  <c r="AA59" i="2"/>
  <c r="V59" i="2"/>
  <c r="AO59" i="2" s="1"/>
  <c r="M59" i="2"/>
  <c r="A59" i="2"/>
  <c r="CN58" i="2"/>
  <c r="CM58" i="2"/>
  <c r="CL58" i="2"/>
  <c r="AU58" i="2"/>
  <c r="AP58" i="2"/>
  <c r="AO58" i="2"/>
  <c r="AL58" i="2"/>
  <c r="AB58" i="2"/>
  <c r="AC58" i="2" s="1"/>
  <c r="AD58" i="2" s="1"/>
  <c r="AQ58" i="2" s="1"/>
  <c r="AA58" i="2"/>
  <c r="V58" i="2"/>
  <c r="Q58" i="2" s="1"/>
  <c r="R58" i="2" s="1"/>
  <c r="AM58" i="2" s="1"/>
  <c r="M58" i="2"/>
  <c r="A58" i="2"/>
  <c r="CN57" i="2"/>
  <c r="CM57" i="2"/>
  <c r="CL57" i="2"/>
  <c r="AP57" i="2"/>
  <c r="AL57" i="2"/>
  <c r="AB57" i="2"/>
  <c r="AC57" i="2" s="1"/>
  <c r="AD57" i="2" s="1"/>
  <c r="AA57" i="2"/>
  <c r="AU57" i="2" s="1"/>
  <c r="V57" i="2"/>
  <c r="AO57" i="2" s="1"/>
  <c r="M57" i="2"/>
  <c r="A57" i="2"/>
  <c r="CN56" i="2"/>
  <c r="CM56" i="2"/>
  <c r="CL56" i="2"/>
  <c r="AU56" i="2"/>
  <c r="AP56" i="2"/>
  <c r="AL56" i="2"/>
  <c r="AB56" i="2"/>
  <c r="AC56" i="2" s="1"/>
  <c r="AD56" i="2" s="1"/>
  <c r="AQ56" i="2" s="1"/>
  <c r="AA56" i="2"/>
  <c r="V56" i="2"/>
  <c r="AO56" i="2" s="1"/>
  <c r="M56" i="2"/>
  <c r="A56" i="2"/>
  <c r="CN55" i="2"/>
  <c r="CM55" i="2"/>
  <c r="CL55" i="2"/>
  <c r="AU55" i="2"/>
  <c r="AP55" i="2"/>
  <c r="AL55" i="2"/>
  <c r="AB55" i="2"/>
  <c r="AC55" i="2" s="1"/>
  <c r="AA55" i="2"/>
  <c r="V55" i="2"/>
  <c r="AO55" i="2" s="1"/>
  <c r="M55" i="2"/>
  <c r="A55" i="2"/>
  <c r="CN274" i="2"/>
  <c r="CM274" i="2"/>
  <c r="CL274" i="2"/>
  <c r="AP274" i="2"/>
  <c r="AL274" i="2"/>
  <c r="AG274" i="2"/>
  <c r="AB274" i="2"/>
  <c r="AA274" i="2"/>
  <c r="AU274" i="2" s="1"/>
  <c r="V274" i="2"/>
  <c r="M274" i="2"/>
  <c r="A274" i="2"/>
  <c r="CN273" i="2"/>
  <c r="CM273" i="2"/>
  <c r="CL273" i="2"/>
  <c r="AU273" i="2"/>
  <c r="AP273" i="2"/>
  <c r="AL273" i="2"/>
  <c r="AG273" i="2"/>
  <c r="AB273" i="2"/>
  <c r="AC273" i="2" s="1"/>
  <c r="AD273" i="2" s="1"/>
  <c r="AA273" i="2"/>
  <c r="V273" i="2"/>
  <c r="AO273" i="2" s="1"/>
  <c r="M273" i="2"/>
  <c r="A273" i="2"/>
  <c r="CN272" i="2"/>
  <c r="CM272" i="2"/>
  <c r="CL272" i="2"/>
  <c r="AP272" i="2"/>
  <c r="AL272" i="2"/>
  <c r="AG272" i="2"/>
  <c r="AB272" i="2"/>
  <c r="AC272" i="2" s="1"/>
  <c r="AD272" i="2" s="1"/>
  <c r="AA272" i="2"/>
  <c r="AU272" i="2" s="1"/>
  <c r="V272" i="2"/>
  <c r="AO272" i="2" s="1"/>
  <c r="M272" i="2"/>
  <c r="A272" i="2"/>
  <c r="CN271" i="2"/>
  <c r="CM271" i="2"/>
  <c r="CL271" i="2"/>
  <c r="AP271" i="2"/>
  <c r="AL271" i="2"/>
  <c r="AG271" i="2"/>
  <c r="AB271" i="2"/>
  <c r="AA271" i="2"/>
  <c r="AU271" i="2" s="1"/>
  <c r="V271" i="2"/>
  <c r="M271" i="2"/>
  <c r="A271" i="2"/>
  <c r="CN270" i="2"/>
  <c r="CM270" i="2"/>
  <c r="CL270" i="2"/>
  <c r="AU270" i="2"/>
  <c r="AP270" i="2"/>
  <c r="AL270" i="2"/>
  <c r="AG270" i="2"/>
  <c r="AB270" i="2"/>
  <c r="AC270" i="2" s="1"/>
  <c r="AD270" i="2" s="1"/>
  <c r="AA270" i="2"/>
  <c r="V270" i="2"/>
  <c r="AO270" i="2" s="1"/>
  <c r="M270" i="2"/>
  <c r="A270" i="2"/>
  <c r="CN269" i="2"/>
  <c r="CM269" i="2"/>
  <c r="CL269" i="2"/>
  <c r="AP269" i="2"/>
  <c r="AL269" i="2"/>
  <c r="AG269" i="2"/>
  <c r="AB269" i="2"/>
  <c r="AA269" i="2"/>
  <c r="AU269" i="2" s="1"/>
  <c r="V269" i="2"/>
  <c r="AO269" i="2" s="1"/>
  <c r="M269" i="2"/>
  <c r="A269" i="2"/>
  <c r="CN268" i="2"/>
  <c r="CM268" i="2"/>
  <c r="CL268" i="2"/>
  <c r="AU268" i="2"/>
  <c r="AP268" i="2"/>
  <c r="AL268" i="2"/>
  <c r="AG268" i="2"/>
  <c r="AB268" i="2"/>
  <c r="AA268" i="2"/>
  <c r="V268" i="2"/>
  <c r="AO268" i="2" s="1"/>
  <c r="M268" i="2"/>
  <c r="A268" i="2"/>
  <c r="CN267" i="2"/>
  <c r="CM267" i="2"/>
  <c r="CL267" i="2"/>
  <c r="AU267" i="2"/>
  <c r="AP267" i="2"/>
  <c r="AL267" i="2"/>
  <c r="AG267" i="2"/>
  <c r="AB267" i="2"/>
  <c r="AC267" i="2" s="1"/>
  <c r="AD267" i="2" s="1"/>
  <c r="AA267" i="2"/>
  <c r="V267" i="2"/>
  <c r="AO267" i="2" s="1"/>
  <c r="M267" i="2"/>
  <c r="A267" i="2"/>
  <c r="CN266" i="2"/>
  <c r="CM266" i="2"/>
  <c r="CL266" i="2"/>
  <c r="AP266" i="2"/>
  <c r="AL266" i="2"/>
  <c r="AG266" i="2"/>
  <c r="AB266" i="2"/>
  <c r="AA266" i="2"/>
  <c r="AU266" i="2" s="1"/>
  <c r="V266" i="2"/>
  <c r="M266" i="2"/>
  <c r="A266" i="2"/>
  <c r="CN265" i="2"/>
  <c r="CM265" i="2"/>
  <c r="CL265" i="2"/>
  <c r="AU265" i="2"/>
  <c r="AP265" i="2"/>
  <c r="AL265" i="2"/>
  <c r="AG265" i="2"/>
  <c r="AB265" i="2"/>
  <c r="AC265" i="2" s="1"/>
  <c r="AD265" i="2" s="1"/>
  <c r="AA265" i="2"/>
  <c r="V265" i="2"/>
  <c r="AO265" i="2" s="1"/>
  <c r="M265" i="2"/>
  <c r="A265" i="2"/>
  <c r="CN264" i="2"/>
  <c r="CM264" i="2"/>
  <c r="CL264" i="2"/>
  <c r="AP264" i="2"/>
  <c r="AL264" i="2"/>
  <c r="AG264" i="2"/>
  <c r="AB264" i="2"/>
  <c r="AC264" i="2" s="1"/>
  <c r="AD264" i="2" s="1"/>
  <c r="AA264" i="2"/>
  <c r="AU264" i="2" s="1"/>
  <c r="V264" i="2"/>
  <c r="AO264" i="2" s="1"/>
  <c r="M264" i="2"/>
  <c r="A264" i="2"/>
  <c r="CN263" i="2"/>
  <c r="CM263" i="2"/>
  <c r="CL263" i="2"/>
  <c r="AP263" i="2"/>
  <c r="AL263" i="2"/>
  <c r="AG263" i="2"/>
  <c r="AB263" i="2"/>
  <c r="AA263" i="2"/>
  <c r="AU263" i="2" s="1"/>
  <c r="V263" i="2"/>
  <c r="M263" i="2"/>
  <c r="A263" i="2"/>
  <c r="CN262" i="2"/>
  <c r="CM262" i="2"/>
  <c r="CL262" i="2"/>
  <c r="AU262" i="2"/>
  <c r="AP262" i="2"/>
  <c r="AL262" i="2"/>
  <c r="AG262" i="2"/>
  <c r="AB262" i="2"/>
  <c r="AC262" i="2" s="1"/>
  <c r="AD262" i="2" s="1"/>
  <c r="AA262" i="2"/>
  <c r="V262" i="2"/>
  <c r="AO262" i="2" s="1"/>
  <c r="M262" i="2"/>
  <c r="A262" i="2"/>
  <c r="CN261" i="2"/>
  <c r="CM261" i="2"/>
  <c r="CL261" i="2"/>
  <c r="AP261" i="2"/>
  <c r="AL261" i="2"/>
  <c r="AG261" i="2"/>
  <c r="AB261" i="2"/>
  <c r="AC261" i="2" s="1"/>
  <c r="AD261" i="2" s="1"/>
  <c r="AQ261" i="2" s="1"/>
  <c r="AA261" i="2"/>
  <c r="AU261" i="2" s="1"/>
  <c r="V261" i="2"/>
  <c r="AO261" i="2" s="1"/>
  <c r="M261" i="2"/>
  <c r="A261" i="2"/>
  <c r="CN260" i="2"/>
  <c r="CM260" i="2"/>
  <c r="CL260" i="2"/>
  <c r="AU260" i="2"/>
  <c r="AP260" i="2"/>
  <c r="AL260" i="2"/>
  <c r="AG260" i="2"/>
  <c r="AB260" i="2"/>
  <c r="AA260" i="2"/>
  <c r="V260" i="2"/>
  <c r="AO260" i="2" s="1"/>
  <c r="M260" i="2"/>
  <c r="A260" i="2"/>
  <c r="CN259" i="2"/>
  <c r="CM259" i="2"/>
  <c r="CL259" i="2"/>
  <c r="AU259" i="2"/>
  <c r="AP259" i="2"/>
  <c r="AL259" i="2"/>
  <c r="AG259" i="2"/>
  <c r="AB259" i="2"/>
  <c r="AC259" i="2" s="1"/>
  <c r="AD259" i="2" s="1"/>
  <c r="AA259" i="2"/>
  <c r="V259" i="2"/>
  <c r="AO259" i="2" s="1"/>
  <c r="M259" i="2"/>
  <c r="A259" i="2"/>
  <c r="CN258" i="2"/>
  <c r="CM258" i="2"/>
  <c r="CL258" i="2"/>
  <c r="AP258" i="2"/>
  <c r="AL258" i="2"/>
  <c r="AG258" i="2"/>
  <c r="AB258" i="2"/>
  <c r="AC258" i="2" s="1"/>
  <c r="AD258" i="2" s="1"/>
  <c r="AQ258" i="2" s="1"/>
  <c r="AA258" i="2"/>
  <c r="AU258" i="2" s="1"/>
  <c r="V258" i="2"/>
  <c r="M258" i="2"/>
  <c r="A258" i="2"/>
  <c r="CN257" i="2"/>
  <c r="CM257" i="2"/>
  <c r="CL257" i="2"/>
  <c r="AU257" i="2"/>
  <c r="AP257" i="2"/>
  <c r="AL257" i="2"/>
  <c r="AG257" i="2"/>
  <c r="AB257" i="2"/>
  <c r="AC257" i="2" s="1"/>
  <c r="AD257" i="2" s="1"/>
  <c r="AA257" i="2"/>
  <c r="V257" i="2"/>
  <c r="AO257" i="2" s="1"/>
  <c r="M257" i="2"/>
  <c r="A257" i="2"/>
  <c r="CN256" i="2"/>
  <c r="CM256" i="2"/>
  <c r="CL256" i="2"/>
  <c r="AP256" i="2"/>
  <c r="AL256" i="2"/>
  <c r="AG256" i="2"/>
  <c r="AB256" i="2"/>
  <c r="AC256" i="2" s="1"/>
  <c r="AD256" i="2" s="1"/>
  <c r="AA256" i="2"/>
  <c r="AU256" i="2" s="1"/>
  <c r="V256" i="2"/>
  <c r="AO256" i="2" s="1"/>
  <c r="M256" i="2"/>
  <c r="A256" i="2"/>
  <c r="CN255" i="2"/>
  <c r="CM255" i="2"/>
  <c r="CL255" i="2"/>
  <c r="AP255" i="2"/>
  <c r="AL255" i="2"/>
  <c r="AG255" i="2"/>
  <c r="AB255" i="2"/>
  <c r="AA255" i="2"/>
  <c r="AU255" i="2" s="1"/>
  <c r="V255" i="2"/>
  <c r="M255" i="2"/>
  <c r="A255" i="2"/>
  <c r="CN254" i="2"/>
  <c r="CM254" i="2"/>
  <c r="CL254" i="2"/>
  <c r="AU254" i="2"/>
  <c r="AP254" i="2"/>
  <c r="AL254" i="2"/>
  <c r="AG254" i="2"/>
  <c r="AB254" i="2"/>
  <c r="AC254" i="2" s="1"/>
  <c r="AD254" i="2" s="1"/>
  <c r="AA254" i="2"/>
  <c r="V254" i="2"/>
  <c r="AO254" i="2" s="1"/>
  <c r="M254" i="2"/>
  <c r="A254" i="2"/>
  <c r="CN253" i="2"/>
  <c r="CM253" i="2"/>
  <c r="CL253" i="2"/>
  <c r="AP253" i="2"/>
  <c r="AL253" i="2"/>
  <c r="AG253" i="2"/>
  <c r="AB253" i="2"/>
  <c r="AA253" i="2"/>
  <c r="AU253" i="2" s="1"/>
  <c r="V253" i="2"/>
  <c r="AO253" i="2" s="1"/>
  <c r="M253" i="2"/>
  <c r="A253" i="2"/>
  <c r="CN252" i="2"/>
  <c r="CM252" i="2"/>
  <c r="CL252" i="2"/>
  <c r="AU252" i="2"/>
  <c r="AP252" i="2"/>
  <c r="AL252" i="2"/>
  <c r="AG252" i="2"/>
  <c r="AB252" i="2"/>
  <c r="AA252" i="2"/>
  <c r="V252" i="2"/>
  <c r="AO252" i="2" s="1"/>
  <c r="M252" i="2"/>
  <c r="A252" i="2"/>
  <c r="CN251" i="2"/>
  <c r="CM251" i="2"/>
  <c r="CL251" i="2"/>
  <c r="AU251" i="2"/>
  <c r="AP251" i="2"/>
  <c r="AL251" i="2"/>
  <c r="AG251" i="2"/>
  <c r="AB251" i="2"/>
  <c r="AC251" i="2" s="1"/>
  <c r="AD251" i="2" s="1"/>
  <c r="AA251" i="2"/>
  <c r="V251" i="2"/>
  <c r="AO251" i="2" s="1"/>
  <c r="M251" i="2"/>
  <c r="A251" i="2"/>
  <c r="CN250" i="2"/>
  <c r="CM250" i="2"/>
  <c r="CL250" i="2"/>
  <c r="AP250" i="2"/>
  <c r="AL250" i="2"/>
  <c r="AG250" i="2"/>
  <c r="AB250" i="2"/>
  <c r="AC250" i="2" s="1"/>
  <c r="AA250" i="2"/>
  <c r="AU250" i="2" s="1"/>
  <c r="V250" i="2"/>
  <c r="M250" i="2"/>
  <c r="A250" i="2"/>
  <c r="CN249" i="2"/>
  <c r="CM249" i="2"/>
  <c r="CL249" i="2"/>
  <c r="AU249" i="2"/>
  <c r="AP249" i="2"/>
  <c r="AL249" i="2"/>
  <c r="AG249" i="2"/>
  <c r="AC249" i="2"/>
  <c r="AD249" i="2" s="1"/>
  <c r="AB249" i="2"/>
  <c r="AA249" i="2"/>
  <c r="V249" i="2"/>
  <c r="AO249" i="2" s="1"/>
  <c r="M249" i="2"/>
  <c r="A249" i="2"/>
  <c r="CN248" i="2"/>
  <c r="CM248" i="2"/>
  <c r="CL248" i="2"/>
  <c r="AP248" i="2"/>
  <c r="AL248" i="2"/>
  <c r="AG248" i="2"/>
  <c r="AB248" i="2"/>
  <c r="AC248" i="2" s="1"/>
  <c r="AD248" i="2" s="1"/>
  <c r="AA248" i="2"/>
  <c r="AU248" i="2" s="1"/>
  <c r="V248" i="2"/>
  <c r="AO248" i="2" s="1"/>
  <c r="M248" i="2"/>
  <c r="A248" i="2"/>
  <c r="CN247" i="2"/>
  <c r="CM247" i="2"/>
  <c r="CL247" i="2"/>
  <c r="AP247" i="2"/>
  <c r="AL247" i="2"/>
  <c r="AG247" i="2"/>
  <c r="AB247" i="2"/>
  <c r="AA247" i="2"/>
  <c r="AU247" i="2" s="1"/>
  <c r="V247" i="2"/>
  <c r="M247" i="2"/>
  <c r="A247" i="2"/>
  <c r="CN246" i="2"/>
  <c r="CM246" i="2"/>
  <c r="CL246" i="2"/>
  <c r="AU246" i="2"/>
  <c r="AP246" i="2"/>
  <c r="AL246" i="2"/>
  <c r="AG246" i="2"/>
  <c r="AB246" i="2"/>
  <c r="AC246" i="2" s="1"/>
  <c r="AD246" i="2" s="1"/>
  <c r="AA246" i="2"/>
  <c r="V246" i="2"/>
  <c r="AO246" i="2" s="1"/>
  <c r="M246" i="2"/>
  <c r="A246" i="2"/>
  <c r="CN245" i="2"/>
  <c r="CM245" i="2"/>
  <c r="CL245" i="2"/>
  <c r="AP245" i="2"/>
  <c r="AL245" i="2"/>
  <c r="AG245" i="2"/>
  <c r="AB245" i="2"/>
  <c r="AA245" i="2"/>
  <c r="AU245" i="2" s="1"/>
  <c r="V245" i="2"/>
  <c r="AO245" i="2" s="1"/>
  <c r="M245" i="2"/>
  <c r="A245" i="2"/>
  <c r="CN244" i="2"/>
  <c r="CM244" i="2"/>
  <c r="CL244" i="2"/>
  <c r="AU244" i="2"/>
  <c r="AP244" i="2"/>
  <c r="AL244" i="2"/>
  <c r="AG244" i="2"/>
  <c r="AB244" i="2"/>
  <c r="AA244" i="2"/>
  <c r="V244" i="2"/>
  <c r="AO244" i="2" s="1"/>
  <c r="M244" i="2"/>
  <c r="A244" i="2"/>
  <c r="CN243" i="2"/>
  <c r="CM243" i="2"/>
  <c r="CL243" i="2"/>
  <c r="AU243" i="2"/>
  <c r="AP243" i="2"/>
  <c r="AL243" i="2"/>
  <c r="AG243" i="2"/>
  <c r="AB243" i="2"/>
  <c r="AC243" i="2" s="1"/>
  <c r="AD243" i="2" s="1"/>
  <c r="AA243" i="2"/>
  <c r="V243" i="2"/>
  <c r="AO243" i="2" s="1"/>
  <c r="M243" i="2"/>
  <c r="A243" i="2"/>
  <c r="CN242" i="2"/>
  <c r="CM242" i="2"/>
  <c r="CL242" i="2"/>
  <c r="AP242" i="2"/>
  <c r="AL242" i="2"/>
  <c r="AG242" i="2"/>
  <c r="AB242" i="2"/>
  <c r="AA242" i="2"/>
  <c r="AU242" i="2" s="1"/>
  <c r="V242" i="2"/>
  <c r="AO242" i="2" s="1"/>
  <c r="M242" i="2"/>
  <c r="A242" i="2"/>
  <c r="CN241" i="2"/>
  <c r="CM241" i="2"/>
  <c r="CL241" i="2"/>
  <c r="AU241" i="2"/>
  <c r="AP241" i="2"/>
  <c r="AL241" i="2"/>
  <c r="AG241" i="2"/>
  <c r="AB241" i="2"/>
  <c r="AC241" i="2" s="1"/>
  <c r="AD241" i="2" s="1"/>
  <c r="AA241" i="2"/>
  <c r="V241" i="2"/>
  <c r="AO241" i="2" s="1"/>
  <c r="M241" i="2"/>
  <c r="A241" i="2"/>
  <c r="CN240" i="2"/>
  <c r="CM240" i="2"/>
  <c r="CL240" i="2"/>
  <c r="AP240" i="2"/>
  <c r="AL240" i="2"/>
  <c r="AG240" i="2"/>
  <c r="AB240" i="2"/>
  <c r="AC240" i="2" s="1"/>
  <c r="AD240" i="2" s="1"/>
  <c r="AA240" i="2"/>
  <c r="AU240" i="2" s="1"/>
  <c r="V240" i="2"/>
  <c r="AO240" i="2" s="1"/>
  <c r="M240" i="2"/>
  <c r="A240" i="2"/>
  <c r="CN239" i="2"/>
  <c r="CM239" i="2"/>
  <c r="CL239" i="2"/>
  <c r="AP239" i="2"/>
  <c r="AL239" i="2"/>
  <c r="AG239" i="2"/>
  <c r="AB239" i="2"/>
  <c r="AA239" i="2"/>
  <c r="AU239" i="2" s="1"/>
  <c r="V239" i="2"/>
  <c r="M239" i="2"/>
  <c r="A239" i="2"/>
  <c r="CN238" i="2"/>
  <c r="CM238" i="2"/>
  <c r="CL238" i="2"/>
  <c r="AP238" i="2"/>
  <c r="AL238" i="2"/>
  <c r="AG238" i="2"/>
  <c r="AB238" i="2"/>
  <c r="AC238" i="2" s="1"/>
  <c r="AD238" i="2" s="1"/>
  <c r="AA238" i="2"/>
  <c r="AU238" i="2" s="1"/>
  <c r="V238" i="2"/>
  <c r="AO238" i="2" s="1"/>
  <c r="M238" i="2"/>
  <c r="A238" i="2"/>
  <c r="CN237" i="2"/>
  <c r="CM237" i="2"/>
  <c r="CL237" i="2"/>
  <c r="AP237" i="2"/>
  <c r="AL237" i="2"/>
  <c r="AG237" i="2"/>
  <c r="AB237" i="2"/>
  <c r="AA237" i="2"/>
  <c r="AU237" i="2" s="1"/>
  <c r="V237" i="2"/>
  <c r="AO237" i="2" s="1"/>
  <c r="M237" i="2"/>
  <c r="A237" i="2"/>
  <c r="CN236" i="2"/>
  <c r="CM236" i="2"/>
  <c r="CL236" i="2"/>
  <c r="AU236" i="2"/>
  <c r="AP236" i="2"/>
  <c r="AL236" i="2"/>
  <c r="AG236" i="2"/>
  <c r="AB236" i="2"/>
  <c r="AC236" i="2" s="1"/>
  <c r="AA236" i="2"/>
  <c r="V236" i="2"/>
  <c r="AO236" i="2" s="1"/>
  <c r="M236" i="2"/>
  <c r="A236" i="2"/>
  <c r="CN235" i="2"/>
  <c r="CM235" i="2"/>
  <c r="CL235" i="2"/>
  <c r="AU235" i="2"/>
  <c r="AP235" i="2"/>
  <c r="AL235" i="2"/>
  <c r="AG235" i="2"/>
  <c r="AB235" i="2"/>
  <c r="AC235" i="2" s="1"/>
  <c r="AD235" i="2" s="1"/>
  <c r="AA235" i="2"/>
  <c r="V235" i="2"/>
  <c r="AO235" i="2" s="1"/>
  <c r="M235" i="2"/>
  <c r="A235" i="2"/>
  <c r="CN234" i="2"/>
  <c r="CM234" i="2"/>
  <c r="CL234" i="2"/>
  <c r="AP234" i="2"/>
  <c r="AL234" i="2"/>
  <c r="AG234" i="2"/>
  <c r="AB234" i="2"/>
  <c r="AA234" i="2"/>
  <c r="AU234" i="2" s="1"/>
  <c r="V234" i="2"/>
  <c r="AO234" i="2" s="1"/>
  <c r="M234" i="2"/>
  <c r="A234" i="2"/>
  <c r="CN233" i="2"/>
  <c r="CM233" i="2"/>
  <c r="CL233" i="2"/>
  <c r="AU233" i="2"/>
  <c r="AP233" i="2"/>
  <c r="AL233" i="2"/>
  <c r="AG233" i="2"/>
  <c r="AB233" i="2"/>
  <c r="AC233" i="2" s="1"/>
  <c r="AD233" i="2" s="1"/>
  <c r="AA233" i="2"/>
  <c r="V233" i="2"/>
  <c r="AO233" i="2" s="1"/>
  <c r="M233" i="2"/>
  <c r="A233" i="2"/>
  <c r="CN232" i="2"/>
  <c r="CM232" i="2"/>
  <c r="CL232" i="2"/>
  <c r="AP232" i="2"/>
  <c r="AO232" i="2"/>
  <c r="AL232" i="2"/>
  <c r="AG232" i="2"/>
  <c r="AB232" i="2"/>
  <c r="AC232" i="2" s="1"/>
  <c r="AD232" i="2" s="1"/>
  <c r="AA232" i="2"/>
  <c r="AU232" i="2" s="1"/>
  <c r="V232" i="2"/>
  <c r="M232" i="2"/>
  <c r="A232" i="2"/>
  <c r="CN231" i="2"/>
  <c r="CM231" i="2"/>
  <c r="CL231" i="2"/>
  <c r="AP231" i="2"/>
  <c r="AL231" i="2"/>
  <c r="AG231" i="2"/>
  <c r="AB231" i="2"/>
  <c r="AA231" i="2"/>
  <c r="AU231" i="2" s="1"/>
  <c r="V231" i="2"/>
  <c r="M231" i="2"/>
  <c r="A231" i="2"/>
  <c r="CN230" i="2"/>
  <c r="CM230" i="2"/>
  <c r="CL230" i="2"/>
  <c r="AU230" i="2"/>
  <c r="AP230" i="2"/>
  <c r="AL230" i="2"/>
  <c r="AG230" i="2"/>
  <c r="AB230" i="2"/>
  <c r="AC230" i="2" s="1"/>
  <c r="AD230" i="2" s="1"/>
  <c r="AA230" i="2"/>
  <c r="V230" i="2"/>
  <c r="AO230" i="2" s="1"/>
  <c r="M230" i="2"/>
  <c r="A230" i="2"/>
  <c r="CN229" i="2"/>
  <c r="CM229" i="2"/>
  <c r="CL229" i="2"/>
  <c r="AP229" i="2"/>
  <c r="AL229" i="2"/>
  <c r="AG229" i="2"/>
  <c r="AB229" i="2"/>
  <c r="AA229" i="2"/>
  <c r="AU229" i="2" s="1"/>
  <c r="V229" i="2"/>
  <c r="AO229" i="2" s="1"/>
  <c r="M229" i="2"/>
  <c r="A229" i="2"/>
  <c r="CN228" i="2"/>
  <c r="CM228" i="2"/>
  <c r="CL228" i="2"/>
  <c r="AU228" i="2"/>
  <c r="AP228" i="2"/>
  <c r="AL228" i="2"/>
  <c r="AG228" i="2"/>
  <c r="AB228" i="2"/>
  <c r="AC228" i="2" s="1"/>
  <c r="AA228" i="2"/>
  <c r="V228" i="2"/>
  <c r="M228" i="2"/>
  <c r="A228" i="2"/>
  <c r="CN227" i="2"/>
  <c r="CM227" i="2"/>
  <c r="CL227" i="2"/>
  <c r="AU227" i="2"/>
  <c r="AP227" i="2"/>
  <c r="AL227" i="2"/>
  <c r="AG227" i="2"/>
  <c r="AB227" i="2"/>
  <c r="AC227" i="2" s="1"/>
  <c r="AD227" i="2" s="1"/>
  <c r="AA227" i="2"/>
  <c r="V227" i="2"/>
  <c r="AO227" i="2" s="1"/>
  <c r="M227" i="2"/>
  <c r="A227" i="2"/>
  <c r="CN160" i="2"/>
  <c r="CM160" i="2"/>
  <c r="CL160" i="2"/>
  <c r="AP160" i="2"/>
  <c r="AL160" i="2"/>
  <c r="AG160" i="2"/>
  <c r="AB160" i="2"/>
  <c r="AC160" i="2" s="1"/>
  <c r="AD160" i="2" s="1"/>
  <c r="AQ160" i="2" s="1"/>
  <c r="AA160" i="2"/>
  <c r="AU160" i="2" s="1"/>
  <c r="V160" i="2"/>
  <c r="M160" i="2"/>
  <c r="A160" i="2"/>
  <c r="CN159" i="2"/>
  <c r="CM159" i="2"/>
  <c r="CL159" i="2"/>
  <c r="AU159" i="2"/>
  <c r="AP159" i="2"/>
  <c r="AL159" i="2"/>
  <c r="AG159" i="2"/>
  <c r="AB159" i="2"/>
  <c r="AC159" i="2" s="1"/>
  <c r="AD159" i="2" s="1"/>
  <c r="AQ159" i="2" s="1"/>
  <c r="AA159" i="2"/>
  <c r="V159" i="2"/>
  <c r="AO159" i="2" s="1"/>
  <c r="M159" i="2"/>
  <c r="A159" i="2"/>
  <c r="CN158" i="2"/>
  <c r="CM158" i="2"/>
  <c r="CL158" i="2"/>
  <c r="AU158" i="2"/>
  <c r="AP158" i="2"/>
  <c r="AL158" i="2"/>
  <c r="AG158" i="2"/>
  <c r="AB158" i="2"/>
  <c r="AA158" i="2"/>
  <c r="V158" i="2"/>
  <c r="AO158" i="2" s="1"/>
  <c r="M158" i="2"/>
  <c r="A158" i="2"/>
  <c r="CN157" i="2"/>
  <c r="CM157" i="2"/>
  <c r="CL157" i="2"/>
  <c r="AP157" i="2"/>
  <c r="AL157" i="2"/>
  <c r="AG157" i="2"/>
  <c r="AB157" i="2"/>
  <c r="AA157" i="2"/>
  <c r="AU157" i="2" s="1"/>
  <c r="V157" i="2"/>
  <c r="AO157" i="2" s="1"/>
  <c r="M157" i="2"/>
  <c r="A157" i="2"/>
  <c r="CN156" i="2"/>
  <c r="CM156" i="2"/>
  <c r="CL156" i="2"/>
  <c r="AP156" i="2"/>
  <c r="AL156" i="2"/>
  <c r="AG156" i="2"/>
  <c r="AB156" i="2"/>
  <c r="AC156" i="2" s="1"/>
  <c r="AD156" i="2" s="1"/>
  <c r="AQ156" i="2" s="1"/>
  <c r="AA156" i="2"/>
  <c r="AU156" i="2" s="1"/>
  <c r="V156" i="2"/>
  <c r="AO156" i="2" s="1"/>
  <c r="M156" i="2"/>
  <c r="A156" i="2"/>
  <c r="CN155" i="2"/>
  <c r="CM155" i="2"/>
  <c r="CL155" i="2"/>
  <c r="AU155" i="2"/>
  <c r="AP155" i="2"/>
  <c r="AL155" i="2"/>
  <c r="AG155" i="2"/>
  <c r="AB155" i="2"/>
  <c r="AC155" i="2" s="1"/>
  <c r="AD155" i="2" s="1"/>
  <c r="AQ155" i="2" s="1"/>
  <c r="AA155" i="2"/>
  <c r="V155" i="2"/>
  <c r="AO155" i="2" s="1"/>
  <c r="M155" i="2"/>
  <c r="A155" i="2"/>
  <c r="CN154" i="2"/>
  <c r="CM154" i="2"/>
  <c r="CL154" i="2"/>
  <c r="AU154" i="2"/>
  <c r="AP154" i="2"/>
  <c r="AL154" i="2"/>
  <c r="AG154" i="2"/>
  <c r="AB154" i="2"/>
  <c r="AA154" i="2"/>
  <c r="V154" i="2"/>
  <c r="AO154" i="2" s="1"/>
  <c r="M154" i="2"/>
  <c r="A154" i="2"/>
  <c r="CN153" i="2"/>
  <c r="CM153" i="2"/>
  <c r="CL153" i="2"/>
  <c r="AP153" i="2"/>
  <c r="AL153" i="2"/>
  <c r="AG153" i="2"/>
  <c r="AB153" i="2"/>
  <c r="AC153" i="2" s="1"/>
  <c r="AA153" i="2"/>
  <c r="AU153" i="2" s="1"/>
  <c r="V153" i="2"/>
  <c r="AO153" i="2" s="1"/>
  <c r="M153" i="2"/>
  <c r="A153" i="2"/>
  <c r="CN152" i="2"/>
  <c r="CM152" i="2"/>
  <c r="CL152" i="2"/>
  <c r="AP152" i="2"/>
  <c r="AL152" i="2"/>
  <c r="AG152" i="2"/>
  <c r="AB152" i="2"/>
  <c r="AC152" i="2" s="1"/>
  <c r="AD152" i="2" s="1"/>
  <c r="AQ152" i="2" s="1"/>
  <c r="AA152" i="2"/>
  <c r="AU152" i="2" s="1"/>
  <c r="V152" i="2"/>
  <c r="M152" i="2"/>
  <c r="A152" i="2"/>
  <c r="CN151" i="2"/>
  <c r="CM151" i="2"/>
  <c r="CL151" i="2"/>
  <c r="AU151" i="2"/>
  <c r="AP151" i="2"/>
  <c r="AL151" i="2"/>
  <c r="AG151" i="2"/>
  <c r="AB151" i="2"/>
  <c r="AC151" i="2" s="1"/>
  <c r="AD151" i="2" s="1"/>
  <c r="AQ151" i="2" s="1"/>
  <c r="AA151" i="2"/>
  <c r="V151" i="2"/>
  <c r="AO151" i="2" s="1"/>
  <c r="M151" i="2"/>
  <c r="A151" i="2"/>
  <c r="CN150" i="2"/>
  <c r="CM150" i="2"/>
  <c r="CL150" i="2"/>
  <c r="AU150" i="2"/>
  <c r="AP150" i="2"/>
  <c r="AL150" i="2"/>
  <c r="AG150" i="2"/>
  <c r="AB150" i="2"/>
  <c r="AA150" i="2"/>
  <c r="V150" i="2"/>
  <c r="AO150" i="2" s="1"/>
  <c r="M150" i="2"/>
  <c r="A150" i="2"/>
  <c r="CN149" i="2"/>
  <c r="CM149" i="2"/>
  <c r="CL149" i="2"/>
  <c r="AP149" i="2"/>
  <c r="AL149" i="2"/>
  <c r="AG149" i="2"/>
  <c r="AB149" i="2"/>
  <c r="AA149" i="2"/>
  <c r="AU149" i="2" s="1"/>
  <c r="V149" i="2"/>
  <c r="AO149" i="2" s="1"/>
  <c r="M149" i="2"/>
  <c r="A149" i="2"/>
  <c r="CN148" i="2"/>
  <c r="CM148" i="2"/>
  <c r="CL148" i="2"/>
  <c r="AP148" i="2"/>
  <c r="AL148" i="2"/>
  <c r="AG148" i="2"/>
  <c r="AB148" i="2"/>
  <c r="AC148" i="2" s="1"/>
  <c r="AD148" i="2" s="1"/>
  <c r="AQ148" i="2" s="1"/>
  <c r="AA148" i="2"/>
  <c r="AU148" i="2" s="1"/>
  <c r="V148" i="2"/>
  <c r="AO148" i="2" s="1"/>
  <c r="M148" i="2"/>
  <c r="A148" i="2"/>
  <c r="CN147" i="2"/>
  <c r="CM147" i="2"/>
  <c r="CL147" i="2"/>
  <c r="AU147" i="2"/>
  <c r="AP147" i="2"/>
  <c r="AL147" i="2"/>
  <c r="AG147" i="2"/>
  <c r="AB147" i="2"/>
  <c r="AA147" i="2"/>
  <c r="V147" i="2"/>
  <c r="AO147" i="2" s="1"/>
  <c r="M147" i="2"/>
  <c r="A147" i="2"/>
  <c r="CN146" i="2"/>
  <c r="CM146" i="2"/>
  <c r="CL146" i="2"/>
  <c r="AU146" i="2"/>
  <c r="AP146" i="2"/>
  <c r="AL146" i="2"/>
  <c r="AG146" i="2"/>
  <c r="AB146" i="2"/>
  <c r="AA146" i="2"/>
  <c r="V146" i="2"/>
  <c r="AO146" i="2" s="1"/>
  <c r="M146" i="2"/>
  <c r="A146" i="2"/>
  <c r="CN145" i="2"/>
  <c r="CM145" i="2"/>
  <c r="CL145" i="2"/>
  <c r="AP145" i="2"/>
  <c r="AL145" i="2"/>
  <c r="AG145" i="2"/>
  <c r="AB145" i="2"/>
  <c r="AC145" i="2" s="1"/>
  <c r="AA145" i="2"/>
  <c r="AU145" i="2" s="1"/>
  <c r="V145" i="2"/>
  <c r="AO145" i="2" s="1"/>
  <c r="M145" i="2"/>
  <c r="A145" i="2"/>
  <c r="CN144" i="2"/>
  <c r="CM144" i="2"/>
  <c r="CL144" i="2"/>
  <c r="AP144" i="2"/>
  <c r="AL144" i="2"/>
  <c r="AG144" i="2"/>
  <c r="AB144" i="2"/>
  <c r="AC144" i="2" s="1"/>
  <c r="AD144" i="2" s="1"/>
  <c r="AQ144" i="2" s="1"/>
  <c r="AA144" i="2"/>
  <c r="AU144" i="2" s="1"/>
  <c r="V144" i="2"/>
  <c r="M144" i="2"/>
  <c r="A144" i="2"/>
  <c r="CN143" i="2"/>
  <c r="CM143" i="2"/>
  <c r="CL143" i="2"/>
  <c r="AU143" i="2"/>
  <c r="AP143" i="2"/>
  <c r="AL143" i="2"/>
  <c r="AG143" i="2"/>
  <c r="AB143" i="2"/>
  <c r="AC143" i="2" s="1"/>
  <c r="AD143" i="2" s="1"/>
  <c r="AQ143" i="2" s="1"/>
  <c r="AA143" i="2"/>
  <c r="V143" i="2"/>
  <c r="AO143" i="2" s="1"/>
  <c r="M143" i="2"/>
  <c r="A143" i="2"/>
  <c r="CN142" i="2"/>
  <c r="CM142" i="2"/>
  <c r="CL142" i="2"/>
  <c r="AU142" i="2"/>
  <c r="AP142" i="2"/>
  <c r="AL142" i="2"/>
  <c r="AG142" i="2"/>
  <c r="AB142" i="2"/>
  <c r="AC142" i="2" s="1"/>
  <c r="AD142" i="2" s="1"/>
  <c r="AA142" i="2"/>
  <c r="V142" i="2"/>
  <c r="AO142" i="2" s="1"/>
  <c r="M142" i="2"/>
  <c r="A142" i="2"/>
  <c r="CN141" i="2"/>
  <c r="CM141" i="2"/>
  <c r="CL141" i="2"/>
  <c r="AP141" i="2"/>
  <c r="AL141" i="2"/>
  <c r="AG141" i="2"/>
  <c r="AB141" i="2"/>
  <c r="AA141" i="2"/>
  <c r="AU141" i="2" s="1"/>
  <c r="V141" i="2"/>
  <c r="AO141" i="2" s="1"/>
  <c r="M141" i="2"/>
  <c r="A141" i="2"/>
  <c r="CN140" i="2"/>
  <c r="CM140" i="2"/>
  <c r="CL140" i="2"/>
  <c r="AP140" i="2"/>
  <c r="AL140" i="2"/>
  <c r="AG140" i="2"/>
  <c r="AB140" i="2"/>
  <c r="AC140" i="2" s="1"/>
  <c r="AD140" i="2" s="1"/>
  <c r="AQ140" i="2" s="1"/>
  <c r="AA140" i="2"/>
  <c r="AU140" i="2" s="1"/>
  <c r="V140" i="2"/>
  <c r="AO140" i="2" s="1"/>
  <c r="M140" i="2"/>
  <c r="A140" i="2"/>
  <c r="CN139" i="2"/>
  <c r="CM139" i="2"/>
  <c r="CL139" i="2"/>
  <c r="AU139" i="2"/>
  <c r="AP139" i="2"/>
  <c r="AL139" i="2"/>
  <c r="AG139" i="2"/>
  <c r="AC139" i="2"/>
  <c r="AB139" i="2"/>
  <c r="AA139" i="2"/>
  <c r="V139" i="2"/>
  <c r="AO139" i="2" s="1"/>
  <c r="M139" i="2"/>
  <c r="A139" i="2"/>
  <c r="CN138" i="2"/>
  <c r="CM138" i="2"/>
  <c r="CL138" i="2"/>
  <c r="AU138" i="2"/>
  <c r="AP138" i="2"/>
  <c r="AL138" i="2"/>
  <c r="AG138" i="2"/>
  <c r="AB138" i="2"/>
  <c r="AA138" i="2"/>
  <c r="V138" i="2"/>
  <c r="AO138" i="2" s="1"/>
  <c r="M138" i="2"/>
  <c r="A138" i="2"/>
  <c r="CN137" i="2"/>
  <c r="CM137" i="2"/>
  <c r="CL137" i="2"/>
  <c r="AP137" i="2"/>
  <c r="AL137" i="2"/>
  <c r="AG137" i="2"/>
  <c r="AB137" i="2"/>
  <c r="AC137" i="2" s="1"/>
  <c r="AA137" i="2"/>
  <c r="AU137" i="2" s="1"/>
  <c r="V137" i="2"/>
  <c r="AO137" i="2" s="1"/>
  <c r="M137" i="2"/>
  <c r="A137" i="2"/>
  <c r="CN90" i="2"/>
  <c r="CM90" i="2"/>
  <c r="CL90" i="2"/>
  <c r="AP90" i="2"/>
  <c r="AO90" i="2"/>
  <c r="AL90" i="2"/>
  <c r="AB90" i="2"/>
  <c r="AC90" i="2" s="1"/>
  <c r="AD90" i="2" s="1"/>
  <c r="AQ90" i="2" s="1"/>
  <c r="AA90" i="2"/>
  <c r="AU90" i="2" s="1"/>
  <c r="V90" i="2"/>
  <c r="M90" i="2"/>
  <c r="A90" i="2"/>
  <c r="CN89" i="2"/>
  <c r="CM89" i="2"/>
  <c r="CL89" i="2"/>
  <c r="AP89" i="2"/>
  <c r="AO89" i="2"/>
  <c r="AL89" i="2"/>
  <c r="AB89" i="2"/>
  <c r="AA89" i="2"/>
  <c r="AU89" i="2" s="1"/>
  <c r="V89" i="2"/>
  <c r="M89" i="2"/>
  <c r="A89" i="2"/>
  <c r="CN88" i="2"/>
  <c r="CM88" i="2"/>
  <c r="CL88" i="2"/>
  <c r="AP88" i="2"/>
  <c r="AL88" i="2"/>
  <c r="AB88" i="2"/>
  <c r="AC88" i="2" s="1"/>
  <c r="AD88" i="2" s="1"/>
  <c r="AQ88" i="2" s="1"/>
  <c r="AA88" i="2"/>
  <c r="AU88" i="2" s="1"/>
  <c r="V88" i="2"/>
  <c r="AO88" i="2" s="1"/>
  <c r="M88" i="2"/>
  <c r="A88" i="2"/>
  <c r="CN87" i="2"/>
  <c r="CM87" i="2"/>
  <c r="CL87" i="2"/>
  <c r="AU87" i="2"/>
  <c r="AP87" i="2"/>
  <c r="AL87" i="2"/>
  <c r="AB87" i="2"/>
  <c r="AC87" i="2" s="1"/>
  <c r="AA87" i="2"/>
  <c r="V87" i="2"/>
  <c r="AO87" i="2" s="1"/>
  <c r="M87" i="2"/>
  <c r="A87" i="2"/>
  <c r="CN86" i="2"/>
  <c r="CM86" i="2"/>
  <c r="CL86" i="2"/>
  <c r="AU86" i="2"/>
  <c r="AP86" i="2"/>
  <c r="AO86" i="2"/>
  <c r="AL86" i="2"/>
  <c r="AB86" i="2"/>
  <c r="AC86" i="2" s="1"/>
  <c r="AD86" i="2" s="1"/>
  <c r="AQ86" i="2" s="1"/>
  <c r="AA86" i="2"/>
  <c r="V86" i="2"/>
  <c r="M86" i="2"/>
  <c r="A86" i="2"/>
  <c r="CN85" i="2"/>
  <c r="CM85" i="2"/>
  <c r="CL85" i="2"/>
  <c r="AP85" i="2"/>
  <c r="AO85" i="2"/>
  <c r="AL85" i="2"/>
  <c r="AB85" i="2"/>
  <c r="AA85" i="2"/>
  <c r="AU85" i="2" s="1"/>
  <c r="V85" i="2"/>
  <c r="M85" i="2"/>
  <c r="A85" i="2"/>
  <c r="CN84" i="2"/>
  <c r="CM84" i="2"/>
  <c r="CL84" i="2"/>
  <c r="AP84" i="2"/>
  <c r="AL84" i="2"/>
  <c r="AB84" i="2"/>
  <c r="AC84" i="2" s="1"/>
  <c r="AD84" i="2" s="1"/>
  <c r="AQ84" i="2" s="1"/>
  <c r="AA84" i="2"/>
  <c r="AU84" i="2" s="1"/>
  <c r="V84" i="2"/>
  <c r="AO84" i="2" s="1"/>
  <c r="M84" i="2"/>
  <c r="A84" i="2"/>
  <c r="CN83" i="2"/>
  <c r="CM83" i="2"/>
  <c r="CL83" i="2"/>
  <c r="AU83" i="2"/>
  <c r="AP83" i="2"/>
  <c r="AL83" i="2"/>
  <c r="AB83" i="2"/>
  <c r="AC83" i="2" s="1"/>
  <c r="AA83" i="2"/>
  <c r="V83" i="2"/>
  <c r="AO83" i="2" s="1"/>
  <c r="M83" i="2"/>
  <c r="A83" i="2"/>
  <c r="CN82" i="2"/>
  <c r="CM82" i="2"/>
  <c r="CL82" i="2"/>
  <c r="AU82" i="2"/>
  <c r="AP82" i="2"/>
  <c r="AO82" i="2"/>
  <c r="AL82" i="2"/>
  <c r="AB82" i="2"/>
  <c r="AC82" i="2" s="1"/>
  <c r="AD82" i="2" s="1"/>
  <c r="AQ82" i="2" s="1"/>
  <c r="AA82" i="2"/>
  <c r="V82" i="2"/>
  <c r="M82" i="2"/>
  <c r="A82" i="2"/>
  <c r="CN81" i="2"/>
  <c r="CM81" i="2"/>
  <c r="CL81" i="2"/>
  <c r="AP81" i="2"/>
  <c r="AL81" i="2"/>
  <c r="AB81" i="2"/>
  <c r="AA81" i="2"/>
  <c r="AU81" i="2" s="1"/>
  <c r="V81" i="2"/>
  <c r="AO81" i="2" s="1"/>
  <c r="M81" i="2"/>
  <c r="A81" i="2"/>
  <c r="CN80" i="2"/>
  <c r="CM80" i="2"/>
  <c r="CL80" i="2"/>
  <c r="AU80" i="2"/>
  <c r="AP80" i="2"/>
  <c r="AL80" i="2"/>
  <c r="AB80" i="2"/>
  <c r="AC80" i="2" s="1"/>
  <c r="AD80" i="2" s="1"/>
  <c r="AQ80" i="2" s="1"/>
  <c r="AA80" i="2"/>
  <c r="V80" i="2"/>
  <c r="AO80" i="2" s="1"/>
  <c r="M80" i="2"/>
  <c r="A80" i="2"/>
  <c r="CN79" i="2"/>
  <c r="CM79" i="2"/>
  <c r="CL79" i="2"/>
  <c r="AU79" i="2"/>
  <c r="AP79" i="2"/>
  <c r="AL79" i="2"/>
  <c r="AB79" i="2"/>
  <c r="AC79" i="2" s="1"/>
  <c r="AA79" i="2"/>
  <c r="V79" i="2"/>
  <c r="AO79" i="2" s="1"/>
  <c r="M79" i="2"/>
  <c r="A79" i="2"/>
  <c r="CN78" i="2"/>
  <c r="CM78" i="2"/>
  <c r="CL78" i="2"/>
  <c r="AU78" i="2"/>
  <c r="AP78" i="2"/>
  <c r="AO78" i="2"/>
  <c r="AL78" i="2"/>
  <c r="AB78" i="2"/>
  <c r="AC78" i="2" s="1"/>
  <c r="AD78" i="2" s="1"/>
  <c r="AQ78" i="2" s="1"/>
  <c r="AA78" i="2"/>
  <c r="V78" i="2"/>
  <c r="M78" i="2"/>
  <c r="A78" i="2"/>
  <c r="CN77" i="2"/>
  <c r="CM77" i="2"/>
  <c r="CL77" i="2"/>
  <c r="AP77" i="2"/>
  <c r="AL77" i="2"/>
  <c r="AB77" i="2"/>
  <c r="AA77" i="2"/>
  <c r="AU77" i="2" s="1"/>
  <c r="V77" i="2"/>
  <c r="AO77" i="2" s="1"/>
  <c r="M77" i="2"/>
  <c r="A77" i="2"/>
  <c r="CN76" i="2"/>
  <c r="CM76" i="2"/>
  <c r="CL76" i="2"/>
  <c r="AU76" i="2"/>
  <c r="AP76" i="2"/>
  <c r="AL76" i="2"/>
  <c r="AB76" i="2"/>
  <c r="AC76" i="2" s="1"/>
  <c r="AD76" i="2" s="1"/>
  <c r="AQ76" i="2" s="1"/>
  <c r="AA76" i="2"/>
  <c r="V76" i="2"/>
  <c r="AO76" i="2" s="1"/>
  <c r="M76" i="2"/>
  <c r="A76" i="2"/>
  <c r="CN75" i="2"/>
  <c r="CM75" i="2"/>
  <c r="CL75" i="2"/>
  <c r="AU75" i="2"/>
  <c r="AP75" i="2"/>
  <c r="AL75" i="2"/>
  <c r="AB75" i="2"/>
  <c r="AC75" i="2" s="1"/>
  <c r="AA75" i="2"/>
  <c r="V75" i="2"/>
  <c r="AO75" i="2" s="1"/>
  <c r="M75" i="2"/>
  <c r="A75" i="2"/>
  <c r="CN74" i="2"/>
  <c r="CM74" i="2"/>
  <c r="CL74" i="2"/>
  <c r="AU74" i="2"/>
  <c r="AP74" i="2"/>
  <c r="AO74" i="2"/>
  <c r="AL74" i="2"/>
  <c r="AB74" i="2"/>
  <c r="AC74" i="2" s="1"/>
  <c r="AD74" i="2" s="1"/>
  <c r="AQ74" i="2" s="1"/>
  <c r="AA74" i="2"/>
  <c r="V74" i="2"/>
  <c r="M74" i="2"/>
  <c r="A74" i="2"/>
  <c r="CN73" i="2"/>
  <c r="CM73" i="2"/>
  <c r="CL73" i="2"/>
  <c r="AP73" i="2"/>
  <c r="AL73" i="2"/>
  <c r="AB73" i="2"/>
  <c r="AA73" i="2"/>
  <c r="AU73" i="2" s="1"/>
  <c r="V73" i="2"/>
  <c r="AO73" i="2" s="1"/>
  <c r="M73" i="2"/>
  <c r="A73" i="2"/>
  <c r="CN72" i="2"/>
  <c r="CM72" i="2"/>
  <c r="CL72" i="2"/>
  <c r="AU72" i="2"/>
  <c r="AP72" i="2"/>
  <c r="AL72" i="2"/>
  <c r="AB72" i="2"/>
  <c r="AC72" i="2" s="1"/>
  <c r="AD72" i="2" s="1"/>
  <c r="AQ72" i="2" s="1"/>
  <c r="AA72" i="2"/>
  <c r="V72" i="2"/>
  <c r="AO72" i="2" s="1"/>
  <c r="M72" i="2"/>
  <c r="A72" i="2"/>
  <c r="CN71" i="2"/>
  <c r="CM71" i="2"/>
  <c r="CL71" i="2"/>
  <c r="AU71" i="2"/>
  <c r="AP71" i="2"/>
  <c r="AL71" i="2"/>
  <c r="AB71" i="2"/>
  <c r="AC71" i="2" s="1"/>
  <c r="AA71" i="2"/>
  <c r="V71" i="2"/>
  <c r="AO71" i="2" s="1"/>
  <c r="M71" i="2"/>
  <c r="A71" i="2"/>
  <c r="CN70" i="2"/>
  <c r="CM70" i="2"/>
  <c r="CL70" i="2"/>
  <c r="AU70" i="2"/>
  <c r="AP70" i="2"/>
  <c r="AO70" i="2"/>
  <c r="AL70" i="2"/>
  <c r="AB70" i="2"/>
  <c r="AC70" i="2" s="1"/>
  <c r="AD70" i="2" s="1"/>
  <c r="AQ70" i="2" s="1"/>
  <c r="AA70" i="2"/>
  <c r="V70" i="2"/>
  <c r="M70" i="2"/>
  <c r="A70" i="2"/>
  <c r="CN69" i="2"/>
  <c r="CM69" i="2"/>
  <c r="CL69" i="2"/>
  <c r="AP69" i="2"/>
  <c r="AL69" i="2"/>
  <c r="AB69" i="2"/>
  <c r="AA69" i="2"/>
  <c r="AU69" i="2" s="1"/>
  <c r="V69" i="2"/>
  <c r="AO69" i="2" s="1"/>
  <c r="M69" i="2"/>
  <c r="A69" i="2"/>
  <c r="CN68" i="2"/>
  <c r="CM68" i="2"/>
  <c r="CL68" i="2"/>
  <c r="AU68" i="2"/>
  <c r="AP68" i="2"/>
  <c r="AL68" i="2"/>
  <c r="AB68" i="2"/>
  <c r="AC68" i="2" s="1"/>
  <c r="AD68" i="2" s="1"/>
  <c r="AQ68" i="2" s="1"/>
  <c r="AA68" i="2"/>
  <c r="V68" i="2"/>
  <c r="AO68" i="2" s="1"/>
  <c r="M68" i="2"/>
  <c r="A68" i="2"/>
  <c r="CN67" i="2"/>
  <c r="CM67" i="2"/>
  <c r="CL67" i="2"/>
  <c r="AU67" i="2"/>
  <c r="AP67" i="2"/>
  <c r="AL67" i="2"/>
  <c r="AB67" i="2"/>
  <c r="AC67" i="2" s="1"/>
  <c r="AA67" i="2"/>
  <c r="V67" i="2"/>
  <c r="AO67" i="2" s="1"/>
  <c r="M67" i="2"/>
  <c r="A67" i="2"/>
  <c r="CN226" i="2"/>
  <c r="CM226" i="2"/>
  <c r="CL226" i="2"/>
  <c r="AP226" i="2"/>
  <c r="AL226" i="2"/>
  <c r="AG226" i="2"/>
  <c r="AB226" i="2"/>
  <c r="AC226" i="2" s="1"/>
  <c r="AD226" i="2" s="1"/>
  <c r="AA226" i="2"/>
  <c r="AU226" i="2" s="1"/>
  <c r="V226" i="2"/>
  <c r="AO226" i="2" s="1"/>
  <c r="M226" i="2"/>
  <c r="A226" i="2"/>
  <c r="CN225" i="2"/>
  <c r="CM225" i="2"/>
  <c r="CL225" i="2"/>
  <c r="AP225" i="2"/>
  <c r="AL225" i="2"/>
  <c r="AG225" i="2"/>
  <c r="AB225" i="2"/>
  <c r="AC225" i="2" s="1"/>
  <c r="AD225" i="2" s="1"/>
  <c r="AA225" i="2"/>
  <c r="AU225" i="2" s="1"/>
  <c r="V225" i="2"/>
  <c r="AO225" i="2" s="1"/>
  <c r="M225" i="2"/>
  <c r="A225" i="2"/>
  <c r="CN224" i="2"/>
  <c r="CM224" i="2"/>
  <c r="CL224" i="2"/>
  <c r="AP224" i="2"/>
  <c r="AL224" i="2"/>
  <c r="AG224" i="2"/>
  <c r="AB224" i="2"/>
  <c r="AC224" i="2" s="1"/>
  <c r="AD224" i="2" s="1"/>
  <c r="AQ224" i="2" s="1"/>
  <c r="AA224" i="2"/>
  <c r="AU224" i="2" s="1"/>
  <c r="V224" i="2"/>
  <c r="AO224" i="2" s="1"/>
  <c r="M224" i="2"/>
  <c r="A224" i="2"/>
  <c r="CN223" i="2"/>
  <c r="CM223" i="2"/>
  <c r="CL223" i="2"/>
  <c r="AU223" i="2"/>
  <c r="AP223" i="2"/>
  <c r="AL223" i="2"/>
  <c r="AG223" i="2"/>
  <c r="AB223" i="2"/>
  <c r="AC223" i="2" s="1"/>
  <c r="AD223" i="2" s="1"/>
  <c r="AA223" i="2"/>
  <c r="V223" i="2"/>
  <c r="AO223" i="2" s="1"/>
  <c r="M223" i="2"/>
  <c r="A223" i="2"/>
  <c r="CN222" i="2"/>
  <c r="CM222" i="2"/>
  <c r="CL222" i="2"/>
  <c r="AP222" i="2"/>
  <c r="AL222" i="2"/>
  <c r="AG222" i="2"/>
  <c r="AB222" i="2"/>
  <c r="AA222" i="2"/>
  <c r="AU222" i="2" s="1"/>
  <c r="V222" i="2"/>
  <c r="AO222" i="2" s="1"/>
  <c r="M222" i="2"/>
  <c r="A222" i="2"/>
  <c r="CN221" i="2"/>
  <c r="CM221" i="2"/>
  <c r="CL221" i="2"/>
  <c r="AU221" i="2"/>
  <c r="AP221" i="2"/>
  <c r="AL221" i="2"/>
  <c r="AG221" i="2"/>
  <c r="AB221" i="2"/>
  <c r="AA221" i="2"/>
  <c r="V221" i="2"/>
  <c r="AO221" i="2" s="1"/>
  <c r="M221" i="2"/>
  <c r="A221" i="2"/>
  <c r="CN220" i="2"/>
  <c r="CM220" i="2"/>
  <c r="CL220" i="2"/>
  <c r="AU220" i="2"/>
  <c r="AP220" i="2"/>
  <c r="AL220" i="2"/>
  <c r="AG220" i="2"/>
  <c r="AB220" i="2"/>
  <c r="AC220" i="2" s="1"/>
  <c r="AD220" i="2" s="1"/>
  <c r="AQ220" i="2" s="1"/>
  <c r="AA220" i="2"/>
  <c r="V220" i="2"/>
  <c r="AO220" i="2" s="1"/>
  <c r="M220" i="2"/>
  <c r="A220" i="2"/>
  <c r="CN219" i="2"/>
  <c r="CM219" i="2"/>
  <c r="CL219" i="2"/>
  <c r="AP219" i="2"/>
  <c r="AL219" i="2"/>
  <c r="AG219" i="2"/>
  <c r="AB219" i="2"/>
  <c r="AC219" i="2" s="1"/>
  <c r="AA219" i="2"/>
  <c r="AU219" i="2" s="1"/>
  <c r="V219" i="2"/>
  <c r="AO219" i="2" s="1"/>
  <c r="M219" i="2"/>
  <c r="A219" i="2"/>
  <c r="CN218" i="2"/>
  <c r="CM218" i="2"/>
  <c r="CL218" i="2"/>
  <c r="AU218" i="2"/>
  <c r="AP218" i="2"/>
  <c r="AL218" i="2"/>
  <c r="AG218" i="2"/>
  <c r="AB218" i="2"/>
  <c r="AC218" i="2" s="1"/>
  <c r="AD218" i="2" s="1"/>
  <c r="AA218" i="2"/>
  <c r="V218" i="2"/>
  <c r="AO218" i="2" s="1"/>
  <c r="M218" i="2"/>
  <c r="A218" i="2"/>
  <c r="CN217" i="2"/>
  <c r="CM217" i="2"/>
  <c r="CL217" i="2"/>
  <c r="AP217" i="2"/>
  <c r="AL217" i="2"/>
  <c r="AG217" i="2"/>
  <c r="AB217" i="2"/>
  <c r="AC217" i="2" s="1"/>
  <c r="AD217" i="2" s="1"/>
  <c r="AA217" i="2"/>
  <c r="AU217" i="2" s="1"/>
  <c r="V217" i="2"/>
  <c r="AO217" i="2" s="1"/>
  <c r="M217" i="2"/>
  <c r="A217" i="2"/>
  <c r="CN216" i="2"/>
  <c r="CM216" i="2"/>
  <c r="CL216" i="2"/>
  <c r="AP216" i="2"/>
  <c r="AL216" i="2"/>
  <c r="AG216" i="2"/>
  <c r="AB216" i="2"/>
  <c r="AC216" i="2" s="1"/>
  <c r="AD216" i="2" s="1"/>
  <c r="AQ216" i="2" s="1"/>
  <c r="AA216" i="2"/>
  <c r="AU216" i="2" s="1"/>
  <c r="V216" i="2"/>
  <c r="AO216" i="2" s="1"/>
  <c r="M216" i="2"/>
  <c r="A216" i="2"/>
  <c r="CN215" i="2"/>
  <c r="CM215" i="2"/>
  <c r="CL215" i="2"/>
  <c r="AU215" i="2"/>
  <c r="AP215" i="2"/>
  <c r="AL215" i="2"/>
  <c r="AG215" i="2"/>
  <c r="AB215" i="2"/>
  <c r="AC215" i="2" s="1"/>
  <c r="AD215" i="2" s="1"/>
  <c r="AA215" i="2"/>
  <c r="V215" i="2"/>
  <c r="AO215" i="2" s="1"/>
  <c r="M215" i="2"/>
  <c r="A215" i="2"/>
  <c r="CN214" i="2"/>
  <c r="CM214" i="2"/>
  <c r="CL214" i="2"/>
  <c r="AP214" i="2"/>
  <c r="AL214" i="2"/>
  <c r="AG214" i="2"/>
  <c r="AB214" i="2"/>
  <c r="AA214" i="2"/>
  <c r="AU214" i="2" s="1"/>
  <c r="V214" i="2"/>
  <c r="AO214" i="2" s="1"/>
  <c r="M214" i="2"/>
  <c r="A214" i="2"/>
  <c r="CN213" i="2"/>
  <c r="CM213" i="2"/>
  <c r="CL213" i="2"/>
  <c r="AU213" i="2"/>
  <c r="AP213" i="2"/>
  <c r="AL213" i="2"/>
  <c r="AG213" i="2"/>
  <c r="AB213" i="2"/>
  <c r="AA213" i="2"/>
  <c r="V213" i="2"/>
  <c r="AO213" i="2" s="1"/>
  <c r="M213" i="2"/>
  <c r="A213" i="2"/>
  <c r="CN212" i="2"/>
  <c r="CM212" i="2"/>
  <c r="CL212" i="2"/>
  <c r="AU212" i="2"/>
  <c r="AP212" i="2"/>
  <c r="AL212" i="2"/>
  <c r="AG212" i="2"/>
  <c r="AB212" i="2"/>
  <c r="AC212" i="2" s="1"/>
  <c r="AD212" i="2" s="1"/>
  <c r="AQ212" i="2" s="1"/>
  <c r="AA212" i="2"/>
  <c r="V212" i="2"/>
  <c r="AO212" i="2" s="1"/>
  <c r="M212" i="2"/>
  <c r="A212" i="2"/>
  <c r="CN211" i="2"/>
  <c r="CM211" i="2"/>
  <c r="CL211" i="2"/>
  <c r="AP211" i="2"/>
  <c r="AL211" i="2"/>
  <c r="AG211" i="2"/>
  <c r="AB211" i="2"/>
  <c r="AC211" i="2" s="1"/>
  <c r="AA211" i="2"/>
  <c r="AU211" i="2" s="1"/>
  <c r="V211" i="2"/>
  <c r="AO211" i="2" s="1"/>
  <c r="M211" i="2"/>
  <c r="A211" i="2"/>
  <c r="CN210" i="2"/>
  <c r="CM210" i="2"/>
  <c r="CL210" i="2"/>
  <c r="AU210" i="2"/>
  <c r="AP210" i="2"/>
  <c r="AL210" i="2"/>
  <c r="AG210" i="2"/>
  <c r="AB210" i="2"/>
  <c r="AC210" i="2" s="1"/>
  <c r="AD210" i="2" s="1"/>
  <c r="AA210" i="2"/>
  <c r="V210" i="2"/>
  <c r="AO210" i="2" s="1"/>
  <c r="M210" i="2"/>
  <c r="A210" i="2"/>
  <c r="CN209" i="2"/>
  <c r="CM209" i="2"/>
  <c r="CL209" i="2"/>
  <c r="AP209" i="2"/>
  <c r="AL209" i="2"/>
  <c r="AG209" i="2"/>
  <c r="AB209" i="2"/>
  <c r="AA209" i="2"/>
  <c r="AU209" i="2" s="1"/>
  <c r="V209" i="2"/>
  <c r="AO209" i="2" s="1"/>
  <c r="M209" i="2"/>
  <c r="A209" i="2"/>
  <c r="CN208" i="2"/>
  <c r="CM208" i="2"/>
  <c r="CL208" i="2"/>
  <c r="AP208" i="2"/>
  <c r="AL208" i="2"/>
  <c r="AG208" i="2"/>
  <c r="AB208" i="2"/>
  <c r="AC208" i="2" s="1"/>
  <c r="AD208" i="2" s="1"/>
  <c r="AQ208" i="2" s="1"/>
  <c r="AA208" i="2"/>
  <c r="AU208" i="2" s="1"/>
  <c r="V208" i="2"/>
  <c r="AO208" i="2" s="1"/>
  <c r="M208" i="2"/>
  <c r="A208" i="2"/>
  <c r="CN207" i="2"/>
  <c r="CM207" i="2"/>
  <c r="CL207" i="2"/>
  <c r="AU207" i="2"/>
  <c r="AP207" i="2"/>
  <c r="AL207" i="2"/>
  <c r="AG207" i="2"/>
  <c r="AB207" i="2"/>
  <c r="AC207" i="2" s="1"/>
  <c r="AD207" i="2" s="1"/>
  <c r="AA207" i="2"/>
  <c r="V207" i="2"/>
  <c r="AO207" i="2" s="1"/>
  <c r="M207" i="2"/>
  <c r="A207" i="2"/>
  <c r="CN206" i="2"/>
  <c r="CM206" i="2"/>
  <c r="CL206" i="2"/>
  <c r="AP206" i="2"/>
  <c r="AL206" i="2"/>
  <c r="AG206" i="2"/>
  <c r="AB206" i="2"/>
  <c r="AA206" i="2"/>
  <c r="AU206" i="2" s="1"/>
  <c r="V206" i="2"/>
  <c r="AO206" i="2" s="1"/>
  <c r="M206" i="2"/>
  <c r="A206" i="2"/>
  <c r="CN205" i="2"/>
  <c r="CM205" i="2"/>
  <c r="CL205" i="2"/>
  <c r="AP205" i="2"/>
  <c r="AL205" i="2"/>
  <c r="AG205" i="2"/>
  <c r="AB205" i="2"/>
  <c r="AA205" i="2"/>
  <c r="AU205" i="2" s="1"/>
  <c r="V205" i="2"/>
  <c r="AO205" i="2" s="1"/>
  <c r="M205" i="2"/>
  <c r="A205" i="2"/>
  <c r="CN204" i="2"/>
  <c r="CM204" i="2"/>
  <c r="CL204" i="2"/>
  <c r="AU204" i="2"/>
  <c r="AP204" i="2"/>
  <c r="AL204" i="2"/>
  <c r="AG204" i="2"/>
  <c r="AB204" i="2"/>
  <c r="AA204" i="2"/>
  <c r="V204" i="2"/>
  <c r="AO204" i="2" s="1"/>
  <c r="M204" i="2"/>
  <c r="A204" i="2"/>
  <c r="CN203" i="2"/>
  <c r="CM203" i="2"/>
  <c r="CL203" i="2"/>
  <c r="AU203" i="2"/>
  <c r="AP203" i="2"/>
  <c r="AL203" i="2"/>
  <c r="AG203" i="2"/>
  <c r="AB203" i="2"/>
  <c r="AC203" i="2" s="1"/>
  <c r="AA203" i="2"/>
  <c r="V203" i="2"/>
  <c r="AO203" i="2" s="1"/>
  <c r="M203" i="2"/>
  <c r="A203" i="2"/>
  <c r="CN202" i="2"/>
  <c r="CM202" i="2"/>
  <c r="CL202" i="2"/>
  <c r="AU202" i="2"/>
  <c r="AP202" i="2"/>
  <c r="AL202" i="2"/>
  <c r="AG202" i="2"/>
  <c r="AB202" i="2"/>
  <c r="AC202" i="2" s="1"/>
  <c r="AD202" i="2" s="1"/>
  <c r="AA202" i="2"/>
  <c r="V202" i="2"/>
  <c r="AO202" i="2" s="1"/>
  <c r="M202" i="2"/>
  <c r="A202" i="2"/>
  <c r="CN201" i="2"/>
  <c r="CM201" i="2"/>
  <c r="CL201" i="2"/>
  <c r="AP201" i="2"/>
  <c r="AL201" i="2"/>
  <c r="AG201" i="2"/>
  <c r="AB201" i="2"/>
  <c r="AA201" i="2"/>
  <c r="AU201" i="2" s="1"/>
  <c r="V201" i="2"/>
  <c r="AO201" i="2" s="1"/>
  <c r="M201" i="2"/>
  <c r="A201" i="2"/>
  <c r="CN200" i="2"/>
  <c r="CM200" i="2"/>
  <c r="CL200" i="2"/>
  <c r="AP200" i="2"/>
  <c r="AL200" i="2"/>
  <c r="AG200" i="2"/>
  <c r="AB200" i="2"/>
  <c r="AC200" i="2" s="1"/>
  <c r="AD200" i="2" s="1"/>
  <c r="AQ200" i="2" s="1"/>
  <c r="AA200" i="2"/>
  <c r="AU200" i="2" s="1"/>
  <c r="V200" i="2"/>
  <c r="AO200" i="2" s="1"/>
  <c r="M200" i="2"/>
  <c r="A200" i="2"/>
  <c r="CN199" i="2"/>
  <c r="CM199" i="2"/>
  <c r="CL199" i="2"/>
  <c r="AU199" i="2"/>
  <c r="AP199" i="2"/>
  <c r="AL199" i="2"/>
  <c r="AG199" i="2"/>
  <c r="AB199" i="2"/>
  <c r="AC199" i="2" s="1"/>
  <c r="AD199" i="2" s="1"/>
  <c r="AA199" i="2"/>
  <c r="V199" i="2"/>
  <c r="AO199" i="2" s="1"/>
  <c r="M199" i="2"/>
  <c r="A199" i="2"/>
  <c r="CN198" i="2"/>
  <c r="CM198" i="2"/>
  <c r="CL198" i="2"/>
  <c r="AP198" i="2"/>
  <c r="AL198" i="2"/>
  <c r="AG198" i="2"/>
  <c r="AB198" i="2"/>
  <c r="AA198" i="2"/>
  <c r="AU198" i="2" s="1"/>
  <c r="V198" i="2"/>
  <c r="AO198" i="2" s="1"/>
  <c r="M198" i="2"/>
  <c r="A198" i="2"/>
  <c r="CN197" i="2"/>
  <c r="CM197" i="2"/>
  <c r="CL197" i="2"/>
  <c r="AP197" i="2"/>
  <c r="AL197" i="2"/>
  <c r="AG197" i="2"/>
  <c r="AB197" i="2"/>
  <c r="AA197" i="2"/>
  <c r="AU197" i="2" s="1"/>
  <c r="V197" i="2"/>
  <c r="AO197" i="2" s="1"/>
  <c r="M197" i="2"/>
  <c r="A197" i="2"/>
  <c r="CN196" i="2"/>
  <c r="CM196" i="2"/>
  <c r="CL196" i="2"/>
  <c r="AU196" i="2"/>
  <c r="AP196" i="2"/>
  <c r="AL196" i="2"/>
  <c r="AG196" i="2"/>
  <c r="AB196" i="2"/>
  <c r="AC196" i="2" s="1"/>
  <c r="AD196" i="2" s="1"/>
  <c r="AQ196" i="2" s="1"/>
  <c r="AA196" i="2"/>
  <c r="V196" i="2"/>
  <c r="AO196" i="2" s="1"/>
  <c r="M196" i="2"/>
  <c r="A196" i="2"/>
  <c r="CN195" i="2"/>
  <c r="CM195" i="2"/>
  <c r="CL195" i="2"/>
  <c r="AU195" i="2"/>
  <c r="AP195" i="2"/>
  <c r="AL195" i="2"/>
  <c r="AG195" i="2"/>
  <c r="AB195" i="2"/>
  <c r="AC195" i="2" s="1"/>
  <c r="AA195" i="2"/>
  <c r="V195" i="2"/>
  <c r="AO195" i="2" s="1"/>
  <c r="M195" i="2"/>
  <c r="A195" i="2"/>
  <c r="CN194" i="2"/>
  <c r="CM194" i="2"/>
  <c r="CL194" i="2"/>
  <c r="AU194" i="2"/>
  <c r="AP194" i="2"/>
  <c r="AL194" i="2"/>
  <c r="AG194" i="2"/>
  <c r="AB194" i="2"/>
  <c r="AC194" i="2" s="1"/>
  <c r="AD194" i="2" s="1"/>
  <c r="AA194" i="2"/>
  <c r="V194" i="2"/>
  <c r="AO194" i="2" s="1"/>
  <c r="M194" i="2"/>
  <c r="A194" i="2"/>
  <c r="CN193" i="2"/>
  <c r="CM193" i="2"/>
  <c r="CL193" i="2"/>
  <c r="AP193" i="2"/>
  <c r="AL193" i="2"/>
  <c r="AG193" i="2"/>
  <c r="AB193" i="2"/>
  <c r="AC193" i="2" s="1"/>
  <c r="AD193" i="2" s="1"/>
  <c r="AA193" i="2"/>
  <c r="AU193" i="2" s="1"/>
  <c r="V193" i="2"/>
  <c r="AO193" i="2" s="1"/>
  <c r="M193" i="2"/>
  <c r="A193" i="2"/>
  <c r="CN192" i="2"/>
  <c r="CM192" i="2"/>
  <c r="CL192" i="2"/>
  <c r="AP192" i="2"/>
  <c r="AL192" i="2"/>
  <c r="AG192" i="2"/>
  <c r="AB192" i="2"/>
  <c r="AC192" i="2" s="1"/>
  <c r="AD192" i="2" s="1"/>
  <c r="AQ192" i="2" s="1"/>
  <c r="AA192" i="2"/>
  <c r="AU192" i="2" s="1"/>
  <c r="V192" i="2"/>
  <c r="AO192" i="2" s="1"/>
  <c r="M192" i="2"/>
  <c r="A192" i="2"/>
  <c r="CN191" i="2"/>
  <c r="CM191" i="2"/>
  <c r="CL191" i="2"/>
  <c r="AU191" i="2"/>
  <c r="AP191" i="2"/>
  <c r="AL191" i="2"/>
  <c r="AG191" i="2"/>
  <c r="AB191" i="2"/>
  <c r="AC191" i="2" s="1"/>
  <c r="AA191" i="2"/>
  <c r="V191" i="2"/>
  <c r="AO191" i="2" s="1"/>
  <c r="M191" i="2"/>
  <c r="A191" i="2"/>
  <c r="CN190" i="2"/>
  <c r="CM190" i="2"/>
  <c r="CL190" i="2"/>
  <c r="AP190" i="2"/>
  <c r="AL190" i="2"/>
  <c r="AG190" i="2"/>
  <c r="AB190" i="2"/>
  <c r="AA190" i="2"/>
  <c r="AU190" i="2" s="1"/>
  <c r="V190" i="2"/>
  <c r="AO190" i="2" s="1"/>
  <c r="M190" i="2"/>
  <c r="A190" i="2"/>
  <c r="CN189" i="2"/>
  <c r="CM189" i="2"/>
  <c r="CL189" i="2"/>
  <c r="AP189" i="2"/>
  <c r="AL189" i="2"/>
  <c r="AG189" i="2"/>
  <c r="AB189" i="2"/>
  <c r="AA189" i="2"/>
  <c r="AU189" i="2" s="1"/>
  <c r="V189" i="2"/>
  <c r="AO189" i="2" s="1"/>
  <c r="M189" i="2"/>
  <c r="A189" i="2"/>
  <c r="CN188" i="2"/>
  <c r="CM188" i="2"/>
  <c r="CL188" i="2"/>
  <c r="AU188" i="2"/>
  <c r="AP188" i="2"/>
  <c r="AL188" i="2"/>
  <c r="AG188" i="2"/>
  <c r="AB188" i="2"/>
  <c r="AA188" i="2"/>
  <c r="V188" i="2"/>
  <c r="AO188" i="2" s="1"/>
  <c r="M188" i="2"/>
  <c r="A188" i="2"/>
  <c r="CN187" i="2"/>
  <c r="CM187" i="2"/>
  <c r="CL187" i="2"/>
  <c r="AU187" i="2"/>
  <c r="AP187" i="2"/>
  <c r="AL187" i="2"/>
  <c r="AG187" i="2"/>
  <c r="AB187" i="2"/>
  <c r="AA187" i="2"/>
  <c r="V187" i="2"/>
  <c r="AO187" i="2" s="1"/>
  <c r="M187" i="2"/>
  <c r="A187" i="2"/>
  <c r="CN186" i="2"/>
  <c r="CM186" i="2"/>
  <c r="CL186" i="2"/>
  <c r="AU186" i="2"/>
  <c r="AP186" i="2"/>
  <c r="AL186" i="2"/>
  <c r="AG186" i="2"/>
  <c r="AB186" i="2"/>
  <c r="AC186" i="2" s="1"/>
  <c r="AA186" i="2"/>
  <c r="V186" i="2"/>
  <c r="AO186" i="2" s="1"/>
  <c r="M186" i="2"/>
  <c r="A186" i="2"/>
  <c r="CN185" i="2"/>
  <c r="CM185" i="2"/>
  <c r="CL185" i="2"/>
  <c r="AP185" i="2"/>
  <c r="AL185" i="2"/>
  <c r="AG185" i="2"/>
  <c r="AB185" i="2"/>
  <c r="AC185" i="2" s="1"/>
  <c r="AD185" i="2" s="1"/>
  <c r="AA185" i="2"/>
  <c r="AU185" i="2" s="1"/>
  <c r="V185" i="2"/>
  <c r="AO185" i="2" s="1"/>
  <c r="M185" i="2"/>
  <c r="A185" i="2"/>
  <c r="CN184" i="2"/>
  <c r="CM184" i="2"/>
  <c r="CL184" i="2"/>
  <c r="AP184" i="2"/>
  <c r="AL184" i="2"/>
  <c r="AG184" i="2"/>
  <c r="AB184" i="2"/>
  <c r="AC184" i="2" s="1"/>
  <c r="AD184" i="2" s="1"/>
  <c r="AQ184" i="2" s="1"/>
  <c r="AA184" i="2"/>
  <c r="AU184" i="2" s="1"/>
  <c r="V184" i="2"/>
  <c r="AO184" i="2" s="1"/>
  <c r="M184" i="2"/>
  <c r="A184" i="2"/>
  <c r="CN183" i="2"/>
  <c r="CM183" i="2"/>
  <c r="CL183" i="2"/>
  <c r="AU183" i="2"/>
  <c r="AP183" i="2"/>
  <c r="AL183" i="2"/>
  <c r="AG183" i="2"/>
  <c r="AB183" i="2"/>
  <c r="AC183" i="2" s="1"/>
  <c r="AD183" i="2" s="1"/>
  <c r="AA183" i="2"/>
  <c r="V183" i="2"/>
  <c r="AO183" i="2" s="1"/>
  <c r="M183" i="2"/>
  <c r="A183" i="2"/>
  <c r="CN182" i="2"/>
  <c r="CM182" i="2"/>
  <c r="CL182" i="2"/>
  <c r="AP182" i="2"/>
  <c r="AL182" i="2"/>
  <c r="AG182" i="2"/>
  <c r="AB182" i="2"/>
  <c r="AA182" i="2"/>
  <c r="AU182" i="2" s="1"/>
  <c r="V182" i="2"/>
  <c r="AO182" i="2" s="1"/>
  <c r="M182" i="2"/>
  <c r="A182" i="2"/>
  <c r="CN181" i="2"/>
  <c r="CM181" i="2"/>
  <c r="CL181" i="2"/>
  <c r="AP181" i="2"/>
  <c r="AL181" i="2"/>
  <c r="AG181" i="2"/>
  <c r="AB181" i="2"/>
  <c r="AA181" i="2"/>
  <c r="AU181" i="2" s="1"/>
  <c r="V181" i="2"/>
  <c r="AO181" i="2" s="1"/>
  <c r="M181" i="2"/>
  <c r="A181" i="2"/>
  <c r="CN180" i="2"/>
  <c r="CM180" i="2"/>
  <c r="CL180" i="2"/>
  <c r="AU180" i="2"/>
  <c r="AP180" i="2"/>
  <c r="AL180" i="2"/>
  <c r="AG180" i="2"/>
  <c r="AB180" i="2"/>
  <c r="AC180" i="2" s="1"/>
  <c r="AD180" i="2" s="1"/>
  <c r="AQ180" i="2" s="1"/>
  <c r="AA180" i="2"/>
  <c r="V180" i="2"/>
  <c r="AO180" i="2" s="1"/>
  <c r="M180" i="2"/>
  <c r="A180" i="2"/>
  <c r="CN179" i="2"/>
  <c r="CM179" i="2"/>
  <c r="CL179" i="2"/>
  <c r="AU179" i="2"/>
  <c r="AP179" i="2"/>
  <c r="AL179" i="2"/>
  <c r="AG179" i="2"/>
  <c r="AB179" i="2"/>
  <c r="AA179" i="2"/>
  <c r="V179" i="2"/>
  <c r="AO179" i="2" s="1"/>
  <c r="M179" i="2"/>
  <c r="A179" i="2"/>
  <c r="CN178" i="2"/>
  <c r="CM178" i="2"/>
  <c r="CL178" i="2"/>
  <c r="CK178" i="2"/>
  <c r="CJ178" i="2"/>
  <c r="CI178" i="2"/>
  <c r="CH178" i="2"/>
  <c r="CG178" i="2"/>
  <c r="CF178" i="2"/>
  <c r="CE178" i="2"/>
  <c r="CD178" i="2"/>
  <c r="CC178" i="2"/>
  <c r="CB178" i="2"/>
  <c r="CA178" i="2"/>
  <c r="BZ178" i="2"/>
  <c r="BY178" i="2"/>
  <c r="BX178" i="2"/>
  <c r="BW178" i="2"/>
  <c r="BV178" i="2"/>
  <c r="BU178" i="2"/>
  <c r="BT178" i="2"/>
  <c r="BS178" i="2"/>
  <c r="BR178" i="2"/>
  <c r="BQ178" i="2"/>
  <c r="BP178" i="2"/>
  <c r="BO178" i="2"/>
  <c r="BN178" i="2"/>
  <c r="BM178" i="2"/>
  <c r="BL178" i="2"/>
  <c r="BK178" i="2"/>
  <c r="BJ178" i="2"/>
  <c r="BI178" i="2"/>
  <c r="BH178" i="2"/>
  <c r="BG178" i="2"/>
  <c r="BF178" i="2"/>
  <c r="BE178" i="2"/>
  <c r="BD178" i="2"/>
  <c r="BC178" i="2"/>
  <c r="BB178" i="2"/>
  <c r="BA178" i="2"/>
  <c r="AZ178" i="2"/>
  <c r="AY178" i="2"/>
  <c r="AX178" i="2"/>
  <c r="AW178" i="2"/>
  <c r="AV178" i="2"/>
  <c r="AT178" i="2"/>
  <c r="AP178" i="2"/>
  <c r="AL178" i="2"/>
  <c r="AG178" i="2"/>
  <c r="AH178" i="2" s="1"/>
  <c r="AU178" i="2" s="1"/>
  <c r="AB178" i="2"/>
  <c r="AD178" i="2" s="1"/>
  <c r="AQ178" i="2" s="1"/>
  <c r="AA178" i="2"/>
  <c r="V178" i="2"/>
  <c r="AO178" i="2" s="1"/>
  <c r="M178" i="2"/>
  <c r="A178" i="2"/>
  <c r="CN177" i="2"/>
  <c r="CM177" i="2"/>
  <c r="CL177" i="2"/>
  <c r="CK177" i="2"/>
  <c r="CJ177" i="2"/>
  <c r="CI177" i="2"/>
  <c r="CH177" i="2"/>
  <c r="CG177" i="2"/>
  <c r="CF177" i="2"/>
  <c r="CE177" i="2"/>
  <c r="CD177" i="2"/>
  <c r="CC177" i="2"/>
  <c r="CB177" i="2"/>
  <c r="CA177" i="2"/>
  <c r="BZ177" i="2"/>
  <c r="BY177" i="2"/>
  <c r="BX177" i="2"/>
  <c r="BW177" i="2"/>
  <c r="BV177" i="2"/>
  <c r="BU177" i="2"/>
  <c r="BT177" i="2"/>
  <c r="BS177" i="2"/>
  <c r="BR177" i="2"/>
  <c r="BQ177" i="2"/>
  <c r="BP177" i="2"/>
  <c r="BO177" i="2"/>
  <c r="BN177" i="2"/>
  <c r="BM177" i="2"/>
  <c r="BL177" i="2"/>
  <c r="BK177" i="2"/>
  <c r="BJ177" i="2"/>
  <c r="BI177" i="2"/>
  <c r="BH177" i="2"/>
  <c r="BG177" i="2"/>
  <c r="BF177" i="2"/>
  <c r="BE177" i="2"/>
  <c r="BD177" i="2"/>
  <c r="BC177" i="2"/>
  <c r="BB177" i="2"/>
  <c r="BA177" i="2"/>
  <c r="AZ177" i="2"/>
  <c r="AY177" i="2"/>
  <c r="AX177" i="2"/>
  <c r="AW177" i="2"/>
  <c r="AV177" i="2"/>
  <c r="AT177" i="2"/>
  <c r="AP177" i="2"/>
  <c r="AL177" i="2"/>
  <c r="AG177" i="2"/>
  <c r="AH177" i="2" s="1"/>
  <c r="AU177" i="2" s="1"/>
  <c r="AB177" i="2"/>
  <c r="AD177" i="2" s="1"/>
  <c r="AQ177" i="2" s="1"/>
  <c r="AA177" i="2"/>
  <c r="V177" i="2"/>
  <c r="AO177" i="2" s="1"/>
  <c r="M177" i="2"/>
  <c r="A177" i="2"/>
  <c r="CN176" i="2"/>
  <c r="CM176" i="2"/>
  <c r="CL176" i="2"/>
  <c r="CK176" i="2"/>
  <c r="CJ176" i="2"/>
  <c r="CI176" i="2"/>
  <c r="CH176" i="2"/>
  <c r="CG176" i="2"/>
  <c r="CF176" i="2"/>
  <c r="CE176" i="2"/>
  <c r="CD176" i="2"/>
  <c r="CC176" i="2"/>
  <c r="CB176" i="2"/>
  <c r="CA176" i="2"/>
  <c r="BZ176" i="2"/>
  <c r="BY176" i="2"/>
  <c r="BX176" i="2"/>
  <c r="BW176" i="2"/>
  <c r="BV176" i="2"/>
  <c r="BU176" i="2"/>
  <c r="BT176" i="2"/>
  <c r="BS176" i="2"/>
  <c r="BR176" i="2"/>
  <c r="BQ176" i="2"/>
  <c r="BP176" i="2"/>
  <c r="BO176" i="2"/>
  <c r="BN176" i="2"/>
  <c r="BM176" i="2"/>
  <c r="BL176" i="2"/>
  <c r="BK176" i="2"/>
  <c r="BJ176" i="2"/>
  <c r="BI176" i="2"/>
  <c r="BH176" i="2"/>
  <c r="BG176" i="2"/>
  <c r="BF176" i="2"/>
  <c r="BE176" i="2"/>
  <c r="BD176" i="2"/>
  <c r="BC176" i="2"/>
  <c r="BB176" i="2"/>
  <c r="BA176" i="2"/>
  <c r="AZ176" i="2"/>
  <c r="AY176" i="2"/>
  <c r="AX176" i="2"/>
  <c r="AW176" i="2"/>
  <c r="AV176" i="2"/>
  <c r="AT176" i="2"/>
  <c r="AP176" i="2"/>
  <c r="AL176" i="2"/>
  <c r="AG176" i="2"/>
  <c r="AH176" i="2" s="1"/>
  <c r="AU176" i="2" s="1"/>
  <c r="AB176" i="2"/>
  <c r="AD176" i="2" s="1"/>
  <c r="AQ176" i="2" s="1"/>
  <c r="AA176" i="2"/>
  <c r="V176" i="2"/>
  <c r="AO176" i="2" s="1"/>
  <c r="M176" i="2"/>
  <c r="A176" i="2"/>
  <c r="CN175" i="2"/>
  <c r="CM175" i="2"/>
  <c r="CL175" i="2"/>
  <c r="CK175" i="2"/>
  <c r="CJ175" i="2"/>
  <c r="CI175" i="2"/>
  <c r="CH175" i="2"/>
  <c r="CG175" i="2"/>
  <c r="CF175" i="2"/>
  <c r="CE175" i="2"/>
  <c r="CD175" i="2"/>
  <c r="CC175" i="2"/>
  <c r="CB175" i="2"/>
  <c r="CA175" i="2"/>
  <c r="BZ175" i="2"/>
  <c r="BY175" i="2"/>
  <c r="BX175" i="2"/>
  <c r="BW175" i="2"/>
  <c r="BV175" i="2"/>
  <c r="BU175" i="2"/>
  <c r="BT175" i="2"/>
  <c r="BS175" i="2"/>
  <c r="BR175" i="2"/>
  <c r="BQ175" i="2"/>
  <c r="BP175" i="2"/>
  <c r="BO175" i="2"/>
  <c r="BN175" i="2"/>
  <c r="BM175" i="2"/>
  <c r="BL175" i="2"/>
  <c r="BK175" i="2"/>
  <c r="BJ175" i="2"/>
  <c r="BI175" i="2"/>
  <c r="BH175" i="2"/>
  <c r="BG175" i="2"/>
  <c r="BF175" i="2"/>
  <c r="BE175" i="2"/>
  <c r="BD175" i="2"/>
  <c r="BC175" i="2"/>
  <c r="BB175" i="2"/>
  <c r="BA175" i="2"/>
  <c r="AZ175" i="2"/>
  <c r="AY175" i="2"/>
  <c r="AX175" i="2"/>
  <c r="AW175" i="2"/>
  <c r="AV175" i="2"/>
  <c r="AT175" i="2"/>
  <c r="AP175" i="2"/>
  <c r="AL175" i="2"/>
  <c r="AG175" i="2"/>
  <c r="AH175" i="2" s="1"/>
  <c r="AU175" i="2" s="1"/>
  <c r="AB175" i="2"/>
  <c r="AD175" i="2" s="1"/>
  <c r="AQ175" i="2" s="1"/>
  <c r="AA175" i="2"/>
  <c r="V175" i="2"/>
  <c r="AO175" i="2" s="1"/>
  <c r="M175" i="2"/>
  <c r="A175" i="2"/>
  <c r="CN174" i="2"/>
  <c r="CM174" i="2"/>
  <c r="CL174" i="2"/>
  <c r="CK174" i="2"/>
  <c r="CJ174" i="2"/>
  <c r="CI174" i="2"/>
  <c r="CH174" i="2"/>
  <c r="CG174" i="2"/>
  <c r="CF174" i="2"/>
  <c r="CE174" i="2"/>
  <c r="CD174" i="2"/>
  <c r="CC174" i="2"/>
  <c r="CB174" i="2"/>
  <c r="CA174" i="2"/>
  <c r="BZ174" i="2"/>
  <c r="BY174" i="2"/>
  <c r="BX174" i="2"/>
  <c r="BW174" i="2"/>
  <c r="BV174" i="2"/>
  <c r="BU174" i="2"/>
  <c r="BT174" i="2"/>
  <c r="BS174" i="2"/>
  <c r="BR174" i="2"/>
  <c r="BQ174" i="2"/>
  <c r="BP174" i="2"/>
  <c r="BO174" i="2"/>
  <c r="BN174" i="2"/>
  <c r="BM174" i="2"/>
  <c r="BL174" i="2"/>
  <c r="BK174" i="2"/>
  <c r="BJ174" i="2"/>
  <c r="BI174" i="2"/>
  <c r="BH174" i="2"/>
  <c r="BG174" i="2"/>
  <c r="BF174" i="2"/>
  <c r="BE174" i="2"/>
  <c r="BD174" i="2"/>
  <c r="BC174" i="2"/>
  <c r="BB174" i="2"/>
  <c r="BA174" i="2"/>
  <c r="AZ174" i="2"/>
  <c r="AY174" i="2"/>
  <c r="AX174" i="2"/>
  <c r="AW174" i="2"/>
  <c r="AV174" i="2"/>
  <c r="AT174" i="2"/>
  <c r="AP174" i="2"/>
  <c r="AL174" i="2"/>
  <c r="AG174" i="2"/>
  <c r="AH174" i="2" s="1"/>
  <c r="AU174" i="2" s="1"/>
  <c r="AB174" i="2"/>
  <c r="AD174" i="2" s="1"/>
  <c r="AQ174" i="2" s="1"/>
  <c r="AA174" i="2"/>
  <c r="V174" i="2"/>
  <c r="AO174" i="2" s="1"/>
  <c r="M174" i="2"/>
  <c r="A174" i="2"/>
  <c r="CN173" i="2"/>
  <c r="CM173" i="2"/>
  <c r="CL173" i="2"/>
  <c r="CK173" i="2"/>
  <c r="CJ173" i="2"/>
  <c r="CI173" i="2"/>
  <c r="CH173" i="2"/>
  <c r="CG173" i="2"/>
  <c r="CF173" i="2"/>
  <c r="CE173" i="2"/>
  <c r="CD173" i="2"/>
  <c r="CC173" i="2"/>
  <c r="CB173" i="2"/>
  <c r="CA173" i="2"/>
  <c r="BZ173" i="2"/>
  <c r="BY173" i="2"/>
  <c r="BX173" i="2"/>
  <c r="BW173" i="2"/>
  <c r="BV173" i="2"/>
  <c r="BU173" i="2"/>
  <c r="BT173" i="2"/>
  <c r="BS173" i="2"/>
  <c r="BR173" i="2"/>
  <c r="BQ173" i="2"/>
  <c r="BP173" i="2"/>
  <c r="BO173" i="2"/>
  <c r="BN173" i="2"/>
  <c r="BM173" i="2"/>
  <c r="BL173" i="2"/>
  <c r="BK173" i="2"/>
  <c r="BJ173" i="2"/>
  <c r="BI173" i="2"/>
  <c r="BH173" i="2"/>
  <c r="BG173" i="2"/>
  <c r="BF173" i="2"/>
  <c r="BE173" i="2"/>
  <c r="BD173" i="2"/>
  <c r="BC173" i="2"/>
  <c r="BB173" i="2"/>
  <c r="BA173" i="2"/>
  <c r="AZ173" i="2"/>
  <c r="AY173" i="2"/>
  <c r="AX173" i="2"/>
  <c r="AW173" i="2"/>
  <c r="AV173" i="2"/>
  <c r="AT173" i="2"/>
  <c r="AP173" i="2"/>
  <c r="AL173" i="2"/>
  <c r="AG173" i="2"/>
  <c r="AI173" i="2" s="1"/>
  <c r="AB173" i="2"/>
  <c r="AD173" i="2" s="1"/>
  <c r="AQ173" i="2" s="1"/>
  <c r="AA173" i="2"/>
  <c r="V173" i="2"/>
  <c r="AO173" i="2" s="1"/>
  <c r="M173" i="2"/>
  <c r="A173" i="2"/>
  <c r="CN172" i="2"/>
  <c r="CM172" i="2"/>
  <c r="CL172" i="2"/>
  <c r="CK172" i="2"/>
  <c r="CJ172" i="2"/>
  <c r="CI172" i="2"/>
  <c r="CH172" i="2"/>
  <c r="CG172" i="2"/>
  <c r="CF172" i="2"/>
  <c r="CE172" i="2"/>
  <c r="CD172" i="2"/>
  <c r="CC172" i="2"/>
  <c r="CB172" i="2"/>
  <c r="CA172" i="2"/>
  <c r="BZ172" i="2"/>
  <c r="BY172" i="2"/>
  <c r="BX172" i="2"/>
  <c r="BW172" i="2"/>
  <c r="BV172" i="2"/>
  <c r="BU172" i="2"/>
  <c r="BT172" i="2"/>
  <c r="BS172" i="2"/>
  <c r="BR172" i="2"/>
  <c r="BQ172" i="2"/>
  <c r="BP172" i="2"/>
  <c r="BO172" i="2"/>
  <c r="BN172" i="2"/>
  <c r="BM172" i="2"/>
  <c r="BL172" i="2"/>
  <c r="BK172" i="2"/>
  <c r="BJ172" i="2"/>
  <c r="BI172" i="2"/>
  <c r="BH172" i="2"/>
  <c r="BG172" i="2"/>
  <c r="BF172" i="2"/>
  <c r="BE172" i="2"/>
  <c r="BD172" i="2"/>
  <c r="BC172" i="2"/>
  <c r="BB172" i="2"/>
  <c r="BA172" i="2"/>
  <c r="AZ172" i="2"/>
  <c r="AY172" i="2"/>
  <c r="AX172" i="2"/>
  <c r="AW172" i="2"/>
  <c r="AV172" i="2"/>
  <c r="AT172" i="2"/>
  <c r="AP172" i="2"/>
  <c r="AL172" i="2"/>
  <c r="AG172" i="2"/>
  <c r="AI172" i="2" s="1"/>
  <c r="AB172" i="2"/>
  <c r="AD172" i="2" s="1"/>
  <c r="AQ172" i="2" s="1"/>
  <c r="AA172" i="2"/>
  <c r="V172" i="2"/>
  <c r="AO172" i="2" s="1"/>
  <c r="M172" i="2"/>
  <c r="A172" i="2"/>
  <c r="CN171" i="2"/>
  <c r="CM171" i="2"/>
  <c r="CL171" i="2"/>
  <c r="CK171" i="2"/>
  <c r="CJ171" i="2"/>
  <c r="CI171" i="2"/>
  <c r="CH171" i="2"/>
  <c r="CG171" i="2"/>
  <c r="CF171" i="2"/>
  <c r="CE171" i="2"/>
  <c r="CD171" i="2"/>
  <c r="CC171" i="2"/>
  <c r="CB171" i="2"/>
  <c r="CA171" i="2"/>
  <c r="BZ171" i="2"/>
  <c r="BY171" i="2"/>
  <c r="BX171" i="2"/>
  <c r="BW171" i="2"/>
  <c r="BV171" i="2"/>
  <c r="BU171" i="2"/>
  <c r="BT171" i="2"/>
  <c r="BS171" i="2"/>
  <c r="BR171" i="2"/>
  <c r="BQ171" i="2"/>
  <c r="BP171" i="2"/>
  <c r="BO171" i="2"/>
  <c r="BN171" i="2"/>
  <c r="BM171" i="2"/>
  <c r="BL171" i="2"/>
  <c r="BK171" i="2"/>
  <c r="BJ171" i="2"/>
  <c r="BI171" i="2"/>
  <c r="BH171" i="2"/>
  <c r="BG171" i="2"/>
  <c r="BF171" i="2"/>
  <c r="BE171" i="2"/>
  <c r="BD171" i="2"/>
  <c r="BC171" i="2"/>
  <c r="BB171" i="2"/>
  <c r="BA171" i="2"/>
  <c r="AZ171" i="2"/>
  <c r="AY171" i="2"/>
  <c r="AX171" i="2"/>
  <c r="AW171" i="2"/>
  <c r="AV171" i="2"/>
  <c r="AT171" i="2"/>
  <c r="AP171" i="2"/>
  <c r="AL171" i="2"/>
  <c r="AG171" i="2"/>
  <c r="AI171" i="2" s="1"/>
  <c r="AB171" i="2"/>
  <c r="AD171" i="2" s="1"/>
  <c r="AQ171" i="2" s="1"/>
  <c r="AA171" i="2"/>
  <c r="V171" i="2"/>
  <c r="AO171" i="2" s="1"/>
  <c r="M171" i="2"/>
  <c r="A171" i="2"/>
  <c r="CN170" i="2"/>
  <c r="CM170" i="2"/>
  <c r="CL170" i="2"/>
  <c r="CK170" i="2"/>
  <c r="CJ170" i="2"/>
  <c r="CI170" i="2"/>
  <c r="CH170" i="2"/>
  <c r="CG170" i="2"/>
  <c r="CF170" i="2"/>
  <c r="CE170" i="2"/>
  <c r="CD170" i="2"/>
  <c r="CC170" i="2"/>
  <c r="CB170" i="2"/>
  <c r="CA170" i="2"/>
  <c r="BZ170" i="2"/>
  <c r="BY170" i="2"/>
  <c r="BX170" i="2"/>
  <c r="BW170" i="2"/>
  <c r="BV170" i="2"/>
  <c r="BU170" i="2"/>
  <c r="BT170" i="2"/>
  <c r="BS170" i="2"/>
  <c r="BR170" i="2"/>
  <c r="BQ170" i="2"/>
  <c r="BP170" i="2"/>
  <c r="BO170" i="2"/>
  <c r="BN170" i="2"/>
  <c r="BM170" i="2"/>
  <c r="BL170" i="2"/>
  <c r="BK170" i="2"/>
  <c r="BJ170" i="2"/>
  <c r="BI170" i="2"/>
  <c r="BH170" i="2"/>
  <c r="BG170" i="2"/>
  <c r="BF170" i="2"/>
  <c r="BE170" i="2"/>
  <c r="BD170" i="2"/>
  <c r="BC170" i="2"/>
  <c r="BB170" i="2"/>
  <c r="BA170" i="2"/>
  <c r="AZ170" i="2"/>
  <c r="AY170" i="2"/>
  <c r="AX170" i="2"/>
  <c r="AW170" i="2"/>
  <c r="AV170" i="2"/>
  <c r="AT170" i="2"/>
  <c r="AP170" i="2"/>
  <c r="AL170" i="2"/>
  <c r="AG170" i="2"/>
  <c r="AI170" i="2" s="1"/>
  <c r="AB170" i="2"/>
  <c r="AD170" i="2" s="1"/>
  <c r="AQ170" i="2" s="1"/>
  <c r="AA170" i="2"/>
  <c r="V170" i="2"/>
  <c r="AO170" i="2" s="1"/>
  <c r="M170" i="2"/>
  <c r="A170" i="2"/>
  <c r="CN169" i="2"/>
  <c r="CM169" i="2"/>
  <c r="CL169" i="2"/>
  <c r="CK169" i="2"/>
  <c r="CJ169" i="2"/>
  <c r="CI169" i="2"/>
  <c r="CH169" i="2"/>
  <c r="CG169" i="2"/>
  <c r="CF169" i="2"/>
  <c r="CE169" i="2"/>
  <c r="CD169" i="2"/>
  <c r="CC169" i="2"/>
  <c r="CB169" i="2"/>
  <c r="CA169" i="2"/>
  <c r="BZ169" i="2"/>
  <c r="BY169" i="2"/>
  <c r="BX169" i="2"/>
  <c r="BW169" i="2"/>
  <c r="BV169" i="2"/>
  <c r="BU169" i="2"/>
  <c r="BT169" i="2"/>
  <c r="BS169" i="2"/>
  <c r="BR169" i="2"/>
  <c r="BQ169" i="2"/>
  <c r="BP169" i="2"/>
  <c r="BO169" i="2"/>
  <c r="BN169" i="2"/>
  <c r="BM169" i="2"/>
  <c r="BL169" i="2"/>
  <c r="BK169" i="2"/>
  <c r="BJ169" i="2"/>
  <c r="BI169" i="2"/>
  <c r="BH169" i="2"/>
  <c r="BG169" i="2"/>
  <c r="BF169" i="2"/>
  <c r="BE169" i="2"/>
  <c r="BD169" i="2"/>
  <c r="BC169" i="2"/>
  <c r="BB169" i="2"/>
  <c r="BA169" i="2"/>
  <c r="AZ169" i="2"/>
  <c r="AY169" i="2"/>
  <c r="AX169" i="2"/>
  <c r="AW169" i="2"/>
  <c r="AV169" i="2"/>
  <c r="AT169" i="2"/>
  <c r="AP169" i="2"/>
  <c r="AL169" i="2"/>
  <c r="AG169" i="2"/>
  <c r="AI169" i="2" s="1"/>
  <c r="AB169" i="2"/>
  <c r="AD169" i="2" s="1"/>
  <c r="AQ169" i="2" s="1"/>
  <c r="AA169" i="2"/>
  <c r="V169" i="2"/>
  <c r="M169" i="2"/>
  <c r="A169" i="2"/>
  <c r="CN168" i="2"/>
  <c r="CM168" i="2"/>
  <c r="CL168" i="2"/>
  <c r="CK168" i="2"/>
  <c r="CJ168" i="2"/>
  <c r="CI168" i="2"/>
  <c r="CH168" i="2"/>
  <c r="CG168" i="2"/>
  <c r="CF168" i="2"/>
  <c r="CE168" i="2"/>
  <c r="CD168" i="2"/>
  <c r="CC168" i="2"/>
  <c r="CB168" i="2"/>
  <c r="CA168" i="2"/>
  <c r="BZ168" i="2"/>
  <c r="BY168" i="2"/>
  <c r="BX168" i="2"/>
  <c r="BW168" i="2"/>
  <c r="BV168" i="2"/>
  <c r="BU168" i="2"/>
  <c r="BT168" i="2"/>
  <c r="BS168" i="2"/>
  <c r="BR168" i="2"/>
  <c r="BQ168" i="2"/>
  <c r="BP168" i="2"/>
  <c r="BO168" i="2"/>
  <c r="BN168" i="2"/>
  <c r="BM168" i="2"/>
  <c r="BL168" i="2"/>
  <c r="BK168" i="2"/>
  <c r="BJ168" i="2"/>
  <c r="BI168" i="2"/>
  <c r="BH168" i="2"/>
  <c r="BG168" i="2"/>
  <c r="BF168" i="2"/>
  <c r="BE168" i="2"/>
  <c r="BD168" i="2"/>
  <c r="BC168" i="2"/>
  <c r="BB168" i="2"/>
  <c r="BA168" i="2"/>
  <c r="AZ168" i="2"/>
  <c r="AY168" i="2"/>
  <c r="AX168" i="2"/>
  <c r="AW168" i="2"/>
  <c r="AV168" i="2"/>
  <c r="AT168" i="2"/>
  <c r="AP168" i="2"/>
  <c r="AL168" i="2"/>
  <c r="AG168" i="2"/>
  <c r="AI168" i="2" s="1"/>
  <c r="AB168" i="2"/>
  <c r="AD168" i="2" s="1"/>
  <c r="AQ168" i="2" s="1"/>
  <c r="AA168" i="2"/>
  <c r="V168" i="2"/>
  <c r="M168" i="2"/>
  <c r="A168" i="2"/>
  <c r="CN167" i="2"/>
  <c r="CM167" i="2"/>
  <c r="CL167" i="2"/>
  <c r="CK167" i="2"/>
  <c r="CJ167" i="2"/>
  <c r="CI167" i="2"/>
  <c r="CH167" i="2"/>
  <c r="CG167" i="2"/>
  <c r="CF167" i="2"/>
  <c r="CE167" i="2"/>
  <c r="CD167" i="2"/>
  <c r="CC167" i="2"/>
  <c r="CB167" i="2"/>
  <c r="CA167" i="2"/>
  <c r="BZ167" i="2"/>
  <c r="BY167" i="2"/>
  <c r="BX167" i="2"/>
  <c r="BW167" i="2"/>
  <c r="BV167" i="2"/>
  <c r="BU167" i="2"/>
  <c r="BT167" i="2"/>
  <c r="BS167" i="2"/>
  <c r="BR167" i="2"/>
  <c r="BQ167" i="2"/>
  <c r="BP167" i="2"/>
  <c r="BO167" i="2"/>
  <c r="BN167" i="2"/>
  <c r="BM167" i="2"/>
  <c r="BL167" i="2"/>
  <c r="BK167" i="2"/>
  <c r="BJ167" i="2"/>
  <c r="BI167" i="2"/>
  <c r="BH167" i="2"/>
  <c r="BG167" i="2"/>
  <c r="BF167" i="2"/>
  <c r="BE167" i="2"/>
  <c r="BD167" i="2"/>
  <c r="BC167" i="2"/>
  <c r="BB167" i="2"/>
  <c r="BA167" i="2"/>
  <c r="AZ167" i="2"/>
  <c r="AY167" i="2"/>
  <c r="AX167" i="2"/>
  <c r="AW167" i="2"/>
  <c r="AV167" i="2"/>
  <c r="AT167" i="2"/>
  <c r="AP167" i="2"/>
  <c r="AL167" i="2"/>
  <c r="AG167" i="2"/>
  <c r="AI167" i="2" s="1"/>
  <c r="AB167" i="2"/>
  <c r="AD167" i="2" s="1"/>
  <c r="AQ167" i="2" s="1"/>
  <c r="AA167" i="2"/>
  <c r="V167" i="2"/>
  <c r="M167" i="2"/>
  <c r="A167" i="2"/>
  <c r="CN166" i="2"/>
  <c r="CM166" i="2"/>
  <c r="CL166" i="2"/>
  <c r="CK166" i="2"/>
  <c r="CJ166" i="2"/>
  <c r="CI166" i="2"/>
  <c r="CH166" i="2"/>
  <c r="CG166" i="2"/>
  <c r="CF166" i="2"/>
  <c r="CE166" i="2"/>
  <c r="CD166" i="2"/>
  <c r="CC166" i="2"/>
  <c r="CB166" i="2"/>
  <c r="CA166" i="2"/>
  <c r="BZ166" i="2"/>
  <c r="BY166" i="2"/>
  <c r="BX166" i="2"/>
  <c r="BW166" i="2"/>
  <c r="BV166" i="2"/>
  <c r="BU166" i="2"/>
  <c r="BT166" i="2"/>
  <c r="BS166" i="2"/>
  <c r="BR166" i="2"/>
  <c r="BQ166" i="2"/>
  <c r="BP166" i="2"/>
  <c r="BO166" i="2"/>
  <c r="BN166" i="2"/>
  <c r="BM166" i="2"/>
  <c r="BL166" i="2"/>
  <c r="BK166" i="2"/>
  <c r="BJ166" i="2"/>
  <c r="BI166" i="2"/>
  <c r="BH166" i="2"/>
  <c r="BG166" i="2"/>
  <c r="BF166" i="2"/>
  <c r="BE166" i="2"/>
  <c r="BD166" i="2"/>
  <c r="BC166" i="2"/>
  <c r="BB166" i="2"/>
  <c r="BA166" i="2"/>
  <c r="AZ166" i="2"/>
  <c r="AY166" i="2"/>
  <c r="AX166" i="2"/>
  <c r="AW166" i="2"/>
  <c r="AV166" i="2"/>
  <c r="AT166" i="2"/>
  <c r="AO166" i="2"/>
  <c r="AL166" i="2"/>
  <c r="AG166" i="2"/>
  <c r="AI166" i="2" s="1"/>
  <c r="AB166" i="2"/>
  <c r="AD166" i="2" s="1"/>
  <c r="AQ166" i="2" s="1"/>
  <c r="AA166" i="2"/>
  <c r="W166" i="2"/>
  <c r="AP166" i="2" s="1"/>
  <c r="V166" i="2"/>
  <c r="M166" i="2"/>
  <c r="A166" i="2"/>
  <c r="CN165" i="2"/>
  <c r="CM165" i="2"/>
  <c r="CL165" i="2"/>
  <c r="CK165" i="2"/>
  <c r="CJ165" i="2"/>
  <c r="CI165" i="2"/>
  <c r="CH165" i="2"/>
  <c r="CG165" i="2"/>
  <c r="CF165" i="2"/>
  <c r="CE165" i="2"/>
  <c r="CD165" i="2"/>
  <c r="CC165" i="2"/>
  <c r="CB165" i="2"/>
  <c r="CA165" i="2"/>
  <c r="BZ165" i="2"/>
  <c r="BY165" i="2"/>
  <c r="BX165" i="2"/>
  <c r="BW165" i="2"/>
  <c r="BV165" i="2"/>
  <c r="BU165" i="2"/>
  <c r="BT165" i="2"/>
  <c r="BS165" i="2"/>
  <c r="BR165" i="2"/>
  <c r="BQ165" i="2"/>
  <c r="BP165" i="2"/>
  <c r="BO165" i="2"/>
  <c r="BN165" i="2"/>
  <c r="BM165" i="2"/>
  <c r="BL165" i="2"/>
  <c r="BK165" i="2"/>
  <c r="BJ165" i="2"/>
  <c r="BI165" i="2"/>
  <c r="BH165" i="2"/>
  <c r="BG165" i="2"/>
  <c r="BF165" i="2"/>
  <c r="BE165" i="2"/>
  <c r="BD165" i="2"/>
  <c r="BC165" i="2"/>
  <c r="BB165" i="2"/>
  <c r="BA165" i="2"/>
  <c r="AZ165" i="2"/>
  <c r="AY165" i="2"/>
  <c r="AX165" i="2"/>
  <c r="AW165" i="2"/>
  <c r="AV165" i="2"/>
  <c r="AT165" i="2"/>
  <c r="AP165" i="2"/>
  <c r="AL165" i="2"/>
  <c r="AG165" i="2"/>
  <c r="AI165" i="2" s="1"/>
  <c r="AB165" i="2"/>
  <c r="AC165" i="2" s="1"/>
  <c r="AA165" i="2"/>
  <c r="W165" i="2"/>
  <c r="V165" i="2"/>
  <c r="AO165" i="2" s="1"/>
  <c r="M165" i="2"/>
  <c r="A165" i="2"/>
  <c r="CN164" i="2"/>
  <c r="CM164" i="2"/>
  <c r="CL164" i="2"/>
  <c r="CK164" i="2"/>
  <c r="CJ164" i="2"/>
  <c r="CI164" i="2"/>
  <c r="CH164" i="2"/>
  <c r="CG164" i="2"/>
  <c r="CF164" i="2"/>
  <c r="CE164" i="2"/>
  <c r="CD164" i="2"/>
  <c r="CC164" i="2"/>
  <c r="CB164" i="2"/>
  <c r="CA164" i="2"/>
  <c r="BZ164" i="2"/>
  <c r="BY164" i="2"/>
  <c r="BX164" i="2"/>
  <c r="BW164" i="2"/>
  <c r="BV164" i="2"/>
  <c r="BU164" i="2"/>
  <c r="BT164" i="2"/>
  <c r="BS164" i="2"/>
  <c r="BR164" i="2"/>
  <c r="BQ164" i="2"/>
  <c r="BP164" i="2"/>
  <c r="BO164" i="2"/>
  <c r="BN164" i="2"/>
  <c r="BM164" i="2"/>
  <c r="BL164" i="2"/>
  <c r="BK164" i="2"/>
  <c r="BJ164" i="2"/>
  <c r="BI164" i="2"/>
  <c r="BH164" i="2"/>
  <c r="BG164" i="2"/>
  <c r="BF164" i="2"/>
  <c r="BE164" i="2"/>
  <c r="BD164" i="2"/>
  <c r="BC164" i="2"/>
  <c r="BB164" i="2"/>
  <c r="BA164" i="2"/>
  <c r="AZ164" i="2"/>
  <c r="AY164" i="2"/>
  <c r="AX164" i="2"/>
  <c r="AW164" i="2"/>
  <c r="AV164" i="2"/>
  <c r="AT164" i="2"/>
  <c r="AL164" i="2"/>
  <c r="AG164" i="2"/>
  <c r="AH164" i="2" s="1"/>
  <c r="AU164" i="2" s="1"/>
  <c r="AB164" i="2"/>
  <c r="AC164" i="2" s="1"/>
  <c r="AA164" i="2"/>
  <c r="W164" i="2"/>
  <c r="AP164" i="2" s="1"/>
  <c r="V164" i="2"/>
  <c r="AO164" i="2" s="1"/>
  <c r="M164" i="2"/>
  <c r="A164" i="2"/>
  <c r="CN163" i="2"/>
  <c r="CM163" i="2"/>
  <c r="CL163" i="2"/>
  <c r="CK163" i="2"/>
  <c r="CJ163" i="2"/>
  <c r="CI163" i="2"/>
  <c r="CH163" i="2"/>
  <c r="CG163" i="2"/>
  <c r="CF163" i="2"/>
  <c r="CE163" i="2"/>
  <c r="CD163" i="2"/>
  <c r="CC163" i="2"/>
  <c r="CB163" i="2"/>
  <c r="CA163" i="2"/>
  <c r="BZ163" i="2"/>
  <c r="BY163" i="2"/>
  <c r="BX163" i="2"/>
  <c r="BW163" i="2"/>
  <c r="BV163" i="2"/>
  <c r="BU163" i="2"/>
  <c r="BT163" i="2"/>
  <c r="BS163" i="2"/>
  <c r="BR163" i="2"/>
  <c r="BQ163" i="2"/>
  <c r="BP163" i="2"/>
  <c r="BO163" i="2"/>
  <c r="BN163" i="2"/>
  <c r="BM163" i="2"/>
  <c r="BL163" i="2"/>
  <c r="BK163" i="2"/>
  <c r="BJ163" i="2"/>
  <c r="BI163" i="2"/>
  <c r="BH163" i="2"/>
  <c r="BG163" i="2"/>
  <c r="BF163" i="2"/>
  <c r="BE163" i="2"/>
  <c r="BD163" i="2"/>
  <c r="BC163" i="2"/>
  <c r="BB163" i="2"/>
  <c r="BA163" i="2"/>
  <c r="AZ163" i="2"/>
  <c r="AY163" i="2"/>
  <c r="AX163" i="2"/>
  <c r="AW163" i="2"/>
  <c r="AV163" i="2"/>
  <c r="AT163" i="2"/>
  <c r="AO163" i="2"/>
  <c r="AL163" i="2"/>
  <c r="AG163" i="2"/>
  <c r="AI163" i="2" s="1"/>
  <c r="AB163" i="2"/>
  <c r="AD163" i="2" s="1"/>
  <c r="AQ163" i="2" s="1"/>
  <c r="AA163" i="2"/>
  <c r="W163" i="2"/>
  <c r="V163" i="2"/>
  <c r="M163" i="2"/>
  <c r="A163" i="2"/>
  <c r="CN162" i="2"/>
  <c r="CM162" i="2"/>
  <c r="CL162" i="2"/>
  <c r="CK162" i="2"/>
  <c r="CJ162" i="2"/>
  <c r="CI162" i="2"/>
  <c r="CH162" i="2"/>
  <c r="CG162" i="2"/>
  <c r="CF162" i="2"/>
  <c r="CE162" i="2"/>
  <c r="CD162" i="2"/>
  <c r="CC162" i="2"/>
  <c r="CB162" i="2"/>
  <c r="CA162" i="2"/>
  <c r="BZ162" i="2"/>
  <c r="BY162" i="2"/>
  <c r="BX162" i="2"/>
  <c r="BW162" i="2"/>
  <c r="BV162" i="2"/>
  <c r="BU162" i="2"/>
  <c r="BT162" i="2"/>
  <c r="BS162" i="2"/>
  <c r="BR162" i="2"/>
  <c r="BQ162" i="2"/>
  <c r="BP162" i="2"/>
  <c r="BO162" i="2"/>
  <c r="BN162" i="2"/>
  <c r="BM162" i="2"/>
  <c r="BL162" i="2"/>
  <c r="BK162" i="2"/>
  <c r="BJ162" i="2"/>
  <c r="BI162" i="2"/>
  <c r="BH162" i="2"/>
  <c r="BG162" i="2"/>
  <c r="BF162" i="2"/>
  <c r="BE162" i="2"/>
  <c r="BD162" i="2"/>
  <c r="BC162" i="2"/>
  <c r="BB162" i="2"/>
  <c r="BA162" i="2"/>
  <c r="AZ162" i="2"/>
  <c r="AY162" i="2"/>
  <c r="AX162" i="2"/>
  <c r="AW162" i="2"/>
  <c r="AV162" i="2"/>
  <c r="AT162" i="2"/>
  <c r="AP162" i="2"/>
  <c r="AL162" i="2"/>
  <c r="AG162" i="2"/>
  <c r="AI162" i="2" s="1"/>
  <c r="AB162" i="2"/>
  <c r="AC162" i="2" s="1"/>
  <c r="AA162" i="2"/>
  <c r="W162" i="2"/>
  <c r="V162" i="2"/>
  <c r="M162" i="2"/>
  <c r="A162" i="2"/>
  <c r="CN161" i="2"/>
  <c r="CM161" i="2"/>
  <c r="CL161" i="2"/>
  <c r="CK161" i="2"/>
  <c r="CJ161" i="2"/>
  <c r="CI161" i="2"/>
  <c r="CH161" i="2"/>
  <c r="CG161" i="2"/>
  <c r="CF161" i="2"/>
  <c r="CE161" i="2"/>
  <c r="CD161" i="2"/>
  <c r="CC161" i="2"/>
  <c r="CB161" i="2"/>
  <c r="CA161" i="2"/>
  <c r="BZ161" i="2"/>
  <c r="BY161" i="2"/>
  <c r="BX161" i="2"/>
  <c r="BW161" i="2"/>
  <c r="BV161" i="2"/>
  <c r="BU161" i="2"/>
  <c r="BT161" i="2"/>
  <c r="BS161" i="2"/>
  <c r="BR161" i="2"/>
  <c r="BQ161" i="2"/>
  <c r="BP161" i="2"/>
  <c r="BO161" i="2"/>
  <c r="BN161" i="2"/>
  <c r="BM161" i="2"/>
  <c r="BL161" i="2"/>
  <c r="BK161" i="2"/>
  <c r="BJ161" i="2"/>
  <c r="BI161" i="2"/>
  <c r="BH161" i="2"/>
  <c r="BG161" i="2"/>
  <c r="BF161" i="2"/>
  <c r="BE161" i="2"/>
  <c r="BD161" i="2"/>
  <c r="BC161" i="2"/>
  <c r="BB161" i="2"/>
  <c r="BA161" i="2"/>
  <c r="AZ161" i="2"/>
  <c r="AY161" i="2"/>
  <c r="AX161" i="2"/>
  <c r="AW161" i="2"/>
  <c r="AV161" i="2"/>
  <c r="AT161" i="2"/>
  <c r="AP161" i="2"/>
  <c r="AL161" i="2"/>
  <c r="AG161" i="2"/>
  <c r="AH161" i="2" s="1"/>
  <c r="AB161" i="2"/>
  <c r="AD161" i="2" s="1"/>
  <c r="AQ161" i="2" s="1"/>
  <c r="AA161" i="2"/>
  <c r="W161" i="2"/>
  <c r="V161" i="2"/>
  <c r="AO161" i="2" s="1"/>
  <c r="M161" i="2"/>
  <c r="A161" i="2"/>
  <c r="CN136" i="2"/>
  <c r="CM136" i="2"/>
  <c r="CL136" i="2"/>
  <c r="AP136" i="2"/>
  <c r="AL136" i="2"/>
  <c r="AG136" i="2"/>
  <c r="AB136" i="2"/>
  <c r="AA136" i="2"/>
  <c r="AU136" i="2" s="1"/>
  <c r="V136" i="2"/>
  <c r="M136" i="2"/>
  <c r="A136" i="2"/>
  <c r="CN135" i="2"/>
  <c r="CM135" i="2"/>
  <c r="CL135" i="2"/>
  <c r="AU135" i="2"/>
  <c r="AP135" i="2"/>
  <c r="AL135" i="2"/>
  <c r="AG135" i="2"/>
  <c r="AB135" i="2"/>
  <c r="AC135" i="2" s="1"/>
  <c r="AD135" i="2" s="1"/>
  <c r="AA135" i="2"/>
  <c r="V135" i="2"/>
  <c r="AO135" i="2" s="1"/>
  <c r="M135" i="2"/>
  <c r="A135" i="2"/>
  <c r="CN134" i="2"/>
  <c r="CM134" i="2"/>
  <c r="CL134" i="2"/>
  <c r="AP134" i="2"/>
  <c r="AL134" i="2"/>
  <c r="AG134" i="2"/>
  <c r="AB134" i="2"/>
  <c r="AC134" i="2" s="1"/>
  <c r="AD134" i="2" s="1"/>
  <c r="AA134" i="2"/>
  <c r="AU134" i="2" s="1"/>
  <c r="V134" i="2"/>
  <c r="AO134" i="2" s="1"/>
  <c r="M134" i="2"/>
  <c r="A134" i="2"/>
  <c r="CN133" i="2"/>
  <c r="CM133" i="2"/>
  <c r="CL133" i="2"/>
  <c r="AP133" i="2"/>
  <c r="AO133" i="2"/>
  <c r="AL133" i="2"/>
  <c r="AG133" i="2"/>
  <c r="AB133" i="2"/>
  <c r="AC133" i="2" s="1"/>
  <c r="AA133" i="2"/>
  <c r="AU133" i="2" s="1"/>
  <c r="V133" i="2"/>
  <c r="M133" i="2"/>
  <c r="A133" i="2"/>
  <c r="CN132" i="2"/>
  <c r="CM132" i="2"/>
  <c r="CL132" i="2"/>
  <c r="AU132" i="2"/>
  <c r="AP132" i="2"/>
  <c r="AL132" i="2"/>
  <c r="AG132" i="2"/>
  <c r="AB132" i="2"/>
  <c r="AA132" i="2"/>
  <c r="V132" i="2"/>
  <c r="M132" i="2"/>
  <c r="A132" i="2"/>
  <c r="CN131" i="2"/>
  <c r="CM131" i="2"/>
  <c r="CL131" i="2"/>
  <c r="AU131" i="2"/>
  <c r="AP131" i="2"/>
  <c r="AL131" i="2"/>
  <c r="AG131" i="2"/>
  <c r="AB131" i="2"/>
  <c r="AC131" i="2" s="1"/>
  <c r="AD131" i="2" s="1"/>
  <c r="AA131" i="2"/>
  <c r="V131" i="2"/>
  <c r="AO131" i="2" s="1"/>
  <c r="M131" i="2"/>
  <c r="A131" i="2"/>
  <c r="CN130" i="2"/>
  <c r="CM130" i="2"/>
  <c r="CL130" i="2"/>
  <c r="AP130" i="2"/>
  <c r="AO130" i="2"/>
  <c r="AL130" i="2"/>
  <c r="AG130" i="2"/>
  <c r="AB130" i="2"/>
  <c r="AC130" i="2" s="1"/>
  <c r="AA130" i="2"/>
  <c r="AU130" i="2" s="1"/>
  <c r="V130" i="2"/>
  <c r="M130" i="2"/>
  <c r="A130" i="2"/>
  <c r="CN129" i="2"/>
  <c r="CM129" i="2"/>
  <c r="CL129" i="2"/>
  <c r="AP129" i="2"/>
  <c r="AL129" i="2"/>
  <c r="AG129" i="2"/>
  <c r="AB129" i="2"/>
  <c r="AC129" i="2" s="1"/>
  <c r="AA129" i="2"/>
  <c r="AU129" i="2" s="1"/>
  <c r="V129" i="2"/>
  <c r="AO129" i="2" s="1"/>
  <c r="M129" i="2"/>
  <c r="A129" i="2"/>
  <c r="CN128" i="2"/>
  <c r="CM128" i="2"/>
  <c r="CL128" i="2"/>
  <c r="AP128" i="2"/>
  <c r="AL128" i="2"/>
  <c r="AG128" i="2"/>
  <c r="AB128" i="2"/>
  <c r="AA128" i="2"/>
  <c r="AU128" i="2" s="1"/>
  <c r="V128" i="2"/>
  <c r="M128" i="2"/>
  <c r="A128" i="2"/>
  <c r="CN127" i="2"/>
  <c r="CM127" i="2"/>
  <c r="CL127" i="2"/>
  <c r="AU127" i="2"/>
  <c r="AP127" i="2"/>
  <c r="AL127" i="2"/>
  <c r="AG127" i="2"/>
  <c r="AB127" i="2"/>
  <c r="AC127" i="2" s="1"/>
  <c r="AD127" i="2" s="1"/>
  <c r="AA127" i="2"/>
  <c r="V127" i="2"/>
  <c r="AO127" i="2" s="1"/>
  <c r="M127" i="2"/>
  <c r="A127" i="2"/>
  <c r="CN126" i="2"/>
  <c r="CM126" i="2"/>
  <c r="CL126" i="2"/>
  <c r="AP126" i="2"/>
  <c r="AL126" i="2"/>
  <c r="AG126" i="2"/>
  <c r="AB126" i="2"/>
  <c r="AA126" i="2"/>
  <c r="AU126" i="2" s="1"/>
  <c r="V126" i="2"/>
  <c r="AO126" i="2" s="1"/>
  <c r="M126" i="2"/>
  <c r="A126" i="2"/>
  <c r="CN125" i="2"/>
  <c r="CM125" i="2"/>
  <c r="CL125" i="2"/>
  <c r="AP125" i="2"/>
  <c r="AO125" i="2"/>
  <c r="AL125" i="2"/>
  <c r="AG125" i="2"/>
  <c r="AB125" i="2"/>
  <c r="AC125" i="2" s="1"/>
  <c r="AA125" i="2"/>
  <c r="AU125" i="2" s="1"/>
  <c r="V125" i="2"/>
  <c r="M125" i="2"/>
  <c r="A125" i="2"/>
  <c r="CN124" i="2"/>
  <c r="CM124" i="2"/>
  <c r="CL124" i="2"/>
  <c r="AU124" i="2"/>
  <c r="AP124" i="2"/>
  <c r="AL124" i="2"/>
  <c r="AG124" i="2"/>
  <c r="AB124" i="2"/>
  <c r="AA124" i="2"/>
  <c r="V124" i="2"/>
  <c r="M124" i="2"/>
  <c r="A124" i="2"/>
  <c r="CN123" i="2"/>
  <c r="CM123" i="2"/>
  <c r="CL123" i="2"/>
  <c r="AU123" i="2"/>
  <c r="AP123" i="2"/>
  <c r="AL123" i="2"/>
  <c r="AG123" i="2"/>
  <c r="AB123" i="2"/>
  <c r="AC123" i="2" s="1"/>
  <c r="AD123" i="2" s="1"/>
  <c r="AA123" i="2"/>
  <c r="V123" i="2"/>
  <c r="AO123" i="2" s="1"/>
  <c r="M123" i="2"/>
  <c r="A123" i="2"/>
  <c r="CN122" i="2"/>
  <c r="CM122" i="2"/>
  <c r="CL122" i="2"/>
  <c r="AP122" i="2"/>
  <c r="AO122" i="2"/>
  <c r="AL122" i="2"/>
  <c r="AG122" i="2"/>
  <c r="AB122" i="2"/>
  <c r="AC122" i="2" s="1"/>
  <c r="AA122" i="2"/>
  <c r="AU122" i="2" s="1"/>
  <c r="V122" i="2"/>
  <c r="M122" i="2"/>
  <c r="A122" i="2"/>
  <c r="CN121" i="2"/>
  <c r="CM121" i="2"/>
  <c r="CL121" i="2"/>
  <c r="AP121" i="2"/>
  <c r="AL121" i="2"/>
  <c r="AG121" i="2"/>
  <c r="AB121" i="2"/>
  <c r="AA121" i="2"/>
  <c r="AU121" i="2" s="1"/>
  <c r="V121" i="2"/>
  <c r="AO121" i="2" s="1"/>
  <c r="M121" i="2"/>
  <c r="A121" i="2"/>
  <c r="CN120" i="2"/>
  <c r="CM120" i="2"/>
  <c r="CL120" i="2"/>
  <c r="AP120" i="2"/>
  <c r="AL120" i="2"/>
  <c r="AG120" i="2"/>
  <c r="AB120" i="2"/>
  <c r="AC120" i="2" s="1"/>
  <c r="AD120" i="2" s="1"/>
  <c r="AQ120" i="2" s="1"/>
  <c r="AA120" i="2"/>
  <c r="AU120" i="2" s="1"/>
  <c r="V120" i="2"/>
  <c r="M120" i="2"/>
  <c r="A120" i="2"/>
  <c r="CN119" i="2"/>
  <c r="CM119" i="2"/>
  <c r="CL119" i="2"/>
  <c r="AU119" i="2"/>
  <c r="AP119" i="2"/>
  <c r="AL119" i="2"/>
  <c r="AG119" i="2"/>
  <c r="AB119" i="2"/>
  <c r="AC119" i="2" s="1"/>
  <c r="AD119" i="2" s="1"/>
  <c r="AA119" i="2"/>
  <c r="V119" i="2"/>
  <c r="AO119" i="2" s="1"/>
  <c r="M119" i="2"/>
  <c r="A119" i="2"/>
  <c r="CN118" i="2"/>
  <c r="CM118" i="2"/>
  <c r="CL118" i="2"/>
  <c r="AP118" i="2"/>
  <c r="AL118" i="2"/>
  <c r="AG118" i="2"/>
  <c r="AB118" i="2"/>
  <c r="AA118" i="2"/>
  <c r="AU118" i="2" s="1"/>
  <c r="V118" i="2"/>
  <c r="AO118" i="2" s="1"/>
  <c r="M118" i="2"/>
  <c r="A118" i="2"/>
  <c r="CN117" i="2"/>
  <c r="CM117" i="2"/>
  <c r="CL117" i="2"/>
  <c r="AU117" i="2"/>
  <c r="AP117" i="2"/>
  <c r="AL117" i="2"/>
  <c r="AG117" i="2"/>
  <c r="AB117" i="2"/>
  <c r="AA117" i="2"/>
  <c r="V117" i="2"/>
  <c r="AO117" i="2" s="1"/>
  <c r="M117" i="2"/>
  <c r="A117" i="2"/>
  <c r="CN116" i="2"/>
  <c r="CM116" i="2"/>
  <c r="CL116" i="2"/>
  <c r="AU116" i="2"/>
  <c r="AP116" i="2"/>
  <c r="AL116" i="2"/>
  <c r="AG116" i="2"/>
  <c r="AB116" i="2"/>
  <c r="AC116" i="2" s="1"/>
  <c r="AD116" i="2" s="1"/>
  <c r="AQ116" i="2" s="1"/>
  <c r="AA116" i="2"/>
  <c r="V116" i="2"/>
  <c r="AO116" i="2" s="1"/>
  <c r="M116" i="2"/>
  <c r="A116" i="2"/>
  <c r="CN115" i="2"/>
  <c r="CM115" i="2"/>
  <c r="CL115" i="2"/>
  <c r="AU115" i="2"/>
  <c r="AP115" i="2"/>
  <c r="AL115" i="2"/>
  <c r="AG115" i="2"/>
  <c r="AB115" i="2"/>
  <c r="AA115" i="2"/>
  <c r="V115" i="2"/>
  <c r="M115" i="2"/>
  <c r="A115" i="2"/>
  <c r="CN114" i="2"/>
  <c r="CM114" i="2"/>
  <c r="CL114" i="2"/>
  <c r="AU114" i="2"/>
  <c r="AP114" i="2"/>
  <c r="AL114" i="2"/>
  <c r="AG114" i="2"/>
  <c r="AB114" i="2"/>
  <c r="AC114" i="2" s="1"/>
  <c r="AD114" i="2" s="1"/>
  <c r="AA114" i="2"/>
  <c r="V114" i="2"/>
  <c r="AO114" i="2" s="1"/>
  <c r="M114" i="2"/>
  <c r="A114" i="2"/>
  <c r="CN113" i="2"/>
  <c r="CM113" i="2"/>
  <c r="CL113" i="2"/>
  <c r="AP113" i="2"/>
  <c r="AL113" i="2"/>
  <c r="AG113" i="2"/>
  <c r="AB113" i="2"/>
  <c r="AA113" i="2"/>
  <c r="AU113" i="2" s="1"/>
  <c r="V113" i="2"/>
  <c r="AO113" i="2" s="1"/>
  <c r="M113" i="2"/>
  <c r="A113" i="2"/>
  <c r="CN112" i="2"/>
  <c r="CM112" i="2"/>
  <c r="CL112" i="2"/>
  <c r="CK112" i="2"/>
  <c r="CJ112" i="2"/>
  <c r="CI112" i="2"/>
  <c r="CH112" i="2"/>
  <c r="CG112" i="2"/>
  <c r="CF112" i="2"/>
  <c r="CE112" i="2"/>
  <c r="CD112" i="2"/>
  <c r="CC112" i="2"/>
  <c r="CB112" i="2"/>
  <c r="CA112" i="2"/>
  <c r="BZ112" i="2"/>
  <c r="BY112" i="2"/>
  <c r="BX112" i="2"/>
  <c r="BW112" i="2"/>
  <c r="BV112" i="2"/>
  <c r="BU112" i="2"/>
  <c r="BT112" i="2"/>
  <c r="BS112" i="2"/>
  <c r="BR112" i="2"/>
  <c r="BQ112" i="2"/>
  <c r="BP112" i="2"/>
  <c r="BO112" i="2"/>
  <c r="BN112" i="2"/>
  <c r="BM112" i="2"/>
  <c r="BL112" i="2"/>
  <c r="BK112" i="2"/>
  <c r="BJ112" i="2"/>
  <c r="BI112" i="2"/>
  <c r="BH112" i="2"/>
  <c r="BG112" i="2"/>
  <c r="BF112" i="2"/>
  <c r="BE112" i="2"/>
  <c r="BD112" i="2"/>
  <c r="BC112" i="2"/>
  <c r="BB112" i="2"/>
  <c r="BA112" i="2"/>
  <c r="AZ112" i="2"/>
  <c r="AY112" i="2"/>
  <c r="AX112" i="2"/>
  <c r="AW112" i="2"/>
  <c r="AV112" i="2"/>
  <c r="AT112" i="2"/>
  <c r="AP112" i="2"/>
  <c r="AL112" i="2"/>
  <c r="AG112" i="2"/>
  <c r="AI112" i="2" s="1"/>
  <c r="AB112" i="2"/>
  <c r="AC112" i="2" s="1"/>
  <c r="AA112" i="2"/>
  <c r="V112" i="2"/>
  <c r="AO112" i="2" s="1"/>
  <c r="M112" i="2"/>
  <c r="A112" i="2"/>
  <c r="CN111" i="2"/>
  <c r="CM111" i="2"/>
  <c r="CL111" i="2"/>
  <c r="CK111" i="2"/>
  <c r="CJ111" i="2"/>
  <c r="CI111" i="2"/>
  <c r="CH111" i="2"/>
  <c r="CG111" i="2"/>
  <c r="CF111" i="2"/>
  <c r="CE111" i="2"/>
  <c r="CD111" i="2"/>
  <c r="CC111" i="2"/>
  <c r="CB111" i="2"/>
  <c r="CA111" i="2"/>
  <c r="BZ111" i="2"/>
  <c r="BY111" i="2"/>
  <c r="BX111" i="2"/>
  <c r="BW111" i="2"/>
  <c r="BV111" i="2"/>
  <c r="BU111" i="2"/>
  <c r="BT111" i="2"/>
  <c r="BS111" i="2"/>
  <c r="BR111" i="2"/>
  <c r="BQ111" i="2"/>
  <c r="BP111" i="2"/>
  <c r="BO111" i="2"/>
  <c r="BN111" i="2"/>
  <c r="BM111" i="2"/>
  <c r="BL111" i="2"/>
  <c r="BK111" i="2"/>
  <c r="BJ111" i="2"/>
  <c r="BI111" i="2"/>
  <c r="BH111" i="2"/>
  <c r="BG111" i="2"/>
  <c r="BF111" i="2"/>
  <c r="BE111" i="2"/>
  <c r="BD111" i="2"/>
  <c r="BC111" i="2"/>
  <c r="BB111" i="2"/>
  <c r="BA111" i="2"/>
  <c r="AZ111" i="2"/>
  <c r="AY111" i="2"/>
  <c r="AX111" i="2"/>
  <c r="AW111" i="2"/>
  <c r="AV111" i="2"/>
  <c r="AT111" i="2"/>
  <c r="AP111" i="2"/>
  <c r="AL111" i="2"/>
  <c r="AG111" i="2"/>
  <c r="AH111" i="2" s="1"/>
  <c r="AU111" i="2" s="1"/>
  <c r="AB111" i="2"/>
  <c r="AD111" i="2" s="1"/>
  <c r="AA111" i="2"/>
  <c r="V111" i="2"/>
  <c r="AO111" i="2" s="1"/>
  <c r="M111" i="2"/>
  <c r="A111" i="2"/>
  <c r="CN110" i="2"/>
  <c r="CM110" i="2"/>
  <c r="CL110" i="2"/>
  <c r="CK110" i="2"/>
  <c r="CJ110" i="2"/>
  <c r="CI110" i="2"/>
  <c r="CH110" i="2"/>
  <c r="CG110" i="2"/>
  <c r="CF110" i="2"/>
  <c r="CE110" i="2"/>
  <c r="CD110" i="2"/>
  <c r="CC110" i="2"/>
  <c r="CB110" i="2"/>
  <c r="CA110" i="2"/>
  <c r="BZ110" i="2"/>
  <c r="BY110" i="2"/>
  <c r="BX110" i="2"/>
  <c r="BW110" i="2"/>
  <c r="BV110" i="2"/>
  <c r="BU110" i="2"/>
  <c r="BT110" i="2"/>
  <c r="BS110" i="2"/>
  <c r="BR110" i="2"/>
  <c r="BQ110" i="2"/>
  <c r="BP110" i="2"/>
  <c r="BO110" i="2"/>
  <c r="BN110" i="2"/>
  <c r="BM110" i="2"/>
  <c r="BL110" i="2"/>
  <c r="BK110" i="2"/>
  <c r="BJ110" i="2"/>
  <c r="BI110" i="2"/>
  <c r="BH110" i="2"/>
  <c r="BG110" i="2"/>
  <c r="BF110" i="2"/>
  <c r="BE110" i="2"/>
  <c r="BD110" i="2"/>
  <c r="BC110" i="2"/>
  <c r="BB110" i="2"/>
  <c r="BA110" i="2"/>
  <c r="AZ110" i="2"/>
  <c r="AY110" i="2"/>
  <c r="AX110" i="2"/>
  <c r="AW110" i="2"/>
  <c r="AV110" i="2"/>
  <c r="AT110" i="2"/>
  <c r="AP110" i="2"/>
  <c r="AL110" i="2"/>
  <c r="AG110" i="2"/>
  <c r="AI110" i="2" s="1"/>
  <c r="AB110" i="2"/>
  <c r="AD110" i="2" s="1"/>
  <c r="AA110" i="2"/>
  <c r="V110" i="2"/>
  <c r="AO110" i="2" s="1"/>
  <c r="M110" i="2"/>
  <c r="A110" i="2"/>
  <c r="CN109" i="2"/>
  <c r="CM109" i="2"/>
  <c r="CL109" i="2"/>
  <c r="CK109" i="2"/>
  <c r="CJ109" i="2"/>
  <c r="CI109" i="2"/>
  <c r="CH109" i="2"/>
  <c r="CG109" i="2"/>
  <c r="CF109" i="2"/>
  <c r="CE109" i="2"/>
  <c r="CD109" i="2"/>
  <c r="CC109" i="2"/>
  <c r="CB109" i="2"/>
  <c r="CA109" i="2"/>
  <c r="BZ109" i="2"/>
  <c r="BY109" i="2"/>
  <c r="BX109" i="2"/>
  <c r="BW109" i="2"/>
  <c r="BV109" i="2"/>
  <c r="BU109" i="2"/>
  <c r="BT109" i="2"/>
  <c r="BS109" i="2"/>
  <c r="BR109" i="2"/>
  <c r="BQ109" i="2"/>
  <c r="BP109" i="2"/>
  <c r="BO109" i="2"/>
  <c r="BN109" i="2"/>
  <c r="BM109" i="2"/>
  <c r="BL109" i="2"/>
  <c r="BK109" i="2"/>
  <c r="BJ109" i="2"/>
  <c r="BI109" i="2"/>
  <c r="BH109" i="2"/>
  <c r="BG109" i="2"/>
  <c r="BF109" i="2"/>
  <c r="BE109" i="2"/>
  <c r="BD109" i="2"/>
  <c r="BC109" i="2"/>
  <c r="BB109" i="2"/>
  <c r="BA109" i="2"/>
  <c r="AZ109" i="2"/>
  <c r="AY109" i="2"/>
  <c r="AX109" i="2"/>
  <c r="AW109" i="2"/>
  <c r="AV109" i="2"/>
  <c r="AT109" i="2"/>
  <c r="AP109" i="2"/>
  <c r="AL109" i="2"/>
  <c r="AG109" i="2"/>
  <c r="AI109" i="2" s="1"/>
  <c r="AB109" i="2"/>
  <c r="AD109" i="2" s="1"/>
  <c r="AA109" i="2"/>
  <c r="V109" i="2"/>
  <c r="AO109" i="2" s="1"/>
  <c r="M109" i="2"/>
  <c r="A109" i="2"/>
  <c r="CN108" i="2"/>
  <c r="CM108" i="2"/>
  <c r="CL108" i="2"/>
  <c r="CK108" i="2"/>
  <c r="CJ108" i="2"/>
  <c r="CI108" i="2"/>
  <c r="CH108" i="2"/>
  <c r="CG108" i="2"/>
  <c r="CF108" i="2"/>
  <c r="CE108" i="2"/>
  <c r="CD108" i="2"/>
  <c r="CC108" i="2"/>
  <c r="CB108" i="2"/>
  <c r="CA108" i="2"/>
  <c r="BZ108" i="2"/>
  <c r="BY108" i="2"/>
  <c r="BX108" i="2"/>
  <c r="BW108" i="2"/>
  <c r="BV108" i="2"/>
  <c r="BU108" i="2"/>
  <c r="BT108" i="2"/>
  <c r="BS108" i="2"/>
  <c r="BR108" i="2"/>
  <c r="BQ108" i="2"/>
  <c r="BP108" i="2"/>
  <c r="BO108" i="2"/>
  <c r="BN108" i="2"/>
  <c r="BM108" i="2"/>
  <c r="BL108" i="2"/>
  <c r="BK108" i="2"/>
  <c r="BJ108" i="2"/>
  <c r="BI108" i="2"/>
  <c r="BH108" i="2"/>
  <c r="BG108" i="2"/>
  <c r="BF108" i="2"/>
  <c r="BE108" i="2"/>
  <c r="BD108" i="2"/>
  <c r="BC108" i="2"/>
  <c r="BB108" i="2"/>
  <c r="BA108" i="2"/>
  <c r="AZ108" i="2"/>
  <c r="AY108" i="2"/>
  <c r="AX108" i="2"/>
  <c r="AW108" i="2"/>
  <c r="AV108" i="2"/>
  <c r="AT108" i="2"/>
  <c r="AP108" i="2"/>
  <c r="AL108" i="2"/>
  <c r="AG108" i="2"/>
  <c r="AI108" i="2" s="1"/>
  <c r="AB108" i="2"/>
  <c r="AD108" i="2" s="1"/>
  <c r="AA108" i="2"/>
  <c r="V108" i="2"/>
  <c r="AO108" i="2" s="1"/>
  <c r="M108" i="2"/>
  <c r="A108" i="2"/>
  <c r="CN107" i="2"/>
  <c r="CM107" i="2"/>
  <c r="CL107" i="2"/>
  <c r="CK107" i="2"/>
  <c r="CJ107" i="2"/>
  <c r="CI107" i="2"/>
  <c r="CH107" i="2"/>
  <c r="CG107" i="2"/>
  <c r="CF107" i="2"/>
  <c r="CE107" i="2"/>
  <c r="CD107" i="2"/>
  <c r="CC107" i="2"/>
  <c r="CB107" i="2"/>
  <c r="CA107" i="2"/>
  <c r="BZ107" i="2"/>
  <c r="BY107" i="2"/>
  <c r="BX107" i="2"/>
  <c r="BW107" i="2"/>
  <c r="BV107" i="2"/>
  <c r="BU107" i="2"/>
  <c r="BT107" i="2"/>
  <c r="BS107" i="2"/>
  <c r="BR107" i="2"/>
  <c r="BQ107" i="2"/>
  <c r="BP107" i="2"/>
  <c r="BO107" i="2"/>
  <c r="BN107" i="2"/>
  <c r="BM107" i="2"/>
  <c r="BL107" i="2"/>
  <c r="BK107" i="2"/>
  <c r="BJ107" i="2"/>
  <c r="BI107" i="2"/>
  <c r="BH107" i="2"/>
  <c r="BG107" i="2"/>
  <c r="BF107" i="2"/>
  <c r="BE107" i="2"/>
  <c r="BD107" i="2"/>
  <c r="BC107" i="2"/>
  <c r="BB107" i="2"/>
  <c r="BA107" i="2"/>
  <c r="AZ107" i="2"/>
  <c r="AY107" i="2"/>
  <c r="AX107" i="2"/>
  <c r="AW107" i="2"/>
  <c r="AV107" i="2"/>
  <c r="AT107" i="2"/>
  <c r="AP107" i="2"/>
  <c r="AL107" i="2"/>
  <c r="AG107" i="2"/>
  <c r="AI107" i="2" s="1"/>
  <c r="AB107" i="2"/>
  <c r="AC107" i="2" s="1"/>
  <c r="AA107" i="2"/>
  <c r="V107" i="2"/>
  <c r="AO107" i="2" s="1"/>
  <c r="M107" i="2"/>
  <c r="A107" i="2"/>
  <c r="CN106" i="2"/>
  <c r="CM106" i="2"/>
  <c r="CL106" i="2"/>
  <c r="CK106" i="2"/>
  <c r="CJ106" i="2"/>
  <c r="CI106" i="2"/>
  <c r="CH106" i="2"/>
  <c r="CG106" i="2"/>
  <c r="CF106" i="2"/>
  <c r="CE106" i="2"/>
  <c r="CD106" i="2"/>
  <c r="CC106" i="2"/>
  <c r="CB106" i="2"/>
  <c r="CA106" i="2"/>
  <c r="BZ106" i="2"/>
  <c r="BY106" i="2"/>
  <c r="BX106" i="2"/>
  <c r="BW106" i="2"/>
  <c r="BV106" i="2"/>
  <c r="BU106" i="2"/>
  <c r="BT106" i="2"/>
  <c r="BS106" i="2"/>
  <c r="BR106" i="2"/>
  <c r="BQ106" i="2"/>
  <c r="BP106" i="2"/>
  <c r="BO106" i="2"/>
  <c r="BN106" i="2"/>
  <c r="BM106" i="2"/>
  <c r="BL106" i="2"/>
  <c r="BK106" i="2"/>
  <c r="BJ106" i="2"/>
  <c r="BI106" i="2"/>
  <c r="BH106" i="2"/>
  <c r="BG106" i="2"/>
  <c r="BF106" i="2"/>
  <c r="BE106" i="2"/>
  <c r="BD106" i="2"/>
  <c r="BC106" i="2"/>
  <c r="BB106" i="2"/>
  <c r="BA106" i="2"/>
  <c r="AZ106" i="2"/>
  <c r="AY106" i="2"/>
  <c r="AX106" i="2"/>
  <c r="AW106" i="2"/>
  <c r="AV106" i="2"/>
  <c r="AT106" i="2"/>
  <c r="AP106" i="2"/>
  <c r="AL106" i="2"/>
  <c r="AG106" i="2"/>
  <c r="AI106" i="2" s="1"/>
  <c r="AB106" i="2"/>
  <c r="AD106" i="2" s="1"/>
  <c r="AQ106" i="2" s="1"/>
  <c r="AA106" i="2"/>
  <c r="V106" i="2"/>
  <c r="AO106" i="2" s="1"/>
  <c r="M106" i="2"/>
  <c r="A106" i="2"/>
  <c r="CN105" i="2"/>
  <c r="CM105" i="2"/>
  <c r="CL105" i="2"/>
  <c r="CK105" i="2"/>
  <c r="CJ105" i="2"/>
  <c r="CI105" i="2"/>
  <c r="CH105" i="2"/>
  <c r="CG105" i="2"/>
  <c r="CF105" i="2"/>
  <c r="CE105" i="2"/>
  <c r="CD105" i="2"/>
  <c r="CC105" i="2"/>
  <c r="CB105" i="2"/>
  <c r="CA105" i="2"/>
  <c r="BZ105" i="2"/>
  <c r="BY105" i="2"/>
  <c r="BX105" i="2"/>
  <c r="BW105" i="2"/>
  <c r="BV105" i="2"/>
  <c r="BU105" i="2"/>
  <c r="BT105" i="2"/>
  <c r="BS105" i="2"/>
  <c r="BR105" i="2"/>
  <c r="BQ105" i="2"/>
  <c r="BP105" i="2"/>
  <c r="BO105" i="2"/>
  <c r="BN105" i="2"/>
  <c r="BM105" i="2"/>
  <c r="BL105" i="2"/>
  <c r="BK105" i="2"/>
  <c r="BJ105" i="2"/>
  <c r="BI105" i="2"/>
  <c r="BH105" i="2"/>
  <c r="BG105" i="2"/>
  <c r="BF105" i="2"/>
  <c r="BE105" i="2"/>
  <c r="BD105" i="2"/>
  <c r="BC105" i="2"/>
  <c r="BB105" i="2"/>
  <c r="BA105" i="2"/>
  <c r="AZ105" i="2"/>
  <c r="AY105" i="2"/>
  <c r="AX105" i="2"/>
  <c r="AW105" i="2"/>
  <c r="AV105" i="2"/>
  <c r="AT105" i="2"/>
  <c r="AP105" i="2"/>
  <c r="AL105" i="2"/>
  <c r="AG105" i="2"/>
  <c r="AI105" i="2" s="1"/>
  <c r="AB105" i="2"/>
  <c r="AD105" i="2" s="1"/>
  <c r="AA105" i="2"/>
  <c r="V105" i="2"/>
  <c r="AO105" i="2" s="1"/>
  <c r="M105" i="2"/>
  <c r="A105" i="2"/>
  <c r="CN104" i="2"/>
  <c r="CM104" i="2"/>
  <c r="CL104" i="2"/>
  <c r="CK104" i="2"/>
  <c r="CJ104" i="2"/>
  <c r="CI104" i="2"/>
  <c r="CH104" i="2"/>
  <c r="CG104" i="2"/>
  <c r="CF104" i="2"/>
  <c r="CE104" i="2"/>
  <c r="CD104" i="2"/>
  <c r="CC104" i="2"/>
  <c r="CB104" i="2"/>
  <c r="CA104" i="2"/>
  <c r="BZ104" i="2"/>
  <c r="BY104" i="2"/>
  <c r="BX104" i="2"/>
  <c r="BW104" i="2"/>
  <c r="BV104" i="2"/>
  <c r="BU104" i="2"/>
  <c r="BT104" i="2"/>
  <c r="BS104" i="2"/>
  <c r="BR104" i="2"/>
  <c r="BQ104" i="2"/>
  <c r="BP104" i="2"/>
  <c r="BO104" i="2"/>
  <c r="BN104" i="2"/>
  <c r="BM104" i="2"/>
  <c r="BL104" i="2"/>
  <c r="BK104" i="2"/>
  <c r="BJ104" i="2"/>
  <c r="BI104" i="2"/>
  <c r="BH104" i="2"/>
  <c r="BG104" i="2"/>
  <c r="BF104" i="2"/>
  <c r="BE104" i="2"/>
  <c r="BD104" i="2"/>
  <c r="BC104" i="2"/>
  <c r="BB104" i="2"/>
  <c r="BA104" i="2"/>
  <c r="AZ104" i="2"/>
  <c r="AY104" i="2"/>
  <c r="AX104" i="2"/>
  <c r="AW104" i="2"/>
  <c r="AV104" i="2"/>
  <c r="AT104" i="2"/>
  <c r="AP104" i="2"/>
  <c r="AL104" i="2"/>
  <c r="AG104" i="2"/>
  <c r="AI104" i="2" s="1"/>
  <c r="AB104" i="2"/>
  <c r="AC104" i="2" s="1"/>
  <c r="AA104" i="2"/>
  <c r="V104" i="2"/>
  <c r="AO104" i="2" s="1"/>
  <c r="M104" i="2"/>
  <c r="A104" i="2"/>
  <c r="CN103" i="2"/>
  <c r="CM103" i="2"/>
  <c r="CL103" i="2"/>
  <c r="CK103" i="2"/>
  <c r="CJ103" i="2"/>
  <c r="CI103" i="2"/>
  <c r="CH103" i="2"/>
  <c r="CG103" i="2"/>
  <c r="CF103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O103" i="2"/>
  <c r="BN103" i="2"/>
  <c r="BM103" i="2"/>
  <c r="BL103" i="2"/>
  <c r="BK103" i="2"/>
  <c r="BJ103" i="2"/>
  <c r="BI103" i="2"/>
  <c r="BH103" i="2"/>
  <c r="BG103" i="2"/>
  <c r="BF103" i="2"/>
  <c r="BE103" i="2"/>
  <c r="BD103" i="2"/>
  <c r="BC103" i="2"/>
  <c r="BB103" i="2"/>
  <c r="BA103" i="2"/>
  <c r="AZ103" i="2"/>
  <c r="AY103" i="2"/>
  <c r="AX103" i="2"/>
  <c r="AW103" i="2"/>
  <c r="AV103" i="2"/>
  <c r="AT103" i="2"/>
  <c r="AP103" i="2"/>
  <c r="AL103" i="2"/>
  <c r="AG103" i="2"/>
  <c r="AI103" i="2" s="1"/>
  <c r="AB103" i="2"/>
  <c r="AD103" i="2" s="1"/>
  <c r="AA103" i="2"/>
  <c r="V103" i="2"/>
  <c r="AO103" i="2" s="1"/>
  <c r="M103" i="2"/>
  <c r="A103" i="2"/>
  <c r="CN102" i="2"/>
  <c r="CM102" i="2"/>
  <c r="CL102" i="2"/>
  <c r="CK102" i="2"/>
  <c r="CJ102" i="2"/>
  <c r="CI102" i="2"/>
  <c r="CH102" i="2"/>
  <c r="CG102" i="2"/>
  <c r="CF102" i="2"/>
  <c r="CE102" i="2"/>
  <c r="CD102" i="2"/>
  <c r="CC102" i="2"/>
  <c r="CB102" i="2"/>
  <c r="CA102" i="2"/>
  <c r="BZ102" i="2"/>
  <c r="BY102" i="2"/>
  <c r="BX102" i="2"/>
  <c r="BW102" i="2"/>
  <c r="BV102" i="2"/>
  <c r="BU102" i="2"/>
  <c r="BT102" i="2"/>
  <c r="BS102" i="2"/>
  <c r="BR102" i="2"/>
  <c r="BQ102" i="2"/>
  <c r="BP102" i="2"/>
  <c r="BO102" i="2"/>
  <c r="BN102" i="2"/>
  <c r="BM102" i="2"/>
  <c r="BL102" i="2"/>
  <c r="BK102" i="2"/>
  <c r="BJ102" i="2"/>
  <c r="BI102" i="2"/>
  <c r="BH102" i="2"/>
  <c r="BG102" i="2"/>
  <c r="BF102" i="2"/>
  <c r="BE102" i="2"/>
  <c r="BD102" i="2"/>
  <c r="BC102" i="2"/>
  <c r="BB102" i="2"/>
  <c r="BA102" i="2"/>
  <c r="AZ102" i="2"/>
  <c r="AY102" i="2"/>
  <c r="AX102" i="2"/>
  <c r="AW102" i="2"/>
  <c r="AV102" i="2"/>
  <c r="AT102" i="2"/>
  <c r="AP102" i="2"/>
  <c r="AL102" i="2"/>
  <c r="AG102" i="2"/>
  <c r="AI102" i="2" s="1"/>
  <c r="AB102" i="2"/>
  <c r="AD102" i="2" s="1"/>
  <c r="AA102" i="2"/>
  <c r="V102" i="2"/>
  <c r="AO102" i="2" s="1"/>
  <c r="M102" i="2"/>
  <c r="A102" i="2"/>
  <c r="CN101" i="2"/>
  <c r="CM101" i="2"/>
  <c r="CL101" i="2"/>
  <c r="CK101" i="2"/>
  <c r="CJ101" i="2"/>
  <c r="CI101" i="2"/>
  <c r="CH101" i="2"/>
  <c r="CG101" i="2"/>
  <c r="CF101" i="2"/>
  <c r="CE101" i="2"/>
  <c r="CD101" i="2"/>
  <c r="CC101" i="2"/>
  <c r="CB101" i="2"/>
  <c r="CA101" i="2"/>
  <c r="BZ101" i="2"/>
  <c r="BY101" i="2"/>
  <c r="BX101" i="2"/>
  <c r="BW101" i="2"/>
  <c r="BV101" i="2"/>
  <c r="BU101" i="2"/>
  <c r="BT101" i="2"/>
  <c r="BS101" i="2"/>
  <c r="BR101" i="2"/>
  <c r="BQ101" i="2"/>
  <c r="BP101" i="2"/>
  <c r="BO101" i="2"/>
  <c r="BN101" i="2"/>
  <c r="BM101" i="2"/>
  <c r="BL101" i="2"/>
  <c r="BK101" i="2"/>
  <c r="BJ101" i="2"/>
  <c r="BI101" i="2"/>
  <c r="BH101" i="2"/>
  <c r="BG101" i="2"/>
  <c r="BF101" i="2"/>
  <c r="BE101" i="2"/>
  <c r="BD101" i="2"/>
  <c r="BC101" i="2"/>
  <c r="BB101" i="2"/>
  <c r="BA101" i="2"/>
  <c r="AZ101" i="2"/>
  <c r="AY101" i="2"/>
  <c r="AX101" i="2"/>
  <c r="AW101" i="2"/>
  <c r="AV101" i="2"/>
  <c r="AT101" i="2"/>
  <c r="AP101" i="2"/>
  <c r="AL101" i="2"/>
  <c r="AG101" i="2"/>
  <c r="AI101" i="2" s="1"/>
  <c r="AB101" i="2"/>
  <c r="AD101" i="2" s="1"/>
  <c r="AA101" i="2"/>
  <c r="V101" i="2"/>
  <c r="AO101" i="2" s="1"/>
  <c r="M101" i="2"/>
  <c r="A101" i="2"/>
  <c r="CN100" i="2"/>
  <c r="CM100" i="2"/>
  <c r="CL100" i="2"/>
  <c r="CK100" i="2"/>
  <c r="CJ100" i="2"/>
  <c r="CI100" i="2"/>
  <c r="CH100" i="2"/>
  <c r="CG100" i="2"/>
  <c r="CF100" i="2"/>
  <c r="CE100" i="2"/>
  <c r="CD100" i="2"/>
  <c r="CC100" i="2"/>
  <c r="CB100" i="2"/>
  <c r="CA100" i="2"/>
  <c r="BZ100" i="2"/>
  <c r="BY100" i="2"/>
  <c r="BX100" i="2"/>
  <c r="BW100" i="2"/>
  <c r="BV100" i="2"/>
  <c r="BU100" i="2"/>
  <c r="BT100" i="2"/>
  <c r="BS100" i="2"/>
  <c r="BR100" i="2"/>
  <c r="BQ100" i="2"/>
  <c r="BP100" i="2"/>
  <c r="BO100" i="2"/>
  <c r="BN100" i="2"/>
  <c r="BM100" i="2"/>
  <c r="BL100" i="2"/>
  <c r="BK100" i="2"/>
  <c r="BJ100" i="2"/>
  <c r="BI100" i="2"/>
  <c r="BH100" i="2"/>
  <c r="BG100" i="2"/>
  <c r="BF100" i="2"/>
  <c r="BE100" i="2"/>
  <c r="BD100" i="2"/>
  <c r="BC100" i="2"/>
  <c r="BB100" i="2"/>
  <c r="BA100" i="2"/>
  <c r="AZ100" i="2"/>
  <c r="AY100" i="2"/>
  <c r="AX100" i="2"/>
  <c r="AW100" i="2"/>
  <c r="AV100" i="2"/>
  <c r="AT100" i="2"/>
  <c r="AP100" i="2"/>
  <c r="AL100" i="2"/>
  <c r="AG100" i="2"/>
  <c r="AI100" i="2" s="1"/>
  <c r="AB100" i="2"/>
  <c r="AD100" i="2" s="1"/>
  <c r="AA100" i="2"/>
  <c r="V100" i="2"/>
  <c r="AO100" i="2" s="1"/>
  <c r="M100" i="2"/>
  <c r="A100" i="2"/>
  <c r="CN99" i="2"/>
  <c r="CM99" i="2"/>
  <c r="CL99" i="2"/>
  <c r="CK99" i="2"/>
  <c r="CJ99" i="2"/>
  <c r="CI99" i="2"/>
  <c r="CH99" i="2"/>
  <c r="CG99" i="2"/>
  <c r="CF99" i="2"/>
  <c r="CE99" i="2"/>
  <c r="CD99" i="2"/>
  <c r="CC99" i="2"/>
  <c r="CB99" i="2"/>
  <c r="CA99" i="2"/>
  <c r="BZ99" i="2"/>
  <c r="BY99" i="2"/>
  <c r="BX99" i="2"/>
  <c r="BW99" i="2"/>
  <c r="BV99" i="2"/>
  <c r="BU99" i="2"/>
  <c r="BT99" i="2"/>
  <c r="BS99" i="2"/>
  <c r="BR99" i="2"/>
  <c r="BQ99" i="2"/>
  <c r="BP99" i="2"/>
  <c r="BO99" i="2"/>
  <c r="BN99" i="2"/>
  <c r="BM99" i="2"/>
  <c r="BL99" i="2"/>
  <c r="BK99" i="2"/>
  <c r="BJ99" i="2"/>
  <c r="BI99" i="2"/>
  <c r="BH99" i="2"/>
  <c r="BG99" i="2"/>
  <c r="BF99" i="2"/>
  <c r="BE99" i="2"/>
  <c r="BD99" i="2"/>
  <c r="BC99" i="2"/>
  <c r="BB99" i="2"/>
  <c r="BA99" i="2"/>
  <c r="AZ99" i="2"/>
  <c r="AY99" i="2"/>
  <c r="AX99" i="2"/>
  <c r="AW99" i="2"/>
  <c r="AV99" i="2"/>
  <c r="AT99" i="2"/>
  <c r="AP99" i="2"/>
  <c r="AL99" i="2"/>
  <c r="AG99" i="2"/>
  <c r="AI99" i="2" s="1"/>
  <c r="AB99" i="2"/>
  <c r="AD99" i="2" s="1"/>
  <c r="AQ99" i="2" s="1"/>
  <c r="AA99" i="2"/>
  <c r="V99" i="2"/>
  <c r="AO99" i="2" s="1"/>
  <c r="M99" i="2"/>
  <c r="A99" i="2"/>
  <c r="CN98" i="2"/>
  <c r="CM98" i="2"/>
  <c r="CL98" i="2"/>
  <c r="CK98" i="2"/>
  <c r="CJ98" i="2"/>
  <c r="CI98" i="2"/>
  <c r="CH98" i="2"/>
  <c r="CG98" i="2"/>
  <c r="CF98" i="2"/>
  <c r="CE98" i="2"/>
  <c r="CD98" i="2"/>
  <c r="CC98" i="2"/>
  <c r="CB98" i="2"/>
  <c r="CA98" i="2"/>
  <c r="BZ98" i="2"/>
  <c r="BY98" i="2"/>
  <c r="BX98" i="2"/>
  <c r="BW98" i="2"/>
  <c r="BV98" i="2"/>
  <c r="BU98" i="2"/>
  <c r="BT98" i="2"/>
  <c r="BS98" i="2"/>
  <c r="BR98" i="2"/>
  <c r="BQ98" i="2"/>
  <c r="BP98" i="2"/>
  <c r="BO98" i="2"/>
  <c r="BN98" i="2"/>
  <c r="BM98" i="2"/>
  <c r="BL98" i="2"/>
  <c r="BK98" i="2"/>
  <c r="BJ98" i="2"/>
  <c r="BI98" i="2"/>
  <c r="BH98" i="2"/>
  <c r="BG98" i="2"/>
  <c r="BF98" i="2"/>
  <c r="BE98" i="2"/>
  <c r="BD98" i="2"/>
  <c r="BC98" i="2"/>
  <c r="BB98" i="2"/>
  <c r="BA98" i="2"/>
  <c r="AZ98" i="2"/>
  <c r="AY98" i="2"/>
  <c r="AX98" i="2"/>
  <c r="AW98" i="2"/>
  <c r="AV98" i="2"/>
  <c r="AT98" i="2"/>
  <c r="AP98" i="2"/>
  <c r="AL98" i="2"/>
  <c r="AG98" i="2"/>
  <c r="AI98" i="2" s="1"/>
  <c r="AB98" i="2"/>
  <c r="AD98" i="2" s="1"/>
  <c r="AA98" i="2"/>
  <c r="V98" i="2"/>
  <c r="AO98" i="2" s="1"/>
  <c r="M98" i="2"/>
  <c r="A98" i="2"/>
  <c r="CN97" i="2"/>
  <c r="CM97" i="2"/>
  <c r="CL97" i="2"/>
  <c r="CK97" i="2"/>
  <c r="CJ97" i="2"/>
  <c r="CI97" i="2"/>
  <c r="CH97" i="2"/>
  <c r="CG97" i="2"/>
  <c r="CF97" i="2"/>
  <c r="CE97" i="2"/>
  <c r="CD97" i="2"/>
  <c r="CC97" i="2"/>
  <c r="CB97" i="2"/>
  <c r="CA97" i="2"/>
  <c r="BZ97" i="2"/>
  <c r="BY97" i="2"/>
  <c r="BX97" i="2"/>
  <c r="BW97" i="2"/>
  <c r="BV97" i="2"/>
  <c r="BU97" i="2"/>
  <c r="BT97" i="2"/>
  <c r="BS97" i="2"/>
  <c r="BR97" i="2"/>
  <c r="BQ97" i="2"/>
  <c r="BP97" i="2"/>
  <c r="BO97" i="2"/>
  <c r="BN97" i="2"/>
  <c r="BM97" i="2"/>
  <c r="BL97" i="2"/>
  <c r="BK97" i="2"/>
  <c r="BJ97" i="2"/>
  <c r="BI97" i="2"/>
  <c r="BH97" i="2"/>
  <c r="BG97" i="2"/>
  <c r="BF97" i="2"/>
  <c r="BE97" i="2"/>
  <c r="BD97" i="2"/>
  <c r="BC97" i="2"/>
  <c r="BB97" i="2"/>
  <c r="BA97" i="2"/>
  <c r="AZ97" i="2"/>
  <c r="AY97" i="2"/>
  <c r="AX97" i="2"/>
  <c r="AW97" i="2"/>
  <c r="AV97" i="2"/>
  <c r="AT97" i="2"/>
  <c r="AP97" i="2"/>
  <c r="AL97" i="2"/>
  <c r="AG97" i="2"/>
  <c r="AI97" i="2" s="1"/>
  <c r="AB97" i="2"/>
  <c r="AC97" i="2" s="1"/>
  <c r="AA97" i="2"/>
  <c r="V97" i="2"/>
  <c r="AO97" i="2" s="1"/>
  <c r="M97" i="2"/>
  <c r="A97" i="2"/>
  <c r="CN96" i="2"/>
  <c r="CM96" i="2"/>
  <c r="CL96" i="2"/>
  <c r="CK96" i="2"/>
  <c r="CJ96" i="2"/>
  <c r="CI96" i="2"/>
  <c r="CH96" i="2"/>
  <c r="CG96" i="2"/>
  <c r="CF96" i="2"/>
  <c r="CE96" i="2"/>
  <c r="CD96" i="2"/>
  <c r="CC96" i="2"/>
  <c r="CB96" i="2"/>
  <c r="CA96" i="2"/>
  <c r="BZ96" i="2"/>
  <c r="BY96" i="2"/>
  <c r="BX96" i="2"/>
  <c r="BW96" i="2"/>
  <c r="BV96" i="2"/>
  <c r="BU96" i="2"/>
  <c r="BT96" i="2"/>
  <c r="BS96" i="2"/>
  <c r="BR96" i="2"/>
  <c r="BQ96" i="2"/>
  <c r="BP96" i="2"/>
  <c r="BO96" i="2"/>
  <c r="BN96" i="2"/>
  <c r="BM96" i="2"/>
  <c r="BL96" i="2"/>
  <c r="BK96" i="2"/>
  <c r="BJ96" i="2"/>
  <c r="BI96" i="2"/>
  <c r="BH96" i="2"/>
  <c r="BG96" i="2"/>
  <c r="BF96" i="2"/>
  <c r="BE96" i="2"/>
  <c r="BD96" i="2"/>
  <c r="BC96" i="2"/>
  <c r="BB96" i="2"/>
  <c r="BA96" i="2"/>
  <c r="AZ96" i="2"/>
  <c r="AY96" i="2"/>
  <c r="AX96" i="2"/>
  <c r="AW96" i="2"/>
  <c r="AV96" i="2"/>
  <c r="AT96" i="2"/>
  <c r="AP96" i="2"/>
  <c r="AL96" i="2"/>
  <c r="AG96" i="2"/>
  <c r="AI96" i="2" s="1"/>
  <c r="AB96" i="2"/>
  <c r="AD96" i="2" s="1"/>
  <c r="AA96" i="2"/>
  <c r="V96" i="2"/>
  <c r="AO96" i="2" s="1"/>
  <c r="M96" i="2"/>
  <c r="A96" i="2"/>
  <c r="CN95" i="2"/>
  <c r="CM95" i="2"/>
  <c r="CL95" i="2"/>
  <c r="CK95" i="2"/>
  <c r="CJ95" i="2"/>
  <c r="CI95" i="2"/>
  <c r="CH95" i="2"/>
  <c r="CG95" i="2"/>
  <c r="CF95" i="2"/>
  <c r="CE95" i="2"/>
  <c r="CD95" i="2"/>
  <c r="CC95" i="2"/>
  <c r="CB95" i="2"/>
  <c r="CA95" i="2"/>
  <c r="BZ95" i="2"/>
  <c r="BY95" i="2"/>
  <c r="BX95" i="2"/>
  <c r="BW95" i="2"/>
  <c r="BV95" i="2"/>
  <c r="BU95" i="2"/>
  <c r="BT95" i="2"/>
  <c r="BS95" i="2"/>
  <c r="BR95" i="2"/>
  <c r="BQ95" i="2"/>
  <c r="BP95" i="2"/>
  <c r="BO95" i="2"/>
  <c r="BN95" i="2"/>
  <c r="BM95" i="2"/>
  <c r="BL95" i="2"/>
  <c r="BK95" i="2"/>
  <c r="BJ95" i="2"/>
  <c r="BI95" i="2"/>
  <c r="BH95" i="2"/>
  <c r="BG95" i="2"/>
  <c r="BF95" i="2"/>
  <c r="BE95" i="2"/>
  <c r="BD95" i="2"/>
  <c r="BC95" i="2"/>
  <c r="BB95" i="2"/>
  <c r="BA95" i="2"/>
  <c r="AZ95" i="2"/>
  <c r="AY95" i="2"/>
  <c r="AX95" i="2"/>
  <c r="AW95" i="2"/>
  <c r="AV95" i="2"/>
  <c r="AT95" i="2"/>
  <c r="AP95" i="2"/>
  <c r="AL95" i="2"/>
  <c r="AG95" i="2"/>
  <c r="AI95" i="2" s="1"/>
  <c r="AB95" i="2"/>
  <c r="AC95" i="2" s="1"/>
  <c r="AA95" i="2"/>
  <c r="V95" i="2"/>
  <c r="AO95" i="2" s="1"/>
  <c r="M95" i="2"/>
  <c r="A95" i="2"/>
  <c r="AU94" i="2"/>
  <c r="AP94" i="2"/>
  <c r="AO94" i="2"/>
  <c r="AM94" i="2"/>
  <c r="AB94" i="2"/>
  <c r="AD94" i="2" s="1"/>
  <c r="AQ94" i="2" s="1"/>
  <c r="AA94" i="2"/>
  <c r="V94" i="2"/>
  <c r="M94" i="2"/>
  <c r="AL94" i="2" s="1"/>
  <c r="A94" i="2"/>
  <c r="AU93" i="2"/>
  <c r="AP93" i="2"/>
  <c r="AO93" i="2"/>
  <c r="AM93" i="2"/>
  <c r="AL93" i="2"/>
  <c r="AB93" i="2"/>
  <c r="AC93" i="2" s="1"/>
  <c r="AA93" i="2"/>
  <c r="V93" i="2"/>
  <c r="M93" i="2"/>
  <c r="A93" i="2"/>
  <c r="AU92" i="2"/>
  <c r="AP92" i="2"/>
  <c r="AM92" i="2"/>
  <c r="AB92" i="2"/>
  <c r="AD92" i="2" s="1"/>
  <c r="AQ92" i="2" s="1"/>
  <c r="AA92" i="2"/>
  <c r="V92" i="2"/>
  <c r="AO92" i="2" s="1"/>
  <c r="M92" i="2"/>
  <c r="AL92" i="2" s="1"/>
  <c r="A92" i="2"/>
  <c r="AP91" i="2"/>
  <c r="AM91" i="2"/>
  <c r="AB91" i="2"/>
  <c r="AD91" i="2" s="1"/>
  <c r="AQ91" i="2" s="1"/>
  <c r="AA91" i="2"/>
  <c r="AU91" i="2" s="1"/>
  <c r="V91" i="2"/>
  <c r="M91" i="2"/>
  <c r="AL91" i="2" s="1"/>
  <c r="A91" i="2"/>
  <c r="CN54" i="2"/>
  <c r="CM54" i="2"/>
  <c r="CL54" i="2"/>
  <c r="AU54" i="2"/>
  <c r="AP54" i="2"/>
  <c r="AO54" i="2"/>
  <c r="AL54" i="2"/>
  <c r="AB54" i="2"/>
  <c r="AA54" i="2"/>
  <c r="V54" i="2"/>
  <c r="M54" i="2"/>
  <c r="A54" i="2"/>
  <c r="CN53" i="2"/>
  <c r="CM53" i="2"/>
  <c r="CL53" i="2"/>
  <c r="AP53" i="2"/>
  <c r="AO53" i="2"/>
  <c r="AL53" i="2"/>
  <c r="AB53" i="2"/>
  <c r="AC53" i="2" s="1"/>
  <c r="AA53" i="2"/>
  <c r="AU53" i="2" s="1"/>
  <c r="V53" i="2"/>
  <c r="M53" i="2"/>
  <c r="A53" i="2"/>
  <c r="CN52" i="2"/>
  <c r="CM52" i="2"/>
  <c r="CL52" i="2"/>
  <c r="AP52" i="2"/>
  <c r="AO52" i="2"/>
  <c r="AL52" i="2"/>
  <c r="AB52" i="2"/>
  <c r="AA52" i="2"/>
  <c r="AU52" i="2" s="1"/>
  <c r="V52" i="2"/>
  <c r="M52" i="2"/>
  <c r="A52" i="2"/>
  <c r="CN51" i="2"/>
  <c r="CM51" i="2"/>
  <c r="CL51" i="2"/>
  <c r="AU51" i="2"/>
  <c r="AP51" i="2"/>
  <c r="AL51" i="2"/>
  <c r="AB51" i="2"/>
  <c r="AC51" i="2" s="1"/>
  <c r="AA51" i="2"/>
  <c r="V51" i="2"/>
  <c r="M51" i="2"/>
  <c r="A51" i="2"/>
  <c r="CN50" i="2"/>
  <c r="CM50" i="2"/>
  <c r="CL50" i="2"/>
  <c r="AU50" i="2"/>
  <c r="AP50" i="2"/>
  <c r="AO50" i="2"/>
  <c r="AL50" i="2"/>
  <c r="AB50" i="2"/>
  <c r="AA50" i="2"/>
  <c r="V50" i="2"/>
  <c r="M50" i="2"/>
  <c r="A50" i="2"/>
  <c r="CN49" i="2"/>
  <c r="CM49" i="2"/>
  <c r="CL49" i="2"/>
  <c r="AP49" i="2"/>
  <c r="AO49" i="2"/>
  <c r="AL49" i="2"/>
  <c r="AB49" i="2"/>
  <c r="AA49" i="2"/>
  <c r="AU49" i="2" s="1"/>
  <c r="V49" i="2"/>
  <c r="M49" i="2"/>
  <c r="A49" i="2"/>
  <c r="CN48" i="2"/>
  <c r="CM48" i="2"/>
  <c r="CL48" i="2"/>
  <c r="AP48" i="2"/>
  <c r="AL48" i="2"/>
  <c r="AB48" i="2"/>
  <c r="AA48" i="2"/>
  <c r="AU48" i="2" s="1"/>
  <c r="V48" i="2"/>
  <c r="AO48" i="2" s="1"/>
  <c r="M48" i="2"/>
  <c r="A48" i="2"/>
  <c r="CN47" i="2"/>
  <c r="CM47" i="2"/>
  <c r="CL47" i="2"/>
  <c r="AP47" i="2"/>
  <c r="AL47" i="2"/>
  <c r="AB47" i="2"/>
  <c r="AA47" i="2"/>
  <c r="AU47" i="2" s="1"/>
  <c r="V47" i="2"/>
  <c r="M47" i="2"/>
  <c r="A47" i="2"/>
  <c r="CN46" i="2"/>
  <c r="CM46" i="2"/>
  <c r="CL46" i="2"/>
  <c r="AU46" i="2"/>
  <c r="AP46" i="2"/>
  <c r="AO46" i="2"/>
  <c r="AL46" i="2"/>
  <c r="AB46" i="2"/>
  <c r="AC46" i="2" s="1"/>
  <c r="AD46" i="2" s="1"/>
  <c r="AA46" i="2"/>
  <c r="V46" i="2"/>
  <c r="M46" i="2"/>
  <c r="A46" i="2"/>
  <c r="CN45" i="2"/>
  <c r="CM45" i="2"/>
  <c r="CL45" i="2"/>
  <c r="AP45" i="2"/>
  <c r="AO45" i="2"/>
  <c r="AL45" i="2"/>
  <c r="AB45" i="2"/>
  <c r="AA45" i="2"/>
  <c r="AU45" i="2" s="1"/>
  <c r="V45" i="2"/>
  <c r="M45" i="2"/>
  <c r="A45" i="2"/>
  <c r="CN44" i="2"/>
  <c r="CM44" i="2"/>
  <c r="CL44" i="2"/>
  <c r="AP44" i="2"/>
  <c r="AL44" i="2"/>
  <c r="AB44" i="2"/>
  <c r="AA44" i="2"/>
  <c r="AU44" i="2" s="1"/>
  <c r="V44" i="2"/>
  <c r="M44" i="2"/>
  <c r="A44" i="2"/>
  <c r="CN43" i="2"/>
  <c r="CM43" i="2"/>
  <c r="CL43" i="2"/>
  <c r="AU43" i="2"/>
  <c r="AP43" i="2"/>
  <c r="AL43" i="2"/>
  <c r="AB43" i="2"/>
  <c r="AC43" i="2" s="1"/>
  <c r="AA43" i="2"/>
  <c r="V43" i="2"/>
  <c r="M43" i="2"/>
  <c r="A43" i="2"/>
  <c r="CN42" i="2"/>
  <c r="CM42" i="2"/>
  <c r="CL42" i="2"/>
  <c r="AU42" i="2"/>
  <c r="AP42" i="2"/>
  <c r="AO42" i="2"/>
  <c r="AL42" i="2"/>
  <c r="AB42" i="2"/>
  <c r="AC42" i="2" s="1"/>
  <c r="AA42" i="2"/>
  <c r="V42" i="2"/>
  <c r="M42" i="2"/>
  <c r="A42" i="2"/>
  <c r="CN41" i="2"/>
  <c r="CM41" i="2"/>
  <c r="CL41" i="2"/>
  <c r="AP41" i="2"/>
  <c r="AO41" i="2"/>
  <c r="AL41" i="2"/>
  <c r="AB41" i="2"/>
  <c r="AC41" i="2" s="1"/>
  <c r="AD41" i="2" s="1"/>
  <c r="AQ41" i="2" s="1"/>
  <c r="AA41" i="2"/>
  <c r="AU41" i="2" s="1"/>
  <c r="V41" i="2"/>
  <c r="M41" i="2"/>
  <c r="A41" i="2"/>
  <c r="CN40" i="2"/>
  <c r="CM40" i="2"/>
  <c r="CL40" i="2"/>
  <c r="AP40" i="2"/>
  <c r="AO40" i="2"/>
  <c r="AL40" i="2"/>
  <c r="AB40" i="2"/>
  <c r="AA40" i="2"/>
  <c r="AU40" i="2" s="1"/>
  <c r="V40" i="2"/>
  <c r="M40" i="2"/>
  <c r="A40" i="2"/>
  <c r="CN39" i="2"/>
  <c r="CM39" i="2"/>
  <c r="CL39" i="2"/>
  <c r="AP39" i="2"/>
  <c r="AL39" i="2"/>
  <c r="AB39" i="2"/>
  <c r="AC39" i="2" s="1"/>
  <c r="AA39" i="2"/>
  <c r="AU39" i="2" s="1"/>
  <c r="V39" i="2"/>
  <c r="M39" i="2"/>
  <c r="A39" i="2"/>
  <c r="CN38" i="2"/>
  <c r="CM38" i="2"/>
  <c r="CL38" i="2"/>
  <c r="AU38" i="2"/>
  <c r="AP38" i="2"/>
  <c r="AO38" i="2"/>
  <c r="AL38" i="2"/>
  <c r="AB38" i="2"/>
  <c r="AA38" i="2"/>
  <c r="V38" i="2"/>
  <c r="M38" i="2"/>
  <c r="A38" i="2"/>
  <c r="CN37" i="2"/>
  <c r="CM37" i="2"/>
  <c r="CL37" i="2"/>
  <c r="AP37" i="2"/>
  <c r="AO37" i="2"/>
  <c r="AL37" i="2"/>
  <c r="AB37" i="2"/>
  <c r="AC37" i="2" s="1"/>
  <c r="AD37" i="2" s="1"/>
  <c r="AA37" i="2"/>
  <c r="AU37" i="2" s="1"/>
  <c r="V37" i="2"/>
  <c r="M37" i="2"/>
  <c r="A37" i="2"/>
  <c r="CN36" i="2"/>
  <c r="CM36" i="2"/>
  <c r="CL36" i="2"/>
  <c r="AP36" i="2"/>
  <c r="AO36" i="2"/>
  <c r="AL36" i="2"/>
  <c r="AB36" i="2"/>
  <c r="AA36" i="2"/>
  <c r="AU36" i="2" s="1"/>
  <c r="V36" i="2"/>
  <c r="M36" i="2"/>
  <c r="A36" i="2"/>
  <c r="CN35" i="2"/>
  <c r="CM35" i="2"/>
  <c r="CL35" i="2"/>
  <c r="AU35" i="2"/>
  <c r="AP35" i="2"/>
  <c r="AL35" i="2"/>
  <c r="AB35" i="2"/>
  <c r="AC35" i="2" s="1"/>
  <c r="AA35" i="2"/>
  <c r="V35" i="2"/>
  <c r="M35" i="2"/>
  <c r="A35" i="2"/>
  <c r="CN34" i="2"/>
  <c r="CM34" i="2"/>
  <c r="CL34" i="2"/>
  <c r="AU34" i="2"/>
  <c r="AP34" i="2"/>
  <c r="AO34" i="2"/>
  <c r="AL34" i="2"/>
  <c r="AB34" i="2"/>
  <c r="AA34" i="2"/>
  <c r="V34" i="2"/>
  <c r="M34" i="2"/>
  <c r="A34" i="2"/>
  <c r="CN33" i="2"/>
  <c r="CM33" i="2"/>
  <c r="CL33" i="2"/>
  <c r="AP33" i="2"/>
  <c r="AO33" i="2"/>
  <c r="AL33" i="2"/>
  <c r="AB33" i="2"/>
  <c r="AA33" i="2"/>
  <c r="AU33" i="2" s="1"/>
  <c r="V33" i="2"/>
  <c r="M33" i="2"/>
  <c r="A33" i="2"/>
  <c r="CN32" i="2"/>
  <c r="CM32" i="2"/>
  <c r="CL32" i="2"/>
  <c r="AP32" i="2"/>
  <c r="AL32" i="2"/>
  <c r="AB32" i="2"/>
  <c r="AA32" i="2"/>
  <c r="AU32" i="2" s="1"/>
  <c r="V32" i="2"/>
  <c r="AO32" i="2" s="1"/>
  <c r="M32" i="2"/>
  <c r="A32" i="2"/>
  <c r="CN31" i="2"/>
  <c r="CM31" i="2"/>
  <c r="CL31" i="2"/>
  <c r="AP31" i="2"/>
  <c r="AL31" i="2"/>
  <c r="AB31" i="2"/>
  <c r="AA31" i="2"/>
  <c r="AU31" i="2" s="1"/>
  <c r="V31" i="2"/>
  <c r="M31" i="2"/>
  <c r="A31" i="2"/>
  <c r="CN30" i="2"/>
  <c r="CM30" i="2"/>
  <c r="CL30" i="2"/>
  <c r="AU30" i="2"/>
  <c r="AP30" i="2"/>
  <c r="AO30" i="2"/>
  <c r="AL30" i="2"/>
  <c r="AB30" i="2"/>
  <c r="AC30" i="2" s="1"/>
  <c r="AD30" i="2" s="1"/>
  <c r="AA30" i="2"/>
  <c r="V30" i="2"/>
  <c r="M30" i="2"/>
  <c r="A30" i="2"/>
  <c r="CN29" i="2"/>
  <c r="CM29" i="2"/>
  <c r="CL29" i="2"/>
  <c r="AP29" i="2"/>
  <c r="AO29" i="2"/>
  <c r="AL29" i="2"/>
  <c r="AB29" i="2"/>
  <c r="AC29" i="2" s="1"/>
  <c r="AD29" i="2" s="1"/>
  <c r="AQ29" i="2" s="1"/>
  <c r="AA29" i="2"/>
  <c r="AU29" i="2" s="1"/>
  <c r="V29" i="2"/>
  <c r="M29" i="2"/>
  <c r="A29" i="2"/>
  <c r="CN28" i="2"/>
  <c r="CM28" i="2"/>
  <c r="CL28" i="2"/>
  <c r="AP28" i="2"/>
  <c r="AL28" i="2"/>
  <c r="AB28" i="2"/>
  <c r="AA28" i="2"/>
  <c r="AU28" i="2" s="1"/>
  <c r="V28" i="2"/>
  <c r="M28" i="2"/>
  <c r="A28" i="2"/>
  <c r="CN27" i="2"/>
  <c r="CM27" i="2"/>
  <c r="CL27" i="2"/>
  <c r="AU27" i="2"/>
  <c r="AP27" i="2"/>
  <c r="AL27" i="2"/>
  <c r="AB27" i="2"/>
  <c r="AA27" i="2"/>
  <c r="V27" i="2"/>
  <c r="M27" i="2"/>
  <c r="A27" i="2"/>
  <c r="CN26" i="2"/>
  <c r="CM26" i="2"/>
  <c r="CL26" i="2"/>
  <c r="AU26" i="2"/>
  <c r="AP26" i="2"/>
  <c r="AO26" i="2"/>
  <c r="AL26" i="2"/>
  <c r="AB26" i="2"/>
  <c r="AC26" i="2" s="1"/>
  <c r="AA26" i="2"/>
  <c r="V26" i="2"/>
  <c r="M26" i="2"/>
  <c r="A26" i="2"/>
  <c r="CN25" i="2"/>
  <c r="CM25" i="2"/>
  <c r="CL25" i="2"/>
  <c r="AP25" i="2"/>
  <c r="AO25" i="2"/>
  <c r="AL25" i="2"/>
  <c r="AB25" i="2"/>
  <c r="AC25" i="2" s="1"/>
  <c r="AA25" i="2"/>
  <c r="AU25" i="2" s="1"/>
  <c r="V25" i="2"/>
  <c r="M25" i="2"/>
  <c r="A25" i="2"/>
  <c r="CN24" i="2"/>
  <c r="CM24" i="2"/>
  <c r="CL24" i="2"/>
  <c r="AP24" i="2"/>
  <c r="AO24" i="2"/>
  <c r="AL24" i="2"/>
  <c r="AB24" i="2"/>
  <c r="AA24" i="2"/>
  <c r="AU24" i="2" s="1"/>
  <c r="V24" i="2"/>
  <c r="M24" i="2"/>
  <c r="A24" i="2"/>
  <c r="CN23" i="2"/>
  <c r="CM23" i="2"/>
  <c r="CL23" i="2"/>
  <c r="AP23" i="2"/>
  <c r="AL23" i="2"/>
  <c r="AB23" i="2"/>
  <c r="AC23" i="2" s="1"/>
  <c r="AA23" i="2"/>
  <c r="AU23" i="2" s="1"/>
  <c r="V23" i="2"/>
  <c r="M23" i="2"/>
  <c r="A23" i="2"/>
  <c r="CN22" i="2"/>
  <c r="CM22" i="2"/>
  <c r="CL22" i="2"/>
  <c r="AU22" i="2"/>
  <c r="AP22" i="2"/>
  <c r="AO22" i="2"/>
  <c r="AL22" i="2"/>
  <c r="AB22" i="2"/>
  <c r="AA22" i="2"/>
  <c r="V22" i="2"/>
  <c r="M22" i="2"/>
  <c r="A22" i="2"/>
  <c r="CN21" i="2"/>
  <c r="CM21" i="2"/>
  <c r="CL21" i="2"/>
  <c r="AP21" i="2"/>
  <c r="AL21" i="2"/>
  <c r="AB21" i="2"/>
  <c r="AC21" i="2" s="1"/>
  <c r="AD21" i="2" s="1"/>
  <c r="AQ21" i="2" s="1"/>
  <c r="AA21" i="2"/>
  <c r="AU21" i="2" s="1"/>
  <c r="V21" i="2"/>
  <c r="M21" i="2"/>
  <c r="A21" i="2"/>
  <c r="CN20" i="2"/>
  <c r="CM20" i="2"/>
  <c r="CL20" i="2"/>
  <c r="AU20" i="2"/>
  <c r="AP20" i="2"/>
  <c r="AL20" i="2"/>
  <c r="AB20" i="2"/>
  <c r="AA20" i="2"/>
  <c r="V20" i="2"/>
  <c r="M20" i="2"/>
  <c r="A20" i="2"/>
  <c r="CN19" i="2"/>
  <c r="CM19" i="2"/>
  <c r="CL19" i="2"/>
  <c r="AU19" i="2"/>
  <c r="AP19" i="2"/>
  <c r="AL19" i="2"/>
  <c r="AB19" i="2"/>
  <c r="AC19" i="2" s="1"/>
  <c r="AD19" i="2" s="1"/>
  <c r="AQ19" i="2" s="1"/>
  <c r="AA19" i="2"/>
  <c r="V19" i="2"/>
  <c r="M19" i="2"/>
  <c r="A19" i="2"/>
  <c r="CN18" i="2"/>
  <c r="CM18" i="2"/>
  <c r="CL18" i="2"/>
  <c r="AT18" i="2"/>
  <c r="AP18" i="2"/>
  <c r="AB18" i="2"/>
  <c r="AC18" i="2" s="1"/>
  <c r="AA18" i="2"/>
  <c r="V18" i="2"/>
  <c r="AO18" i="2" s="1"/>
  <c r="M18" i="2"/>
  <c r="A18" i="2"/>
  <c r="CN17" i="2"/>
  <c r="CM17" i="2"/>
  <c r="CL17" i="2"/>
  <c r="AT17" i="2"/>
  <c r="AP17" i="2"/>
  <c r="AO17" i="2"/>
  <c r="AB17" i="2"/>
  <c r="AC17" i="2" s="1"/>
  <c r="AA17" i="2"/>
  <c r="V17" i="2"/>
  <c r="M17" i="2"/>
  <c r="A17" i="2"/>
  <c r="CN16" i="2"/>
  <c r="CM16" i="2"/>
  <c r="CL16" i="2"/>
  <c r="AT16" i="2"/>
  <c r="AP16" i="2"/>
  <c r="AO16" i="2"/>
  <c r="AB16" i="2"/>
  <c r="AC16" i="2" s="1"/>
  <c r="AA16" i="2"/>
  <c r="V16" i="2"/>
  <c r="M16" i="2"/>
  <c r="A16" i="2"/>
  <c r="CN15" i="2"/>
  <c r="CM15" i="2"/>
  <c r="CL15" i="2"/>
  <c r="AT15" i="2"/>
  <c r="AP15" i="2"/>
  <c r="AO15" i="2"/>
  <c r="AB15" i="2"/>
  <c r="AD15" i="2" s="1"/>
  <c r="Q15" i="2" s="1"/>
  <c r="R15" i="2" s="1"/>
  <c r="AM15" i="2" s="1"/>
  <c r="AA15" i="2"/>
  <c r="V15" i="2"/>
  <c r="M15" i="2"/>
  <c r="A15" i="2"/>
  <c r="CN14" i="2"/>
  <c r="CM14" i="2"/>
  <c r="CL14" i="2"/>
  <c r="AU14" i="2"/>
  <c r="AP14" i="2"/>
  <c r="AO14" i="2"/>
  <c r="AB14" i="2"/>
  <c r="AC14" i="2" s="1"/>
  <c r="AD14" i="2" s="1"/>
  <c r="AQ14" i="2" s="1"/>
  <c r="AA14" i="2"/>
  <c r="V14" i="2"/>
  <c r="M14" i="2"/>
  <c r="A14" i="2"/>
  <c r="CN13" i="2"/>
  <c r="CM13" i="2"/>
  <c r="CL13" i="2"/>
  <c r="AP13" i="2"/>
  <c r="AB13" i="2"/>
  <c r="AA13" i="2"/>
  <c r="AU13" i="2" s="1"/>
  <c r="V13" i="2"/>
  <c r="M13" i="2"/>
  <c r="A13" i="2"/>
  <c r="CN12" i="2"/>
  <c r="CM12" i="2"/>
  <c r="CL12" i="2"/>
  <c r="AU12" i="2"/>
  <c r="AP12" i="2"/>
  <c r="AB12" i="2"/>
  <c r="AC12" i="2" s="1"/>
  <c r="AA12" i="2"/>
  <c r="V12" i="2"/>
  <c r="M12" i="2"/>
  <c r="A12" i="2"/>
  <c r="CN11" i="2"/>
  <c r="CM11" i="2"/>
  <c r="CL11" i="2"/>
  <c r="AU11" i="2"/>
  <c r="AP11" i="2"/>
  <c r="AB11" i="2"/>
  <c r="AC11" i="2" s="1"/>
  <c r="AA11" i="2"/>
  <c r="V11" i="2"/>
  <c r="M11" i="2"/>
  <c r="A11" i="2"/>
  <c r="CN10" i="2"/>
  <c r="CM10" i="2"/>
  <c r="CL10" i="2"/>
  <c r="AP10" i="2"/>
  <c r="AB10" i="2"/>
  <c r="AA10" i="2"/>
  <c r="AU10" i="2" s="1"/>
  <c r="V10" i="2"/>
  <c r="AO10" i="2" s="1"/>
  <c r="M10" i="2"/>
  <c r="A10" i="2"/>
  <c r="CN9" i="2"/>
  <c r="CM9" i="2"/>
  <c r="CL9" i="2"/>
  <c r="AP9" i="2"/>
  <c r="AO9" i="2"/>
  <c r="AB9" i="2"/>
  <c r="AA9" i="2"/>
  <c r="AU9" i="2" s="1"/>
  <c r="V9" i="2"/>
  <c r="M9" i="2"/>
  <c r="A9" i="2"/>
  <c r="CN8" i="2"/>
  <c r="CM8" i="2"/>
  <c r="CL8" i="2"/>
  <c r="AP8" i="2"/>
  <c r="AO8" i="2"/>
  <c r="AB8" i="2"/>
  <c r="AA8" i="2"/>
  <c r="AU8" i="2" s="1"/>
  <c r="V8" i="2"/>
  <c r="M8" i="2"/>
  <c r="A8" i="2"/>
  <c r="CN7" i="2"/>
  <c r="CM7" i="2"/>
  <c r="CL7" i="2"/>
  <c r="AP7" i="2"/>
  <c r="AB7" i="2"/>
  <c r="AC7" i="2" s="1"/>
  <c r="AD7" i="2" s="1"/>
  <c r="AQ7" i="2" s="1"/>
  <c r="AA7" i="2"/>
  <c r="AU7" i="2" s="1"/>
  <c r="V7" i="2"/>
  <c r="AO7" i="2" s="1"/>
  <c r="M7" i="2"/>
  <c r="A7" i="2"/>
  <c r="CN6" i="2"/>
  <c r="CM6" i="2"/>
  <c r="CL6" i="2"/>
  <c r="AU6" i="2"/>
  <c r="AP6" i="2"/>
  <c r="AO6" i="2"/>
  <c r="AB6" i="2"/>
  <c r="AC6" i="2" s="1"/>
  <c r="AD6" i="2" s="1"/>
  <c r="AQ6" i="2" s="1"/>
  <c r="AA6" i="2"/>
  <c r="V6" i="2"/>
  <c r="M6" i="2"/>
  <c r="A6" i="2"/>
  <c r="CN5" i="2"/>
  <c r="CM5" i="2"/>
  <c r="CL5" i="2"/>
  <c r="AP5" i="2"/>
  <c r="AO5" i="2"/>
  <c r="AB5" i="2"/>
  <c r="AA5" i="2"/>
  <c r="AU5" i="2" s="1"/>
  <c r="V5" i="2"/>
  <c r="M5" i="2"/>
  <c r="A5" i="2"/>
  <c r="CN4" i="2"/>
  <c r="CM4" i="2"/>
  <c r="CL4" i="2"/>
  <c r="AP4" i="2"/>
  <c r="AB4" i="2"/>
  <c r="AA4" i="2"/>
  <c r="AU4" i="2" s="1"/>
  <c r="V4" i="2"/>
  <c r="M4" i="2"/>
  <c r="A4" i="2"/>
  <c r="CN3" i="2"/>
  <c r="CM3" i="2"/>
  <c r="CL3" i="2"/>
  <c r="AP3" i="2"/>
  <c r="AB3" i="2"/>
  <c r="AC3" i="2" s="1"/>
  <c r="AA3" i="2"/>
  <c r="AU3" i="2" s="1"/>
  <c r="V3" i="2"/>
  <c r="M3" i="2"/>
  <c r="A3" i="2"/>
  <c r="AD97" i="2" l="1"/>
  <c r="AQ97" i="2" s="1"/>
  <c r="AH106" i="2"/>
  <c r="AU106" i="2" s="1"/>
  <c r="AC168" i="2"/>
  <c r="Q183" i="2"/>
  <c r="R183" i="2" s="1"/>
  <c r="AM183" i="2" s="1"/>
  <c r="Q199" i="2"/>
  <c r="R199" i="2" s="1"/>
  <c r="AM199" i="2" s="1"/>
  <c r="Q66" i="2"/>
  <c r="R66" i="2" s="1"/>
  <c r="AM66" i="2" s="1"/>
  <c r="Q86" i="2"/>
  <c r="R86" i="2" s="1"/>
  <c r="AM86" i="2" s="1"/>
  <c r="AD139" i="2"/>
  <c r="AQ139" i="2" s="1"/>
  <c r="AC147" i="2"/>
  <c r="AD147" i="2" s="1"/>
  <c r="AC108" i="2"/>
  <c r="AH109" i="2"/>
  <c r="AU109" i="2" s="1"/>
  <c r="Q144" i="2"/>
  <c r="R144" i="2" s="1"/>
  <c r="AM144" i="2" s="1"/>
  <c r="AD112" i="2"/>
  <c r="AQ112" i="2" s="1"/>
  <c r="Q6" i="2"/>
  <c r="R6" i="2" s="1"/>
  <c r="AM6" i="2" s="1"/>
  <c r="Q61" i="2"/>
  <c r="R61" i="2" s="1"/>
  <c r="AM61" i="2" s="1"/>
  <c r="AQ61" i="2"/>
  <c r="Q62" i="2"/>
  <c r="R62" i="2" s="1"/>
  <c r="AM62" i="2" s="1"/>
  <c r="Q57" i="2"/>
  <c r="R57" i="2" s="1"/>
  <c r="AM57" i="2" s="1"/>
  <c r="AQ57" i="2"/>
  <c r="Q65" i="2"/>
  <c r="R65" i="2" s="1"/>
  <c r="AM65" i="2" s="1"/>
  <c r="AQ65" i="2"/>
  <c r="AC163" i="2"/>
  <c r="AD145" i="2"/>
  <c r="AD55" i="2"/>
  <c r="AQ55" i="2" s="1"/>
  <c r="AD59" i="2"/>
  <c r="AQ59" i="2" s="1"/>
  <c r="AD63" i="2"/>
  <c r="AQ63" i="2" s="1"/>
  <c r="AC94" i="2"/>
  <c r="AC106" i="2"/>
  <c r="Q258" i="2"/>
  <c r="R258" i="2" s="1"/>
  <c r="AM258" i="2" s="1"/>
  <c r="Q152" i="2"/>
  <c r="R152" i="2" s="1"/>
  <c r="AM152" i="2" s="1"/>
  <c r="Q74" i="2"/>
  <c r="R74" i="2" s="1"/>
  <c r="AM74" i="2" s="1"/>
  <c r="Q56" i="2"/>
  <c r="R56" i="2" s="1"/>
  <c r="AM56" i="2" s="1"/>
  <c r="Q60" i="2"/>
  <c r="R60" i="2" s="1"/>
  <c r="AM60" i="2" s="1"/>
  <c r="Q64" i="2"/>
  <c r="R64" i="2" s="1"/>
  <c r="AM64" i="2" s="1"/>
  <c r="AD250" i="2"/>
  <c r="AQ250" i="2" s="1"/>
  <c r="AC99" i="2"/>
  <c r="AQ227" i="2"/>
  <c r="Q227" i="2"/>
  <c r="R227" i="2" s="1"/>
  <c r="AM227" i="2" s="1"/>
  <c r="AQ240" i="2"/>
  <c r="Q240" i="2"/>
  <c r="R240" i="2" s="1"/>
  <c r="AM240" i="2" s="1"/>
  <c r="AQ232" i="2"/>
  <c r="Q232" i="2"/>
  <c r="R232" i="2" s="1"/>
  <c r="AM232" i="2" s="1"/>
  <c r="AQ238" i="2"/>
  <c r="Q238" i="2"/>
  <c r="R238" i="2" s="1"/>
  <c r="AM238" i="2" s="1"/>
  <c r="Q249" i="2"/>
  <c r="R249" i="2" s="1"/>
  <c r="AM249" i="2" s="1"/>
  <c r="AQ249" i="2"/>
  <c r="AQ270" i="2"/>
  <c r="Q270" i="2"/>
  <c r="R270" i="2" s="1"/>
  <c r="AM270" i="2" s="1"/>
  <c r="Q257" i="2"/>
  <c r="R257" i="2" s="1"/>
  <c r="AM257" i="2" s="1"/>
  <c r="AQ257" i="2"/>
  <c r="AQ259" i="2"/>
  <c r="Q259" i="2"/>
  <c r="R259" i="2" s="1"/>
  <c r="AM259" i="2" s="1"/>
  <c r="AQ230" i="2"/>
  <c r="Q230" i="2"/>
  <c r="R230" i="2" s="1"/>
  <c r="AM230" i="2" s="1"/>
  <c r="AQ251" i="2"/>
  <c r="Q251" i="2"/>
  <c r="R251" i="2" s="1"/>
  <c r="AM251" i="2" s="1"/>
  <c r="AQ264" i="2"/>
  <c r="Q264" i="2"/>
  <c r="R264" i="2" s="1"/>
  <c r="AM264" i="2" s="1"/>
  <c r="Q241" i="2"/>
  <c r="R241" i="2" s="1"/>
  <c r="AM241" i="2" s="1"/>
  <c r="AQ241" i="2"/>
  <c r="AQ243" i="2"/>
  <c r="Q243" i="2"/>
  <c r="R243" i="2" s="1"/>
  <c r="AM243" i="2" s="1"/>
  <c r="AQ262" i="2"/>
  <c r="Q262" i="2"/>
  <c r="R262" i="2" s="1"/>
  <c r="AM262" i="2" s="1"/>
  <c r="Q272" i="2"/>
  <c r="R272" i="2" s="1"/>
  <c r="AM272" i="2" s="1"/>
  <c r="AQ272" i="2"/>
  <c r="Q256" i="2"/>
  <c r="R256" i="2" s="1"/>
  <c r="AM256" i="2" s="1"/>
  <c r="AQ256" i="2"/>
  <c r="Q273" i="2"/>
  <c r="R273" i="2" s="1"/>
  <c r="AM273" i="2" s="1"/>
  <c r="AQ273" i="2"/>
  <c r="AQ248" i="2"/>
  <c r="Q248" i="2"/>
  <c r="R248" i="2" s="1"/>
  <c r="AM248" i="2" s="1"/>
  <c r="AQ254" i="2"/>
  <c r="Q254" i="2"/>
  <c r="R254" i="2" s="1"/>
  <c r="AM254" i="2" s="1"/>
  <c r="Q233" i="2"/>
  <c r="R233" i="2" s="1"/>
  <c r="AM233" i="2" s="1"/>
  <c r="AQ233" i="2"/>
  <c r="AQ235" i="2"/>
  <c r="Q235" i="2"/>
  <c r="R235" i="2" s="1"/>
  <c r="AM235" i="2" s="1"/>
  <c r="AQ246" i="2"/>
  <c r="Q246" i="2"/>
  <c r="R246" i="2" s="1"/>
  <c r="AM246" i="2" s="1"/>
  <c r="Q265" i="2"/>
  <c r="R265" i="2" s="1"/>
  <c r="AM265" i="2" s="1"/>
  <c r="AQ265" i="2"/>
  <c r="AQ267" i="2"/>
  <c r="Q267" i="2"/>
  <c r="R267" i="2" s="1"/>
  <c r="AM267" i="2" s="1"/>
  <c r="AO228" i="2"/>
  <c r="AO231" i="2"/>
  <c r="AO239" i="2"/>
  <c r="AO247" i="2"/>
  <c r="AO255" i="2"/>
  <c r="Q261" i="2"/>
  <c r="R261" i="2" s="1"/>
  <c r="AM261" i="2" s="1"/>
  <c r="AO263" i="2"/>
  <c r="AO271" i="2"/>
  <c r="AO266" i="2"/>
  <c r="AC244" i="2"/>
  <c r="AD244" i="2" s="1"/>
  <c r="AQ244" i="2" s="1"/>
  <c r="AC252" i="2"/>
  <c r="AD252" i="2" s="1"/>
  <c r="AC260" i="2"/>
  <c r="AD260" i="2" s="1"/>
  <c r="AC268" i="2"/>
  <c r="AD268" i="2" s="1"/>
  <c r="AQ268" i="2" s="1"/>
  <c r="AO274" i="2"/>
  <c r="AC231" i="2"/>
  <c r="AD231" i="2" s="1"/>
  <c r="AQ231" i="2" s="1"/>
  <c r="AD236" i="2"/>
  <c r="AQ236" i="2" s="1"/>
  <c r="AC239" i="2"/>
  <c r="AD239" i="2" s="1"/>
  <c r="AC247" i="2"/>
  <c r="AD247" i="2" s="1"/>
  <c r="AQ247" i="2" s="1"/>
  <c r="AC255" i="2"/>
  <c r="AD255" i="2" s="1"/>
  <c r="AC263" i="2"/>
  <c r="AD263" i="2" s="1"/>
  <c r="AC271" i="2"/>
  <c r="AD271" i="2" s="1"/>
  <c r="AO258" i="2"/>
  <c r="AC234" i="2"/>
  <c r="AD234" i="2" s="1"/>
  <c r="AC242" i="2"/>
  <c r="AD242" i="2" s="1"/>
  <c r="AQ242" i="2" s="1"/>
  <c r="AC266" i="2"/>
  <c r="AD266" i="2" s="1"/>
  <c r="AC274" i="2"/>
  <c r="AD274" i="2" s="1"/>
  <c r="AD228" i="2"/>
  <c r="AQ228" i="2" s="1"/>
  <c r="AC229" i="2"/>
  <c r="AD229" i="2" s="1"/>
  <c r="AC237" i="2"/>
  <c r="AD237" i="2" s="1"/>
  <c r="AC245" i="2"/>
  <c r="AD245" i="2" s="1"/>
  <c r="AC253" i="2"/>
  <c r="AD253" i="2" s="1"/>
  <c r="AC269" i="2"/>
  <c r="AD269" i="2" s="1"/>
  <c r="AO250" i="2"/>
  <c r="AQ142" i="2"/>
  <c r="Q142" i="2"/>
  <c r="R142" i="2" s="1"/>
  <c r="AM142" i="2" s="1"/>
  <c r="AQ145" i="2"/>
  <c r="Q145" i="2"/>
  <c r="R145" i="2" s="1"/>
  <c r="AM145" i="2" s="1"/>
  <c r="Q160" i="2"/>
  <c r="R160" i="2" s="1"/>
  <c r="AM160" i="2" s="1"/>
  <c r="AI111" i="2"/>
  <c r="Q111" i="2" s="1"/>
  <c r="R111" i="2" s="1"/>
  <c r="AM111" i="2" s="1"/>
  <c r="AH163" i="2"/>
  <c r="AU163" i="2" s="1"/>
  <c r="AC169" i="2"/>
  <c r="AH170" i="2"/>
  <c r="AU170" i="2" s="1"/>
  <c r="Q78" i="2"/>
  <c r="R78" i="2" s="1"/>
  <c r="AM78" i="2" s="1"/>
  <c r="AD137" i="2"/>
  <c r="Q139" i="2"/>
  <c r="R139" i="2" s="1"/>
  <c r="AM139" i="2" s="1"/>
  <c r="AD153" i="2"/>
  <c r="Q155" i="2"/>
  <c r="R155" i="2" s="1"/>
  <c r="AM155" i="2" s="1"/>
  <c r="AO144" i="2"/>
  <c r="AO152" i="2"/>
  <c r="AO160" i="2"/>
  <c r="AD104" i="2"/>
  <c r="AQ104" i="2" s="1"/>
  <c r="AH105" i="2"/>
  <c r="AU105" i="2" s="1"/>
  <c r="AD107" i="2"/>
  <c r="AQ107" i="2" s="1"/>
  <c r="AC138" i="2"/>
  <c r="AD138" i="2" s="1"/>
  <c r="AC146" i="2"/>
  <c r="AD146" i="2" s="1"/>
  <c r="AC154" i="2"/>
  <c r="AD154" i="2" s="1"/>
  <c r="AC102" i="2"/>
  <c r="AH103" i="2"/>
  <c r="AU103" i="2" s="1"/>
  <c r="AH173" i="2"/>
  <c r="AU173" i="2" s="1"/>
  <c r="Q140" i="2"/>
  <c r="R140" i="2" s="1"/>
  <c r="AM140" i="2" s="1"/>
  <c r="AC141" i="2"/>
  <c r="AD141" i="2" s="1"/>
  <c r="Q148" i="2"/>
  <c r="R148" i="2" s="1"/>
  <c r="AM148" i="2" s="1"/>
  <c r="AC149" i="2"/>
  <c r="AD149" i="2" s="1"/>
  <c r="Q156" i="2"/>
  <c r="R156" i="2" s="1"/>
  <c r="AM156" i="2" s="1"/>
  <c r="AC157" i="2"/>
  <c r="AD157" i="2" s="1"/>
  <c r="Q143" i="2"/>
  <c r="R143" i="2" s="1"/>
  <c r="AM143" i="2" s="1"/>
  <c r="Q151" i="2"/>
  <c r="R151" i="2" s="1"/>
  <c r="AM151" i="2" s="1"/>
  <c r="Q159" i="2"/>
  <c r="R159" i="2" s="1"/>
  <c r="AM159" i="2" s="1"/>
  <c r="AD17" i="2"/>
  <c r="AQ17" i="2" s="1"/>
  <c r="AH101" i="2"/>
  <c r="AU101" i="2" s="1"/>
  <c r="AD165" i="2"/>
  <c r="AQ165" i="2" s="1"/>
  <c r="Q82" i="2"/>
  <c r="R82" i="2" s="1"/>
  <c r="AM82" i="2" s="1"/>
  <c r="AC150" i="2"/>
  <c r="AD150" i="2" s="1"/>
  <c r="AC158" i="2"/>
  <c r="AD158" i="2" s="1"/>
  <c r="AC110" i="2"/>
  <c r="AH162" i="2"/>
  <c r="AU162" i="2" s="1"/>
  <c r="Q70" i="2"/>
  <c r="R70" i="2" s="1"/>
  <c r="AM70" i="2" s="1"/>
  <c r="Q90" i="2"/>
  <c r="R90" i="2" s="1"/>
  <c r="AM90" i="2" s="1"/>
  <c r="AC98" i="2"/>
  <c r="AH100" i="2"/>
  <c r="AU100" i="2" s="1"/>
  <c r="AD67" i="2"/>
  <c r="AD71" i="2"/>
  <c r="AD75" i="2"/>
  <c r="AD79" i="2"/>
  <c r="AD83" i="2"/>
  <c r="AD87" i="2"/>
  <c r="AH96" i="2"/>
  <c r="AU96" i="2" s="1"/>
  <c r="AH97" i="2"/>
  <c r="AU97" i="2" s="1"/>
  <c r="Q106" i="2"/>
  <c r="R106" i="2" s="1"/>
  <c r="AM106" i="2" s="1"/>
  <c r="AD162" i="2"/>
  <c r="AQ162" i="2" s="1"/>
  <c r="AC167" i="2"/>
  <c r="AI178" i="2"/>
  <c r="Q178" i="2" s="1"/>
  <c r="R178" i="2" s="1"/>
  <c r="AM178" i="2" s="1"/>
  <c r="AH107" i="2"/>
  <c r="AU107" i="2" s="1"/>
  <c r="AC69" i="2"/>
  <c r="AD69" i="2" s="1"/>
  <c r="AC73" i="2"/>
  <c r="AD73" i="2" s="1"/>
  <c r="AC77" i="2"/>
  <c r="AD77" i="2" s="1"/>
  <c r="AC81" i="2"/>
  <c r="AD81" i="2" s="1"/>
  <c r="AC85" i="2"/>
  <c r="AD85" i="2" s="1"/>
  <c r="AC89" i="2"/>
  <c r="AD89" i="2" s="1"/>
  <c r="Q68" i="2"/>
  <c r="R68" i="2" s="1"/>
  <c r="AM68" i="2" s="1"/>
  <c r="Q72" i="2"/>
  <c r="R72" i="2" s="1"/>
  <c r="AM72" i="2" s="1"/>
  <c r="Q76" i="2"/>
  <c r="R76" i="2" s="1"/>
  <c r="AM76" i="2" s="1"/>
  <c r="Q80" i="2"/>
  <c r="R80" i="2" s="1"/>
  <c r="AM80" i="2" s="1"/>
  <c r="Q84" i="2"/>
  <c r="R84" i="2" s="1"/>
  <c r="AM84" i="2" s="1"/>
  <c r="Q88" i="2"/>
  <c r="R88" i="2" s="1"/>
  <c r="AM88" i="2" s="1"/>
  <c r="AC136" i="2"/>
  <c r="AD136" i="2" s="1"/>
  <c r="AQ136" i="2" s="1"/>
  <c r="AC172" i="2"/>
  <c r="AC173" i="2"/>
  <c r="AC175" i="2"/>
  <c r="Q96" i="2"/>
  <c r="R96" i="2" s="1"/>
  <c r="AM96" i="2" s="1"/>
  <c r="AH171" i="2"/>
  <c r="AU171" i="2" s="1"/>
  <c r="AH172" i="2"/>
  <c r="AU172" i="2" s="1"/>
  <c r="AI174" i="2"/>
  <c r="AI175" i="2"/>
  <c r="AQ108" i="2"/>
  <c r="Q108" i="2"/>
  <c r="R108" i="2" s="1"/>
  <c r="AM108" i="2" s="1"/>
  <c r="AQ105" i="2"/>
  <c r="Q105" i="2"/>
  <c r="R105" i="2" s="1"/>
  <c r="AM105" i="2" s="1"/>
  <c r="AQ103" i="2"/>
  <c r="Q103" i="2"/>
  <c r="R103" i="2" s="1"/>
  <c r="AM103" i="2" s="1"/>
  <c r="AQ111" i="2"/>
  <c r="AQ134" i="2"/>
  <c r="Q134" i="2"/>
  <c r="R134" i="2" s="1"/>
  <c r="AM134" i="2" s="1"/>
  <c r="AQ37" i="2"/>
  <c r="Q37" i="2"/>
  <c r="R37" i="2" s="1"/>
  <c r="AM37" i="2" s="1"/>
  <c r="AQ100" i="2"/>
  <c r="Q100" i="2"/>
  <c r="R100" i="2" s="1"/>
  <c r="AM100" i="2" s="1"/>
  <c r="AQ102" i="2"/>
  <c r="Q102" i="2"/>
  <c r="R102" i="2" s="1"/>
  <c r="AM102" i="2" s="1"/>
  <c r="AQ110" i="2"/>
  <c r="Q110" i="2"/>
  <c r="R110" i="2" s="1"/>
  <c r="AM110" i="2" s="1"/>
  <c r="AQ98" i="2"/>
  <c r="Q98" i="2"/>
  <c r="R98" i="2" s="1"/>
  <c r="AM98" i="2" s="1"/>
  <c r="AQ101" i="2"/>
  <c r="Q101" i="2"/>
  <c r="R101" i="2" s="1"/>
  <c r="AM101" i="2" s="1"/>
  <c r="AQ109" i="2"/>
  <c r="Q109" i="2"/>
  <c r="R109" i="2" s="1"/>
  <c r="AM109" i="2" s="1"/>
  <c r="AD129" i="2"/>
  <c r="AQ129" i="2" s="1"/>
  <c r="AD186" i="2"/>
  <c r="AQ186" i="2" s="1"/>
  <c r="AD191" i="2"/>
  <c r="Q191" i="2" s="1"/>
  <c r="R191" i="2" s="1"/>
  <c r="AM191" i="2" s="1"/>
  <c r="AH99" i="2"/>
  <c r="AU99" i="2" s="1"/>
  <c r="AC100" i="2"/>
  <c r="AH104" i="2"/>
  <c r="AU104" i="2" s="1"/>
  <c r="AC105" i="2"/>
  <c r="AH112" i="2"/>
  <c r="AU112" i="2" s="1"/>
  <c r="AC113" i="2"/>
  <c r="AD113" i="2" s="1"/>
  <c r="AC126" i="2"/>
  <c r="AD126" i="2" s="1"/>
  <c r="AH165" i="2"/>
  <c r="AU165" i="2" s="1"/>
  <c r="AC166" i="2"/>
  <c r="AC174" i="2"/>
  <c r="AC204" i="2"/>
  <c r="AD204" i="2" s="1"/>
  <c r="AC49" i="2"/>
  <c r="AD49" i="2" s="1"/>
  <c r="AC8" i="2"/>
  <c r="AD8" i="2" s="1"/>
  <c r="Q99" i="2"/>
  <c r="R99" i="2" s="1"/>
  <c r="AM99" i="2" s="1"/>
  <c r="Q104" i="2"/>
  <c r="R104" i="2" s="1"/>
  <c r="AM104" i="2" s="1"/>
  <c r="Q112" i="2"/>
  <c r="R112" i="2" s="1"/>
  <c r="AM112" i="2" s="1"/>
  <c r="AC188" i="2"/>
  <c r="AD188" i="2" s="1"/>
  <c r="AC201" i="2"/>
  <c r="AD201" i="2" s="1"/>
  <c r="AD11" i="2"/>
  <c r="AQ11" i="2" s="1"/>
  <c r="AD16" i="2"/>
  <c r="AC45" i="2"/>
  <c r="AD45" i="2" s="1"/>
  <c r="AC15" i="2"/>
  <c r="AD93" i="2"/>
  <c r="Q94" i="2"/>
  <c r="R94" i="2" s="1"/>
  <c r="AD95" i="2"/>
  <c r="AQ95" i="2" s="1"/>
  <c r="AC96" i="2"/>
  <c r="Q97" i="2"/>
  <c r="R97" i="2" s="1"/>
  <c r="AM97" i="2" s="1"/>
  <c r="AH102" i="2"/>
  <c r="AU102" i="2" s="1"/>
  <c r="AC103" i="2"/>
  <c r="AH110" i="2"/>
  <c r="AU110" i="2" s="1"/>
  <c r="AC111" i="2"/>
  <c r="AC115" i="2"/>
  <c r="AD115" i="2" s="1"/>
  <c r="AQ115" i="2" s="1"/>
  <c r="AC121" i="2"/>
  <c r="AD121" i="2" s="1"/>
  <c r="AQ121" i="2" s="1"/>
  <c r="AC128" i="2"/>
  <c r="AD128" i="2" s="1"/>
  <c r="AQ128" i="2" s="1"/>
  <c r="Q163" i="2"/>
  <c r="R163" i="2" s="1"/>
  <c r="AM163" i="2" s="1"/>
  <c r="AC176" i="2"/>
  <c r="AC177" i="2"/>
  <c r="AC178" i="2"/>
  <c r="AC179" i="2"/>
  <c r="AD179" i="2" s="1"/>
  <c r="AD203" i="2"/>
  <c r="AQ203" i="2" s="1"/>
  <c r="AD25" i="2"/>
  <c r="AQ25" i="2" s="1"/>
  <c r="AD53" i="2"/>
  <c r="AC33" i="2"/>
  <c r="AD33" i="2" s="1"/>
  <c r="AH98" i="2"/>
  <c r="AU98" i="2" s="1"/>
  <c r="AC101" i="2"/>
  <c r="AH108" i="2"/>
  <c r="AU108" i="2" s="1"/>
  <c r="AC109" i="2"/>
  <c r="AC170" i="2"/>
  <c r="AC171" i="2"/>
  <c r="AI176" i="2"/>
  <c r="Q176" i="2" s="1"/>
  <c r="R176" i="2" s="1"/>
  <c r="AM176" i="2" s="1"/>
  <c r="AI177" i="2"/>
  <c r="AC187" i="2"/>
  <c r="AD187" i="2" s="1"/>
  <c r="AC209" i="2"/>
  <c r="AD209" i="2" s="1"/>
  <c r="Q21" i="2"/>
  <c r="R21" i="2" s="1"/>
  <c r="AM21" i="2" s="1"/>
  <c r="AC92" i="2"/>
  <c r="AD195" i="2"/>
  <c r="AQ195" i="2" s="1"/>
  <c r="AD211" i="2"/>
  <c r="AQ211" i="2" s="1"/>
  <c r="AD219" i="2"/>
  <c r="AQ219" i="2" s="1"/>
  <c r="AQ46" i="2"/>
  <c r="Q46" i="2"/>
  <c r="R46" i="2" s="1"/>
  <c r="AM46" i="2" s="1"/>
  <c r="AQ30" i="2"/>
  <c r="Q30" i="2"/>
  <c r="R30" i="2" s="1"/>
  <c r="AM30" i="2" s="1"/>
  <c r="AO11" i="2"/>
  <c r="Q11" i="2"/>
  <c r="R11" i="2" s="1"/>
  <c r="AM11" i="2" s="1"/>
  <c r="Q14" i="2"/>
  <c r="R14" i="2" s="1"/>
  <c r="AM14" i="2" s="1"/>
  <c r="AC38" i="2"/>
  <c r="AD38" i="2" s="1"/>
  <c r="AC54" i="2"/>
  <c r="AD54" i="2" s="1"/>
  <c r="AC9" i="2"/>
  <c r="AD9" i="2" s="1"/>
  <c r="AQ15" i="2"/>
  <c r="AO20" i="2"/>
  <c r="AO28" i="2"/>
  <c r="Q29" i="2"/>
  <c r="R29" i="2" s="1"/>
  <c r="AM29" i="2" s="1"/>
  <c r="AO44" i="2"/>
  <c r="AD3" i="2"/>
  <c r="AQ3" i="2" s="1"/>
  <c r="AD18" i="2"/>
  <c r="AQ18" i="2" s="1"/>
  <c r="AO21" i="2"/>
  <c r="AD26" i="2"/>
  <c r="AD35" i="2"/>
  <c r="AQ35" i="2" s="1"/>
  <c r="AO39" i="2"/>
  <c r="AD42" i="2"/>
  <c r="AD51" i="2"/>
  <c r="AQ51" i="2" s="1"/>
  <c r="AO91" i="2"/>
  <c r="Q91" i="2"/>
  <c r="R91" i="2" s="1"/>
  <c r="AQ96" i="2"/>
  <c r="AO19" i="2"/>
  <c r="Q19" i="2"/>
  <c r="R19" i="2" s="1"/>
  <c r="AM19" i="2" s="1"/>
  <c r="AQ131" i="2"/>
  <c r="Q131" i="2"/>
  <c r="R131" i="2" s="1"/>
  <c r="AM131" i="2" s="1"/>
  <c r="AC24" i="2"/>
  <c r="AD24" i="2" s="1"/>
  <c r="Q7" i="2"/>
  <c r="R7" i="2" s="1"/>
  <c r="AM7" i="2" s="1"/>
  <c r="AC10" i="2"/>
  <c r="AD10" i="2" s="1"/>
  <c r="AQ10" i="2" s="1"/>
  <c r="AO12" i="2"/>
  <c r="AC13" i="2"/>
  <c r="AD13" i="2" s="1"/>
  <c r="AC20" i="2"/>
  <c r="AD20" i="2" s="1"/>
  <c r="AQ20" i="2" s="1"/>
  <c r="AC22" i="2"/>
  <c r="AD22" i="2" s="1"/>
  <c r="AD23" i="2"/>
  <c r="AQ23" i="2" s="1"/>
  <c r="AC34" i="2"/>
  <c r="AD34" i="2" s="1"/>
  <c r="AC50" i="2"/>
  <c r="AD50" i="2" s="1"/>
  <c r="AC91" i="2"/>
  <c r="AQ135" i="2"/>
  <c r="Q135" i="2"/>
  <c r="R135" i="2" s="1"/>
  <c r="AM135" i="2" s="1"/>
  <c r="Q41" i="2"/>
  <c r="R41" i="2" s="1"/>
  <c r="AM41" i="2" s="1"/>
  <c r="AD43" i="2"/>
  <c r="AQ43" i="2" s="1"/>
  <c r="AO47" i="2"/>
  <c r="AQ119" i="2"/>
  <c r="Q119" i="2"/>
  <c r="R119" i="2" s="1"/>
  <c r="AM119" i="2" s="1"/>
  <c r="AQ123" i="2"/>
  <c r="Q123" i="2"/>
  <c r="R123" i="2" s="1"/>
  <c r="AM123" i="2" s="1"/>
  <c r="AO4" i="2"/>
  <c r="AO43" i="2"/>
  <c r="Q43" i="2"/>
  <c r="R43" i="2" s="1"/>
  <c r="AM43" i="2" s="1"/>
  <c r="AO13" i="2"/>
  <c r="AO3" i="2"/>
  <c r="AO31" i="2"/>
  <c r="AC27" i="2"/>
  <c r="AD27" i="2" s="1"/>
  <c r="AQ27" i="2" s="1"/>
  <c r="Q120" i="2"/>
  <c r="R120" i="2" s="1"/>
  <c r="AM120" i="2" s="1"/>
  <c r="AQ93" i="2"/>
  <c r="Q93" i="2"/>
  <c r="R93" i="2" s="1"/>
  <c r="AC5" i="2"/>
  <c r="AD5" i="2" s="1"/>
  <c r="AO27" i="2"/>
  <c r="AD39" i="2"/>
  <c r="AQ39" i="2" s="1"/>
  <c r="AC4" i="2"/>
  <c r="AD4" i="2" s="1"/>
  <c r="AD12" i="2"/>
  <c r="AQ12" i="2" s="1"/>
  <c r="AO35" i="2"/>
  <c r="AO51" i="2"/>
  <c r="AH95" i="2"/>
  <c r="AU95" i="2" s="1"/>
  <c r="AO23" i="2"/>
  <c r="AC31" i="2"/>
  <c r="AD31" i="2" s="1"/>
  <c r="AC47" i="2"/>
  <c r="AD47" i="2" s="1"/>
  <c r="Q114" i="2"/>
  <c r="R114" i="2" s="1"/>
  <c r="AM114" i="2" s="1"/>
  <c r="AQ114" i="2"/>
  <c r="AQ127" i="2"/>
  <c r="Q127" i="2"/>
  <c r="R127" i="2" s="1"/>
  <c r="AM127" i="2" s="1"/>
  <c r="AO120" i="2"/>
  <c r="AO128" i="2"/>
  <c r="AO136" i="2"/>
  <c r="AI161" i="2"/>
  <c r="Q161" i="2" s="1"/>
  <c r="R161" i="2" s="1"/>
  <c r="AM161" i="2" s="1"/>
  <c r="Q186" i="2"/>
  <c r="R186" i="2" s="1"/>
  <c r="AM186" i="2" s="1"/>
  <c r="Q202" i="2"/>
  <c r="R202" i="2" s="1"/>
  <c r="AM202" i="2" s="1"/>
  <c r="AQ202" i="2"/>
  <c r="Q215" i="2"/>
  <c r="R215" i="2" s="1"/>
  <c r="AM215" i="2" s="1"/>
  <c r="AQ215" i="2"/>
  <c r="AO115" i="2"/>
  <c r="Q226" i="2"/>
  <c r="R226" i="2" s="1"/>
  <c r="AM226" i="2" s="1"/>
  <c r="AQ226" i="2"/>
  <c r="Q116" i="2"/>
  <c r="R116" i="2" s="1"/>
  <c r="AM116" i="2" s="1"/>
  <c r="AC117" i="2"/>
  <c r="AD117" i="2" s="1"/>
  <c r="AC124" i="2"/>
  <c r="AD124" i="2" s="1"/>
  <c r="AC132" i="2"/>
  <c r="AD132" i="2" s="1"/>
  <c r="AO162" i="2"/>
  <c r="AD164" i="2"/>
  <c r="AQ164" i="2" s="1"/>
  <c r="AU161" i="2"/>
  <c r="AP163" i="2"/>
  <c r="Q194" i="2"/>
  <c r="R194" i="2" s="1"/>
  <c r="AM194" i="2" s="1"/>
  <c r="AQ194" i="2"/>
  <c r="Q210" i="2"/>
  <c r="R210" i="2" s="1"/>
  <c r="AM210" i="2" s="1"/>
  <c r="AQ210" i="2"/>
  <c r="Q218" i="2"/>
  <c r="R218" i="2" s="1"/>
  <c r="AM218" i="2" s="1"/>
  <c r="AQ218" i="2"/>
  <c r="AI164" i="2"/>
  <c r="AO169" i="2"/>
  <c r="Q169" i="2"/>
  <c r="R169" i="2" s="1"/>
  <c r="AM169" i="2" s="1"/>
  <c r="AC28" i="2"/>
  <c r="AD28" i="2" s="1"/>
  <c r="AC32" i="2"/>
  <c r="AD32" i="2" s="1"/>
  <c r="AC36" i="2"/>
  <c r="AD36" i="2" s="1"/>
  <c r="AQ36" i="2" s="1"/>
  <c r="AC40" i="2"/>
  <c r="AD40" i="2" s="1"/>
  <c r="AC44" i="2"/>
  <c r="AD44" i="2" s="1"/>
  <c r="AC48" i="2"/>
  <c r="AD48" i="2" s="1"/>
  <c r="AC52" i="2"/>
  <c r="AD52" i="2" s="1"/>
  <c r="Q92" i="2"/>
  <c r="R92" i="2" s="1"/>
  <c r="AC118" i="2"/>
  <c r="AD118" i="2" s="1"/>
  <c r="AD122" i="2"/>
  <c r="AD125" i="2"/>
  <c r="AQ125" i="2" s="1"/>
  <c r="AD130" i="2"/>
  <c r="AD133" i="2"/>
  <c r="AQ133" i="2" s="1"/>
  <c r="AC161" i="2"/>
  <c r="AO168" i="2"/>
  <c r="Q168" i="2"/>
  <c r="R168" i="2" s="1"/>
  <c r="AM168" i="2" s="1"/>
  <c r="Q185" i="2"/>
  <c r="R185" i="2" s="1"/>
  <c r="AM185" i="2" s="1"/>
  <c r="AQ185" i="2"/>
  <c r="Q207" i="2"/>
  <c r="R207" i="2" s="1"/>
  <c r="AM207" i="2" s="1"/>
  <c r="AQ207" i="2"/>
  <c r="Q166" i="2"/>
  <c r="R166" i="2" s="1"/>
  <c r="AM166" i="2" s="1"/>
  <c r="AO167" i="2"/>
  <c r="Q167" i="2"/>
  <c r="R167" i="2" s="1"/>
  <c r="AM167" i="2" s="1"/>
  <c r="Q225" i="2"/>
  <c r="R225" i="2" s="1"/>
  <c r="AM225" i="2" s="1"/>
  <c r="AQ225" i="2"/>
  <c r="AO124" i="2"/>
  <c r="AO132" i="2"/>
  <c r="Q193" i="2"/>
  <c r="R193" i="2" s="1"/>
  <c r="AM193" i="2" s="1"/>
  <c r="AQ193" i="2"/>
  <c r="Q217" i="2"/>
  <c r="R217" i="2" s="1"/>
  <c r="AM217" i="2" s="1"/>
  <c r="AQ217" i="2"/>
  <c r="Q223" i="2"/>
  <c r="R223" i="2" s="1"/>
  <c r="AM223" i="2" s="1"/>
  <c r="AQ223" i="2"/>
  <c r="AC182" i="2"/>
  <c r="AD182" i="2" s="1"/>
  <c r="AC190" i="2"/>
  <c r="AD190" i="2" s="1"/>
  <c r="AC198" i="2"/>
  <c r="AD198" i="2" s="1"/>
  <c r="AC206" i="2"/>
  <c r="AD206" i="2" s="1"/>
  <c r="AC214" i="2"/>
  <c r="AD214" i="2" s="1"/>
  <c r="AC222" i="2"/>
  <c r="AD222" i="2" s="1"/>
  <c r="AQ222" i="2" s="1"/>
  <c r="Q184" i="2"/>
  <c r="R184" i="2" s="1"/>
  <c r="AM184" i="2" s="1"/>
  <c r="Q192" i="2"/>
  <c r="R192" i="2" s="1"/>
  <c r="AM192" i="2" s="1"/>
  <c r="Q200" i="2"/>
  <c r="R200" i="2" s="1"/>
  <c r="AM200" i="2" s="1"/>
  <c r="Q208" i="2"/>
  <c r="R208" i="2" s="1"/>
  <c r="AM208" i="2" s="1"/>
  <c r="Q216" i="2"/>
  <c r="R216" i="2" s="1"/>
  <c r="AM216" i="2" s="1"/>
  <c r="Q224" i="2"/>
  <c r="R224" i="2" s="1"/>
  <c r="AM224" i="2" s="1"/>
  <c r="AH166" i="2"/>
  <c r="AU166" i="2" s="1"/>
  <c r="AH167" i="2"/>
  <c r="AU167" i="2" s="1"/>
  <c r="AH168" i="2"/>
  <c r="AU168" i="2" s="1"/>
  <c r="AH169" i="2"/>
  <c r="AU169" i="2" s="1"/>
  <c r="Q170" i="2"/>
  <c r="R170" i="2" s="1"/>
  <c r="AM170" i="2" s="1"/>
  <c r="Q171" i="2"/>
  <c r="R171" i="2" s="1"/>
  <c r="AM171" i="2" s="1"/>
  <c r="Q172" i="2"/>
  <c r="R172" i="2" s="1"/>
  <c r="AM172" i="2" s="1"/>
  <c r="Q173" i="2"/>
  <c r="R173" i="2" s="1"/>
  <c r="AM173" i="2" s="1"/>
  <c r="Q174" i="2"/>
  <c r="R174" i="2" s="1"/>
  <c r="AM174" i="2" s="1"/>
  <c r="Q175" i="2"/>
  <c r="R175" i="2" s="1"/>
  <c r="AM175" i="2" s="1"/>
  <c r="Q177" i="2"/>
  <c r="R177" i="2" s="1"/>
  <c r="AM177" i="2" s="1"/>
  <c r="AQ183" i="2"/>
  <c r="AQ199" i="2"/>
  <c r="Q219" i="2"/>
  <c r="R219" i="2" s="1"/>
  <c r="AM219" i="2" s="1"/>
  <c r="Q180" i="2"/>
  <c r="R180" i="2" s="1"/>
  <c r="AM180" i="2" s="1"/>
  <c r="AC181" i="2"/>
  <c r="AD181" i="2" s="1"/>
  <c r="AC189" i="2"/>
  <c r="AD189" i="2" s="1"/>
  <c r="Q196" i="2"/>
  <c r="R196" i="2" s="1"/>
  <c r="AM196" i="2" s="1"/>
  <c r="AC197" i="2"/>
  <c r="AD197" i="2" s="1"/>
  <c r="AC205" i="2"/>
  <c r="AD205" i="2" s="1"/>
  <c r="Q212" i="2"/>
  <c r="R212" i="2" s="1"/>
  <c r="AM212" i="2" s="1"/>
  <c r="AC213" i="2"/>
  <c r="AD213" i="2" s="1"/>
  <c r="Q220" i="2"/>
  <c r="R220" i="2" s="1"/>
  <c r="AM220" i="2" s="1"/>
  <c r="AC221" i="2"/>
  <c r="AD221" i="2" s="1"/>
  <c r="Q107" i="2" l="1"/>
  <c r="R107" i="2" s="1"/>
  <c r="AM107" i="2" s="1"/>
  <c r="Q17" i="2"/>
  <c r="R17" i="2" s="1"/>
  <c r="AM17" i="2" s="1"/>
  <c r="Q203" i="2"/>
  <c r="R203" i="2" s="1"/>
  <c r="AM203" i="2" s="1"/>
  <c r="AQ234" i="2"/>
  <c r="Q234" i="2"/>
  <c r="R234" i="2" s="1"/>
  <c r="AM234" i="2" s="1"/>
  <c r="AQ147" i="2"/>
  <c r="Q147" i="2"/>
  <c r="R147" i="2" s="1"/>
  <c r="AM147" i="2" s="1"/>
  <c r="AQ260" i="2"/>
  <c r="Q260" i="2"/>
  <c r="R260" i="2" s="1"/>
  <c r="AM260" i="2" s="1"/>
  <c r="Q250" i="2"/>
  <c r="R250" i="2" s="1"/>
  <c r="AM250" i="2" s="1"/>
  <c r="Q211" i="2"/>
  <c r="R211" i="2" s="1"/>
  <c r="AM211" i="2" s="1"/>
  <c r="Q236" i="2"/>
  <c r="R236" i="2" s="1"/>
  <c r="AM236" i="2" s="1"/>
  <c r="Q63" i="2"/>
  <c r="R63" i="2" s="1"/>
  <c r="AM63" i="2" s="1"/>
  <c r="Q59" i="2"/>
  <c r="R59" i="2" s="1"/>
  <c r="AM59" i="2" s="1"/>
  <c r="Q95" i="2"/>
  <c r="R95" i="2" s="1"/>
  <c r="AM95" i="2" s="1"/>
  <c r="Q55" i="2"/>
  <c r="R55" i="2" s="1"/>
  <c r="AM55" i="2" s="1"/>
  <c r="AQ271" i="2"/>
  <c r="Q271" i="2"/>
  <c r="R271" i="2" s="1"/>
  <c r="AM271" i="2" s="1"/>
  <c r="AQ245" i="2"/>
  <c r="Q245" i="2"/>
  <c r="R245" i="2" s="1"/>
  <c r="AM245" i="2" s="1"/>
  <c r="AQ237" i="2"/>
  <c r="Q237" i="2"/>
  <c r="R237" i="2" s="1"/>
  <c r="AM237" i="2" s="1"/>
  <c r="AQ263" i="2"/>
  <c r="Q263" i="2"/>
  <c r="R263" i="2" s="1"/>
  <c r="AM263" i="2" s="1"/>
  <c r="AQ255" i="2"/>
  <c r="Q255" i="2"/>
  <c r="R255" i="2" s="1"/>
  <c r="AM255" i="2" s="1"/>
  <c r="AQ252" i="2"/>
  <c r="Q252" i="2"/>
  <c r="R252" i="2" s="1"/>
  <c r="AM252" i="2" s="1"/>
  <c r="AQ269" i="2"/>
  <c r="Q269" i="2"/>
  <c r="R269" i="2" s="1"/>
  <c r="AM269" i="2" s="1"/>
  <c r="AQ274" i="2"/>
  <c r="Q274" i="2"/>
  <c r="R274" i="2" s="1"/>
  <c r="AM274" i="2" s="1"/>
  <c r="AQ229" i="2"/>
  <c r="Q229" i="2"/>
  <c r="R229" i="2" s="1"/>
  <c r="AM229" i="2" s="1"/>
  <c r="AQ266" i="2"/>
  <c r="Q266" i="2"/>
  <c r="R266" i="2" s="1"/>
  <c r="AM266" i="2" s="1"/>
  <c r="AQ239" i="2"/>
  <c r="Q239" i="2"/>
  <c r="R239" i="2" s="1"/>
  <c r="AM239" i="2" s="1"/>
  <c r="AQ253" i="2"/>
  <c r="Q253" i="2"/>
  <c r="R253" i="2" s="1"/>
  <c r="AM253" i="2" s="1"/>
  <c r="Q231" i="2"/>
  <c r="R231" i="2" s="1"/>
  <c r="AM231" i="2" s="1"/>
  <c r="Q268" i="2"/>
  <c r="R268" i="2" s="1"/>
  <c r="AM268" i="2" s="1"/>
  <c r="Q242" i="2"/>
  <c r="R242" i="2" s="1"/>
  <c r="AM242" i="2" s="1"/>
  <c r="Q228" i="2"/>
  <c r="R228" i="2" s="1"/>
  <c r="AM228" i="2" s="1"/>
  <c r="Q244" i="2"/>
  <c r="R244" i="2" s="1"/>
  <c r="AM244" i="2" s="1"/>
  <c r="Q247" i="2"/>
  <c r="R247" i="2" s="1"/>
  <c r="AM247" i="2" s="1"/>
  <c r="Q157" i="2"/>
  <c r="R157" i="2" s="1"/>
  <c r="AM157" i="2" s="1"/>
  <c r="AQ157" i="2"/>
  <c r="Q154" i="2"/>
  <c r="R154" i="2" s="1"/>
  <c r="AM154" i="2" s="1"/>
  <c r="AQ154" i="2"/>
  <c r="Q149" i="2"/>
  <c r="R149" i="2" s="1"/>
  <c r="AM149" i="2" s="1"/>
  <c r="AQ149" i="2"/>
  <c r="Q146" i="2"/>
  <c r="R146" i="2" s="1"/>
  <c r="AM146" i="2" s="1"/>
  <c r="AQ146" i="2"/>
  <c r="AQ158" i="2"/>
  <c r="Q158" i="2"/>
  <c r="R158" i="2" s="1"/>
  <c r="AM158" i="2" s="1"/>
  <c r="Q141" i="2"/>
  <c r="R141" i="2" s="1"/>
  <c r="AM141" i="2" s="1"/>
  <c r="AQ141" i="2"/>
  <c r="AQ138" i="2"/>
  <c r="Q138" i="2"/>
  <c r="R138" i="2" s="1"/>
  <c r="AM138" i="2" s="1"/>
  <c r="AQ150" i="2"/>
  <c r="Q150" i="2"/>
  <c r="R150" i="2" s="1"/>
  <c r="AM150" i="2" s="1"/>
  <c r="AQ153" i="2"/>
  <c r="Q153" i="2"/>
  <c r="R153" i="2" s="1"/>
  <c r="AM153" i="2" s="1"/>
  <c r="AQ137" i="2"/>
  <c r="Q137" i="2"/>
  <c r="R137" i="2" s="1"/>
  <c r="AM137" i="2" s="1"/>
  <c r="Q129" i="2"/>
  <c r="R129" i="2" s="1"/>
  <c r="AM129" i="2" s="1"/>
  <c r="Q165" i="2"/>
  <c r="R165" i="2" s="1"/>
  <c r="AM165" i="2" s="1"/>
  <c r="AQ49" i="2"/>
  <c r="Q49" i="2"/>
  <c r="R49" i="2" s="1"/>
  <c r="AM49" i="2" s="1"/>
  <c r="Q81" i="2"/>
  <c r="R81" i="2" s="1"/>
  <c r="AM81" i="2" s="1"/>
  <c r="AQ81" i="2"/>
  <c r="AQ188" i="2"/>
  <c r="Q188" i="2"/>
  <c r="R188" i="2" s="1"/>
  <c r="AM188" i="2" s="1"/>
  <c r="Q73" i="2"/>
  <c r="R73" i="2" s="1"/>
  <c r="AM73" i="2" s="1"/>
  <c r="AQ73" i="2"/>
  <c r="Q77" i="2"/>
  <c r="R77" i="2" s="1"/>
  <c r="AM77" i="2" s="1"/>
  <c r="AQ77" i="2"/>
  <c r="Q89" i="2"/>
  <c r="R89" i="2" s="1"/>
  <c r="AM89" i="2" s="1"/>
  <c r="AQ89" i="2"/>
  <c r="AQ214" i="2"/>
  <c r="Q214" i="2"/>
  <c r="R214" i="2" s="1"/>
  <c r="AM214" i="2" s="1"/>
  <c r="Q85" i="2"/>
  <c r="R85" i="2" s="1"/>
  <c r="AM85" i="2" s="1"/>
  <c r="AQ85" i="2"/>
  <c r="AQ79" i="2"/>
  <c r="Q79" i="2"/>
  <c r="R79" i="2" s="1"/>
  <c r="AM79" i="2" s="1"/>
  <c r="AQ75" i="2"/>
  <c r="Q75" i="2"/>
  <c r="R75" i="2" s="1"/>
  <c r="AM75" i="2" s="1"/>
  <c r="AQ71" i="2"/>
  <c r="Q71" i="2"/>
  <c r="R71" i="2" s="1"/>
  <c r="AM71" i="2" s="1"/>
  <c r="Q69" i="2"/>
  <c r="R69" i="2" s="1"/>
  <c r="AM69" i="2" s="1"/>
  <c r="AQ69" i="2"/>
  <c r="AQ67" i="2"/>
  <c r="Q67" i="2"/>
  <c r="R67" i="2" s="1"/>
  <c r="AM67" i="2" s="1"/>
  <c r="AQ191" i="2"/>
  <c r="Q136" i="2"/>
  <c r="R136" i="2" s="1"/>
  <c r="AM136" i="2" s="1"/>
  <c r="Q162" i="2"/>
  <c r="R162" i="2" s="1"/>
  <c r="AM162" i="2" s="1"/>
  <c r="AQ87" i="2"/>
  <c r="Q87" i="2"/>
  <c r="R87" i="2" s="1"/>
  <c r="AM87" i="2" s="1"/>
  <c r="AQ83" i="2"/>
  <c r="Q83" i="2"/>
  <c r="R83" i="2" s="1"/>
  <c r="AM83" i="2" s="1"/>
  <c r="AQ187" i="2"/>
  <c r="Q187" i="2"/>
  <c r="R187" i="2" s="1"/>
  <c r="AM187" i="2" s="1"/>
  <c r="AQ33" i="2"/>
  <c r="Q33" i="2"/>
  <c r="R33" i="2" s="1"/>
  <c r="AM33" i="2" s="1"/>
  <c r="AQ13" i="2"/>
  <c r="Q13" i="2"/>
  <c r="R13" i="2" s="1"/>
  <c r="AM13" i="2" s="1"/>
  <c r="AQ126" i="2"/>
  <c r="Q126" i="2"/>
  <c r="R126" i="2" s="1"/>
  <c r="AM126" i="2" s="1"/>
  <c r="AQ113" i="2"/>
  <c r="Q113" i="2"/>
  <c r="R113" i="2" s="1"/>
  <c r="AM113" i="2" s="1"/>
  <c r="AQ45" i="2"/>
  <c r="Q45" i="2"/>
  <c r="R45" i="2" s="1"/>
  <c r="AM45" i="2" s="1"/>
  <c r="AQ8" i="2"/>
  <c r="Q8" i="2"/>
  <c r="R8" i="2" s="1"/>
  <c r="AM8" i="2" s="1"/>
  <c r="AQ179" i="2"/>
  <c r="Q179" i="2"/>
  <c r="R179" i="2" s="1"/>
  <c r="AM179" i="2" s="1"/>
  <c r="AQ201" i="2"/>
  <c r="Q201" i="2"/>
  <c r="R201" i="2" s="1"/>
  <c r="AM201" i="2" s="1"/>
  <c r="AQ205" i="2"/>
  <c r="Q205" i="2"/>
  <c r="R205" i="2" s="1"/>
  <c r="AM205" i="2" s="1"/>
  <c r="AQ124" i="2"/>
  <c r="Q124" i="2"/>
  <c r="R124" i="2" s="1"/>
  <c r="AM124" i="2" s="1"/>
  <c r="AQ209" i="2"/>
  <c r="Q209" i="2"/>
  <c r="R209" i="2" s="1"/>
  <c r="AM209" i="2" s="1"/>
  <c r="AQ204" i="2"/>
  <c r="Q204" i="2"/>
  <c r="R204" i="2" s="1"/>
  <c r="AM204" i="2" s="1"/>
  <c r="Q35" i="2"/>
  <c r="R35" i="2" s="1"/>
  <c r="AM35" i="2" s="1"/>
  <c r="AQ53" i="2"/>
  <c r="Q53" i="2"/>
  <c r="R53" i="2" s="1"/>
  <c r="AM53" i="2" s="1"/>
  <c r="Q128" i="2"/>
  <c r="R128" i="2" s="1"/>
  <c r="AM128" i="2" s="1"/>
  <c r="Q115" i="2"/>
  <c r="R115" i="2" s="1"/>
  <c r="AM115" i="2" s="1"/>
  <c r="Q195" i="2"/>
  <c r="R195" i="2" s="1"/>
  <c r="AM195" i="2" s="1"/>
  <c r="AQ16" i="2"/>
  <c r="Q16" i="2"/>
  <c r="R16" i="2" s="1"/>
  <c r="AM16" i="2" s="1"/>
  <c r="Q121" i="2"/>
  <c r="R121" i="2" s="1"/>
  <c r="AM121" i="2" s="1"/>
  <c r="Q18" i="2"/>
  <c r="R18" i="2" s="1"/>
  <c r="AM18" i="2" s="1"/>
  <c r="Q23" i="2"/>
  <c r="R23" i="2" s="1"/>
  <c r="AM23" i="2" s="1"/>
  <c r="Q25" i="2"/>
  <c r="R25" i="2" s="1"/>
  <c r="AM25" i="2" s="1"/>
  <c r="AQ44" i="2"/>
  <c r="Q44" i="2"/>
  <c r="R44" i="2" s="1"/>
  <c r="AM44" i="2" s="1"/>
  <c r="AQ22" i="2"/>
  <c r="Q22" i="2"/>
  <c r="R22" i="2" s="1"/>
  <c r="AM22" i="2" s="1"/>
  <c r="AQ181" i="2"/>
  <c r="Q181" i="2"/>
  <c r="R181" i="2" s="1"/>
  <c r="AM181" i="2" s="1"/>
  <c r="Q24" i="2"/>
  <c r="R24" i="2" s="1"/>
  <c r="AM24" i="2" s="1"/>
  <c r="AQ24" i="2"/>
  <c r="AQ4" i="2"/>
  <c r="Q4" i="2"/>
  <c r="R4" i="2" s="1"/>
  <c r="AM4" i="2" s="1"/>
  <c r="AQ9" i="2"/>
  <c r="Q9" i="2"/>
  <c r="R9" i="2" s="1"/>
  <c r="AM9" i="2" s="1"/>
  <c r="AQ54" i="2"/>
  <c r="Q54" i="2"/>
  <c r="R54" i="2" s="1"/>
  <c r="AM54" i="2" s="1"/>
  <c r="AQ28" i="2"/>
  <c r="Q28" i="2"/>
  <c r="R28" i="2" s="1"/>
  <c r="AM28" i="2" s="1"/>
  <c r="AQ38" i="2"/>
  <c r="Q38" i="2"/>
  <c r="R38" i="2" s="1"/>
  <c r="AM38" i="2" s="1"/>
  <c r="AQ132" i="2"/>
  <c r="Q132" i="2"/>
  <c r="R132" i="2" s="1"/>
  <c r="AM132" i="2" s="1"/>
  <c r="AQ31" i="2"/>
  <c r="Q31" i="2"/>
  <c r="R31" i="2" s="1"/>
  <c r="AM31" i="2" s="1"/>
  <c r="AQ213" i="2"/>
  <c r="Q213" i="2"/>
  <c r="R213" i="2" s="1"/>
  <c r="AM213" i="2" s="1"/>
  <c r="AQ118" i="2"/>
  <c r="Q118" i="2"/>
  <c r="R118" i="2" s="1"/>
  <c r="AM118" i="2" s="1"/>
  <c r="AQ197" i="2"/>
  <c r="Q197" i="2"/>
  <c r="R197" i="2" s="1"/>
  <c r="AM197" i="2" s="1"/>
  <c r="AQ190" i="2"/>
  <c r="Q190" i="2"/>
  <c r="R190" i="2" s="1"/>
  <c r="AM190" i="2" s="1"/>
  <c r="AQ50" i="2"/>
  <c r="Q50" i="2"/>
  <c r="R50" i="2" s="1"/>
  <c r="AM50" i="2" s="1"/>
  <c r="AQ52" i="2"/>
  <c r="Q52" i="2"/>
  <c r="R52" i="2" s="1"/>
  <c r="AM52" i="2" s="1"/>
  <c r="AQ47" i="2"/>
  <c r="Q47" i="2"/>
  <c r="R47" i="2" s="1"/>
  <c r="AM47" i="2" s="1"/>
  <c r="AQ221" i="2"/>
  <c r="Q221" i="2"/>
  <c r="R221" i="2" s="1"/>
  <c r="AM221" i="2" s="1"/>
  <c r="AQ189" i="2"/>
  <c r="Q189" i="2"/>
  <c r="R189" i="2" s="1"/>
  <c r="AM189" i="2" s="1"/>
  <c r="AQ48" i="2"/>
  <c r="Q48" i="2"/>
  <c r="R48" i="2" s="1"/>
  <c r="AM48" i="2" s="1"/>
  <c r="AQ117" i="2"/>
  <c r="Q117" i="2"/>
  <c r="R117" i="2" s="1"/>
  <c r="AM117" i="2" s="1"/>
  <c r="AQ182" i="2"/>
  <c r="Q182" i="2"/>
  <c r="R182" i="2" s="1"/>
  <c r="AM182" i="2" s="1"/>
  <c r="Q27" i="2"/>
  <c r="R27" i="2" s="1"/>
  <c r="AM27" i="2" s="1"/>
  <c r="Q39" i="2"/>
  <c r="R39" i="2" s="1"/>
  <c r="AM39" i="2" s="1"/>
  <c r="AQ198" i="2"/>
  <c r="Q198" i="2"/>
  <c r="R198" i="2" s="1"/>
  <c r="AM198" i="2" s="1"/>
  <c r="AQ130" i="2"/>
  <c r="Q130" i="2"/>
  <c r="R130" i="2" s="1"/>
  <c r="AM130" i="2" s="1"/>
  <c r="Q222" i="2"/>
  <c r="R222" i="2" s="1"/>
  <c r="AM222" i="2" s="1"/>
  <c r="Q133" i="2"/>
  <c r="R133" i="2" s="1"/>
  <c r="AM133" i="2" s="1"/>
  <c r="AQ34" i="2"/>
  <c r="Q34" i="2"/>
  <c r="R34" i="2" s="1"/>
  <c r="AM34" i="2" s="1"/>
  <c r="AQ122" i="2"/>
  <c r="Q122" i="2"/>
  <c r="R122" i="2" s="1"/>
  <c r="AM122" i="2" s="1"/>
  <c r="AQ5" i="2"/>
  <c r="Q5" i="2"/>
  <c r="R5" i="2" s="1"/>
  <c r="AM5" i="2" s="1"/>
  <c r="Q3" i="2"/>
  <c r="R3" i="2" s="1"/>
  <c r="AM3" i="2" s="1"/>
  <c r="Q125" i="2"/>
  <c r="R125" i="2" s="1"/>
  <c r="AM125" i="2" s="1"/>
  <c r="Q12" i="2"/>
  <c r="R12" i="2" s="1"/>
  <c r="AM12" i="2" s="1"/>
  <c r="AQ26" i="2"/>
  <c r="Q26" i="2"/>
  <c r="R26" i="2" s="1"/>
  <c r="AM26" i="2" s="1"/>
  <c r="AQ206" i="2"/>
  <c r="Q206" i="2"/>
  <c r="R206" i="2" s="1"/>
  <c r="AM206" i="2" s="1"/>
  <c r="AQ40" i="2"/>
  <c r="Q40" i="2"/>
  <c r="R40" i="2" s="1"/>
  <c r="AM40" i="2" s="1"/>
  <c r="Q36" i="2"/>
  <c r="R36" i="2" s="1"/>
  <c r="AM36" i="2" s="1"/>
  <c r="Q164" i="2"/>
  <c r="R164" i="2" s="1"/>
  <c r="AM164" i="2" s="1"/>
  <c r="Q10" i="2"/>
  <c r="R10" i="2" s="1"/>
  <c r="AM10" i="2" s="1"/>
  <c r="Q51" i="2"/>
  <c r="R51" i="2" s="1"/>
  <c r="AM51" i="2" s="1"/>
  <c r="Q20" i="2"/>
  <c r="R20" i="2" s="1"/>
  <c r="AM20" i="2" s="1"/>
  <c r="AQ32" i="2"/>
  <c r="Q32" i="2"/>
  <c r="R32" i="2" s="1"/>
  <c r="AM32" i="2" s="1"/>
  <c r="AQ42" i="2"/>
  <c r="Q42" i="2"/>
  <c r="R42" i="2" s="1"/>
  <c r="AM42" i="2" s="1"/>
  <c r="AE234" i="1" l="1"/>
  <c r="AE235" i="1"/>
  <c r="AE236" i="1"/>
  <c r="AE237" i="1"/>
  <c r="AE238" i="1"/>
  <c r="AE239" i="1"/>
  <c r="AE240" i="1"/>
  <c r="AE241" i="1"/>
  <c r="AE242" i="1"/>
  <c r="AE243" i="1"/>
  <c r="AE163" i="1" l="1"/>
  <c r="AE162" i="1"/>
  <c r="AE161" i="1"/>
  <c r="AE160" i="1"/>
  <c r="AE159" i="1"/>
  <c r="AE112" i="1" l="1"/>
  <c r="AE111" i="1"/>
  <c r="AE110" i="1"/>
  <c r="AE109" i="1"/>
  <c r="AE108" i="1"/>
  <c r="AE102" i="1"/>
  <c r="AE101" i="1"/>
  <c r="AE100" i="1"/>
  <c r="AE99" i="1"/>
  <c r="AE98" i="1"/>
  <c r="AE41" i="1" l="1"/>
  <c r="AE40" i="1"/>
  <c r="AE39" i="1"/>
  <c r="AE38" i="1"/>
  <c r="AE37" i="1"/>
  <c r="AE173" i="1"/>
  <c r="AE172" i="1"/>
  <c r="AE171" i="1"/>
  <c r="AE170" i="1"/>
  <c r="AE169" i="1"/>
  <c r="AE51" i="1" l="1"/>
  <c r="AE50" i="1"/>
  <c r="AE49" i="1"/>
  <c r="AE48" i="1"/>
  <c r="AE47" i="1"/>
  <c r="AE349" i="1" l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68" i="1"/>
  <c r="AE167" i="1"/>
  <c r="AE166" i="1"/>
  <c r="AE165" i="1"/>
  <c r="AE164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07" i="1"/>
  <c r="AE106" i="1"/>
  <c r="AE105" i="1"/>
  <c r="AE104" i="1"/>
  <c r="AE103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46" i="1"/>
  <c r="AE45" i="1"/>
  <c r="AE44" i="1"/>
  <c r="AE43" i="1"/>
  <c r="AE42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E4" i="1"/>
</calcChain>
</file>

<file path=xl/comments1.xml><?xml version="1.0" encoding="utf-8"?>
<comments xmlns="http://schemas.openxmlformats.org/spreadsheetml/2006/main">
  <authors>
    <author>Sacchi Romain</author>
  </authors>
  <commentList>
    <comment ref="AV2" authorId="0" shapeId="0">
      <text>
        <r>
          <rPr>
            <b/>
            <sz val="9"/>
            <color indexed="81"/>
            <rFont val="Tahoma"/>
            <family val="2"/>
          </rPr>
          <t>Sacchi Romain:</t>
        </r>
        <r>
          <rPr>
            <sz val="9"/>
            <color indexed="81"/>
            <rFont val="Tahoma"/>
            <family val="2"/>
          </rPr>
          <t xml:space="preserve">
kg/km</t>
        </r>
      </text>
    </comment>
  </commentList>
</comments>
</file>

<file path=xl/sharedStrings.xml><?xml version="1.0" encoding="utf-8"?>
<sst xmlns="http://schemas.openxmlformats.org/spreadsheetml/2006/main" count="4654" uniqueCount="1048">
  <si>
    <t>power</t>
  </si>
  <si>
    <t>lifetime kilometers</t>
  </si>
  <si>
    <t>kilometers per year</t>
  </si>
  <si>
    <t>TtW energy</t>
  </si>
  <si>
    <t>TtW efficiency</t>
  </si>
  <si>
    <t>curb mass</t>
  </si>
  <si>
    <t>driving mass</t>
  </si>
  <si>
    <t>energy battery mass</t>
  </si>
  <si>
    <t>oxidation energy stored</t>
  </si>
  <si>
    <t>electric energy stored</t>
  </si>
  <si>
    <t>battery lifetime replacements</t>
  </si>
  <si>
    <t>fuel cell lifetime replacements</t>
  </si>
  <si>
    <t>range</t>
  </si>
  <si>
    <t>size</t>
  </si>
  <si>
    <t>powertrain</t>
  </si>
  <si>
    <t>year</t>
  </si>
  <si>
    <t>Large</t>
  </si>
  <si>
    <t>ICEV-p</t>
  </si>
  <si>
    <t>ICEV-d</t>
  </si>
  <si>
    <t>ICEV-g</t>
  </si>
  <si>
    <t>kW</t>
  </si>
  <si>
    <t>km</t>
  </si>
  <si>
    <t>kj/km</t>
  </si>
  <si>
    <t>%</t>
  </si>
  <si>
    <t>kg</t>
  </si>
  <si>
    <t>kWh</t>
  </si>
  <si>
    <t>unit</t>
  </si>
  <si>
    <t>PHEV-p</t>
  </si>
  <si>
    <t>PHEV-d</t>
  </si>
  <si>
    <t>HEV-d</t>
  </si>
  <si>
    <t>HEV-p</t>
  </si>
  <si>
    <t>electric utility factor</t>
  </si>
  <si>
    <t>FCEV</t>
  </si>
  <si>
    <t>geography</t>
  </si>
  <si>
    <t>EURO-3</t>
  </si>
  <si>
    <t>EURO-4</t>
  </si>
  <si>
    <t>EURO-5</t>
  </si>
  <si>
    <t>EURO-6 a/b</t>
  </si>
  <si>
    <t>EURO-6 c</t>
  </si>
  <si>
    <t>EURO-6 d-temp</t>
  </si>
  <si>
    <t>EURO-6 d</t>
  </si>
  <si>
    <t>emission standard</t>
  </si>
  <si>
    <t>battery chemistry</t>
  </si>
  <si>
    <t>NMC</t>
  </si>
  <si>
    <t>NCA</t>
  </si>
  <si>
    <t>LFP</t>
  </si>
  <si>
    <t>BEV</t>
  </si>
  <si>
    <t>Switzerland</t>
  </si>
  <si>
    <t>Compact</t>
  </si>
  <si>
    <t>Medium</t>
  </si>
  <si>
    <t>fuel blend</t>
  </si>
  <si>
    <t>1.2% bioethanol</t>
  </si>
  <si>
    <t>4.8% biodiesel</t>
  </si>
  <si>
    <t>22% biomethane</t>
  </si>
  <si>
    <t>100% biomethane</t>
  </si>
  <si>
    <t>SMR nat. gas</t>
  </si>
  <si>
    <t>Swiss consumption mix</t>
  </si>
  <si>
    <t>Label-certified electricity</t>
  </si>
  <si>
    <t>electrolysis w. label-cert. electricity</t>
  </si>
  <si>
    <t>electrolysis w. Swiss consumption mix</t>
  </si>
  <si>
    <t>Europe</t>
  </si>
  <si>
    <t>4% bioethanol</t>
  </si>
  <si>
    <t>6% biodiesel</t>
  </si>
  <si>
    <t>9% biomethane</t>
  </si>
  <si>
    <t>direct - exhaust</t>
  </si>
  <si>
    <t>direct - non-exhaust</t>
  </si>
  <si>
    <t>energy chain</t>
  </si>
  <si>
    <t>maintenance</t>
  </si>
  <si>
    <t>glider</t>
  </si>
  <si>
    <t>EoL</t>
  </si>
  <si>
    <t>energy storage</t>
  </si>
  <si>
    <t>road</t>
  </si>
  <si>
    <t>Global warming potential [kg CO2-eq./vkm] - carculator</t>
  </si>
  <si>
    <t>sum</t>
  </si>
  <si>
    <t>Global warming potential [kg CO2-eq./vkm] - brightway2/ecoinvent 3.7.1</t>
  </si>
  <si>
    <t>4.8% biodiesel w. label-cert. electricity</t>
  </si>
  <si>
    <t>4.8% biodiesel w. Swiss consumption mix</t>
  </si>
  <si>
    <t>Fleet average</t>
  </si>
  <si>
    <t>1.2% bioethanol w. Swiss consumption mix</t>
  </si>
  <si>
    <t>1.2% bioethanol w. label-cert. electricity</t>
  </si>
  <si>
    <t>Global warming potential [kg CO2-eq./vkm] - Simapro/UVEK:2018</t>
  </si>
  <si>
    <t>Simapro/UVEK name</t>
  </si>
  <si>
    <t>transport, passenger car, gasoline, Compact, 2003, EURO-3/CH U</t>
  </si>
  <si>
    <t>transport, passenger car, gasoline, Compact, 2008, EURO-4/CH U</t>
  </si>
  <si>
    <t>transport, passenger car, gasoline, Compact, 2013, EURO-5/CH U</t>
  </si>
  <si>
    <t>transport, passenger car, gasoline, Compact, 2016, EURO-6ab/CH U</t>
  </si>
  <si>
    <t>transport, passenger car, gasoline, Compact, 2018, EURO-6c/CH U</t>
  </si>
  <si>
    <t>transport, passenger car, gasoline, Compact, 2019, EURO-6d-TEMP/CH U</t>
  </si>
  <si>
    <t>transport, passenger car, gasoline, Compact, 2021, EURO-6d/CH U</t>
  </si>
  <si>
    <t>transport, passenger car, diesel, Compact, 2003, EURO-3/CH U</t>
  </si>
  <si>
    <t>transport, passenger car, diesel, Compact, 2008, EURO-4/CH U</t>
  </si>
  <si>
    <t>transport, passenger car, diesel, Compact, 2013, EURO-5/CH U</t>
  </si>
  <si>
    <t>transport, passenger car, diesel, Compact, 2016, EURO-6ab/CH U</t>
  </si>
  <si>
    <t>transport, passenger car, diesel, Compact, 2018, EURO-6c/CH U</t>
  </si>
  <si>
    <t>transport, passenger car, diesel, Compact, 2019, EURO-6d-TEMP/CH U</t>
  </si>
  <si>
    <t>transport, passenger car, diesel, Compact, 2021, EURO-6d/CH U</t>
  </si>
  <si>
    <t>transport, passenger car, compressed gas, Compact, 2003, EURO-3/CH U</t>
  </si>
  <si>
    <t>transport, passenger car, compressed gas, Compact, 2008, EURO-4/CH U</t>
  </si>
  <si>
    <t>transport, passenger car, compressed gas, Compact, 2013, EURO-5/CH U</t>
  </si>
  <si>
    <t>transport, passenger car, compressed gas, Compact, 2016, EURO-6ab/CH U</t>
  </si>
  <si>
    <t>transport, passenger car, compressed gas, Compact, 2018, EURO-6c/CH U</t>
  </si>
  <si>
    <t>transport, passenger car, compressed gas, Compact, 2019, EURO-6d-TEMP/CH U</t>
  </si>
  <si>
    <t>transport, passenger car, compressed gas, Compact, 2021, EURO-6d/CH U</t>
  </si>
  <si>
    <t>transport, passenger car, compressed gas, biomethane, Compact, 2003, EURO-3/CH U</t>
  </si>
  <si>
    <t>transport, passenger car, compressed gas, biomethane, Compact, 2008, EURO-4/CH U</t>
  </si>
  <si>
    <t>transport, passenger car, compressed gas, biomethane, Compact, 2013, EURO-5/CH U</t>
  </si>
  <si>
    <t>transport, passenger car, compressed gas, biomethane, Compact, 2016, EURO-6ab/CH U</t>
  </si>
  <si>
    <t>transport, passenger car, compressed gas, biomethane, Compact, 2018, EURO-6c/CH U</t>
  </si>
  <si>
    <t>transport, passenger car, compressed gas, biomethane, Compact, 2019, EURO-6d-TEMP/CH U</t>
  </si>
  <si>
    <t>transport, passenger car, compressed gas, biomethane, Compact, 2021, EURO-6d/CH U</t>
  </si>
  <si>
    <t>transport, passenger car, plugin gasoline hybrid, Compact, 2013, EURO-5/CH U</t>
  </si>
  <si>
    <t>transport, passenger car, plugin gasoline hybrid, Compact, 2016, EURO-6ab/CH U</t>
  </si>
  <si>
    <t>transport, passenger car, plugin gasoline hybrid, Compact, 2018, EURO-6c/CH U</t>
  </si>
  <si>
    <t>transport, passenger car, plugin gasoline hybrid, Compact, 2019, EURO-6d-TEMP/CH U</t>
  </si>
  <si>
    <t>transport, passenger car, plugin gasoline hybrid, Compact, 2021, EURO-6d/CH U</t>
  </si>
  <si>
    <t>transport, passenger car, plugin gasoline hybrid, label-certified electricity, Compact, 2013, EURO-5/CH U</t>
  </si>
  <si>
    <t>transport, passenger car, plugin gasoline hybrid, label-certified electricity, Compact, 2016, EURO-6ab/CH U</t>
  </si>
  <si>
    <t>transport, passenger car, plugin gasoline hybrid, label-certified electricity, Compact, 2018, EURO-6c/CH U</t>
  </si>
  <si>
    <t>transport, passenger car, plugin gasoline hybrid, label-certified electricity, Compact, 2019, EURO-6d-TEMP/CH U</t>
  </si>
  <si>
    <t>transport, passenger car, plugin gasoline hybrid, label-certified electricity, Compact, 2021, EURO-6d/CH U</t>
  </si>
  <si>
    <t>transport, passenger car, plugin diesel hybrid, Compact, 2013, EURO-5/CH U</t>
  </si>
  <si>
    <t>transport, passenger car, plugin diesel hybrid, Compact, 2016, EURO-6ab/CH U</t>
  </si>
  <si>
    <t>transport, passenger car, plugin diesel hybrid, Compact, 2018, EURO-6c/CH U</t>
  </si>
  <si>
    <t>transport, passenger car, plugin diesel hybrid, Compact, 2019, EURO-6d-TEMP/CH U</t>
  </si>
  <si>
    <t>transport, passenger car, plugin diesel hybrid, Compact, 2021, EURO-6d/CH U</t>
  </si>
  <si>
    <t>transport, passenger car, plugin diesel hybrid, label-certified electricity, Compact, 2013, EURO-5/CH U</t>
  </si>
  <si>
    <t>transport, passenger car, plugin diesel hybrid, label-certified electricity, Compact, 2016, EURO-6ab/CH U</t>
  </si>
  <si>
    <t>transport, passenger car, plugin diesel hybrid, label-certified electricity, Compact, 2018, EURO-6c/CH U</t>
  </si>
  <si>
    <t>transport, passenger car, plugin diesel hybrid, label-certified electricity, Compact, 2019, EURO-6d-TEMP/CH U</t>
  </si>
  <si>
    <t>transport, passenger car, plugin diesel hybrid, label-certified electricity, Compact, 2021, EURO-6d/CH U</t>
  </si>
  <si>
    <t>transport, passenger car, diesel hybrid, Compact, 2013, EURO-5/CH U</t>
  </si>
  <si>
    <t>transport, passenger car, diesel hybrid, Compact, 2016, EURO-6ab/CH U</t>
  </si>
  <si>
    <t>transport, passenger car, diesel hybrid, Compact, 2018, EURO-6c/CH U</t>
  </si>
  <si>
    <t>transport, passenger car, diesel hybrid, Compact, 2019, EURO-6d-TEMP/CH U</t>
  </si>
  <si>
    <t>transport, passenger car, diesel hybrid, Compact, 2021, EURO-6d/CH U</t>
  </si>
  <si>
    <t>transport, passenger car, gasoline hybrid, Compact, 2013, EURO-5/CH U</t>
  </si>
  <si>
    <t>transport, passenger car, gasoline hybrid, Compact, 2016, EURO-6ab/CH U</t>
  </si>
  <si>
    <t>transport, passenger car, gasoline hybrid, Compact, 2018, EURO-6c/CH U</t>
  </si>
  <si>
    <t>transport, passenger car, gasoline hybrid, Compact, 2019, EURO-6d-TEMP/CH U</t>
  </si>
  <si>
    <t>transport, passenger car, gasoline hybrid, Compact, 2021, EURO-6d/CH U</t>
  </si>
  <si>
    <t>transport, passenger car, gasoline, Medium, 2003, EURO-3/CH U</t>
  </si>
  <si>
    <t>transport, passenger car, gasoline, Medium, 2008, EURO-4/CH U</t>
  </si>
  <si>
    <t>transport, passenger car, gasoline, Medium, 2013, EURO-5/CH U</t>
  </si>
  <si>
    <t>transport, passenger car, gasoline, Medium, 2016, EURO-6ab/CH U</t>
  </si>
  <si>
    <t>transport, passenger car, gasoline, Medium, 2018, EURO-6c/CH U</t>
  </si>
  <si>
    <t>transport, passenger car, gasoline, Medium, 2019, EURO-6d-TEMP/CH U</t>
  </si>
  <si>
    <t>transport, passenger car, gasoline, Medium, 2021, EURO-6d/CH U</t>
  </si>
  <si>
    <t>transport, passenger car, diesel, Medium, 2003, EURO-3/CH U</t>
  </si>
  <si>
    <t>transport, passenger car, diesel, Medium, 2008, EURO-4/CH U</t>
  </si>
  <si>
    <t>transport, passenger car, diesel, Medium, 2013, EURO-5/CH U</t>
  </si>
  <si>
    <t>transport, passenger car, diesel, Medium, 2016, EURO-6ab/CH U</t>
  </si>
  <si>
    <t>transport, passenger car, diesel, Medium, 2018, EURO-6c/CH U</t>
  </si>
  <si>
    <t>transport, passenger car, diesel, Medium, 2019, EURO-6d-TEMP/CH U</t>
  </si>
  <si>
    <t>transport, passenger car, diesel, Medium, 2021, EURO-6d/CH U</t>
  </si>
  <si>
    <t>transport, passenger car, compressed gas, Medium, 2003, EURO-3/CH U</t>
  </si>
  <si>
    <t>transport, passenger car, compressed gas, Medium, 2008, EURO-4/CH U</t>
  </si>
  <si>
    <t>transport, passenger car, compressed gas, Medium, 2013, EURO-5/CH U</t>
  </si>
  <si>
    <t>transport, passenger car, compressed gas, Medium, 2016, EURO-6ab/CH U</t>
  </si>
  <si>
    <t>transport, passenger car, compressed gas, Medium, 2018, EURO-6c/CH U</t>
  </si>
  <si>
    <t>transport, passenger car, compressed gas, Medium, 2019, EURO-6d-TEMP/CH U</t>
  </si>
  <si>
    <t>transport, passenger car, compressed gas, Medium, 2021, EURO-6d/CH U</t>
  </si>
  <si>
    <t>transport, passenger car, compressed gas, biomethane, Medium, 2003, EURO-3/CH U</t>
  </si>
  <si>
    <t>transport, passenger car, compressed gas, biomethane, Medium, 2008, EURO-4/CH U</t>
  </si>
  <si>
    <t>transport, passenger car, compressed gas, biomethane, Medium, 2013, EURO-5/CH U</t>
  </si>
  <si>
    <t>transport, passenger car, compressed gas, biomethane, Medium, 2016, EURO-6ab/CH U</t>
  </si>
  <si>
    <t>transport, passenger car, compressed gas, biomethane, Medium, 2018, EURO-6c/CH U</t>
  </si>
  <si>
    <t>transport, passenger car, compressed gas, biomethane, Medium, 2019, EURO-6d-TEMP/CH U</t>
  </si>
  <si>
    <t>transport, passenger car, compressed gas, biomethane, Medium, 2021, EURO-6d/CH U</t>
  </si>
  <si>
    <t>transport, passenger car, plugin gasoline hybrid, Medium, 2013, EURO-5/CH U</t>
  </si>
  <si>
    <t>transport, passenger car, plugin gasoline hybrid, Medium, 2016, EURO-6ab/CH U</t>
  </si>
  <si>
    <t>transport, passenger car, plugin gasoline hybrid, Medium, 2018, EURO-6c/CH U</t>
  </si>
  <si>
    <t>transport, passenger car, plugin gasoline hybrid, Medium, 2019, EURO-6d-TEMP/CH U</t>
  </si>
  <si>
    <t>transport, passenger car, plugin gasoline hybrid, Medium, 2021, EURO-6d/CH U</t>
  </si>
  <si>
    <t>transport, passenger car, plugin gasoline hybrid, label-certified electricity, Medium, 2013, EURO-5/CH U</t>
  </si>
  <si>
    <t>transport, passenger car, plugin gasoline hybrid, label-certified electricity, Medium, 2016, EURO-6ab/CH U</t>
  </si>
  <si>
    <t>transport, passenger car, plugin gasoline hybrid, label-certified electricity, Medium, 2018, EURO-6c/CH U</t>
  </si>
  <si>
    <t>transport, passenger car, plugin gasoline hybrid, label-certified electricity, Medium, 2019, EURO-6d-TEMP/CH U</t>
  </si>
  <si>
    <t>transport, passenger car, plugin gasoline hybrid, label-certified electricity, Medium, 2021, EURO-6d/CH U</t>
  </si>
  <si>
    <t>transport, passenger car, plugin diesel hybrid, Medium, 2013, EURO-5/CH U</t>
  </si>
  <si>
    <t>transport, passenger car, plugin diesel hybrid, Medium, 2016, EURO-6ab/CH U</t>
  </si>
  <si>
    <t>transport, passenger car, plugin diesel hybrid, Medium, 2018, EURO-6c/CH U</t>
  </si>
  <si>
    <t>transport, passenger car, plugin diesel hybrid, Medium, 2019, EURO-6d-TEMP/CH U</t>
  </si>
  <si>
    <t>transport, passenger car, plugin diesel hybrid, Medium, 2021, EURO-6d/CH U</t>
  </si>
  <si>
    <t>transport, passenger car, plugin diesel hybrid, label-certified electricity, Medium, 2013, EURO-5/CH U</t>
  </si>
  <si>
    <t>transport, passenger car, plugin diesel hybrid, label-certified electricity, Medium, 2016, EURO-6ab/CH U</t>
  </si>
  <si>
    <t>transport, passenger car, plugin diesel hybrid, label-certified electricity, Medium, 2018, EURO-6c/CH U</t>
  </si>
  <si>
    <t>transport, passenger car, plugin diesel hybrid, label-certified electricity, Medium, 2019, EURO-6d-TEMP/CH U</t>
  </si>
  <si>
    <t>transport, passenger car, plugin diesel hybrid, label-certified electricity, Medium, 2021, EURO-6d/CH U</t>
  </si>
  <si>
    <t>transport, passenger car, diesel hybrid, Medium, 2013, EURO-5/CH U</t>
  </si>
  <si>
    <t>transport, passenger car, diesel hybrid, Medium, 2016, EURO-6ab/CH U</t>
  </si>
  <si>
    <t>transport, passenger car, diesel hybrid, Medium, 2018, EURO-6c/CH U</t>
  </si>
  <si>
    <t>transport, passenger car, diesel hybrid, Medium, 2019, EURO-6d-TEMP/CH U</t>
  </si>
  <si>
    <t>transport, passenger car, diesel hybrid, Medium, 2021, EURO-6d/CH U</t>
  </si>
  <si>
    <t>transport, passenger car, gasoline hybrid, Medium, 2013, EURO-5/CH U</t>
  </si>
  <si>
    <t>transport, passenger car, gasoline hybrid, Medium, 2016, EURO-6ab/CH U</t>
  </si>
  <si>
    <t>transport, passenger car, gasoline hybrid, Medium, 2018, EURO-6c/CH U</t>
  </si>
  <si>
    <t>transport, passenger car, gasoline hybrid, Medium, 2019, EURO-6d-TEMP/CH U</t>
  </si>
  <si>
    <t>transport, passenger car, gasoline hybrid, Medium, 2021, EURO-6d/CH U</t>
  </si>
  <si>
    <t>transport, passenger car, fuel cell electric, Compact, 2021, EURO-6d/CH U</t>
  </si>
  <si>
    <t>transport, passenger car, fuel cell electric, label-certified electricity, Compact, 2021, EURO-6d/CH U</t>
  </si>
  <si>
    <t>transport, passenger car, fuel cell electric, SMR of natural gas, Compact, 2021, EURO-6d/CH U</t>
  </si>
  <si>
    <t>transport, passenger car, fuel cell electric, Medium, 2021, EURO-6d/CH U</t>
  </si>
  <si>
    <t>transport, passenger car, fuel cell electric, label-certified electricity, Medium, 2021, EURO-6d/CH U</t>
  </si>
  <si>
    <t>transport, passenger car, fuel cell electric, SMR of natural gas, Medium, 2021, EURO-6d/CH U</t>
  </si>
  <si>
    <t>transport, passenger car, gasoline, Large, 2003, EURO-3/CH U</t>
  </si>
  <si>
    <t>transport, passenger car, gasoline, Large, 2008, EURO-4/CH U</t>
  </si>
  <si>
    <t>transport, passenger car, gasoline, Large, 2013, EURO-5/CH U</t>
  </si>
  <si>
    <t>transport, passenger car, gasoline, Large, 2016, EURO-6ab/CH U</t>
  </si>
  <si>
    <t>transport, passenger car, gasoline, Large, 2018, EURO-6c/CH U</t>
  </si>
  <si>
    <t>transport, passenger car, gasoline, Large, 2019, EURO-6d-TEMP/CH U</t>
  </si>
  <si>
    <t>transport, passenger car, gasoline, Large, 2021, EURO-6d/CH U</t>
  </si>
  <si>
    <t>transport, passenger car, diesel, Large, 2003, EURO-3/CH U</t>
  </si>
  <si>
    <t>transport, passenger car, diesel, Large, 2008, EURO-4/CH U</t>
  </si>
  <si>
    <t>transport, passenger car, diesel, Large, 2013, EURO-5/CH U</t>
  </si>
  <si>
    <t>transport, passenger car, diesel, Large, 2016, EURO-6ab/CH U</t>
  </si>
  <si>
    <t>transport, passenger car, diesel, Large, 2018, EURO-6c/CH U</t>
  </si>
  <si>
    <t>transport, passenger car, diesel, Large, 2019, EURO-6d-TEMP/CH U</t>
  </si>
  <si>
    <t>transport, passenger car, diesel, Large, 2021, EURO-6d/CH U</t>
  </si>
  <si>
    <t>transport, passenger car, compressed gas, Large, 2003, EURO-3/CH U</t>
  </si>
  <si>
    <t>transport, passenger car, compressed gas, Large, 2008, EURO-4/CH U</t>
  </si>
  <si>
    <t>transport, passenger car, compressed gas, Large, 2013, EURO-5/CH U</t>
  </si>
  <si>
    <t>transport, passenger car, compressed gas, Large, 2016, EURO-6ab/CH U</t>
  </si>
  <si>
    <t>transport, passenger car, compressed gas, Large, 2018, EURO-6c/CH U</t>
  </si>
  <si>
    <t>transport, passenger car, compressed gas, Large, 2019, EURO-6d-TEMP/CH U</t>
  </si>
  <si>
    <t>transport, passenger car, compressed gas, Large, 2021, EURO-6d/CH U</t>
  </si>
  <si>
    <t>transport, passenger car, compressed gas, biomethane, Large, 2003, EURO-3/CH U</t>
  </si>
  <si>
    <t>transport, passenger car, compressed gas, biomethane, Large, 2008, EURO-4/CH U</t>
  </si>
  <si>
    <t>transport, passenger car, compressed gas, biomethane, Large, 2013, EURO-5/CH U</t>
  </si>
  <si>
    <t>transport, passenger car, compressed gas, biomethane, Large, 2016, EURO-6ab/CH U</t>
  </si>
  <si>
    <t>transport, passenger car, compressed gas, biomethane, Large, 2018, EURO-6c/CH U</t>
  </si>
  <si>
    <t>transport, passenger car, compressed gas, biomethane, Large, 2019, EURO-6d-TEMP/CH U</t>
  </si>
  <si>
    <t>transport, passenger car, compressed gas, biomethane, Large, 2021, EURO-6d/CH U</t>
  </si>
  <si>
    <t>transport, passenger car, plugin gasoline hybrid, Large, 2013, EURO-5/CH U</t>
  </si>
  <si>
    <t>transport, passenger car, plugin gasoline hybrid, Large, 2016, EURO-6ab/CH U</t>
  </si>
  <si>
    <t>transport, passenger car, plugin gasoline hybrid, Large, 2018, EURO-6c/CH U</t>
  </si>
  <si>
    <t>transport, passenger car, plugin gasoline hybrid, Large, 2019, EURO-6d-TEMP/CH U</t>
  </si>
  <si>
    <t>transport, passenger car, plugin gasoline hybrid, Large, 2021, EURO-6d/CH U</t>
  </si>
  <si>
    <t>transport, passenger car, plugin gasoline hybrid, label-certified electricity, Large, 2013, EURO-5/CH U</t>
  </si>
  <si>
    <t>transport, passenger car, plugin gasoline hybrid, label-certified electricity, Large, 2016, EURO-6ab/CH U</t>
  </si>
  <si>
    <t>transport, passenger car, plugin gasoline hybrid, label-certified electricity, Large, 2018, EURO-6c/CH U</t>
  </si>
  <si>
    <t>transport, passenger car, plugin gasoline hybrid, label-certified electricity, Large, 2019, EURO-6d-TEMP/CH U</t>
  </si>
  <si>
    <t>transport, passenger car, plugin gasoline hybrid, label-certified electricity, Large, 2021, EURO-6d/CH U</t>
  </si>
  <si>
    <t>transport, passenger car, plugin diesel hybrid, Large, 2013, EURO-5/CH U</t>
  </si>
  <si>
    <t>transport, passenger car, plugin diesel hybrid, Large, 2016, EURO-6ab/CH U</t>
  </si>
  <si>
    <t>transport, passenger car, plugin diesel hybrid, Large, 2018, EURO-6c/CH U</t>
  </si>
  <si>
    <t>transport, passenger car, plugin diesel hybrid, Large, 2019, EURO-6d-TEMP/CH U</t>
  </si>
  <si>
    <t>transport, passenger car, plugin diesel hybrid, Large, 2021, EURO-6d/CH U</t>
  </si>
  <si>
    <t>transport, passenger car, plugin diesel hybrid, label-certified electricity, Large, 2013, EURO-5/CH U</t>
  </si>
  <si>
    <t>transport, passenger car, plugin diesel hybrid, label-certified electricity, Large, 2016, EURO-6ab/CH U</t>
  </si>
  <si>
    <t>transport, passenger car, plugin diesel hybrid, label-certified electricity, Large, 2018, EURO-6c/CH U</t>
  </si>
  <si>
    <t>transport, passenger car, plugin diesel hybrid, label-certified electricity, Large, 2019, EURO-6d-TEMP/CH U</t>
  </si>
  <si>
    <t>transport, passenger car, plugin diesel hybrid, label-certified electricity, Large, 2021, EURO-6d/CH U</t>
  </si>
  <si>
    <t>transport, passenger car, diesel hybrid, Large, 2013, EURO-5/CH U</t>
  </si>
  <si>
    <t>transport, passenger car, diesel hybrid, Large, 2016, EURO-6ab/CH U</t>
  </si>
  <si>
    <t>transport, passenger car, diesel hybrid, Large, 2018, EURO-6c/CH U</t>
  </si>
  <si>
    <t>transport, passenger car, diesel hybrid, Large, 2019, EURO-6d-TEMP/CH U</t>
  </si>
  <si>
    <t>transport, passenger car, diesel hybrid, Large, 2021, EURO-6d/CH U</t>
  </si>
  <si>
    <t>transport, passenger car, gasoline hybrid, Large, 2013, EURO-5/CH U</t>
  </si>
  <si>
    <t>transport, passenger car, gasoline hybrid, Large, 2016, EURO-6ab/CH U</t>
  </si>
  <si>
    <t>transport, passenger car, gasoline hybrid, Large, 2018, EURO-6c/CH U</t>
  </si>
  <si>
    <t>transport, passenger car, gasoline hybrid, Large, 2019, EURO-6d-TEMP/CH U</t>
  </si>
  <si>
    <t>transport, passenger car, gasoline hybrid, Large, 2021, EURO-6d/CH U</t>
  </si>
  <si>
    <t>transport, passenger car, fuel cell electric, Large, 2021, EURO-6d/CH U</t>
  </si>
  <si>
    <t>transport, passenger car, fuel cell electric, label-certified electricity, Large, 2021, EURO-6d/CH U</t>
  </si>
  <si>
    <t>transport, passenger car, fuel cell electric, SMR of natural gas, Large, 2021, EURO-6d/CH U</t>
  </si>
  <si>
    <t>transport, passenger car, battery electric, NMC battery, Compact, 2021, EURO-6d/CH U</t>
  </si>
  <si>
    <t>transport, passenger car, battery electric, NMC battery, Medium, 2021, EURO-6d/CH U</t>
  </si>
  <si>
    <t>transport, passenger car, battery electric, NMC battery, Large, 2021, EURO-6d/CH U</t>
  </si>
  <si>
    <t>transport, passenger car, battery electric, NCA battery, Compact, 2021, EURO-6d/CH U</t>
  </si>
  <si>
    <t>transport, passenger car, battery electric, NCA battery, Medium, 2021, EURO-6d/CH U</t>
  </si>
  <si>
    <t>transport, passenger car, battery electric, NCA battery, Large, 2021, EURO-6d/CH U</t>
  </si>
  <si>
    <t>transport, passenger car, battery electric, LFP battery, Large, 2021, EURO-6d/CH U</t>
  </si>
  <si>
    <t>transport, passenger car, battery electric, label-certified electricity, NMC battery, Compact, 2021, EURO-6d/CH U</t>
  </si>
  <si>
    <t>transport, passenger car, battery electric, label-certified electricity, NMC battery, Medium, 2021, EURO-6d/CH U</t>
  </si>
  <si>
    <t>transport, passenger car, battery electric, label-certified electricity, NMC battery, Large, 2021, EURO-6d/CH U</t>
  </si>
  <si>
    <t>transport, passenger car, battery electric, label-certified electricity, NCA battery, Compact, 2021, EURO-6d/CH U</t>
  </si>
  <si>
    <t>transport, passenger car, battery electric, label-certified electricity, NCA battery, Medium, 2021, EURO-6d/CH U</t>
  </si>
  <si>
    <t>transport, passenger car, diesel, fleet average/CH U</t>
  </si>
  <si>
    <t>transport, passenger car, gasoline, fleet average/CH U</t>
  </si>
  <si>
    <t>transport, passenger car, compressed gas, fleet average/CH U</t>
  </si>
  <si>
    <t>transport, passenger car, battery electric, fleet average/CH U</t>
  </si>
  <si>
    <t>transport, passenger car, fleet average/CH U</t>
  </si>
  <si>
    <t>transport, passenger car, gasoline, Compact, 2003, EURO-3/RER U</t>
  </si>
  <si>
    <t>transport, passenger car, gasoline, Compact, 2008, EURO-4/RER U</t>
  </si>
  <si>
    <t>transport, passenger car, gasoline, Compact, 2013, EURO-5/RER U</t>
  </si>
  <si>
    <t>transport, passenger car, gasoline, Compact, 2016, EURO-6ab/RER U</t>
  </si>
  <si>
    <t>transport, passenger car, gasoline, Compact, 2018, EURO-6c/RER U</t>
  </si>
  <si>
    <t>transport, passenger car, gasoline, Compact, 2019, EURO-6d-TEMP/RER U</t>
  </si>
  <si>
    <t>transport, passenger car, gasoline, Compact, 2021, EURO-6d/RER U</t>
  </si>
  <si>
    <t>transport, passenger car, diesel, Compact, 2003, EURO-3/RER U</t>
  </si>
  <si>
    <t>transport, passenger car, diesel, Compact, 2008, EURO-4/RER U</t>
  </si>
  <si>
    <t>transport, passenger car, diesel, Compact, 2013, EURO-5/RER U</t>
  </si>
  <si>
    <t>transport, passenger car, diesel, Compact, 2016, EURO-6ab/RER U</t>
  </si>
  <si>
    <t>transport, passenger car, diesel, Compact, 2018, EURO-6c/RER U</t>
  </si>
  <si>
    <t>transport, passenger car, diesel, Compact, 2019, EURO-6d-TEMP/RER U</t>
  </si>
  <si>
    <t>transport, passenger car, diesel, Compact, 2021, EURO-6d/RER U</t>
  </si>
  <si>
    <t>transport, passenger car, compressed gas, Compact, 2003, EURO-3/RER U</t>
  </si>
  <si>
    <t>transport, passenger car, compressed gas, Compact, 2008, EURO-4/RER U</t>
  </si>
  <si>
    <t>transport, passenger car, compressed gas, Compact, 2013, EURO-5/RER U</t>
  </si>
  <si>
    <t>transport, passenger car, compressed gas, Compact, 2016, EURO-6ab/RER U</t>
  </si>
  <si>
    <t>transport, passenger car, compressed gas, Compact, 2018, EURO-6c/RER U</t>
  </si>
  <si>
    <t>transport, passenger car, compressed gas, Compact, 2019, EURO-6d-TEMP/RER U</t>
  </si>
  <si>
    <t>transport, passenger car, compressed gas, Compact, 2021, EURO-6d/RER U</t>
  </si>
  <si>
    <t>transport, passenger car, compressed gas, biomethane, Compact, 2003, EURO-3/RER U</t>
  </si>
  <si>
    <t>transport, passenger car, compressed gas, biomethane, Compact, 2008, EURO-4/RER U</t>
  </si>
  <si>
    <t>transport, passenger car, compressed gas, biomethane, Compact, 2013, EURO-5/RER U</t>
  </si>
  <si>
    <t>transport, passenger car, compressed gas, biomethane, Compact, 2016, EURO-6ab/RER U</t>
  </si>
  <si>
    <t>transport, passenger car, compressed gas, biomethane, Compact, 2018, EURO-6c/RER U</t>
  </si>
  <si>
    <t>transport, passenger car, compressed gas, biomethane, Compact, 2019, EURO-6d-TEMP/RER U</t>
  </si>
  <si>
    <t>transport, passenger car, compressed gas, biomethane, Compact, 2021, EURO-6d/RER U</t>
  </si>
  <si>
    <t>transport, passenger car, plugin gasoline hybrid, Compact, 2013, EURO-5/RER U</t>
  </si>
  <si>
    <t>transport, passenger car, plugin gasoline hybrid, Compact, 2016, EURO-6ab/RER U</t>
  </si>
  <si>
    <t>transport, passenger car, plugin gasoline hybrid, Compact, 2018, EURO-6c/RER U</t>
  </si>
  <si>
    <t>transport, passenger car, plugin gasoline hybrid, Compact, 2019, EURO-6d-TEMP/RER U</t>
  </si>
  <si>
    <t>transport, passenger car, plugin gasoline hybrid, Compact, 2021, EURO-6d/RER U</t>
  </si>
  <si>
    <t>transport, passenger car, plugin diesel hybrid, Compact, 2013, EURO-5/RER U</t>
  </si>
  <si>
    <t>transport, passenger car, plugin diesel hybrid, Compact, 2016, EURO-6ab/RER U</t>
  </si>
  <si>
    <t>transport, passenger car, plugin diesel hybrid, Compact, 2018, EURO-6c/RER U</t>
  </si>
  <si>
    <t>transport, passenger car, plugin diesel hybrid, Compact, 2019, EURO-6d-TEMP/RER U</t>
  </si>
  <si>
    <t>transport, passenger car, plugin diesel hybrid, Compact, 2021, EURO-6d/RER U</t>
  </si>
  <si>
    <t>transport, passenger car, diesel hybrid, Compact, 2013, EURO-5/RER U</t>
  </si>
  <si>
    <t>transport, passenger car, diesel hybrid, Compact, 2016, EURO-6ab/RER U</t>
  </si>
  <si>
    <t>transport, passenger car, diesel hybrid, Compact, 2018, EURO-6c/RER U</t>
  </si>
  <si>
    <t>transport, passenger car, diesel hybrid, Compact, 2019, EURO-6d-TEMP/RER U</t>
  </si>
  <si>
    <t>transport, passenger car, diesel hybrid, Compact, 2021, EURO-6d/RER U</t>
  </si>
  <si>
    <t>transport, passenger car, gasoline hybrid, Compact, 2013, EURO-5/RER U</t>
  </si>
  <si>
    <t>transport, passenger car, gasoline hybrid, Compact, 2016, EURO-6ab/RER U</t>
  </si>
  <si>
    <t>transport, passenger car, gasoline hybrid, Compact, 2018, EURO-6c/RER U</t>
  </si>
  <si>
    <t>transport, passenger car, gasoline hybrid, Compact, 2019, EURO-6d-TEMP/RER U</t>
  </si>
  <si>
    <t>transport, passenger car, gasoline hybrid, Compact, 2021, EURO-6d/RER U</t>
  </si>
  <si>
    <t>transport, passenger car, gasoline, Medium, 2003, EURO-3/RER U</t>
  </si>
  <si>
    <t>transport, passenger car, gasoline, Medium, 2008, EURO-4/RER U</t>
  </si>
  <si>
    <t>transport, passenger car, gasoline, Medium, 2013, EURO-5/RER U</t>
  </si>
  <si>
    <t>transport, passenger car, gasoline, Medium, 2016, EURO-6ab/RER U</t>
  </si>
  <si>
    <t>transport, passenger car, gasoline, Medium, 2018, EURO-6c/RER U</t>
  </si>
  <si>
    <t>transport, passenger car, gasoline, Medium, 2019, EURO-6d-TEMP/RER U</t>
  </si>
  <si>
    <t>transport, passenger car, gasoline, Medium, 2021, EURO-6d/RER U</t>
  </si>
  <si>
    <t>transport, passenger car, diesel, Medium, 2003, EURO-3/RER U</t>
  </si>
  <si>
    <t>transport, passenger car, diesel, Medium, 2008, EURO-4/RER U</t>
  </si>
  <si>
    <t>transport, passenger car, diesel, Medium, 2013, EURO-5/RER U</t>
  </si>
  <si>
    <t>transport, passenger car, diesel, Medium, 2016, EURO-6ab/RER U</t>
  </si>
  <si>
    <t>transport, passenger car, diesel, Medium, 2018, EURO-6c/RER U</t>
  </si>
  <si>
    <t>transport, passenger car, diesel, Medium, 2019, EURO-6d-TEMP/RER U</t>
  </si>
  <si>
    <t>transport, passenger car, diesel, Medium, 2021, EURO-6d/RER U</t>
  </si>
  <si>
    <t>transport, passenger car, compressed gas, Medium, 2003, EURO-3/RER U</t>
  </si>
  <si>
    <t>transport, passenger car, compressed gas, Medium, 2008, EURO-4/RER U</t>
  </si>
  <si>
    <t>transport, passenger car, compressed gas, Medium, 2013, EURO-5/RER U</t>
  </si>
  <si>
    <t>transport, passenger car, compressed gas, Medium, 2016, EURO-6ab/RER U</t>
  </si>
  <si>
    <t>transport, passenger car, compressed gas, Medium, 2018, EURO-6c/RER U</t>
  </si>
  <si>
    <t>transport, passenger car, compressed gas, Medium, 2019, EURO-6d-TEMP/RER U</t>
  </si>
  <si>
    <t>transport, passenger car, compressed gas, Medium, 2021, EURO-6d/RER U</t>
  </si>
  <si>
    <t>transport, passenger car, compressed gas, biomethane, Medium, 2003, EURO-3/RER U</t>
  </si>
  <si>
    <t>transport, passenger car, compressed gas, biomethane, Medium, 2008, EURO-4/RER U</t>
  </si>
  <si>
    <t>transport, passenger car, compressed gas, biomethane, Medium, 2013, EURO-5/RER U</t>
  </si>
  <si>
    <t>transport, passenger car, compressed gas, biomethane, Medium, 2016, EURO-6ab/RER U</t>
  </si>
  <si>
    <t>transport, passenger car, compressed gas, biomethane, Medium, 2018, EURO-6c/RER U</t>
  </si>
  <si>
    <t>transport, passenger car, compressed gas, biomethane, Medium, 2019, EURO-6d-TEMP/RER U</t>
  </si>
  <si>
    <t>transport, passenger car, compressed gas, biomethane, Medium, 2021, EURO-6d/RER U</t>
  </si>
  <si>
    <t>transport, passenger car, plugin gasoline hybrid, Medium, 2013, EURO-5/RER U</t>
  </si>
  <si>
    <t>transport, passenger car, plugin gasoline hybrid, Medium, 2016, EURO-6ab/RER U</t>
  </si>
  <si>
    <t>transport, passenger car, plugin gasoline hybrid, Medium, 2018, EURO-6c/RER U</t>
  </si>
  <si>
    <t>transport, passenger car, plugin gasoline hybrid, Medium, 2019, EURO-6d-TEMP/RER U</t>
  </si>
  <si>
    <t>transport, passenger car, plugin gasoline hybrid, Medium, 2021, EURO-6d/RER U</t>
  </si>
  <si>
    <t>transport, passenger car, plugin diesel hybrid, Medium, 2013, EURO-5/RER U</t>
  </si>
  <si>
    <t>transport, passenger car, plugin diesel hybrid, Medium, 2016, EURO-6ab/RER U</t>
  </si>
  <si>
    <t>transport, passenger car, plugin diesel hybrid, Medium, 2018, EURO-6c/RER U</t>
  </si>
  <si>
    <t>transport, passenger car, plugin diesel hybrid, Medium, 2019, EURO-6d-TEMP/RER U</t>
  </si>
  <si>
    <t>transport, passenger car, plugin diesel hybrid, Medium, 2021, EURO-6d/RER U</t>
  </si>
  <si>
    <t>transport, passenger car, diesel hybrid, Medium, 2013, EURO-5/RER U</t>
  </si>
  <si>
    <t>transport, passenger car, diesel hybrid, Medium, 2016, EURO-6ab/RER U</t>
  </si>
  <si>
    <t>transport, passenger car, diesel hybrid, Medium, 2018, EURO-6c/RER U</t>
  </si>
  <si>
    <t>transport, passenger car, diesel hybrid, Medium, 2019, EURO-6d-TEMP/RER U</t>
  </si>
  <si>
    <t>transport, passenger car, diesel hybrid, Medium, 2021, EURO-6d/RER U</t>
  </si>
  <si>
    <t>transport, passenger car, gasoline hybrid, Medium, 2013, EURO-5/RER U</t>
  </si>
  <si>
    <t>transport, passenger car, gasoline hybrid, Medium, 2016, EURO-6ab/RER U</t>
  </si>
  <si>
    <t>transport, passenger car, gasoline hybrid, Medium, 2018, EURO-6c/RER U</t>
  </si>
  <si>
    <t>transport, passenger car, gasoline hybrid, Medium, 2019, EURO-6d-TEMP/RER U</t>
  </si>
  <si>
    <t>transport, passenger car, gasoline hybrid, Medium, 2021, EURO-6d/RER U</t>
  </si>
  <si>
    <t>transport, passenger car, gasoline, Large, 2003, EURO-3/RER U</t>
  </si>
  <si>
    <t>transport, passenger car, gasoline, Large, 2008, EURO-4/RER U</t>
  </si>
  <si>
    <t>transport, passenger car, gasoline, Large, 2013, EURO-5/RER U</t>
  </si>
  <si>
    <t>transport, passenger car, gasoline, Large, 2016, EURO-6ab/RER U</t>
  </si>
  <si>
    <t>transport, passenger car, gasoline, Large, 2018, EURO-6c/RER U</t>
  </si>
  <si>
    <t>transport, passenger car, gasoline, Large, 2019, EURO-6d-TEMP/RER U</t>
  </si>
  <si>
    <t>transport, passenger car, gasoline, Large, 2021, EURO-6d/RER U</t>
  </si>
  <si>
    <t>transport, passenger car, diesel, Large, 2003, EURO-3/RER U</t>
  </si>
  <si>
    <t>transport, passenger car, diesel, Large, 2008, EURO-4/RER U</t>
  </si>
  <si>
    <t>transport, passenger car, diesel, Large, 2013, EURO-5/RER U</t>
  </si>
  <si>
    <t>transport, passenger car, diesel, Large, 2016, EURO-6ab/RER U</t>
  </si>
  <si>
    <t>transport, passenger car, diesel, Large, 2018, EURO-6c/RER U</t>
  </si>
  <si>
    <t>transport, passenger car, diesel, Large, 2019, EURO-6d-TEMP/RER U</t>
  </si>
  <si>
    <t>transport, passenger car, diesel, Large, 2021, EURO-6d/RER U</t>
  </si>
  <si>
    <t>transport, passenger car, compressed gas, Large, 2003, EURO-3/RER U</t>
  </si>
  <si>
    <t>transport, passenger car, compressed gas, Large, 2008, EURO-4/RER U</t>
  </si>
  <si>
    <t>transport, passenger car, compressed gas, Large, 2013, EURO-5/RER U</t>
  </si>
  <si>
    <t>transport, passenger car, compressed gas, Large, 2016, EURO-6ab/RER U</t>
  </si>
  <si>
    <t>transport, passenger car, compressed gas, Large, 2018, EURO-6c/RER U</t>
  </si>
  <si>
    <t>transport, passenger car, compressed gas, Large, 2019, EURO-6d-TEMP/RER U</t>
  </si>
  <si>
    <t>transport, passenger car, compressed gas, Large, 2021, EURO-6d/RER U</t>
  </si>
  <si>
    <t>transport, passenger car, compressed gas, biomethane, Large, 2003, EURO-3/RER U</t>
  </si>
  <si>
    <t>transport, passenger car, compressed gas, biomethane, Large, 2008, EURO-4/RER U</t>
  </si>
  <si>
    <t>transport, passenger car, compressed gas, biomethane, Large, 2013, EURO-5/RER U</t>
  </si>
  <si>
    <t>transport, passenger car, compressed gas, biomethane, Large, 2016, EURO-6ab/RER U</t>
  </si>
  <si>
    <t>transport, passenger car, compressed gas, biomethane, Large, 2018, EURO-6c/RER U</t>
  </si>
  <si>
    <t>transport, passenger car, compressed gas, biomethane, Large, 2019, EURO-6d-TEMP/RER U</t>
  </si>
  <si>
    <t>transport, passenger car, compressed gas, biomethane, Large, 2021, EURO-6d/RER U</t>
  </si>
  <si>
    <t>transport, passenger car, plugin gasoline hybrid, Large, 2013, EURO-5/RER U</t>
  </si>
  <si>
    <t>transport, passenger car, plugin gasoline hybrid, Large, 2016, EURO-6ab/RER U</t>
  </si>
  <si>
    <t>transport, passenger car, plugin gasoline hybrid, Large, 2018, EURO-6c/RER U</t>
  </si>
  <si>
    <t>transport, passenger car, plugin gasoline hybrid, Large, 2019, EURO-6d-TEMP/RER U</t>
  </si>
  <si>
    <t>transport, passenger car, plugin gasoline hybrid, Large, 2021, EURO-6d/RER U</t>
  </si>
  <si>
    <t>transport, passenger car, plugin diesel hybrid, Large, 2013, EURO-5/RER U</t>
  </si>
  <si>
    <t>transport, passenger car, plugin diesel hybrid, Large, 2016, EURO-6ab/RER U</t>
  </si>
  <si>
    <t>transport, passenger car, plugin diesel hybrid, Large, 2018, EURO-6c/RER U</t>
  </si>
  <si>
    <t>transport, passenger car, plugin diesel hybrid, Large, 2019, EURO-6d-TEMP/RER U</t>
  </si>
  <si>
    <t>transport, passenger car, plugin diesel hybrid, Large, 2021, EURO-6d/RER U</t>
  </si>
  <si>
    <t>transport, passenger car, diesel hybrid, Large, 2013, EURO-5/RER U</t>
  </si>
  <si>
    <t>transport, passenger car, diesel hybrid, Large, 2016, EURO-6ab/RER U</t>
  </si>
  <si>
    <t>transport, passenger car, diesel hybrid, Large, 2018, EURO-6c/RER U</t>
  </si>
  <si>
    <t>transport, passenger car, diesel hybrid, Large, 2019, EURO-6d-TEMP/RER U</t>
  </si>
  <si>
    <t>transport, passenger car, diesel hybrid, Large, 2021, EURO-6d/RER U</t>
  </si>
  <si>
    <t>transport, passenger car, gasoline hybrid, Large, 2013, EURO-5/RER U</t>
  </si>
  <si>
    <t>transport, passenger car, gasoline hybrid, Large, 2016, EURO-6ab/RER U</t>
  </si>
  <si>
    <t>transport, passenger car, gasoline hybrid, Large, 2018, EURO-6c/RER U</t>
  </si>
  <si>
    <t>transport, passenger car, gasoline hybrid, Large, 2019, EURO-6d-TEMP/RER U</t>
  </si>
  <si>
    <t>transport, passenger car, gasoline hybrid, Large, 2021, EURO-6d/RER U</t>
  </si>
  <si>
    <t>Global warming potential [kg CO2-eq./vkm] - Simapro/ecoinvent 3.6</t>
  </si>
  <si>
    <t>Brightway2 name</t>
  </si>
  <si>
    <t>transport, passenger car, gasoline, Compact, 2003, EURO-3, CH</t>
  </si>
  <si>
    <t>transport, passenger car, gasoline, Compact, 2008, EURO-4, CH</t>
  </si>
  <si>
    <t>transport, passenger car, gasoline, Compact, 2013, EURO-5, CH</t>
  </si>
  <si>
    <t>transport, passenger car, gasoline, Compact, 2016, EURO-6ab, CH</t>
  </si>
  <si>
    <t>transport, passenger car, gasoline, Compact, 2018, EURO-6c, CH</t>
  </si>
  <si>
    <t>transport, passenger car, gasoline, Compact, 2019, EURO-6d-TEMP, CH</t>
  </si>
  <si>
    <t>transport, passenger car, gasoline, Compact, 2021, EURO-6d, CH</t>
  </si>
  <si>
    <t>transport, passenger car, diesel, Compact, 2003, EURO-3, CH</t>
  </si>
  <si>
    <t>transport, passenger car, diesel, Compact, 2008, EURO-4, CH</t>
  </si>
  <si>
    <t>transport, passenger car, diesel, Compact, 2013, EURO-5, CH</t>
  </si>
  <si>
    <t>transport, passenger car, diesel, Compact, 2016, EURO-6ab, CH</t>
  </si>
  <si>
    <t>transport, passenger car, diesel, Compact, 2018, EURO-6c, CH</t>
  </si>
  <si>
    <t>transport, passenger car, diesel, Compact, 2019, EURO-6d-TEMP, CH</t>
  </si>
  <si>
    <t>transport, passenger car, diesel, Compact, 2021, EURO-6d, CH</t>
  </si>
  <si>
    <t>transport, passenger car, compressed gas, Compact, 2003, EURO-3, CH</t>
  </si>
  <si>
    <t>transport, passenger car, compressed gas, Compact, 2008, EURO-4, CH</t>
  </si>
  <si>
    <t>transport, passenger car, compressed gas, Compact, 2013, EURO-5, CH</t>
  </si>
  <si>
    <t>transport, passenger car, compressed gas, Compact, 2016, EURO-6ab, CH</t>
  </si>
  <si>
    <t>transport, passenger car, compressed gas, Compact, 2018, EURO-6c, CH</t>
  </si>
  <si>
    <t>transport, passenger car, compressed gas, Compact, 2019, EURO-6d-TEMP, CH</t>
  </si>
  <si>
    <t>transport, passenger car, compressed gas, Compact, 2021, EURO-6d, CH</t>
  </si>
  <si>
    <t>transport, passenger car, compressed gas, biomethane, Compact, 2003, EURO-3, CH</t>
  </si>
  <si>
    <t>transport, passenger car, compressed gas, biomethane, Compact, 2008, EURO-4, CH</t>
  </si>
  <si>
    <t>transport, passenger car, compressed gas, biomethane, Compact, 2013, EURO-5, CH</t>
  </si>
  <si>
    <t>transport, passenger car, compressed gas, biomethane, Compact, 2016, EURO-6ab, CH</t>
  </si>
  <si>
    <t>transport, passenger car, compressed gas, biomethane, Compact, 2018, EURO-6c, CH</t>
  </si>
  <si>
    <t>transport, passenger car, compressed gas, biomethane, Compact, 2019, EURO-6d-TEMP, CH</t>
  </si>
  <si>
    <t>transport, passenger car, compressed gas, biomethane, Compact, 2021, EURO-6d, CH</t>
  </si>
  <si>
    <t>transport, passenger car, plugin gasoline hybrid, Compact, 2013, EURO-5, CH</t>
  </si>
  <si>
    <t>transport, passenger car, plugin gasoline hybrid, Compact, 2016, EURO-6ab, CH</t>
  </si>
  <si>
    <t>transport, passenger car, plugin gasoline hybrid, Compact, 2018, EURO-6c, CH</t>
  </si>
  <si>
    <t>transport, passenger car, plugin gasoline hybrid, Compact, 2019, EURO-6d-TEMP, CH</t>
  </si>
  <si>
    <t>transport, passenger car, plugin gasoline hybrid, Compact, 2021, EURO-6d, CH</t>
  </si>
  <si>
    <t>transport, passenger car, plugin gasoline hybrid, label-certified electricity, Compact, 2013, EURO-5, CH</t>
  </si>
  <si>
    <t>transport, passenger car, plugin gasoline hybrid, label-certified electricity, Compact, 2016, EURO-6ab, CH</t>
  </si>
  <si>
    <t>transport, passenger car, plugin gasoline hybrid, label-certified electricity, Compact, 2018, EURO-6c, CH</t>
  </si>
  <si>
    <t>transport, passenger car, plugin gasoline hybrid, label-certified electricity, Compact, 2019, EURO-6d-TEMP, CH</t>
  </si>
  <si>
    <t>transport, passenger car, plugin gasoline hybrid, label-certified electricity, Compact, 2021, EURO-6d, CH</t>
  </si>
  <si>
    <t>transport, passenger car, plugin diesel hybrid, Compact, 2013, EURO-5, CH</t>
  </si>
  <si>
    <t>transport, passenger car, plugin diesel hybrid, Compact, 2016, EURO-6ab, CH</t>
  </si>
  <si>
    <t>transport, passenger car, plugin diesel hybrid, Compact, 2018, EURO-6c, CH</t>
  </si>
  <si>
    <t>transport, passenger car, plugin diesel hybrid, Compact, 2019, EURO-6d-TEMP, CH</t>
  </si>
  <si>
    <t>transport, passenger car, plugin diesel hybrid, Compact, 2021, EURO-6d, CH</t>
  </si>
  <si>
    <t>transport, passenger car, plugin diesel hybrid, label-certified electricity, Compact, 2013, EURO-5, CH</t>
  </si>
  <si>
    <t>transport, passenger car, plugin diesel hybrid, label-certified electricity, Compact, 2016, EURO-6ab, CH</t>
  </si>
  <si>
    <t>transport, passenger car, plugin diesel hybrid, label-certified electricity, Compact, 2018, EURO-6c, CH</t>
  </si>
  <si>
    <t>transport, passenger car, plugin diesel hybrid, label-certified electricity, Compact, 2019, EURO-6d-TEMP, CH</t>
  </si>
  <si>
    <t>transport, passenger car, plugin diesel hybrid, label-certified electricity, Compact, 2021, EURO-6d, CH</t>
  </si>
  <si>
    <t>transport, passenger car, diesel hybrid, Compact, 2013, EURO-5, CH</t>
  </si>
  <si>
    <t>transport, passenger car, diesel hybrid, Compact, 2016, EURO-6ab, CH</t>
  </si>
  <si>
    <t>transport, passenger car, diesel hybrid, Compact, 2018, EURO-6c, CH</t>
  </si>
  <si>
    <t>transport, passenger car, diesel hybrid, Compact, 2019, EURO-6d-TEMP, CH</t>
  </si>
  <si>
    <t>transport, passenger car, diesel hybrid, Compact, 2021, EURO-6d, CH</t>
  </si>
  <si>
    <t>transport, passenger car, gasoline hybrid, Compact, 2013, EURO-5, CH</t>
  </si>
  <si>
    <t>transport, passenger car, gasoline hybrid, Compact, 2016, EURO-6ab, CH</t>
  </si>
  <si>
    <t>transport, passenger car, gasoline hybrid, Compact, 2018, EURO-6c, CH</t>
  </si>
  <si>
    <t>transport, passenger car, gasoline hybrid, Compact, 2019, EURO-6d-TEMP, CH</t>
  </si>
  <si>
    <t>transport, passenger car, gasoline hybrid, Compact, 2021, EURO-6d, CH</t>
  </si>
  <si>
    <t>transport, passenger car, fuel cell electric, Compact, 2021, EURO-6d, CH</t>
  </si>
  <si>
    <t>transport, passenger car, fuel cell electric, label-certified electricity, Compact, 2021, EURO-6d, CH</t>
  </si>
  <si>
    <t>transport, passenger car, fuel cell electric, SMR of natural gas, Compact, 2021, EURO-6d, CH</t>
  </si>
  <si>
    <t>transport, passenger car, gasoline, Medium, 2003, EURO-3, CH</t>
  </si>
  <si>
    <t>transport, passenger car, gasoline, Medium, 2008, EURO-4, CH</t>
  </si>
  <si>
    <t>transport, passenger car, gasoline, Medium, 2013, EURO-5, CH</t>
  </si>
  <si>
    <t>transport, passenger car, gasoline, Medium, 2016, EURO-6ab, CH</t>
  </si>
  <si>
    <t>transport, passenger car, gasoline, Medium, 2018, EURO-6c, CH</t>
  </si>
  <si>
    <t>transport, passenger car, gasoline, Medium, 2019, EURO-6d-TEMP, CH</t>
  </si>
  <si>
    <t>transport, passenger car, gasoline, Medium, 2021, EURO-6d, CH</t>
  </si>
  <si>
    <t>transport, passenger car, diesel, Medium, 2003, EURO-3, CH</t>
  </si>
  <si>
    <t>transport, passenger car, diesel, Medium, 2008, EURO-4, CH</t>
  </si>
  <si>
    <t>transport, passenger car, diesel, Medium, 2013, EURO-5, CH</t>
  </si>
  <si>
    <t>transport, passenger car, diesel, Medium, 2016, EURO-6ab, CH</t>
  </si>
  <si>
    <t>transport, passenger car, diesel, Medium, 2018, EURO-6c, CH</t>
  </si>
  <si>
    <t>transport, passenger car, diesel, Medium, 2019, EURO-6d-TEMP, CH</t>
  </si>
  <si>
    <t>transport, passenger car, diesel, Medium, 2021, EURO-6d, CH</t>
  </si>
  <si>
    <t>transport, passenger car, compressed gas, Medium, 2003, EURO-3, CH</t>
  </si>
  <si>
    <t>transport, passenger car, compressed gas, Medium, 2008, EURO-4, CH</t>
  </si>
  <si>
    <t>transport, passenger car, compressed gas, Medium, 2013, EURO-5, CH</t>
  </si>
  <si>
    <t>transport, passenger car, compressed gas, Medium, 2016, EURO-6ab, CH</t>
  </si>
  <si>
    <t>transport, passenger car, compressed gas, Medium, 2018, EURO-6c, CH</t>
  </si>
  <si>
    <t>transport, passenger car, compressed gas, Medium, 2019, EURO-6d-TEMP, CH</t>
  </si>
  <si>
    <t>transport, passenger car, compressed gas, Medium, 2021, EURO-6d, CH</t>
  </si>
  <si>
    <t>transport, passenger car, compressed gas, biomethane, Medium, 2003, EURO-3, CH</t>
  </si>
  <si>
    <t>transport, passenger car, compressed gas, biomethane, Medium, 2008, EURO-4, CH</t>
  </si>
  <si>
    <t>transport, passenger car, compressed gas, biomethane, Medium, 2013, EURO-5, CH</t>
  </si>
  <si>
    <t>transport, passenger car, compressed gas, biomethane, Medium, 2016, EURO-6ab, CH</t>
  </si>
  <si>
    <t>transport, passenger car, compressed gas, biomethane, Medium, 2018, EURO-6c, CH</t>
  </si>
  <si>
    <t>transport, passenger car, compressed gas, biomethane, Medium, 2019, EURO-6d-TEMP, CH</t>
  </si>
  <si>
    <t>transport, passenger car, compressed gas, biomethane, Medium, 2021, EURO-6d, CH</t>
  </si>
  <si>
    <t>transport, passenger car, plugin gasoline hybrid, Medium, 2013, EURO-5, CH</t>
  </si>
  <si>
    <t>transport, passenger car, plugin gasoline hybrid, Medium, 2016, EURO-6ab, CH</t>
  </si>
  <si>
    <t>transport, passenger car, plugin gasoline hybrid, Medium, 2018, EURO-6c, CH</t>
  </si>
  <si>
    <t>transport, passenger car, plugin gasoline hybrid, Medium, 2019, EURO-6d-TEMP, CH</t>
  </si>
  <si>
    <t>transport, passenger car, plugin gasoline hybrid, Medium, 2021, EURO-6d, CH</t>
  </si>
  <si>
    <t>transport, passenger car, plugin gasoline hybrid, label-certified electricity, Medium, 2013, EURO-5, CH</t>
  </si>
  <si>
    <t>transport, passenger car, plugin gasoline hybrid, label-certified electricity, Medium, 2016, EURO-6ab, CH</t>
  </si>
  <si>
    <t>transport, passenger car, plugin gasoline hybrid, label-certified electricity, Medium, 2018, EURO-6c, CH</t>
  </si>
  <si>
    <t>transport, passenger car, plugin gasoline hybrid, label-certified electricity, Medium, 2019, EURO-6d-TEMP, CH</t>
  </si>
  <si>
    <t>transport, passenger car, plugin gasoline hybrid, label-certified electricity, Medium, 2021, EURO-6d, CH</t>
  </si>
  <si>
    <t>transport, passenger car, plugin diesel hybrid, Medium, 2013, EURO-5, CH</t>
  </si>
  <si>
    <t>transport, passenger car, plugin diesel hybrid, Medium, 2016, EURO-6ab, CH</t>
  </si>
  <si>
    <t>transport, passenger car, plugin diesel hybrid, Medium, 2018, EURO-6c, CH</t>
  </si>
  <si>
    <t>transport, passenger car, plugin diesel hybrid, Medium, 2019, EURO-6d-TEMP, CH</t>
  </si>
  <si>
    <t>transport, passenger car, plugin diesel hybrid, Medium, 2021, EURO-6d, CH</t>
  </si>
  <si>
    <t>transport, passenger car, plugin diesel hybrid, label-certified electricity, Medium, 2013, EURO-5, CH</t>
  </si>
  <si>
    <t>transport, passenger car, plugin diesel hybrid, label-certified electricity, Medium, 2016, EURO-6ab, CH</t>
  </si>
  <si>
    <t>transport, passenger car, plugin diesel hybrid, label-certified electricity, Medium, 2018, EURO-6c, CH</t>
  </si>
  <si>
    <t>transport, passenger car, plugin diesel hybrid, label-certified electricity, Medium, 2019, EURO-6d-TEMP, CH</t>
  </si>
  <si>
    <t>transport, passenger car, plugin diesel hybrid, label-certified electricity, Medium, 2021, EURO-6d, CH</t>
  </si>
  <si>
    <t>transport, passenger car, diesel hybrid, Medium, 2013, EURO-5, CH</t>
  </si>
  <si>
    <t>transport, passenger car, diesel hybrid, Medium, 2016, EURO-6ab, CH</t>
  </si>
  <si>
    <t>transport, passenger car, diesel hybrid, Medium, 2018, EURO-6c, CH</t>
  </si>
  <si>
    <t>transport, passenger car, diesel hybrid, Medium, 2019, EURO-6d-TEMP, CH</t>
  </si>
  <si>
    <t>transport, passenger car, diesel hybrid, Medium, 2021, EURO-6d, CH</t>
  </si>
  <si>
    <t>transport, passenger car, gasoline hybrid, Medium, 2013, EURO-5, CH</t>
  </si>
  <si>
    <t>transport, passenger car, gasoline hybrid, Medium, 2016, EURO-6ab, CH</t>
  </si>
  <si>
    <t>transport, passenger car, gasoline hybrid, Medium, 2018, EURO-6c, CH</t>
  </si>
  <si>
    <t>transport, passenger car, gasoline hybrid, Medium, 2019, EURO-6d-TEMP, CH</t>
  </si>
  <si>
    <t>transport, passenger car, gasoline hybrid, Medium, 2021, EURO-6d, CH</t>
  </si>
  <si>
    <t>transport, passenger car, fuel cell electric, Medium, 2021, EURO-6d, CH</t>
  </si>
  <si>
    <t>transport, passenger car, fuel cell electric, label-certified electricity, Medium, 2021, EURO-6d, CH</t>
  </si>
  <si>
    <t>transport, passenger car, fuel cell electric, SMR of natural gas, Medium, 2021, EURO-6d, CH</t>
  </si>
  <si>
    <t>transport, passenger car, gasoline, Large, 2003, EURO-3, CH</t>
  </si>
  <si>
    <t>transport, passenger car, gasoline, Large, 2008, EURO-4, CH</t>
  </si>
  <si>
    <t>transport, passenger car, gasoline, Large, 2013, EURO-5, CH</t>
  </si>
  <si>
    <t>transport, passenger car, gasoline, Large, 2016, EURO-6ab, CH</t>
  </si>
  <si>
    <t>transport, passenger car, gasoline, Large, 2018, EURO-6c, CH</t>
  </si>
  <si>
    <t>transport, passenger car, gasoline, Large, 2019, EURO-6d-TEMP, CH</t>
  </si>
  <si>
    <t>transport, passenger car, gasoline, Large, 2021, EURO-6d, CH</t>
  </si>
  <si>
    <t>transport, passenger car, diesel, Large, 2003, EURO-3, CH</t>
  </si>
  <si>
    <t>transport, passenger car, diesel, Large, 2008, EURO-4, CH</t>
  </si>
  <si>
    <t>transport, passenger car, diesel, Large, 2013, EURO-5, CH</t>
  </si>
  <si>
    <t>transport, passenger car, diesel, Large, 2016, EURO-6ab, CH</t>
  </si>
  <si>
    <t>transport, passenger car, diesel, Large, 2018, EURO-6c, CH</t>
  </si>
  <si>
    <t>transport, passenger car, diesel, Large, 2019, EURO-6d-TEMP, CH</t>
  </si>
  <si>
    <t>transport, passenger car, diesel, Large, 2021, EURO-6d, CH</t>
  </si>
  <si>
    <t>transport, passenger car, compressed gas, Large, 2003, EURO-3, CH</t>
  </si>
  <si>
    <t>transport, passenger car, compressed gas, Large, 2008, EURO-4, CH</t>
  </si>
  <si>
    <t>transport, passenger car, compressed gas, Large, 2013, EURO-5, CH</t>
  </si>
  <si>
    <t>transport, passenger car, compressed gas, Large, 2016, EURO-6ab, CH</t>
  </si>
  <si>
    <t>transport, passenger car, compressed gas, Large, 2018, EURO-6c, CH</t>
  </si>
  <si>
    <t>transport, passenger car, compressed gas, Large, 2019, EURO-6d-TEMP, CH</t>
  </si>
  <si>
    <t>transport, passenger car, compressed gas, Large, 2021, EURO-6d, CH</t>
  </si>
  <si>
    <t>transport, passenger car, compressed gas, biomethane, Large, 2003, EURO-3, CH</t>
  </si>
  <si>
    <t>transport, passenger car, compressed gas, biomethane, Large, 2008, EURO-4, CH</t>
  </si>
  <si>
    <t>transport, passenger car, compressed gas, biomethane, Large, 2013, EURO-5, CH</t>
  </si>
  <si>
    <t>transport, passenger car, compressed gas, biomethane, Large, 2016, EURO-6ab, CH</t>
  </si>
  <si>
    <t>transport, passenger car, compressed gas, biomethane, Large, 2018, EURO-6c, CH</t>
  </si>
  <si>
    <t>transport, passenger car, compressed gas, biomethane, Large, 2019, EURO-6d-TEMP, CH</t>
  </si>
  <si>
    <t>transport, passenger car, compressed gas, biomethane, Large, 2021, EURO-6d, CH</t>
  </si>
  <si>
    <t>transport, passenger car, plugin gasoline hybrid, Large, 2013, EURO-5, CH</t>
  </si>
  <si>
    <t>transport, passenger car, plugin gasoline hybrid, Large, 2016, EURO-6ab, CH</t>
  </si>
  <si>
    <t>transport, passenger car, plugin gasoline hybrid, Large, 2018, EURO-6c, CH</t>
  </si>
  <si>
    <t>transport, passenger car, plugin gasoline hybrid, Large, 2019, EURO-6d-TEMP, CH</t>
  </si>
  <si>
    <t>transport, passenger car, plugin gasoline hybrid, Large, 2021, EURO-6d, CH</t>
  </si>
  <si>
    <t>transport, passenger car, plugin gasoline hybrid, label-certified electricity, Large, 2013, EURO-5, CH</t>
  </si>
  <si>
    <t>transport, passenger car, plugin gasoline hybrid, label-certified electricity, Large, 2016, EURO-6ab, CH</t>
  </si>
  <si>
    <t>transport, passenger car, plugin gasoline hybrid, label-certified electricity, Large, 2018, EURO-6c, CH</t>
  </si>
  <si>
    <t>transport, passenger car, plugin gasoline hybrid, label-certified electricity, Large, 2019, EURO-6d-TEMP, CH</t>
  </si>
  <si>
    <t>transport, passenger car, plugin gasoline hybrid, label-certified electricity, Large, 2021, EURO-6d, CH</t>
  </si>
  <si>
    <t>transport, passenger car, plugin diesel hybrid, Large, 2013, EURO-5, CH</t>
  </si>
  <si>
    <t>transport, passenger car, plugin diesel hybrid, Large, 2016, EURO-6ab, CH</t>
  </si>
  <si>
    <t>transport, passenger car, plugin diesel hybrid, Large, 2018, EURO-6c, CH</t>
  </si>
  <si>
    <t>transport, passenger car, plugin diesel hybrid, Large, 2019, EURO-6d-TEMP, CH</t>
  </si>
  <si>
    <t>transport, passenger car, plugin diesel hybrid, Large, 2021, EURO-6d, CH</t>
  </si>
  <si>
    <t>transport, passenger car, plugin diesel hybrid, label-certified electricity, Large, 2013, EURO-5, CH</t>
  </si>
  <si>
    <t>transport, passenger car, plugin diesel hybrid, label-certified electricity, Large, 2016, EURO-6ab, CH</t>
  </si>
  <si>
    <t>transport, passenger car, plugin diesel hybrid, label-certified electricity, Large, 2018, EURO-6c, CH</t>
  </si>
  <si>
    <t>transport, passenger car, plugin diesel hybrid, label-certified electricity, Large, 2019, EURO-6d-TEMP, CH</t>
  </si>
  <si>
    <t>transport, passenger car, plugin diesel hybrid, label-certified electricity, Large, 2021, EURO-6d, CH</t>
  </si>
  <si>
    <t>transport, passenger car, diesel hybrid, Large, 2013, EURO-5, CH</t>
  </si>
  <si>
    <t>transport, passenger car, diesel hybrid, Large, 2016, EURO-6ab, CH</t>
  </si>
  <si>
    <t>transport, passenger car, diesel hybrid, Large, 2018, EURO-6c, CH</t>
  </si>
  <si>
    <t>transport, passenger car, diesel hybrid, Large, 2019, EURO-6d-TEMP, CH</t>
  </si>
  <si>
    <t>transport, passenger car, diesel hybrid, Large, 2021, EURO-6d, CH</t>
  </si>
  <si>
    <t>transport, passenger car, gasoline hybrid, Large, 2013, EURO-5, CH</t>
  </si>
  <si>
    <t>transport, passenger car, gasoline hybrid, Large, 2016, EURO-6ab, CH</t>
  </si>
  <si>
    <t>transport, passenger car, gasoline hybrid, Large, 2018, EURO-6c, CH</t>
  </si>
  <si>
    <t>transport, passenger car, gasoline hybrid, Large, 2019, EURO-6d-TEMP, CH</t>
  </si>
  <si>
    <t>transport, passenger car, gasoline hybrid, Large, 2021, EURO-6d, CH</t>
  </si>
  <si>
    <t>transport, passenger car, fuel cell electric, Large, 2021, EURO-6d, CH</t>
  </si>
  <si>
    <t>transport, passenger car, fuel cell electric, label-certified electricity, Large, 2021, EURO-6d, CH</t>
  </si>
  <si>
    <t>transport, passenger car, fuel cell electric, SMR of natural gas, Large, 2021, EURO-6d, CH</t>
  </si>
  <si>
    <t>transport, passenger car, battery electric, NMC battery, Compact, 2021, EURO-6d, CH</t>
  </si>
  <si>
    <t>transport, passenger car, battery electric, NMC battery, Medium, 2021, EURO-6d, CH</t>
  </si>
  <si>
    <t>transport, passenger car, battery electric, NMC battery, Large, 2021, EURO-6d, CH</t>
  </si>
  <si>
    <t>transport, passenger car, battery electric, NCA battery, Compact, 2021, EURO-6d, CH</t>
  </si>
  <si>
    <t>transport, passenger car, battery electric, NCA battery, Medium, 2021, EURO-6d, CH</t>
  </si>
  <si>
    <t>transport, passenger car, battery electric, NCA battery, Large, 2021, EURO-6d, CH</t>
  </si>
  <si>
    <t>transport, passenger car, battery electric, LFP battery, Large, 2021, EURO-6d, CH</t>
  </si>
  <si>
    <t>transport, passenger car, battery electric, label-certified electricity, NMC battery, Compact, 2021, EURO-6d, CH</t>
  </si>
  <si>
    <t>transport, passenger car, battery electric, label-certified electricity, NMC battery, Medium, 2021, EURO-6d, CH</t>
  </si>
  <si>
    <t>transport, passenger car, battery electric, label-certified electricity, NMC battery, Large, 2021, EURO-6d, CH</t>
  </si>
  <si>
    <t>transport, passenger car, battery electric, label-certified electricity, NCA battery, Compact, 2021, EURO-6d, CH</t>
  </si>
  <si>
    <t>transport, passenger car, battery electric, label-certified electricity, NCA battery, Medium, 2021, EURO-6d, CH</t>
  </si>
  <si>
    <t>transport, passenger car, battery electric, label-certified electricity, LFP battery, Large, 2021, EURO-6d, CH</t>
  </si>
  <si>
    <t>transport, passenger car, gasoline, fleet average, CH</t>
  </si>
  <si>
    <t>transport, passenger car, diesel, fleet average, CH</t>
  </si>
  <si>
    <t>transport, passenger car, compressed gas, fleet average, CH</t>
  </si>
  <si>
    <t>transport, passenger car, battery electric, fleet average, CH</t>
  </si>
  <si>
    <t>transport, passenger car, fleet average, CH</t>
  </si>
  <si>
    <t>transport, passenger car, gasoline, Compact, 2003, EURO-3, RER</t>
  </si>
  <si>
    <t>transport, passenger car, gasoline, Compact, 2008, EURO-4, RER</t>
  </si>
  <si>
    <t>transport, passenger car, gasoline, Compact, 2013, EURO-5, RER</t>
  </si>
  <si>
    <t>transport, passenger car, gasoline, Compact, 2016, EURO-6ab, RER</t>
  </si>
  <si>
    <t>transport, passenger car, gasoline, Compact, 2018, EURO-6c, RER</t>
  </si>
  <si>
    <t>transport, passenger car, gasoline, Compact, 2019, EURO-6d-TEMP, RER</t>
  </si>
  <si>
    <t>transport, passenger car, gasoline, Compact, 2021, EURO-6d, RER</t>
  </si>
  <si>
    <t>transport, passenger car, diesel, Compact, 2003, EURO-3, RER</t>
  </si>
  <si>
    <t>transport, passenger car, diesel, Compact, 2008, EURO-4, RER</t>
  </si>
  <si>
    <t>transport, passenger car, diesel, Compact, 2013, EURO-5, RER</t>
  </si>
  <si>
    <t>transport, passenger car, diesel, Compact, 2016, EURO-6ab, RER</t>
  </si>
  <si>
    <t>transport, passenger car, diesel, Compact, 2018, EURO-6c, RER</t>
  </si>
  <si>
    <t>transport, passenger car, diesel, Compact, 2019, EURO-6d-TEMP, RER</t>
  </si>
  <si>
    <t>transport, passenger car, diesel, Compact, 2021, EURO-6d, RER</t>
  </si>
  <si>
    <t>transport, passenger car, compressed gas, Compact, 2003, EURO-3, RER</t>
  </si>
  <si>
    <t>transport, passenger car, compressed gas, Compact, 2008, EURO-4, RER</t>
  </si>
  <si>
    <t>transport, passenger car, compressed gas, Compact, 2013, EURO-5, RER</t>
  </si>
  <si>
    <t>transport, passenger car, compressed gas, Compact, 2016, EURO-6ab, RER</t>
  </si>
  <si>
    <t>transport, passenger car, compressed gas, Compact, 2018, EURO-6c, RER</t>
  </si>
  <si>
    <t>transport, passenger car, compressed gas, Compact, 2019, EURO-6d-TEMP, RER</t>
  </si>
  <si>
    <t>transport, passenger car, compressed gas, Compact, 2021, EURO-6d, RER</t>
  </si>
  <si>
    <t>transport, passenger car, compressed gas, biomethane, Compact, 2003, EURO-3, RER</t>
  </si>
  <si>
    <t>transport, passenger car, compressed gas, biomethane, Compact, 2008, EURO-4, RER</t>
  </si>
  <si>
    <t>transport, passenger car, compressed gas, biomethane, Compact, 2013, EURO-5, RER</t>
  </si>
  <si>
    <t>transport, passenger car, compressed gas, biomethane, Compact, 2016, EURO-6ab, RER</t>
  </si>
  <si>
    <t>transport, passenger car, compressed gas, biomethane, Compact, 2018, EURO-6c, RER</t>
  </si>
  <si>
    <t>transport, passenger car, compressed gas, biomethane, Compact, 2019, EURO-6d-TEMP, RER</t>
  </si>
  <si>
    <t>transport, passenger car, compressed gas, biomethane, Compact, 2021, EURO-6d, RER</t>
  </si>
  <si>
    <t>transport, passenger car, plugin gasoline hybrid, Compact, 2013, EURO-5, RER</t>
  </si>
  <si>
    <t>transport, passenger car, plugin gasoline hybrid, Compact, 2016, EURO-6ab, RER</t>
  </si>
  <si>
    <t>transport, passenger car, plugin gasoline hybrid, Compact, 2018, EURO-6c, RER</t>
  </si>
  <si>
    <t>transport, passenger car, plugin gasoline hybrid, Compact, 2019, EURO-6d-TEMP, RER</t>
  </si>
  <si>
    <t>transport, passenger car, plugin gasoline hybrid, Compact, 2021, EURO-6d, RER</t>
  </si>
  <si>
    <t>transport, passenger car, plugin diesel hybrid, Compact, 2013, EURO-5, RER</t>
  </si>
  <si>
    <t>transport, passenger car, plugin diesel hybrid, Compact, 2016, EURO-6ab, RER</t>
  </si>
  <si>
    <t>transport, passenger car, plugin diesel hybrid, Compact, 2018, EURO-6c, RER</t>
  </si>
  <si>
    <t>transport, passenger car, plugin diesel hybrid, Compact, 2019, EURO-6d-TEMP, RER</t>
  </si>
  <si>
    <t>transport, passenger car, plugin diesel hybrid, Compact, 2021, EURO-6d, RER</t>
  </si>
  <si>
    <t>transport, passenger car, diesel hybrid, Compact, 2013, EURO-5, RER</t>
  </si>
  <si>
    <t>transport, passenger car, diesel hybrid, Compact, 2016, EURO-6ab, RER</t>
  </si>
  <si>
    <t>transport, passenger car, diesel hybrid, Compact, 2018, EURO-6c, RER</t>
  </si>
  <si>
    <t>transport, passenger car, diesel hybrid, Compact, 2019, EURO-6d-TEMP, RER</t>
  </si>
  <si>
    <t>transport, passenger car, diesel hybrid, Compact, 2021, EURO-6d, RER</t>
  </si>
  <si>
    <t>transport, passenger car, gasoline hybrid, Compact, 2013, EURO-5, RER</t>
  </si>
  <si>
    <t>transport, passenger car, gasoline hybrid, Compact, 2016, EURO-6ab, RER</t>
  </si>
  <si>
    <t>transport, passenger car, gasoline hybrid, Compact, 2018, EURO-6c, RER</t>
  </si>
  <si>
    <t>transport, passenger car, gasoline hybrid, Compact, 2019, EURO-6d-TEMP, RER</t>
  </si>
  <si>
    <t>transport, passenger car, gasoline hybrid, Compact, 2021, EURO-6d, RER</t>
  </si>
  <si>
    <t>transport, passenger car, gasoline, Medium, 2003, EURO-3, RER</t>
  </si>
  <si>
    <t>transport, passenger car, gasoline, Medium, 2008, EURO-4, RER</t>
  </si>
  <si>
    <t>transport, passenger car, gasoline, Medium, 2013, EURO-5, RER</t>
  </si>
  <si>
    <t>transport, passenger car, gasoline, Medium, 2016, EURO-6ab, RER</t>
  </si>
  <si>
    <t>transport, passenger car, gasoline, Medium, 2018, EURO-6c, RER</t>
  </si>
  <si>
    <t>transport, passenger car, gasoline, Medium, 2019, EURO-6d-TEMP, RER</t>
  </si>
  <si>
    <t>transport, passenger car, gasoline, Medium, 2021, EURO-6d, RER</t>
  </si>
  <si>
    <t>transport, passenger car, diesel, Medium, 2003, EURO-3, RER</t>
  </si>
  <si>
    <t>transport, passenger car, diesel, Medium, 2008, EURO-4, RER</t>
  </si>
  <si>
    <t>transport, passenger car, diesel, Medium, 2013, EURO-5, RER</t>
  </si>
  <si>
    <t>transport, passenger car, diesel, Medium, 2016, EURO-6ab, RER</t>
  </si>
  <si>
    <t>transport, passenger car, diesel, Medium, 2018, EURO-6c, RER</t>
  </si>
  <si>
    <t>transport, passenger car, diesel, Medium, 2019, EURO-6d-TEMP, RER</t>
  </si>
  <si>
    <t>transport, passenger car, diesel, Medium, 2021, EURO-6d, RER</t>
  </si>
  <si>
    <t>transport, passenger car, compressed gas, Medium, 2003, EURO-3, RER</t>
  </si>
  <si>
    <t>transport, passenger car, compressed gas, Medium, 2008, EURO-4, RER</t>
  </si>
  <si>
    <t>transport, passenger car, compressed gas, Medium, 2013, EURO-5, RER</t>
  </si>
  <si>
    <t>transport, passenger car, compressed gas, Medium, 2016, EURO-6ab, RER</t>
  </si>
  <si>
    <t>transport, passenger car, compressed gas, Medium, 2018, EURO-6c, RER</t>
  </si>
  <si>
    <t>transport, passenger car, compressed gas, Medium, 2019, EURO-6d-TEMP, RER</t>
  </si>
  <si>
    <t>transport, passenger car, compressed gas, Medium, 2021, EURO-6d, RER</t>
  </si>
  <si>
    <t>transport, passenger car, compressed gas, biomethane, Medium, 2003, EURO-3, RER</t>
  </si>
  <si>
    <t>transport, passenger car, compressed gas, biomethane, Medium, 2008, EURO-4, RER</t>
  </si>
  <si>
    <t>transport, passenger car, compressed gas, biomethane, Medium, 2013, EURO-5, RER</t>
  </si>
  <si>
    <t>transport, passenger car, compressed gas, biomethane, Medium, 2016, EURO-6ab, RER</t>
  </si>
  <si>
    <t>transport, passenger car, compressed gas, biomethane, Medium, 2018, EURO-6c, RER</t>
  </si>
  <si>
    <t>transport, passenger car, compressed gas, biomethane, Medium, 2019, EURO-6d-TEMP, RER</t>
  </si>
  <si>
    <t>transport, passenger car, compressed gas, biomethane, Medium, 2021, EURO-6d, RER</t>
  </si>
  <si>
    <t>transport, passenger car, plugin gasoline hybrid, Medium, 2013, EURO-5, RER</t>
  </si>
  <si>
    <t>transport, passenger car, plugin gasoline hybrid, Medium, 2016, EURO-6ab, RER</t>
  </si>
  <si>
    <t>transport, passenger car, plugin gasoline hybrid, Medium, 2018, EURO-6c, RER</t>
  </si>
  <si>
    <t>transport, passenger car, plugin gasoline hybrid, Medium, 2019, EURO-6d-TEMP, RER</t>
  </si>
  <si>
    <t>transport, passenger car, plugin gasoline hybrid, Medium, 2021, EURO-6d, RER</t>
  </si>
  <si>
    <t>transport, passenger car, plugin diesel hybrid, Medium, 2013, EURO-5, RER</t>
  </si>
  <si>
    <t>transport, passenger car, plugin diesel hybrid, Medium, 2016, EURO-6ab, RER</t>
  </si>
  <si>
    <t>transport, passenger car, plugin diesel hybrid, Medium, 2018, EURO-6c, RER</t>
  </si>
  <si>
    <t>transport, passenger car, plugin diesel hybrid, Medium, 2019, EURO-6d-TEMP, RER</t>
  </si>
  <si>
    <t>transport, passenger car, plugin diesel hybrid, Medium, 2021, EURO-6d, RER</t>
  </si>
  <si>
    <t>transport, passenger car, diesel hybrid, Medium, 2013, EURO-5, RER</t>
  </si>
  <si>
    <t>transport, passenger car, diesel hybrid, Medium, 2016, EURO-6ab, RER</t>
  </si>
  <si>
    <t>transport, passenger car, diesel hybrid, Medium, 2018, EURO-6c, RER</t>
  </si>
  <si>
    <t>transport, passenger car, diesel hybrid, Medium, 2019, EURO-6d-TEMP, RER</t>
  </si>
  <si>
    <t>transport, passenger car, diesel hybrid, Medium, 2021, EURO-6d, RER</t>
  </si>
  <si>
    <t>transport, passenger car, gasoline hybrid, Medium, 2013, EURO-5, RER</t>
  </si>
  <si>
    <t>transport, passenger car, gasoline hybrid, Medium, 2016, EURO-6ab, RER</t>
  </si>
  <si>
    <t>transport, passenger car, gasoline hybrid, Medium, 2018, EURO-6c, RER</t>
  </si>
  <si>
    <t>transport, passenger car, gasoline hybrid, Medium, 2019, EURO-6d-TEMP, RER</t>
  </si>
  <si>
    <t>transport, passenger car, gasoline hybrid, Medium, 2021, EURO-6d, RER</t>
  </si>
  <si>
    <t>transport, passenger car, gasoline, Large, 2003, EURO-3, RER</t>
  </si>
  <si>
    <t>transport, passenger car, gasoline, Large, 2008, EURO-4, RER</t>
  </si>
  <si>
    <t>transport, passenger car, gasoline, Large, 2013, EURO-5, RER</t>
  </si>
  <si>
    <t>transport, passenger car, gasoline, Large, 2016, EURO-6ab, RER</t>
  </si>
  <si>
    <t>transport, passenger car, gasoline, Large, 2018, EURO-6c, RER</t>
  </si>
  <si>
    <t>transport, passenger car, gasoline, Large, 2019, EURO-6d-TEMP, RER</t>
  </si>
  <si>
    <t>transport, passenger car, gasoline, Large, 2021, EURO-6d, RER</t>
  </si>
  <si>
    <t>transport, passenger car, diesel, Large, 2003, EURO-3, RER</t>
  </si>
  <si>
    <t>transport, passenger car, diesel, Large, 2008, EURO-4, RER</t>
  </si>
  <si>
    <t>transport, passenger car, diesel, Large, 2013, EURO-5, RER</t>
  </si>
  <si>
    <t>transport, passenger car, diesel, Large, 2016, EURO-6ab, RER</t>
  </si>
  <si>
    <t>transport, passenger car, diesel, Large, 2018, EURO-6c, RER</t>
  </si>
  <si>
    <t>transport, passenger car, diesel, Large, 2019, EURO-6d-TEMP, RER</t>
  </si>
  <si>
    <t>transport, passenger car, diesel, Large, 2021, EURO-6d, RER</t>
  </si>
  <si>
    <t>transport, passenger car, compressed gas, Large, 2003, EURO-3, RER</t>
  </si>
  <si>
    <t>transport, passenger car, compressed gas, Large, 2008, EURO-4, RER</t>
  </si>
  <si>
    <t>transport, passenger car, compressed gas, Large, 2013, EURO-5, RER</t>
  </si>
  <si>
    <t>transport, passenger car, compressed gas, Large, 2016, EURO-6ab, RER</t>
  </si>
  <si>
    <t>transport, passenger car, compressed gas, Large, 2018, EURO-6c, RER</t>
  </si>
  <si>
    <t>transport, passenger car, compressed gas, Large, 2019, EURO-6d-TEMP, RER</t>
  </si>
  <si>
    <t>transport, passenger car, compressed gas, Large, 2021, EURO-6d, RER</t>
  </si>
  <si>
    <t>transport, passenger car, compressed gas, biomethane, Large, 2003, EURO-3, RER</t>
  </si>
  <si>
    <t>transport, passenger car, compressed gas, biomethane, Large, 2008, EURO-4, RER</t>
  </si>
  <si>
    <t>transport, passenger car, compressed gas, biomethane, Large, 2013, EURO-5, RER</t>
  </si>
  <si>
    <t>transport, passenger car, compressed gas, biomethane, Large, 2016, EURO-6ab, RER</t>
  </si>
  <si>
    <t>transport, passenger car, compressed gas, biomethane, Large, 2018, EURO-6c, RER</t>
  </si>
  <si>
    <t>transport, passenger car, compressed gas, biomethane, Large, 2019, EURO-6d-TEMP, RER</t>
  </si>
  <si>
    <t>transport, passenger car, compressed gas, biomethane, Large, 2021, EURO-6d, RER</t>
  </si>
  <si>
    <t>transport, passenger car, plugin gasoline hybrid, Large, 2013, EURO-5, RER</t>
  </si>
  <si>
    <t>transport, passenger car, plugin gasoline hybrid, Large, 2016, EURO-6ab, RER</t>
  </si>
  <si>
    <t>transport, passenger car, plugin gasoline hybrid, Large, 2018, EURO-6c, RER</t>
  </si>
  <si>
    <t>transport, passenger car, plugin gasoline hybrid, Large, 2019, EURO-6d-TEMP, RER</t>
  </si>
  <si>
    <t>transport, passenger car, plugin gasoline hybrid, Large, 2021, EURO-6d, RER</t>
  </si>
  <si>
    <t>transport, passenger car, plugin diesel hybrid, Large, 2013, EURO-5, RER</t>
  </si>
  <si>
    <t>transport, passenger car, plugin diesel hybrid, Large, 2016, EURO-6ab, RER</t>
  </si>
  <si>
    <t>transport, passenger car, plugin diesel hybrid, Large, 2018, EURO-6c, RER</t>
  </si>
  <si>
    <t>transport, passenger car, plugin diesel hybrid, Large, 2019, EURO-6d-TEMP, RER</t>
  </si>
  <si>
    <t>transport, passenger car, plugin diesel hybrid, Large, 2021, EURO-6d, RER</t>
  </si>
  <si>
    <t>transport, passenger car, diesel hybrid, Large, 2013, EURO-5, RER</t>
  </si>
  <si>
    <t>transport, passenger car, diesel hybrid, Large, 2016, EURO-6ab, RER</t>
  </si>
  <si>
    <t>transport, passenger car, diesel hybrid, Large, 2018, EURO-6c, RER</t>
  </si>
  <si>
    <t>transport, passenger car, diesel hybrid, Large, 2019, EURO-6d-TEMP, RER</t>
  </si>
  <si>
    <t>transport, passenger car, diesel hybrid, Large, 2021, EURO-6d, RER</t>
  </si>
  <si>
    <t>transport, passenger car, gasoline hybrid, Large, 2013, EURO-5, RER</t>
  </si>
  <si>
    <t>transport, passenger car, gasoline hybrid, Large, 2016, EURO-6ab, RER</t>
  </si>
  <si>
    <t>transport, passenger car, gasoline hybrid, Large, 2018, EURO-6c, RER</t>
  </si>
  <si>
    <t>transport, passenger car, gasoline hybrid, Large, 2019, EURO-6d-TEMP, RER</t>
  </si>
  <si>
    <t>transport, passenger car, gasoline hybrid, Large, 2021, EURO-6d, RER</t>
  </si>
  <si>
    <t>transport, passenger car, battery electric, LFP battery, label-certified electricity, Large, 2021, EURO-6d/CH U</t>
  </si>
  <si>
    <t>Ecological scarcity [UBP pt/vkm] - Simapro/UVEK:2018</t>
  </si>
  <si>
    <t>Full name</t>
  </si>
  <si>
    <t>Vehicle</t>
  </si>
  <si>
    <t>Size</t>
  </si>
  <si>
    <t>Year</t>
  </si>
  <si>
    <t>Location</t>
  </si>
  <si>
    <t>Emission standard</t>
  </si>
  <si>
    <t>Functional unit</t>
  </si>
  <si>
    <t>Powertrain</t>
  </si>
  <si>
    <t>Energy battery type</t>
  </si>
  <si>
    <t>Lifetime [km]</t>
  </si>
  <si>
    <t>Annual kilometers [km]</t>
  </si>
  <si>
    <t>Lifetime [years]</t>
  </si>
  <si>
    <t>Passengers [unit]</t>
  </si>
  <si>
    <t>Passenger mass [kg]</t>
  </si>
  <si>
    <t>Cargo mass [kg]</t>
  </si>
  <si>
    <t>Curb mass [kg]</t>
  </si>
  <si>
    <t>Driving mass [kg]</t>
  </si>
  <si>
    <t>Power [kW]</t>
  </si>
  <si>
    <t>Glider base mass [kg]</t>
  </si>
  <si>
    <t>Lightweighting rate [%]</t>
  </si>
  <si>
    <t>Glider mass [kg]</t>
  </si>
  <si>
    <t>Mechanical powertrain mass [kg]</t>
  </si>
  <si>
    <t>Electric powertrain mass [kg]</t>
  </si>
  <si>
    <t>Electric energy stored [kWh]</t>
  </si>
  <si>
    <t>Depth of discharge [%]</t>
  </si>
  <si>
    <t>Electric energy available [kWh]</t>
  </si>
  <si>
    <t>Energy battery cell mass [kg]</t>
  </si>
  <si>
    <t>Energy battery BoP mass [kg]</t>
  </si>
  <si>
    <t>Energy battery mass [kg]</t>
  </si>
  <si>
    <t>Energy battery replacement [unit]</t>
  </si>
  <si>
    <t>Fuel volume [l]</t>
  </si>
  <si>
    <t>Fuel mass [kg]</t>
  </si>
  <si>
    <t>Oxydation energy stored [kWh]</t>
  </si>
  <si>
    <t>Fuel tank mass [kg]</t>
  </si>
  <si>
    <t>Charging station power [kW]</t>
  </si>
  <si>
    <t>Charging station per vehicle [unit]</t>
  </si>
  <si>
    <t>Servicing [unit]</t>
  </si>
  <si>
    <t>Road/track use [m*year/vkm or pkm]</t>
  </si>
  <si>
    <t>Road maintenance [m*year/vkm]</t>
  </si>
  <si>
    <t>Discarding glider [kg]</t>
  </si>
  <si>
    <t>Discarding powertrain [kg]</t>
  </si>
  <si>
    <t>Discarding battery [kg]</t>
  </si>
  <si>
    <t>Gasoline consumption [MJ/km]</t>
  </si>
  <si>
    <t>Bioethanol blend [% wt]</t>
  </si>
  <si>
    <t>Electricity consumption [MJ/km]</t>
  </si>
  <si>
    <t>Range [km]</t>
  </si>
  <si>
    <t>CO2</t>
  </si>
  <si>
    <t>CO2, bio</t>
  </si>
  <si>
    <t>SO2</t>
  </si>
  <si>
    <t>Benzene</t>
  </si>
  <si>
    <t>CH4</t>
  </si>
  <si>
    <t>CO</t>
  </si>
  <si>
    <t>N2O</t>
  </si>
  <si>
    <t>NH3</t>
  </si>
  <si>
    <t>NOx</t>
  </si>
  <si>
    <t>PM2.5</t>
  </si>
  <si>
    <t>NMVOC</t>
  </si>
  <si>
    <t>Ethane</t>
  </si>
  <si>
    <t>Propane</t>
  </si>
  <si>
    <t>Butane</t>
  </si>
  <si>
    <t>Pentane</t>
  </si>
  <si>
    <t>Hexane</t>
  </si>
  <si>
    <t>Cyclohexane</t>
  </si>
  <si>
    <t>Heptane</t>
  </si>
  <si>
    <t>Ethene</t>
  </si>
  <si>
    <t>Propene</t>
  </si>
  <si>
    <t>1-Pentene</t>
  </si>
  <si>
    <t>Toluene</t>
  </si>
  <si>
    <t>m-Xylene</t>
  </si>
  <si>
    <t>o-Xylene</t>
  </si>
  <si>
    <t>Formaldehyde</t>
  </si>
  <si>
    <t>Acetaldehyde</t>
  </si>
  <si>
    <t>Benzaldehyde</t>
  </si>
  <si>
    <t>Acetone</t>
  </si>
  <si>
    <t>Methyl ethyl ketone</t>
  </si>
  <si>
    <t>Acrolein</t>
  </si>
  <si>
    <t>Styrene</t>
  </si>
  <si>
    <t>PAHs</t>
  </si>
  <si>
    <t>Arsenic</t>
  </si>
  <si>
    <t>Selenium</t>
  </si>
  <si>
    <t>Zinc</t>
  </si>
  <si>
    <t>Copper</t>
  </si>
  <si>
    <t>Nickel</t>
  </si>
  <si>
    <t>Chromium</t>
  </si>
  <si>
    <t>Chromium VI</t>
  </si>
  <si>
    <t>Mercury</t>
  </si>
  <si>
    <t>Cadmium</t>
  </si>
  <si>
    <t>Road wear [kg/km]</t>
  </si>
  <si>
    <t>Tire wear [kg/km]</t>
  </si>
  <si>
    <t>Brake wear [kg/km]</t>
  </si>
  <si>
    <t>Kick Scooter, electric, &lt;1kW</t>
  </si>
  <si>
    <t>CH</t>
  </si>
  <si>
    <t>None</t>
  </si>
  <si>
    <t>vkm</t>
  </si>
  <si>
    <t/>
  </si>
  <si>
    <t>Bicycle, conventional, urban</t>
  </si>
  <si>
    <t>Bicycle, electric (&lt;25 km/h)</t>
  </si>
  <si>
    <t>Bicycle, electric (&lt;45 km/h)</t>
  </si>
  <si>
    <t>Bicycle, electric, cargo bike</t>
  </si>
  <si>
    <t>Tram, electric</t>
  </si>
  <si>
    <t>43m</t>
  </si>
  <si>
    <t>pkm</t>
  </si>
  <si>
    <t>Moped, gasoline, &lt;4kW, EURO-3</t>
  </si>
  <si>
    <t>Moped, gasoline, &lt;4kW, EURO-4</t>
  </si>
  <si>
    <t>Moped, gasoline, &lt;4kW, EURO-5</t>
  </si>
  <si>
    <t>Scooter, gasoline, &lt;4kW, EURO-3</t>
  </si>
  <si>
    <t>Scooter, gasoline, &lt;4kW, EURO-4</t>
  </si>
  <si>
    <t>Scooter, gasoline, &lt;4kW, EURO-5</t>
  </si>
  <si>
    <t>Scooter, gasoline, 4-11kW, EURO-3</t>
  </si>
  <si>
    <t>Scooter, gasoline, 4-11kW, EURO-4</t>
  </si>
  <si>
    <t>Scooter, gasoline, 4-11kW, EURO-5</t>
  </si>
  <si>
    <t>Scooter, electric, &lt;4kW</t>
  </si>
  <si>
    <t>Scooter, electric, 4-11kW</t>
  </si>
  <si>
    <t>Motorbike, gasoline, 4-11kW, EURO-3</t>
  </si>
  <si>
    <t>Motorbike, gasoline, 4-11kW, EURO-4</t>
  </si>
  <si>
    <t>Motorbike, gasoline, 4-11kW, EURO-5</t>
  </si>
  <si>
    <t>Motorbike, gasoline, 11-35kW, EURO-3</t>
  </si>
  <si>
    <t>Motorbike, gasoline, 11-35kW, EURO-4</t>
  </si>
  <si>
    <t>Motorbike, gasoline, 11-35kW, EURO-5</t>
  </si>
  <si>
    <t>Motorbike, gasoline, &gt;35kW, EURO-3</t>
  </si>
  <si>
    <t>Motorbike, gasoline, &gt;35kW, EURO-4</t>
  </si>
  <si>
    <t>Motorbike, gasoline, &gt;35kW, EURO-5</t>
  </si>
  <si>
    <t>Motorbike, electric, &lt;4kW</t>
  </si>
  <si>
    <t>Motorbike, electric, 4-11kW</t>
  </si>
  <si>
    <t>Motorbike, electric, 11-35kW</t>
  </si>
  <si>
    <t>Motorbike, electric, &gt;35kW</t>
  </si>
  <si>
    <t>Electricity</t>
  </si>
  <si>
    <t>label-certified</t>
  </si>
  <si>
    <t>Motorbike, gasoline, 2020 fleet average</t>
  </si>
  <si>
    <t>Global warming potential [100-year horizon, kg CO2-eq.]</t>
  </si>
  <si>
    <t>Metal depletion [kg Fe-eq.]</t>
  </si>
  <si>
    <t>Human toxicity [kg 1,4 DB-eq.]</t>
  </si>
  <si>
    <t>Freshwater toxicity [kg 1,4 DB-eq.]</t>
  </si>
  <si>
    <t>Terrestrial toxicity [kg 1,4 DB-eq.]</t>
  </si>
  <si>
    <t>Non-renewable primary energy [MJ]</t>
  </si>
  <si>
    <t>direct</t>
  </si>
  <si>
    <t>direct - non exhaust</t>
  </si>
  <si>
    <t>vehicle</t>
  </si>
  <si>
    <t>3.5t</t>
  </si>
  <si>
    <t>7.5t</t>
  </si>
  <si>
    <t>18t</t>
  </si>
  <si>
    <t>26t</t>
  </si>
  <si>
    <t>32t</t>
  </si>
  <si>
    <t>40t</t>
  </si>
  <si>
    <t>EURO-VI</t>
  </si>
  <si>
    <t>EURO-III</t>
  </si>
  <si>
    <t>EURO-IV</t>
  </si>
  <si>
    <t>total cargo mass</t>
  </si>
  <si>
    <t>capacity utilization</t>
  </si>
  <si>
    <t>Label-cert. electricity</t>
  </si>
  <si>
    <t>transport, freight, lorry, battery electric, NMC battery, 3.5t gross weight, label-certified electricity, 2020, EURO-VI, (150 km range autonomy), CH</t>
  </si>
  <si>
    <t>transport, freight, lorry, battery electric, NMC battery, 3.5t gross weight, 2020, EURO-VI, (150 km range autonomy), CH</t>
  </si>
  <si>
    <t>transport, freight, lorry, battery electric, NCA battery, 3.5t gross weight, 2020, EURO-VI, (150 km range autonomy), CH</t>
  </si>
  <si>
    <t>transport, freight, lorry, battery electric, LFP battery, 3.5t gross weight, 2020, EURO-VI, (150 km range autonomy), CH</t>
  </si>
  <si>
    <t>transport, freight, lorry, battery electric, NCA battery, label-certified electricity, 3.5t gross weight, 2020, EURO-VI, (150 km range autonomy), CH</t>
  </si>
  <si>
    <t>transport, freight, lorry, fuel cell electric, 3.5t gross weight, 2020, EURO-VI, (150 km range autonomy), CH</t>
  </si>
  <si>
    <t>transport, freight, lorry, fuel cell electric, 3.5t gross weight, label-certified electricity, 2020, EURO-VI, (150 km range autonomy), CH</t>
  </si>
  <si>
    <t>transport, freight, lorry, fuel cell electric, 3.5t gross weight, SMR of natural gas, 2020, EURO-VI, (150 km range autonomy), CH</t>
  </si>
  <si>
    <t>transport, freight, lorry, diesel, 3.5t gross weight, 2020, EURO-VI, (150 km range autonomy), CH</t>
  </si>
  <si>
    <t>transport, freight, lorry, diesel, 3.5t gross weight, 2002, EURO-III, (150 km range autonomy), CH</t>
  </si>
  <si>
    <t>EURO-V</t>
  </si>
  <si>
    <t>transport, freight, lorry, diesel, 3.5t gross weight, 2010, EURO-V, (150 km range autonomy), CH</t>
  </si>
  <si>
    <t>transport, freight, lorry, diesel, 3.5t gross weight, 2006, EURO-IV, (150 km range autonomy), CH</t>
  </si>
  <si>
    <t>transport, freight, lorry, plugin diesel hybrid, 3.5t gross weight, 2020, EURO-VI, (150 km range autonomy), CH</t>
  </si>
  <si>
    <t>transport, freight, lorry, compressed gas, 3.5t gross weight, 2020, EURO-VI, (150 km range autonomy), CH</t>
  </si>
  <si>
    <t>transport, freight, lorry, compressed gas, 100% biomethane, 3.5t gross weight, 2020, EURO-VI, (150 km range autonomy), CH</t>
  </si>
  <si>
    <t>transport, freight, lorry, battery electric, NMC battery, 7.5t gross weight, 2020, EURO-VI, (150 km range autonomy), CH</t>
  </si>
  <si>
    <t>transport, freight, lorry, battery electric, NCA battery, 7.5t gross weight, 2020, EURO-VI, (150 km range autonomy), CH</t>
  </si>
  <si>
    <t>transport, freight, lorry, battery electric, LFP battery, 7.5t gross weight, 2020, EURO-VI, (150 km range autonomy), CH</t>
  </si>
  <si>
    <t>transport, freight, lorry, battery electric, NMC battery, 7.5t gross weight, label-certified electricity, 2020, EURO-VI, (150 km range autonomy), CH</t>
  </si>
  <si>
    <t>transport, freight, lorry, battery electric, NCA battery, label-certified electricity, 7.5t gross weight, 2020, EURO-VI, (150 km range autonomy), CH</t>
  </si>
  <si>
    <t>transport, freight, lorry, fuel cell electric, 7.5t gross weight, 2020, EURO-VI, (150 km range autonomy), CH</t>
  </si>
  <si>
    <t>transport, freight, lorry, fuel cell electric, 7.5t gross weight, label-certified electricity, 2020, EURO-VI, (150 km range autonomy), CH</t>
  </si>
  <si>
    <t>transport, freight, lorry, fuel cell electric, 7.5t gross weight, SMR of natural gas, 2020, EURO-VI, (150 km range autonomy), CH</t>
  </si>
  <si>
    <t>transport, freight, lorry, plugin diesel hybrid, 7.5t gross weight, 2020, EURO-VI, (150 km range autonomy), CH</t>
  </si>
  <si>
    <t>transport, freight, lorry, diesel, 7.5t gross weight, 2002, EURO-III, (150 km range autonomy), CH</t>
  </si>
  <si>
    <t>transport, freight, lorry, diesel, 7.5t gross weight, 2006, EURO-IV, (150 km range autonomy), CH</t>
  </si>
  <si>
    <t>transport, freight, lorry, diesel, 7.5t gross weight, 2010, EURO-V, (150 km range autonomy), CH</t>
  </si>
  <si>
    <t>transport, freight, lorry, diesel, 7.5t gross weight, 2020, EURO-VI, (150 km range autonomy), CH</t>
  </si>
  <si>
    <t>transport, freight, lorry, compressed gas, 7.5t gross weight, 2020, EURO-VI, (150 km range autonomy), CH</t>
  </si>
  <si>
    <t>transport, freight, lorry, compressed gas, 100% biomethane, 7.5t gross weight, 2020, EURO-VI, (150 km range autonomy), CH</t>
  </si>
  <si>
    <t>transport, freight, lorry, battery electric, NMC battery, 18t gross weight, 2020, EURO-VI, (150 km range autonomy), CH</t>
  </si>
  <si>
    <t>transport, freight, lorry, battery electric, NCA battery, 18t gross weight, 2020, EURO-VI, (150 km range autonomy), CH</t>
  </si>
  <si>
    <t>transport, freight, lorry, battery electric, LFP battery, 18t gross weight, 2020, EURO-VI, (150 km range autonomy), CH</t>
  </si>
  <si>
    <t>transport, freight, lorry, battery electric, NMC battery, 18t gross weight, label-certified electricity, 2020, EURO-VI, (150 km range autonomy), CH</t>
  </si>
  <si>
    <t>transport, freight, lorry, battery electric, NCA battery, label-certified electricity, 18t gross weight, 2020, EURO-VI, (150 km range autonomy), CH</t>
  </si>
  <si>
    <t>transport, freight, lorry, fuel cell electric, 18t gross weight, 2020, EURO-VI, (150 km range autonomy), CH</t>
  </si>
  <si>
    <t>transport, freight, lorry, fuel cell electric, 18t gross weight, label-certified electricity, 2020, EURO-VI, (150 km range autonomy), CH</t>
  </si>
  <si>
    <t>transport, freight, lorry, fuel cell electric, 18t gross weight, SMR of natural gas, 2020, EURO-VI, (150 km range autonomy), CH</t>
  </si>
  <si>
    <t>transport, freight, lorry, plugin diesel hybrid, 18t gross weight, 2020, EURO-VI, (150 km range autonomy), CH</t>
  </si>
  <si>
    <t>transport, freight, lorry, diesel, 18t gross weight, 2002, EURO-III, (150 km range autonomy), CH</t>
  </si>
  <si>
    <t>transport, freight, lorry, diesel, 18t gross weight, 2006, EURO-IV, (150 km range autonomy), CH</t>
  </si>
  <si>
    <t>transport, freight, lorry, diesel, 18t gross weight, 2010, EURO-V, (150 km range autonomy), CH</t>
  </si>
  <si>
    <t>transport, freight, lorry, diesel, 18t gross weight, 2020, EURO-VI, (150 km range autonomy), CH</t>
  </si>
  <si>
    <t>transport, freight, lorry, compressed gas, 18t gross weight, 2020, EURO-VI, (150 km range autonomy), CH</t>
  </si>
  <si>
    <t>transport, freight, lorry, compressed gas, 100% biomethane, 18t gross weight, 2020, EURO-VI, (150 km range autonomy), CH</t>
  </si>
  <si>
    <t>transport, freight, lorry, battery electric, NMC battery, 32t gross weight, 2020, EURO-VI, (150 km range autonomy), CH</t>
  </si>
  <si>
    <t>transport, freight, lorry, battery electric, NCA battery, 32t gross weight, 2020, EURO-VI, (150 km range autonomy), CH</t>
  </si>
  <si>
    <t>transport, freight, lorry, battery electric, LFP battery, 32t gross weight, 2020, EURO-VI, (150 km range autonomy), CH</t>
  </si>
  <si>
    <t>transport, freight, lorry, battery electric, NMC battery, 32t gross weight, label-certified electricity, 2020, EURO-VI, (150 km range autonomy), CH</t>
  </si>
  <si>
    <t>transport, freight, lorry, battery electric, NCA battery, label-certified electricity, 32t gross weight, 2020, EURO-VI, (150 km range autonomy), CH</t>
  </si>
  <si>
    <t>transport, freight, lorry, fuel cell electric, 32t gross weight, 2020, EURO-VI, (150 km range autonomy), CH</t>
  </si>
  <si>
    <t>transport, freight, lorry, fuel cell electric, 32t gross weight, label-certified electricity, 2020, EURO-VI, (150 km range autonomy), CH</t>
  </si>
  <si>
    <t>transport, freight, lorry, fuel cell electric, 32t gross weight, SMR of natural gas, 2020, EURO-VI, (150 km range autonomy), CH</t>
  </si>
  <si>
    <t>transport, freight, lorry, plugin diesel hybrid, 32t gross weight, 2020, EURO-VI, (150 km range autonomy), CH</t>
  </si>
  <si>
    <t>transport, freight, lorry, diesel, 32t gross weight, 2002, EURO-III, (150 km range autonomy), CH</t>
  </si>
  <si>
    <t>transport, freight, lorry, diesel, 32t gross weight, 2006, EURO-IV, (150 km range autonomy), CH</t>
  </si>
  <si>
    <t>transport, freight, lorry, diesel, 32t gross weight, 2010, EURO-V, (150 km range autonomy), CH</t>
  </si>
  <si>
    <t>transport, freight, lorry, diesel, 32t gross weight, 2020, EURO-VI, (150 km range autonomy), CH</t>
  </si>
  <si>
    <t>transport, freight, lorry, compressed gas, 32t gross weight, 2020, EURO-VI, (150 km range autonomy), CH</t>
  </si>
  <si>
    <t>transport, freight, lorry, compressed gas, 100% biomethane, 32t gross weight, 2020, EURO-VI, (150 km range autonomy), CH</t>
  </si>
  <si>
    <t>transport, freight, lorry, battery electric, NMC battery, 40t gross weight, 2020, EURO-VI, (150 km range autonomy), CH</t>
  </si>
  <si>
    <t>transport, freight, lorry, battery electric, NCA battery, 40t gross weight, 2020, EURO-VI, (150 km range autonomy), CH</t>
  </si>
  <si>
    <t>transport, freight, lorry, battery electric, LFP battery, 40t gross weight, 2020, EURO-VI, (150 km range autonomy), CH</t>
  </si>
  <si>
    <t>transport, freight, lorry, battery electric, NMC battery, 40t gross weight, label-certified electricity, 2020, EURO-VI, (150 km range autonomy), CH</t>
  </si>
  <si>
    <t>transport, freight, lorry, battery electric, NCA battery, label-certified electricity, 40t gross weight, 2020, EURO-VI, (150 km range autonomy), CH</t>
  </si>
  <si>
    <t>transport, freight, lorry, fuel cell electric, 40t gross weight, 2020, EURO-VI, (150 km range autonomy), CH</t>
  </si>
  <si>
    <t>transport, freight, lorry, fuel cell electric, 40t gross weight, label-certified electricity, 2020, EURO-VI, (150 km range autonomy), CH</t>
  </si>
  <si>
    <t>transport, freight, lorry, fuel cell electric, 40t gross weight, SMR of natural gas, 2020, EURO-VI, (150 km range autonomy), CH</t>
  </si>
  <si>
    <t>transport, freight, lorry, plugin diesel hybrid, 40t gross weight, 2020, EURO-VI, (150 km range autonomy), CH</t>
  </si>
  <si>
    <t>transport, freight, lorry, diesel, 40t gross weight, 2002, EURO-III, (150 km range autonomy), CH</t>
  </si>
  <si>
    <t>transport, freight, lorry, diesel, 40t gross weight, 2006, EURO-IV, (150 km range autonomy), CH</t>
  </si>
  <si>
    <t>transport, freight, lorry, diesel, 40t gross weight, 2010, EURO-V, (150 km range autonomy), CH</t>
  </si>
  <si>
    <t>transport, freight, lorry, diesel, 40t gross weight, 2020, EURO-VI, (150 km range autonomy), CH</t>
  </si>
  <si>
    <t>transport, freight, lorry, compressed gas, 40t gross weight, 2020, EURO-VI, (150 km range autonomy), CH</t>
  </si>
  <si>
    <t>transport, freight, lorry, compressed gas, 100% biomethane, 40t gross weight, 2020, EURO-VI, (150 km range autonomy), CH</t>
  </si>
  <si>
    <t>transport, freight, lorry, diesel, 40t gross weight, 2002, EURO-III, (150 km range autonomy), RER</t>
  </si>
  <si>
    <t>transport, freight, lorry, diesel, 40t gross weight, 2006, EURO-IV, (150 km range autonomy), RER</t>
  </si>
  <si>
    <t>transport, freight, lorry, diesel, 40t gross weight, 2010, EURO-V, (150 km range autonomy), RER</t>
  </si>
  <si>
    <t>transport, freight, lorry, diesel, 40t gross weight, 2020, EURO-VI, (150 km range autonomy), RER</t>
  </si>
  <si>
    <t>transport, freight, lorry, diesel, 32t gross weight, 2002, EURO-III, (150 km range autonomy), RER</t>
  </si>
  <si>
    <t>transport, freight, lorry, diesel, 32t gross weight, 2006, EURO-IV, (150 km range autonomy), RER</t>
  </si>
  <si>
    <t>transport, freight, lorry, diesel, 32t gross weight, 2010, EURO-V, (150 km range autonomy), RER</t>
  </si>
  <si>
    <t>transport, freight, lorry, diesel, 32t gross weight, 2020, EURO-VI, (150 km range autonomy), RER</t>
  </si>
  <si>
    <t>transport, freight, lorry, diesel, 26t gross weight, 2002, EURO-III, (150 km range autonomy), RER</t>
  </si>
  <si>
    <t>transport, freight, lorry, diesel, 26t gross weight, 2006, EURO-IV, (150 km range autonomy), RER</t>
  </si>
  <si>
    <t>transport, freight, lorry, diesel, 26t gross weight, 2010, EURO-V, (150 km range autonomy), RER</t>
  </si>
  <si>
    <t>transport, freight, lorry, diesel, 26t gross weight, 2020, EURO-VI, (150 km range autonomy), RER</t>
  </si>
  <si>
    <t>transport, freight, lorry, diesel, 18t gross weight, 2002, EURO-III, (150 km range autonomy), RER</t>
  </si>
  <si>
    <t>transport, freight, lorry, diesel, 18t gross weight, 2006, EURO-IV, (150 km range autonomy), RER</t>
  </si>
  <si>
    <t>transport, freight, lorry, diesel, 18t gross weight, 2010, EURO-V, (150 km range autonomy), RER</t>
  </si>
  <si>
    <t>transport, freight, lorry, diesel, 18t gross weight, 2020, EURO-VI, (150 km range autonomy), RER</t>
  </si>
  <si>
    <t>transport, freight, lorry, diesel, 7.5t gross weight, 2002, EURO-III, (150 km range autonomy), RER</t>
  </si>
  <si>
    <t>transport, freight, lorry, diesel, 7.5t gross weight, 2006, EURO-IV, (150 km range autonomy), RER</t>
  </si>
  <si>
    <t>transport, freight, lorry, diesel, 7.5t gross weight, 2010, EURO-V, (150 km range autonomy), RER</t>
  </si>
  <si>
    <t>transport, freight, lorry, diesel, 7.5t gross weight, 2020, EURO-VI, (150 km range autonomy), RER</t>
  </si>
  <si>
    <t>transport, freight, lorry, diesel, 3.5t gross weight, 2002, EURO-III, (150 km range autonomy), RER</t>
  </si>
  <si>
    <t>transport, freight, lorry, diesel, 3.5t gross weight, 2006, EURO-IV, (150 km range autonomy), RER</t>
  </si>
  <si>
    <t>transport, freight, lorry, diesel, 3.5t gross weight, 2010, EURO-V, (150 km range autonomy), RER</t>
  </si>
  <si>
    <t>transport, freight, lorry, diesel, 3.5t gross weight, 2020, EURO-VI, (150 km range autonomy), RER</t>
  </si>
  <si>
    <t>transport, freight, lorry, battery electric, NMC battery, 26t gross weight, 2020, EURO-VI, (150 km range autonomy), CH</t>
  </si>
  <si>
    <t>transport, freight, lorry, battery electric, NCA battery, 26t gross weight, 2020, EURO-VI, (150 km range autonomy), CH</t>
  </si>
  <si>
    <t>transport, freight, lorry, battery electric, LFP battery, 26t gross weight, 2020, EURO-VI, (150 km range autonomy), CH</t>
  </si>
  <si>
    <t>transport, freight, lorry, battery electric, NMC battery, 26t gross weight, label-certified electricity, 2020, EURO-VI, (150 km range autonomy), CH</t>
  </si>
  <si>
    <t>transport, freight, lorry, battery electric, NCA battery, label-certified electricity, 26t gross weight, 2020, EURO-VI, (150 km range autonomy), CH</t>
  </si>
  <si>
    <t>transport, freight, lorry, fuel cell electric, 26t gross weight, 2020, EURO-VI, (150 km range autonomy), CH</t>
  </si>
  <si>
    <t>transport, freight, lorry, fuel cell electric, 26t gross weight, label-certified electricity, 2020, EURO-VI, (150 km range autonomy), CH</t>
  </si>
  <si>
    <t>transport, freight, lorry, fuel cell electric, 26t gross weight, SMR of natural gas, 2020, EURO-VI, (150 km range autonomy), CH</t>
  </si>
  <si>
    <t>transport, freight, lorry, plugin diesel hybrid, 26t gross weight, 2020, EURO-VI, (150 km range autonomy), CH</t>
  </si>
  <si>
    <t>transport, freight, lorry, diesel, 26t gross weight, 2002, EURO-III, (150 km range autonomy), CH</t>
  </si>
  <si>
    <t>transport, freight, lorry, diesel, 26t gross weight, 2006, EURO-IV, (150 km range autonomy), CH</t>
  </si>
  <si>
    <t>transport, freight, lorry, diesel, 26t gross weight, 2010, EURO-V, (150 km range autonomy), CH</t>
  </si>
  <si>
    <t>transport, freight, lorry, diesel, 26t gross weight, 2020, EURO-VI, (150 km range autonomy), CH</t>
  </si>
  <si>
    <t>transport, freight, lorry, compressed gas, 26t gross weight, 2020, EURO-VI, (150 km range autonomy), CH</t>
  </si>
  <si>
    <t>transport, freight, lorry, compressed gas, 100% biomethane, 26t gross weight, 2020, EURO-VI, (150 km range autonomy), CH</t>
  </si>
  <si>
    <t>transport, freight, lorry, battery electric, LFP battery, label-certified electricity, 18t gross weight, 2020, EURO-VI, (150 km range autonomy), CH</t>
  </si>
  <si>
    <t>transport, freight, lorry, battery electric, LFP battery, label-certified electricity, 7.5t gross weight, 2020, EURO-VI, (150 km range autonomy), CH</t>
  </si>
  <si>
    <t>transport, freight, lorry, battery electric, LFP battery, label-certified electricity, 3.5t gross weight, 2020, EURO-VI, (150 km range autonomy), CH</t>
  </si>
  <si>
    <t>transport, freight, lorry, battery electric, LFP battery, label-certified electricity, 26t gross weight, 2020, EURO-VI, (150 km range autonomy), CH</t>
  </si>
  <si>
    <t>transport, freight, lorry, battery electric, LFP battery, label-certified electricity, 32t gross weight, 2020, EURO-VI, (150 km range autonomy), CH</t>
  </si>
  <si>
    <t>transport, freight, lorry, battery electric, LFP battery, label-certified electricity, 40t gross weight, 2020, EURO-VI, (150 km range autonomy), CH</t>
  </si>
  <si>
    <t>road (incl.charging station)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</si>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</sst>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_ * #,##0_ ;_ * \-#,##0_ ;_ * &quot;-&quot;??_ ;_ @_ "/>
    <numFmt numFmtId="165" formatCode="0.000"/>
    <numFmt numFmtId="166" formatCode="0.0"/>
    <numFmt numFmtId="167" formatCode="0.0%"/>
    <numFmt numFmtId="168" formatCode="_ * #,##0.000_ ;_ * \-#,##0.0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6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9" fontId="0" fillId="0" borderId="0" xfId="2" applyFont="1" applyAlignment="1">
      <alignment horizontal="left" vertical="center"/>
    </xf>
    <xf numFmtId="164" fontId="0" fillId="0" borderId="0" xfId="1" applyNumberFormat="1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65" fontId="0" fillId="0" borderId="0" xfId="0" applyNumberFormat="1"/>
    <xf numFmtId="1" fontId="0" fillId="0" borderId="0" xfId="1" applyNumberFormat="1" applyFont="1" applyAlignment="1">
      <alignment horizontal="left" vertical="center"/>
    </xf>
    <xf numFmtId="0" fontId="0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/>
    </xf>
    <xf numFmtId="1" fontId="0" fillId="0" borderId="0" xfId="0" applyNumberFormat="1" applyAlignment="1">
      <alignment horizontal="left"/>
    </xf>
    <xf numFmtId="164" fontId="0" fillId="0" borderId="0" xfId="1" applyNumberFormat="1" applyFont="1" applyAlignment="1">
      <alignment horizontal="left"/>
    </xf>
    <xf numFmtId="9" fontId="0" fillId="0" borderId="0" xfId="2" applyFont="1" applyAlignment="1">
      <alignment horizontal="left"/>
    </xf>
    <xf numFmtId="0" fontId="0" fillId="0" borderId="0" xfId="0" applyFont="1" applyBorder="1" applyAlignment="1">
      <alignment horizontal="left" vertical="center"/>
    </xf>
    <xf numFmtId="165" fontId="0" fillId="0" borderId="0" xfId="0" applyNumberFormat="1" applyAlignment="1">
      <alignment horizontal="left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5" fontId="0" fillId="0" borderId="0" xfId="0" applyNumberFormat="1" applyAlignment="1">
      <alignment horizontal="right"/>
    </xf>
    <xf numFmtId="0" fontId="1" fillId="0" borderId="5" xfId="0" applyFont="1" applyBorder="1" applyAlignment="1">
      <alignment horizontal="left" vertical="top"/>
    </xf>
    <xf numFmtId="164" fontId="0" fillId="0" borderId="0" xfId="1" applyNumberFormat="1" applyFont="1"/>
    <xf numFmtId="9" fontId="0" fillId="0" borderId="0" xfId="2" applyFont="1"/>
    <xf numFmtId="164" fontId="0" fillId="0" borderId="0" xfId="1" applyNumberFormat="1" applyFont="1" applyAlignment="1"/>
    <xf numFmtId="164" fontId="0" fillId="0" borderId="0" xfId="1" applyNumberFormat="1" applyFont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/>
    </xf>
    <xf numFmtId="165" fontId="1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left" vertical="top"/>
    </xf>
    <xf numFmtId="166" fontId="0" fillId="0" borderId="0" xfId="0" applyNumberFormat="1"/>
    <xf numFmtId="0" fontId="1" fillId="0" borderId="0" xfId="0" applyFont="1"/>
    <xf numFmtId="166" fontId="1" fillId="0" borderId="0" xfId="0" applyNumberFormat="1" applyFont="1"/>
    <xf numFmtId="49" fontId="0" fillId="0" borderId="0" xfId="0" applyNumberFormat="1"/>
    <xf numFmtId="1" fontId="0" fillId="0" borderId="0" xfId="0" applyNumberFormat="1"/>
    <xf numFmtId="9" fontId="2" fillId="0" borderId="0" xfId="2" applyFont="1"/>
    <xf numFmtId="2" fontId="0" fillId="0" borderId="0" xfId="0" applyNumberFormat="1"/>
    <xf numFmtId="167" fontId="0" fillId="0" borderId="0" xfId="2" applyNumberFormat="1" applyFont="1"/>
    <xf numFmtId="11" fontId="0" fillId="0" borderId="0" xfId="0" applyNumberForma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165" fontId="0" fillId="2" borderId="0" xfId="0" applyNumberFormat="1" applyFill="1"/>
    <xf numFmtId="165" fontId="0" fillId="3" borderId="0" xfId="0" applyNumberFormat="1" applyFill="1"/>
    <xf numFmtId="11" fontId="0" fillId="4" borderId="0" xfId="0" applyNumberFormat="1" applyFill="1"/>
    <xf numFmtId="11" fontId="0" fillId="5" borderId="0" xfId="0" applyNumberFormat="1" applyFill="1"/>
    <xf numFmtId="11" fontId="0" fillId="6" borderId="0" xfId="0" applyNumberFormat="1" applyFill="1"/>
    <xf numFmtId="2" fontId="0" fillId="7" borderId="0" xfId="0" applyNumberFormat="1" applyFill="1"/>
    <xf numFmtId="0" fontId="1" fillId="0" borderId="1" xfId="0" applyFont="1" applyBorder="1" applyAlignment="1">
      <alignment horizontal="center" vertical="top"/>
    </xf>
    <xf numFmtId="0" fontId="0" fillId="0" borderId="0" xfId="0" applyFont="1" applyFill="1" applyBorder="1" applyAlignment="1">
      <alignment horizontal="left" vertical="top"/>
    </xf>
    <xf numFmtId="165" fontId="1" fillId="0" borderId="0" xfId="0" applyNumberFormat="1" applyFont="1" applyAlignment="1">
      <alignment horizontal="center" wrapText="1"/>
    </xf>
    <xf numFmtId="43" fontId="0" fillId="0" borderId="0" xfId="0" applyNumberFormat="1"/>
    <xf numFmtId="0" fontId="0" fillId="0" borderId="0" xfId="0" applyFont="1" applyBorder="1" applyAlignment="1">
      <alignment horizontal="left" vertical="top"/>
    </xf>
    <xf numFmtId="168" fontId="0" fillId="0" borderId="0" xfId="0" applyNumberFormat="1"/>
    <xf numFmtId="0" fontId="0" fillId="0" borderId="0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7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165" fontId="1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cchi_r/Dropbox/Notebooks/MobiTool%20update/datasets/two_wheelers_bw_ei_3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cchi_r/Dropbox/Notebooks/MobiTool%20update/lci_truck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first"/>
      <sheetName val="vehicles specifications"/>
      <sheetName val="LCIA results"/>
      <sheetName val="ei names mapping"/>
      <sheetName val="EoL and shipping"/>
      <sheetName val="abrasion emissions"/>
      <sheetName val="energy battery"/>
      <sheetName val="fuels and tailpipe emissions"/>
      <sheetName val="lci-kick scooter - NMC"/>
      <sheetName val="lci-kick scooter - LFP"/>
      <sheetName val="lci-kick scooter - NCA"/>
      <sheetName val="lci-motorbikes&lt;4kW - NMC"/>
      <sheetName val="lci-motorbikes&lt;4kW - LFP"/>
      <sheetName val="lci-motorbikes&lt;4kW - NCA"/>
      <sheetName val="lci-motorbikes-4-11kW - NMC"/>
      <sheetName val="lci-motorbikes-4-11kW - LFP"/>
      <sheetName val="lci-motorbikes-4-11kW - NCA"/>
      <sheetName val="lci-motorbikes-11-35kW - NMC"/>
      <sheetName val="lci-motorbikes-11-35kW - LFP"/>
      <sheetName val="lci-motorbikes-11-35kW - NCA"/>
      <sheetName val="lci-motorbikes&gt;35kW - NMC"/>
      <sheetName val="lci-motorbikes&gt;35kW - LFP"/>
      <sheetName val="lci-motorbikes&gt;35kW - NCA"/>
      <sheetName val="lci-motorbikes-gas-4-11kW"/>
      <sheetName val="lci-motorbikes-gas-11-35kW"/>
      <sheetName val="lci-motorbikes-gas-&gt;35kW"/>
      <sheetName val="lci-motorbikes-gas-fleet avg"/>
      <sheetName val="lci-scooter&lt;4kW"/>
      <sheetName val="lci-scooter-4-11kW"/>
      <sheetName val="lci-scooter-electric&lt;4kW - NMC"/>
      <sheetName val="lci-scooter-electric&lt;4kW -  LFP"/>
      <sheetName val="lci-scooter-electric&lt;4kW -  NCA"/>
      <sheetName val="lci-scooter-elec-4-11kW - NMC"/>
      <sheetName val="lci-scooter-elec-4-11kW - LFP"/>
      <sheetName val="lci-scooter-elec-4-11kW - NCA"/>
      <sheetName val="lci-moped"/>
      <sheetName val="lci-bicycle"/>
      <sheetName val="lci-elec-bicycle-25kmh - NMC"/>
      <sheetName val="lci-elec-bicycle-25kmh - LFP"/>
      <sheetName val="lci-elec-bicycle-25kmh - NCA"/>
      <sheetName val="lci-elec-bicycle-45kmh - NMC"/>
      <sheetName val="lci-elec-bicycle-45kmh - LFP"/>
      <sheetName val="lci-elec-bicycle-45kmh - NCA"/>
      <sheetName val="lci-elec-bicycle-cargo - NMC"/>
      <sheetName val="lci-elec-bicycle-cargo - LFP"/>
      <sheetName val="lci-elec-bicycle-cargo - NCA"/>
      <sheetName val="lci-tram"/>
      <sheetName val="lci-oth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A4" t="str">
            <v>Kick Scooter, electric, &lt;1kW</v>
          </cell>
          <cell r="B4">
            <v>2.9189999999999999E-6</v>
          </cell>
          <cell r="C4">
            <v>1.8370000000000002E-6</v>
          </cell>
          <cell r="D4">
            <v>3.0000000000000001E-6</v>
          </cell>
        </row>
        <row r="5">
          <cell r="A5" t="str">
            <v>Bicycle, conventional, urban</v>
          </cell>
          <cell r="B5">
            <v>2.9189999999999999E-6</v>
          </cell>
          <cell r="C5">
            <v>1.8370000000000002E-6</v>
          </cell>
          <cell r="D5">
            <v>3.0000000000000001E-6</v>
          </cell>
        </row>
        <row r="6">
          <cell r="A6" t="str">
            <v>Bicycle, electric (&lt;25 km/h)</v>
          </cell>
          <cell r="B6">
            <v>2.9189999999999999E-6</v>
          </cell>
          <cell r="C6">
            <v>1.8370000000000002E-6</v>
          </cell>
          <cell r="D6">
            <v>3.0000000000000001E-6</v>
          </cell>
        </row>
        <row r="7">
          <cell r="A7" t="str">
            <v>Bicycle, electric (&lt;45 km/h)</v>
          </cell>
          <cell r="B7">
            <v>2.9189999999999999E-6</v>
          </cell>
          <cell r="C7">
            <v>1.8370000000000002E-6</v>
          </cell>
          <cell r="D7">
            <v>3.0000000000000001E-6</v>
          </cell>
        </row>
        <row r="8">
          <cell r="A8" t="str">
            <v>Bicycle, electric, cargo bike</v>
          </cell>
          <cell r="B8">
            <v>5.8379999999999998E-6</v>
          </cell>
          <cell r="C8">
            <v>3.6740000000000003E-6</v>
          </cell>
          <cell r="D8">
            <v>6.0000000000000002E-6</v>
          </cell>
        </row>
        <row r="9">
          <cell r="A9" t="str">
            <v>Moped, gasoline, &lt;4kW, EURO-3</v>
          </cell>
          <cell r="B9">
            <v>5.8379999999999998E-6</v>
          </cell>
          <cell r="C9">
            <v>3.6740000000000003E-6</v>
          </cell>
          <cell r="D9">
            <v>6.0000000000000002E-6</v>
          </cell>
        </row>
        <row r="10">
          <cell r="A10" t="str">
            <v>Moped, gasoline, &lt;4kW, EURO-4</v>
          </cell>
          <cell r="B10">
            <v>5.8379999999999998E-6</v>
          </cell>
          <cell r="C10">
            <v>3.6740000000000003E-6</v>
          </cell>
          <cell r="D10">
            <v>6.0000000000000002E-6</v>
          </cell>
        </row>
        <row r="11">
          <cell r="A11" t="str">
            <v>Moped, gasoline, &lt;4kW, EURO-5</v>
          </cell>
          <cell r="B11">
            <v>5.8379999999999998E-6</v>
          </cell>
          <cell r="C11">
            <v>3.6740000000000003E-6</v>
          </cell>
          <cell r="D11">
            <v>6.0000000000000002E-6</v>
          </cell>
        </row>
        <row r="12">
          <cell r="A12" t="str">
            <v>Scooter, gasoline, &lt;4kW, EURO-3</v>
          </cell>
          <cell r="B12">
            <v>6.3939999999999993E-6</v>
          </cell>
          <cell r="C12">
            <v>6.1789999999999996E-6</v>
          </cell>
          <cell r="D12">
            <v>6.0000000000000002E-6</v>
          </cell>
        </row>
        <row r="13">
          <cell r="A13" t="str">
            <v>Scooter, gasoline, &lt;4kW, EURO-4</v>
          </cell>
          <cell r="B13">
            <v>6.3939999999999993E-6</v>
          </cell>
          <cell r="C13">
            <v>6.1789999999999996E-6</v>
          </cell>
          <cell r="D13">
            <v>6.0000000000000002E-6</v>
          </cell>
        </row>
        <row r="14">
          <cell r="A14" t="str">
            <v>Scooter, gasoline, &lt;4kW, EURO-5</v>
          </cell>
          <cell r="B14">
            <v>6.3939999999999993E-6</v>
          </cell>
          <cell r="C14">
            <v>6.1789999999999996E-6</v>
          </cell>
          <cell r="D14">
            <v>6.0000000000000002E-6</v>
          </cell>
        </row>
        <row r="15">
          <cell r="A15" t="str">
            <v>Scooter, gasoline, 4-11kW, EURO-3</v>
          </cell>
          <cell r="B15">
            <v>6.3939999999999993E-6</v>
          </cell>
          <cell r="C15">
            <v>6.1789999999999996E-6</v>
          </cell>
          <cell r="D15">
            <v>6.0000000000000002E-6</v>
          </cell>
        </row>
        <row r="16">
          <cell r="A16" t="str">
            <v>Scooter, gasoline, 4-11kW, EURO-4</v>
          </cell>
          <cell r="B16">
            <v>6.3939999999999993E-6</v>
          </cell>
          <cell r="C16">
            <v>6.1789999999999996E-6</v>
          </cell>
          <cell r="D16">
            <v>6.0000000000000002E-6</v>
          </cell>
        </row>
        <row r="17">
          <cell r="A17" t="str">
            <v>Scooter, gasoline, 4-11kW, EURO-5</v>
          </cell>
          <cell r="B17">
            <v>6.3939999999999993E-6</v>
          </cell>
          <cell r="C17">
            <v>6.1789999999999996E-6</v>
          </cell>
          <cell r="D17">
            <v>6.0000000000000002E-6</v>
          </cell>
        </row>
        <row r="18">
          <cell r="A18" t="str">
            <v>Scooter, electric, &lt;4kW</v>
          </cell>
          <cell r="B18">
            <v>6.3939999999999993E-6</v>
          </cell>
          <cell r="C18">
            <v>3.0894999999999998E-6</v>
          </cell>
          <cell r="D18">
            <v>6.0000000000000002E-6</v>
          </cell>
        </row>
        <row r="19">
          <cell r="A19" t="str">
            <v>Scooter, electric, 4-11kW</v>
          </cell>
          <cell r="B19">
            <v>6.3939999999999993E-6</v>
          </cell>
          <cell r="C19">
            <v>3.0894999999999998E-6</v>
          </cell>
          <cell r="D19">
            <v>6.0000000000000002E-6</v>
          </cell>
        </row>
        <row r="20">
          <cell r="A20" t="str">
            <v>Motorbike, gasoline, 4-11kW, EURO-3</v>
          </cell>
          <cell r="B20">
            <v>7.3669999999999991E-6</v>
          </cell>
          <cell r="C20">
            <v>8.3499999999999997E-6</v>
          </cell>
          <cell r="D20">
            <v>6.0000000000000002E-6</v>
          </cell>
        </row>
        <row r="21">
          <cell r="A21" t="str">
            <v>Motorbike, gasoline, 4-11kW, EURO-4</v>
          </cell>
          <cell r="B21">
            <v>7.3669999999999991E-6</v>
          </cell>
          <cell r="C21">
            <v>8.3499999999999997E-6</v>
          </cell>
          <cell r="D21">
            <v>6.0000000000000002E-6</v>
          </cell>
        </row>
        <row r="22">
          <cell r="A22" t="str">
            <v>Motorbike, gasoline, 4-11kW, EURO-5</v>
          </cell>
          <cell r="B22">
            <v>7.3669999999999991E-6</v>
          </cell>
          <cell r="C22">
            <v>8.3499999999999997E-6</v>
          </cell>
          <cell r="D22">
            <v>6.0000000000000002E-6</v>
          </cell>
        </row>
        <row r="23">
          <cell r="A23" t="str">
            <v>Motorbike, gasoline, 11-35kW, EURO-3</v>
          </cell>
          <cell r="B23">
            <v>7.3669999999999991E-6</v>
          </cell>
          <cell r="C23">
            <v>8.3499999999999997E-6</v>
          </cell>
          <cell r="D23">
            <v>6.0000000000000002E-6</v>
          </cell>
        </row>
        <row r="24">
          <cell r="A24" t="str">
            <v>Motorbike, gasoline, 11-35kW, EURO-4</v>
          </cell>
          <cell r="B24">
            <v>7.3669999999999991E-6</v>
          </cell>
          <cell r="C24">
            <v>8.3499999999999997E-6</v>
          </cell>
          <cell r="D24">
            <v>6.0000000000000002E-6</v>
          </cell>
        </row>
        <row r="25">
          <cell r="A25" t="str">
            <v>Motorbike, gasoline, 11-35kW, EURO-5</v>
          </cell>
          <cell r="B25">
            <v>7.3669999999999991E-6</v>
          </cell>
          <cell r="C25">
            <v>8.3499999999999997E-6</v>
          </cell>
          <cell r="D25">
            <v>6.0000000000000002E-6</v>
          </cell>
        </row>
        <row r="26">
          <cell r="A26" t="str">
            <v>Motorbike, gasoline, &gt;35kW, EURO-3</v>
          </cell>
          <cell r="B26">
            <v>7.3669999999999991E-6</v>
          </cell>
          <cell r="C26">
            <v>8.3499999999999997E-6</v>
          </cell>
          <cell r="D26">
            <v>6.0000000000000002E-6</v>
          </cell>
        </row>
        <row r="27">
          <cell r="A27" t="str">
            <v>Motorbike, gasoline, &gt;35kW, EURO-4</v>
          </cell>
          <cell r="B27">
            <v>7.3669999999999991E-6</v>
          </cell>
          <cell r="C27">
            <v>8.3499999999999997E-6</v>
          </cell>
          <cell r="D27">
            <v>6.0000000000000002E-6</v>
          </cell>
        </row>
        <row r="28">
          <cell r="A28" t="str">
            <v>Motorbike, gasoline, &gt;35kW, EURO-5</v>
          </cell>
          <cell r="B28">
            <v>7.3669999999999991E-6</v>
          </cell>
          <cell r="C28">
            <v>8.3499999999999997E-6</v>
          </cell>
          <cell r="D28">
            <v>6.0000000000000002E-6</v>
          </cell>
        </row>
        <row r="29">
          <cell r="A29" t="str">
            <v>Motorbike, electric, &lt;4kW</v>
          </cell>
          <cell r="B29">
            <v>7.3669999999999991E-6</v>
          </cell>
          <cell r="C29">
            <v>4.1749999999999998E-6</v>
          </cell>
          <cell r="D29">
            <v>6.0000000000000002E-6</v>
          </cell>
        </row>
        <row r="30">
          <cell r="A30" t="str">
            <v>Motorbike, electric, 4-11kW</v>
          </cell>
          <cell r="B30">
            <v>7.3669999999999991E-6</v>
          </cell>
          <cell r="C30">
            <v>4.1749999999999998E-6</v>
          </cell>
          <cell r="D30">
            <v>6.0000000000000002E-6</v>
          </cell>
        </row>
        <row r="31">
          <cell r="A31" t="str">
            <v>Motorbike, electric, 11-35kW</v>
          </cell>
          <cell r="B31">
            <v>7.3669999999999991E-6</v>
          </cell>
          <cell r="C31">
            <v>4.1749999999999998E-6</v>
          </cell>
          <cell r="D31">
            <v>6.0000000000000002E-6</v>
          </cell>
        </row>
        <row r="32">
          <cell r="A32" t="str">
            <v>Motorbike, electric, &gt;35kW</v>
          </cell>
          <cell r="B32">
            <v>7.3669999999999991E-6</v>
          </cell>
          <cell r="C32">
            <v>4.1749999999999998E-6</v>
          </cell>
          <cell r="D32">
            <v>6.0000000000000002E-6</v>
          </cell>
        </row>
      </sheetData>
      <sheetData sheetId="6">
        <row r="2">
          <cell r="B2" t="str">
            <v>NMC</v>
          </cell>
          <cell r="C2" t="str">
            <v>LFP</v>
          </cell>
          <cell r="D2" t="str">
            <v>NCA</v>
          </cell>
        </row>
        <row r="3">
          <cell r="A3">
            <v>2020</v>
          </cell>
          <cell r="B3">
            <v>0.2</v>
          </cell>
          <cell r="C3">
            <v>0.1</v>
          </cell>
          <cell r="D3">
            <v>0.23</v>
          </cell>
        </row>
        <row r="4">
          <cell r="A4">
            <v>2030</v>
          </cell>
          <cell r="B4">
            <v>0.3</v>
          </cell>
          <cell r="C4">
            <v>0.12</v>
          </cell>
          <cell r="D4">
            <v>0.3</v>
          </cell>
        </row>
        <row r="5">
          <cell r="A5">
            <v>2040</v>
          </cell>
          <cell r="B5">
            <v>0.4</v>
          </cell>
          <cell r="C5">
            <v>0.15</v>
          </cell>
          <cell r="D5">
            <v>0.4</v>
          </cell>
        </row>
        <row r="6">
          <cell r="A6">
            <v>2050</v>
          </cell>
          <cell r="B6">
            <v>0.5</v>
          </cell>
          <cell r="C6">
            <v>0.2</v>
          </cell>
          <cell r="D6">
            <v>0.5</v>
          </cell>
        </row>
      </sheetData>
      <sheetData sheetId="7">
        <row r="3">
          <cell r="B3">
            <v>0.75</v>
          </cell>
          <cell r="C3">
            <v>11.833333333333334</v>
          </cell>
          <cell r="D3">
            <v>3.14</v>
          </cell>
          <cell r="E3">
            <v>1.5999999999999999E-5</v>
          </cell>
        </row>
        <row r="10">
          <cell r="A10" t="str">
            <v>EURO-3</v>
          </cell>
          <cell r="B10" t="str">
            <v>CO</v>
          </cell>
          <cell r="C10">
            <v>3.9046610243035027</v>
          </cell>
          <cell r="D10">
            <v>4.2084239598411006</v>
          </cell>
          <cell r="F10">
            <v>0.68464461685761435</v>
          </cell>
          <cell r="G10">
            <v>0.14864762347812063</v>
          </cell>
          <cell r="H10">
            <v>0.14884277886536898</v>
          </cell>
        </row>
        <row r="11">
          <cell r="A11" t="str">
            <v>EURO-3</v>
          </cell>
          <cell r="B11" t="str">
            <v>NOx</v>
          </cell>
          <cell r="C11">
            <v>0.44542695334279203</v>
          </cell>
          <cell r="D11">
            <v>0.44542695334279203</v>
          </cell>
          <cell r="F11">
            <v>9.3107814878702483E-2</v>
          </cell>
          <cell r="G11">
            <v>1.761857873999224E-2</v>
          </cell>
          <cell r="H11">
            <v>1.577375406699133E-2</v>
          </cell>
        </row>
        <row r="12">
          <cell r="A12" t="str">
            <v>EURO-3</v>
          </cell>
          <cell r="B12" t="str">
            <v>VOC</v>
          </cell>
          <cell r="C12">
            <v>2.1891509709100943</v>
          </cell>
          <cell r="D12">
            <v>1.7638828611574571</v>
          </cell>
          <cell r="F12">
            <v>6.3460278570138265E-2</v>
          </cell>
          <cell r="G12">
            <v>6.5178455729151596E-2</v>
          </cell>
          <cell r="H12">
            <v>6.5377641840979273E-2</v>
          </cell>
        </row>
        <row r="13">
          <cell r="A13" t="str">
            <v>EURO-3</v>
          </cell>
          <cell r="B13" t="str">
            <v>PM2.5</v>
          </cell>
          <cell r="C13">
            <v>1.3953205227272419E-2</v>
          </cell>
          <cell r="D13">
            <v>9.2280040077986746E-3</v>
          </cell>
          <cell r="F13">
            <v>4.3633358248302487E-3</v>
          </cell>
          <cell r="G13">
            <v>1.1133692009041535E-3</v>
          </cell>
          <cell r="H13">
            <v>1.1148309127867171E-3</v>
          </cell>
        </row>
        <row r="14">
          <cell r="A14" t="str">
            <v>EURO-3</v>
          </cell>
          <cell r="B14" t="str">
            <v>CH4</v>
          </cell>
          <cell r="C14">
            <v>2.660963315309357E-2</v>
          </cell>
          <cell r="D14">
            <v>2.660963315309357E-2</v>
          </cell>
          <cell r="F14">
            <v>4.8869361238098791E-2</v>
          </cell>
          <cell r="G14">
            <v>1.480781037202524E-2</v>
          </cell>
          <cell r="H14">
            <v>8.4727149371790506E-3</v>
          </cell>
        </row>
        <row r="15">
          <cell r="A15" t="str">
            <v>EURO-3</v>
          </cell>
          <cell r="B15" t="str">
            <v>NH3</v>
          </cell>
          <cell r="C15">
            <v>1.350057491278213E-3</v>
          </cell>
          <cell r="D15">
            <v>1.350057491278213E-3</v>
          </cell>
          <cell r="F15">
            <v>1.7453343299320993E-3</v>
          </cell>
          <cell r="G15">
            <v>4.4534768036166134E-4</v>
          </cell>
          <cell r="H15">
            <v>4.4593236511468687E-4</v>
          </cell>
        </row>
        <row r="16">
          <cell r="A16" t="str">
            <v>EURO-3</v>
          </cell>
          <cell r="B16" t="str">
            <v>N2O</v>
          </cell>
          <cell r="C16">
            <v>1.350057491278213E-3</v>
          </cell>
          <cell r="D16">
            <v>1.350057491278213E-3</v>
          </cell>
          <cell r="F16">
            <v>1.7453343299320993E-3</v>
          </cell>
          <cell r="G16">
            <v>4.4534768036166134E-4</v>
          </cell>
          <cell r="H16">
            <v>4.4593236511468687E-4</v>
          </cell>
        </row>
        <row r="17">
          <cell r="A17" t="str">
            <v>EURO-3</v>
          </cell>
          <cell r="B17" t="str">
            <v>NMVOC</v>
          </cell>
          <cell r="C17">
            <v>0.99037189923972668</v>
          </cell>
          <cell r="D17">
            <v>0.79798060638763357</v>
          </cell>
          <cell r="F17">
            <v>2.8709430025130551E-2</v>
          </cell>
          <cell r="G17">
            <v>2.9486733371868183E-2</v>
          </cell>
          <cell r="H17">
            <v>2.9576845168859025E-2</v>
          </cell>
        </row>
        <row r="18">
          <cell r="A18" t="str">
            <v>EURO-3</v>
          </cell>
          <cell r="B18" t="str">
            <v>Ethane</v>
          </cell>
          <cell r="C18">
            <v>6.9833915972032007E-2</v>
          </cell>
          <cell r="D18">
            <v>5.6267863270922876E-2</v>
          </cell>
          <cell r="F18">
            <v>2.0243828863874104E-3</v>
          </cell>
          <cell r="G18">
            <v>2.0791927377599357E-3</v>
          </cell>
          <cell r="H18">
            <v>2.0855467747272387E-3</v>
          </cell>
        </row>
        <row r="19">
          <cell r="A19" t="str">
            <v>EURO-3</v>
          </cell>
          <cell r="B19" t="str">
            <v>Propane</v>
          </cell>
          <cell r="C19">
            <v>1.4229481310915611E-2</v>
          </cell>
          <cell r="D19">
            <v>1.1465238597523471E-2</v>
          </cell>
          <cell r="F19">
            <v>4.124918107058987E-4</v>
          </cell>
          <cell r="G19">
            <v>4.2365996223948536E-4</v>
          </cell>
          <cell r="H19">
            <v>4.2495467196636527E-4</v>
          </cell>
        </row>
        <row r="20">
          <cell r="A20" t="str">
            <v>EURO-3</v>
          </cell>
          <cell r="B20" t="str">
            <v>Butane</v>
          </cell>
          <cell r="C20">
            <v>0.11471151087568894</v>
          </cell>
          <cell r="D20">
            <v>9.2427461924650761E-2</v>
          </cell>
          <cell r="F20">
            <v>3.3253185970752454E-3</v>
          </cell>
          <cell r="G20">
            <v>3.4153510802075438E-3</v>
          </cell>
          <cell r="H20">
            <v>3.4257884324673141E-3</v>
          </cell>
        </row>
        <row r="21">
          <cell r="A21" t="str">
            <v>EURO-3</v>
          </cell>
          <cell r="B21" t="str">
            <v>Pentane</v>
          </cell>
          <cell r="C21">
            <v>4.7066745874567023E-2</v>
          </cell>
          <cell r="D21">
            <v>3.7923481514885324E-2</v>
          </cell>
          <cell r="F21">
            <v>1.3643959892579726E-3</v>
          </cell>
          <cell r="G21">
            <v>1.4013367981767593E-3</v>
          </cell>
          <cell r="H21">
            <v>1.4056192995810543E-3</v>
          </cell>
        </row>
        <row r="22">
          <cell r="A22" t="str">
            <v>EURO-3</v>
          </cell>
          <cell r="B22" t="str">
            <v>Hexane</v>
          </cell>
          <cell r="C22">
            <v>3.524533063165252E-2</v>
          </cell>
          <cell r="D22">
            <v>2.8398514064635057E-2</v>
          </cell>
          <cell r="F22">
            <v>1.0217104849792259E-3</v>
          </cell>
          <cell r="G22">
            <v>1.0493731372393407E-3</v>
          </cell>
          <cell r="H22">
            <v>1.0525800336397663E-3</v>
          </cell>
        </row>
        <row r="23">
          <cell r="A23" t="str">
            <v>EURO-3</v>
          </cell>
          <cell r="B23" t="str">
            <v>Cyclohexane</v>
          </cell>
          <cell r="C23">
            <v>2.4956321068375076E-2</v>
          </cell>
          <cell r="D23">
            <v>2.0108264617195011E-2</v>
          </cell>
          <cell r="F23">
            <v>7.234471756995762E-4</v>
          </cell>
          <cell r="G23">
            <v>7.4303439531232817E-4</v>
          </cell>
          <cell r="H23">
            <v>7.453051169871637E-4</v>
          </cell>
        </row>
        <row r="24">
          <cell r="A24" t="str">
            <v>EURO-3</v>
          </cell>
          <cell r="B24" t="str">
            <v>Heptane</v>
          </cell>
          <cell r="C24">
            <v>1.6199717184734699E-2</v>
          </cell>
          <cell r="D24">
            <v>1.3052733172565183E-2</v>
          </cell>
          <cell r="F24">
            <v>4.696060614190232E-4</v>
          </cell>
          <cell r="G24">
            <v>4.8232057239572186E-4</v>
          </cell>
          <cell r="H24">
            <v>4.8379454962324666E-4</v>
          </cell>
        </row>
        <row r="25">
          <cell r="A25" t="str">
            <v>EURO-3</v>
          </cell>
          <cell r="B25" t="str">
            <v>Ethene</v>
          </cell>
          <cell r="C25">
            <v>0.15980802087643686</v>
          </cell>
          <cell r="D25">
            <v>0.12876344886449437</v>
          </cell>
          <cell r="F25">
            <v>4.6326003356200931E-3</v>
          </cell>
          <cell r="G25">
            <v>4.7580272682280662E-3</v>
          </cell>
          <cell r="H25">
            <v>4.7725678543914865E-3</v>
          </cell>
        </row>
        <row r="26">
          <cell r="A26" t="str">
            <v>EURO-3</v>
          </cell>
          <cell r="B26" t="str">
            <v>Propene</v>
          </cell>
          <cell r="C26">
            <v>8.362556708876559E-2</v>
          </cell>
          <cell r="D26">
            <v>6.7380325296214863E-2</v>
          </cell>
          <cell r="F26">
            <v>2.4241826413792817E-3</v>
          </cell>
          <cell r="G26">
            <v>2.4898170088535907E-3</v>
          </cell>
          <cell r="H26">
            <v>2.4974259183254081E-3</v>
          </cell>
        </row>
        <row r="27">
          <cell r="A27" t="str">
            <v>EURO-3</v>
          </cell>
          <cell r="B27" t="str">
            <v>1-Pentene</v>
          </cell>
          <cell r="C27">
            <v>2.4080660680011038E-3</v>
          </cell>
          <cell r="D27">
            <v>1.9402711472732029E-3</v>
          </cell>
          <cell r="F27">
            <v>6.9806306427152101E-5</v>
          </cell>
          <cell r="G27">
            <v>7.1696301302066765E-5</v>
          </cell>
          <cell r="H27">
            <v>7.1915406025077199E-5</v>
          </cell>
        </row>
        <row r="28">
          <cell r="A28" t="str">
            <v>EURO-3</v>
          </cell>
          <cell r="B28" t="str">
            <v>Benzene</v>
          </cell>
          <cell r="C28">
            <v>0.12281136946805628</v>
          </cell>
          <cell r="D28">
            <v>9.8953828510933331E-2</v>
          </cell>
          <cell r="F28">
            <v>3.5601216277847563E-3</v>
          </cell>
          <cell r="G28">
            <v>3.6565113664054042E-3</v>
          </cell>
          <cell r="H28">
            <v>3.6676857072789372E-3</v>
          </cell>
        </row>
        <row r="29">
          <cell r="A29" t="str">
            <v>EURO-3</v>
          </cell>
          <cell r="B29" t="str">
            <v>Toluene</v>
          </cell>
          <cell r="C29">
            <v>0.24036877660592834</v>
          </cell>
          <cell r="D29">
            <v>0.19367433815508878</v>
          </cell>
          <cell r="F29">
            <v>6.9679385870011811E-3</v>
          </cell>
          <cell r="G29">
            <v>7.1565944390608446E-3</v>
          </cell>
          <cell r="H29">
            <v>7.1784650741395237E-3</v>
          </cell>
        </row>
        <row r="30">
          <cell r="A30" t="str">
            <v>EURO-3</v>
          </cell>
          <cell r="B30" t="str">
            <v>m-Xylene</v>
          </cell>
          <cell r="C30">
            <v>0.11887089772041812</v>
          </cell>
          <cell r="D30">
            <v>9.5778839360849924E-2</v>
          </cell>
          <cell r="F30">
            <v>3.4458931263585076E-3</v>
          </cell>
          <cell r="G30">
            <v>3.5391901460929318E-3</v>
          </cell>
          <cell r="H30">
            <v>3.5500059519651744E-3</v>
          </cell>
        </row>
        <row r="31">
          <cell r="A31" t="str">
            <v>EURO-3</v>
          </cell>
          <cell r="B31" t="str">
            <v>o-Xylene</v>
          </cell>
          <cell r="C31">
            <v>4.9474811942568128E-2</v>
          </cell>
          <cell r="D31">
            <v>3.9863752662158525E-2</v>
          </cell>
          <cell r="F31">
            <v>1.4342022956851247E-3</v>
          </cell>
          <cell r="G31">
            <v>1.4730330994788259E-3</v>
          </cell>
          <cell r="H31">
            <v>1.4775347056061314E-3</v>
          </cell>
        </row>
        <row r="32">
          <cell r="A32" t="str">
            <v>EURO-3</v>
          </cell>
          <cell r="B32" t="str">
            <v>Formaldehyde</v>
          </cell>
          <cell r="C32">
            <v>3.7215566505471608E-2</v>
          </cell>
          <cell r="D32">
            <v>2.9986008639676771E-2</v>
          </cell>
          <cell r="F32">
            <v>1.0788247356923505E-3</v>
          </cell>
          <cell r="G32">
            <v>1.1080337473955773E-3</v>
          </cell>
          <cell r="H32">
            <v>1.1114199112966477E-3</v>
          </cell>
        </row>
        <row r="33">
          <cell r="A33" t="str">
            <v>EURO-3</v>
          </cell>
          <cell r="B33" t="str">
            <v>Acetaldehyde</v>
          </cell>
          <cell r="C33">
            <v>1.6418632281825708E-2</v>
          </cell>
          <cell r="D33">
            <v>1.3229121458680928E-2</v>
          </cell>
          <cell r="F33">
            <v>4.7595208927603695E-4</v>
          </cell>
          <cell r="G33">
            <v>4.8883841796863693E-4</v>
          </cell>
          <cell r="H33">
            <v>4.9033231380734448E-4</v>
          </cell>
        </row>
        <row r="34">
          <cell r="A34" t="str">
            <v>EURO-3</v>
          </cell>
          <cell r="B34" t="str">
            <v>Benzaldehyde</v>
          </cell>
          <cell r="C34">
            <v>4.8161321360022076E-3</v>
          </cell>
          <cell r="D34">
            <v>3.8805422945464058E-3</v>
          </cell>
          <cell r="F34">
            <v>1.396126128543042E-4</v>
          </cell>
          <cell r="G34">
            <v>1.4339260260413353E-4</v>
          </cell>
          <cell r="H34">
            <v>1.438308120501544E-4</v>
          </cell>
        </row>
        <row r="35">
          <cell r="A35" t="str">
            <v>EURO-3</v>
          </cell>
          <cell r="B35" t="str">
            <v>Acetone</v>
          </cell>
          <cell r="C35">
            <v>1.3353820922551576E-2</v>
          </cell>
          <cell r="D35">
            <v>1.0759685453060488E-2</v>
          </cell>
          <cell r="F35">
            <v>3.8710769927784345E-4</v>
          </cell>
          <cell r="G35">
            <v>3.9758857994782478E-4</v>
          </cell>
          <cell r="H35">
            <v>3.9880361522997361E-4</v>
          </cell>
        </row>
        <row r="36">
          <cell r="A36" t="str">
            <v>EURO-3</v>
          </cell>
          <cell r="B36" t="str">
            <v>Methyl ethyl ketone</v>
          </cell>
          <cell r="C36">
            <v>1.0945754854550472E-3</v>
          </cell>
          <cell r="D36">
            <v>8.8194143057872851E-4</v>
          </cell>
          <cell r="F36">
            <v>3.1730139285069131E-5</v>
          </cell>
          <cell r="G36">
            <v>3.2589227864575796E-5</v>
          </cell>
          <cell r="H36">
            <v>3.2688820920489636E-5</v>
          </cell>
        </row>
        <row r="37">
          <cell r="A37" t="str">
            <v>EURO-3</v>
          </cell>
          <cell r="B37" t="str">
            <v>Acrolein</v>
          </cell>
          <cell r="C37">
            <v>4.1593868447291791E-3</v>
          </cell>
          <cell r="D37">
            <v>3.3513774361991684E-3</v>
          </cell>
          <cell r="F37">
            <v>1.205745292832627E-4</v>
          </cell>
          <cell r="G37">
            <v>1.2383906588538804E-4</v>
          </cell>
          <cell r="H37">
            <v>1.2421751949786062E-4</v>
          </cell>
        </row>
        <row r="38">
          <cell r="A38" t="str">
            <v>EURO-3</v>
          </cell>
          <cell r="B38" t="str">
            <v>Styrene</v>
          </cell>
          <cell r="C38">
            <v>2.211042480619195E-2</v>
          </cell>
          <cell r="D38">
            <v>1.7815216897690316E-2</v>
          </cell>
          <cell r="F38">
            <v>6.4094881355839645E-4</v>
          </cell>
          <cell r="G38">
            <v>6.5830240286443109E-4</v>
          </cell>
          <cell r="H38">
            <v>6.6031418259389059E-4</v>
          </cell>
        </row>
        <row r="39">
          <cell r="A39" t="str">
            <v>EURO-3</v>
          </cell>
          <cell r="B39" t="str">
            <v>PAHs</v>
          </cell>
          <cell r="C39">
            <v>8.1882352941176475E-7</v>
          </cell>
          <cell r="D39">
            <v>8.1882352941176475E-7</v>
          </cell>
          <cell r="F39">
            <v>8.1882352941176475E-7</v>
          </cell>
          <cell r="G39">
            <v>8.1882352941176475E-7</v>
          </cell>
          <cell r="H39">
            <v>8.1882352941176475E-7</v>
          </cell>
        </row>
        <row r="40">
          <cell r="A40" t="str">
            <v>EURO-3</v>
          </cell>
          <cell r="B40" t="str">
            <v>Arsenic</v>
          </cell>
          <cell r="C40">
            <v>7.0588235294117646E-9</v>
          </cell>
          <cell r="D40">
            <v>7.0588235294117646E-9</v>
          </cell>
          <cell r="F40">
            <v>7.0588235294117646E-9</v>
          </cell>
          <cell r="G40">
            <v>7.0588235294117646E-9</v>
          </cell>
          <cell r="H40">
            <v>7.0588235294117646E-9</v>
          </cell>
        </row>
        <row r="41">
          <cell r="A41" t="str">
            <v>EURO-3</v>
          </cell>
          <cell r="B41" t="str">
            <v>Selenium</v>
          </cell>
          <cell r="C41">
            <v>4.705882352941177E-9</v>
          </cell>
          <cell r="D41">
            <v>4.705882352941177E-9</v>
          </cell>
          <cell r="F41">
            <v>4.705882352941177E-9</v>
          </cell>
          <cell r="G41">
            <v>4.705882352941177E-9</v>
          </cell>
          <cell r="H41">
            <v>4.705882352941177E-9</v>
          </cell>
        </row>
        <row r="42">
          <cell r="A42" t="str">
            <v>EURO-3</v>
          </cell>
          <cell r="B42" t="str">
            <v>Zinc</v>
          </cell>
          <cell r="C42">
            <v>5.082352941176471E-5</v>
          </cell>
          <cell r="D42">
            <v>5.082352941176471E-5</v>
          </cell>
          <cell r="F42">
            <v>5.082352941176471E-5</v>
          </cell>
          <cell r="G42">
            <v>5.082352941176471E-5</v>
          </cell>
          <cell r="H42">
            <v>5.082352941176471E-5</v>
          </cell>
        </row>
        <row r="43">
          <cell r="A43" t="str">
            <v>EURO-3</v>
          </cell>
          <cell r="B43" t="str">
            <v>Copper</v>
          </cell>
          <cell r="C43">
            <v>9.8823529411764699E-7</v>
          </cell>
          <cell r="D43">
            <v>9.8823529411764699E-7</v>
          </cell>
          <cell r="F43">
            <v>9.8823529411764699E-7</v>
          </cell>
          <cell r="G43">
            <v>9.8823529411764699E-7</v>
          </cell>
          <cell r="H43">
            <v>9.8823529411764699E-7</v>
          </cell>
        </row>
        <row r="44">
          <cell r="A44" t="str">
            <v>EURO-3</v>
          </cell>
          <cell r="B44" t="str">
            <v>Nickel</v>
          </cell>
          <cell r="C44">
            <v>3.0588235294117647E-7</v>
          </cell>
          <cell r="D44">
            <v>3.0588235294117647E-7</v>
          </cell>
          <cell r="F44">
            <v>3.0588235294117647E-7</v>
          </cell>
          <cell r="G44">
            <v>3.0588235294117647E-7</v>
          </cell>
          <cell r="H44">
            <v>3.0588235294117647E-7</v>
          </cell>
        </row>
        <row r="45">
          <cell r="A45" t="str">
            <v>EURO-3</v>
          </cell>
          <cell r="B45" t="str">
            <v>Chromium</v>
          </cell>
          <cell r="C45">
            <v>3.7647058823529416E-7</v>
          </cell>
          <cell r="D45">
            <v>3.7647058823529416E-7</v>
          </cell>
          <cell r="F45">
            <v>3.7647058823529416E-7</v>
          </cell>
          <cell r="G45">
            <v>3.7647058823529416E-7</v>
          </cell>
          <cell r="H45">
            <v>3.7647058823529416E-7</v>
          </cell>
        </row>
        <row r="46">
          <cell r="A46" t="str">
            <v>EURO-3</v>
          </cell>
          <cell r="B46" t="str">
            <v>Chromium VI</v>
          </cell>
          <cell r="C46">
            <v>7.5294117647058821E-10</v>
          </cell>
          <cell r="D46">
            <v>7.5294117647058821E-10</v>
          </cell>
          <cell r="F46">
            <v>7.5294117647058821E-10</v>
          </cell>
          <cell r="G46">
            <v>7.5294117647058821E-10</v>
          </cell>
          <cell r="H46">
            <v>7.5294117647058821E-10</v>
          </cell>
        </row>
        <row r="47">
          <cell r="A47" t="str">
            <v>EURO-3</v>
          </cell>
          <cell r="B47" t="str">
            <v>Mercury</v>
          </cell>
          <cell r="C47">
            <v>2.0470588235294119E-7</v>
          </cell>
          <cell r="D47">
            <v>2.0470588235294119E-7</v>
          </cell>
          <cell r="F47">
            <v>2.0470588235294119E-7</v>
          </cell>
          <cell r="G47">
            <v>2.0470588235294119E-7</v>
          </cell>
          <cell r="H47">
            <v>2.0470588235294119E-7</v>
          </cell>
        </row>
        <row r="48">
          <cell r="A48" t="str">
            <v>EURO-3</v>
          </cell>
          <cell r="B48" t="str">
            <v>Cadmium</v>
          </cell>
          <cell r="C48">
            <v>2.5411764705882357E-7</v>
          </cell>
          <cell r="D48">
            <v>2.5411764705882357E-7</v>
          </cell>
          <cell r="F48">
            <v>2.5411764705882357E-7</v>
          </cell>
          <cell r="G48">
            <v>2.5411764705882357E-7</v>
          </cell>
          <cell r="H48">
            <v>2.5411764705882357E-7</v>
          </cell>
        </row>
        <row r="49">
          <cell r="A49" t="str">
            <v>EURO-4</v>
          </cell>
          <cell r="B49" t="str">
            <v>CO</v>
          </cell>
          <cell r="C49">
            <v>2.915195448533793</v>
          </cell>
          <cell r="D49">
            <v>3.2299158780310151</v>
          </cell>
          <cell r="F49">
            <v>0.80889745917939671</v>
          </cell>
          <cell r="G49">
            <v>9.5150832475643779E-2</v>
          </cell>
          <cell r="H49">
            <v>9.5149632903978362E-2</v>
          </cell>
        </row>
        <row r="50">
          <cell r="A50" t="str">
            <v>EURO-4</v>
          </cell>
          <cell r="B50" t="str">
            <v>NOx</v>
          </cell>
          <cell r="C50">
            <v>0.10489381378097931</v>
          </cell>
          <cell r="D50">
            <v>0.10489381378097931</v>
          </cell>
          <cell r="F50">
            <v>2.686988232543534E-2</v>
          </cell>
          <cell r="G50">
            <v>9.2318827679158492E-3</v>
          </cell>
          <cell r="H50">
            <v>7.0497830742104438E-3</v>
          </cell>
        </row>
        <row r="51">
          <cell r="A51" t="str">
            <v>EURO-4</v>
          </cell>
          <cell r="B51" t="str">
            <v>VOC</v>
          </cell>
          <cell r="C51">
            <v>1.0838177419178909</v>
          </cell>
          <cell r="D51">
            <v>0.64320914062177992</v>
          </cell>
          <cell r="F51">
            <v>9.0637972192836605E-2</v>
          </cell>
          <cell r="G51">
            <v>2.307364639176256E-2</v>
          </cell>
          <cell r="H51">
            <v>2.3066881837462593E-2</v>
          </cell>
        </row>
        <row r="52">
          <cell r="A52" t="str">
            <v>EURO-4</v>
          </cell>
          <cell r="B52" t="str">
            <v>PM2.5</v>
          </cell>
          <cell r="C52">
            <v>8.0330641182335405E-3</v>
          </cell>
          <cell r="D52">
            <v>3.1374129927211969E-3</v>
          </cell>
          <cell r="F52">
            <v>4.9486252530670048E-3</v>
          </cell>
          <cell r="G52">
            <v>1.4133139635978708E-3</v>
          </cell>
          <cell r="H52">
            <v>1.4132961458726764E-3</v>
          </cell>
        </row>
        <row r="53">
          <cell r="A53" t="str">
            <v>EURO-4</v>
          </cell>
          <cell r="B53" t="str">
            <v>CH4</v>
          </cell>
          <cell r="C53">
            <v>2.7569509623956653E-2</v>
          </cell>
          <cell r="D53">
            <v>2.7569509623956653E-2</v>
          </cell>
          <cell r="F53">
            <v>5.542460283435046E-2</v>
          </cell>
          <cell r="G53">
            <v>1.8797075715851683E-2</v>
          </cell>
          <cell r="H53">
            <v>1.0741050708632342E-2</v>
          </cell>
        </row>
        <row r="54">
          <cell r="A54" t="str">
            <v>EURO-4</v>
          </cell>
          <cell r="B54" t="str">
            <v>NH3</v>
          </cell>
          <cell r="C54">
            <v>1.3987574644320985E-3</v>
          </cell>
          <cell r="D54">
            <v>1.3987574644320985E-3</v>
          </cell>
          <cell r="F54">
            <v>1.9794501012268019E-3</v>
          </cell>
          <cell r="G54">
            <v>5.6532558543914832E-4</v>
          </cell>
          <cell r="H54">
            <v>5.653184583490706E-4</v>
          </cell>
        </row>
        <row r="55">
          <cell r="A55" t="str">
            <v>EURO-4</v>
          </cell>
          <cell r="B55" t="str">
            <v>N2O</v>
          </cell>
          <cell r="C55">
            <v>1.3987574644320985E-3</v>
          </cell>
          <cell r="D55">
            <v>1.3987574644320985E-3</v>
          </cell>
          <cell r="F55">
            <v>1.9794501012268019E-3</v>
          </cell>
          <cell r="G55">
            <v>5.6532558543914832E-4</v>
          </cell>
          <cell r="H55">
            <v>5.653184583490706E-4</v>
          </cell>
        </row>
        <row r="56">
          <cell r="A56" t="str">
            <v>EURO-4</v>
          </cell>
          <cell r="B56" t="str">
            <v>NMVOC</v>
          </cell>
          <cell r="C56">
            <v>0.49031914644365387</v>
          </cell>
          <cell r="D56">
            <v>0.29098781521729328</v>
          </cell>
          <cell r="F56">
            <v>4.1004618620039283E-2</v>
          </cell>
          <cell r="G56">
            <v>1.0438517627633382E-2</v>
          </cell>
          <cell r="H56">
            <v>1.0435457343268078E-2</v>
          </cell>
        </row>
        <row r="57">
          <cell r="A57" t="str">
            <v>EURO-4</v>
          </cell>
          <cell r="B57" t="str">
            <v>Ethane</v>
          </cell>
          <cell r="C57">
            <v>3.457378596718072E-2</v>
          </cell>
          <cell r="D57">
            <v>2.0518371585834777E-2</v>
          </cell>
          <cell r="F57">
            <v>2.8913513129514875E-3</v>
          </cell>
          <cell r="G57">
            <v>7.3604931989722558E-4</v>
          </cell>
          <cell r="H57">
            <v>7.3583353061505664E-4</v>
          </cell>
        </row>
        <row r="58">
          <cell r="A58" t="str">
            <v>EURO-4</v>
          </cell>
          <cell r="B58" t="str">
            <v>Propane</v>
          </cell>
          <cell r="C58">
            <v>7.0448153224662909E-3</v>
          </cell>
          <cell r="D58">
            <v>4.1808594140415696E-3</v>
          </cell>
          <cell r="F58">
            <v>5.891468192534379E-4</v>
          </cell>
          <cell r="G58">
            <v>1.4997870154645664E-4</v>
          </cell>
          <cell r="H58">
            <v>1.4993473194350684E-4</v>
          </cell>
        </row>
        <row r="59">
          <cell r="A59" t="str">
            <v>EURO-4</v>
          </cell>
          <cell r="B59" t="str">
            <v>Butane</v>
          </cell>
          <cell r="C59">
            <v>5.6792049676497487E-2</v>
          </cell>
          <cell r="D59">
            <v>3.3704158968581269E-2</v>
          </cell>
          <cell r="F59">
            <v>4.7494297429046383E-3</v>
          </cell>
          <cell r="G59">
            <v>1.2090590709283582E-3</v>
          </cell>
          <cell r="H59">
            <v>1.2087046082830399E-3</v>
          </cell>
        </row>
        <row r="60">
          <cell r="A60" t="str">
            <v>EURO-4</v>
          </cell>
          <cell r="B60" t="str">
            <v>Pentane</v>
          </cell>
          <cell r="C60">
            <v>2.3302081451234653E-2</v>
          </cell>
          <cell r="D60">
            <v>1.3828996523368267E-2</v>
          </cell>
          <cell r="F60">
            <v>1.9487164021459869E-3</v>
          </cell>
          <cell r="G60">
            <v>4.9608339742289497E-4</v>
          </cell>
          <cell r="H60">
            <v>4.959379595054457E-4</v>
          </cell>
        </row>
        <row r="61">
          <cell r="A61" t="str">
            <v>EURO-4</v>
          </cell>
          <cell r="B61" t="str">
            <v>Hexane</v>
          </cell>
          <cell r="C61">
            <v>1.7449465644878044E-2</v>
          </cell>
          <cell r="D61">
            <v>1.0355667164010656E-2</v>
          </cell>
          <cell r="F61">
            <v>1.4592713523046692E-3</v>
          </cell>
          <cell r="G61">
            <v>3.7148570690737721E-4</v>
          </cell>
          <cell r="H61">
            <v>3.7137679758314772E-4</v>
          </cell>
        </row>
        <row r="62">
          <cell r="A62" t="str">
            <v>EURO-4</v>
          </cell>
          <cell r="B62" t="str">
            <v>Cyclohexane</v>
          </cell>
          <cell r="C62">
            <v>1.2355522257863957E-2</v>
          </cell>
          <cell r="D62">
            <v>7.3325842030882915E-3</v>
          </cell>
          <cell r="F62">
            <v>1.0332728829983374E-3</v>
          </cell>
          <cell r="G62">
            <v>2.6303956886609319E-4</v>
          </cell>
          <cell r="H62">
            <v>2.6296245294707356E-4</v>
          </cell>
        </row>
        <row r="63">
          <cell r="A63" t="str">
            <v>EURO-4</v>
          </cell>
          <cell r="B63" t="str">
            <v>Heptane</v>
          </cell>
          <cell r="C63">
            <v>8.0202512901923935E-3</v>
          </cell>
          <cell r="D63">
            <v>4.7597476406011719E-3</v>
          </cell>
          <cell r="F63">
            <v>6.7072099422699086E-4</v>
          </cell>
          <cell r="G63">
            <v>1.7074498329904296E-4</v>
          </cell>
          <cell r="H63">
            <v>1.706949255972232E-4</v>
          </cell>
        </row>
        <row r="64">
          <cell r="A64" t="str">
            <v>EURO-4</v>
          </cell>
          <cell r="B64" t="str">
            <v>Ethene</v>
          </cell>
          <cell r="C64">
            <v>7.9118695160006039E-2</v>
          </cell>
          <cell r="D64">
            <v>4.6954267265389933E-2</v>
          </cell>
          <cell r="F64">
            <v>6.6165719700770715E-3</v>
          </cell>
          <cell r="G64">
            <v>1.6843761865986667E-3</v>
          </cell>
          <cell r="H64">
            <v>1.6838823741347692E-3</v>
          </cell>
        </row>
        <row r="65">
          <cell r="A65" t="str">
            <v>EURO-4</v>
          </cell>
          <cell r="B65" t="str">
            <v>Propene</v>
          </cell>
          <cell r="C65">
            <v>4.1401837741263429E-2</v>
          </cell>
          <cell r="D65">
            <v>2.4570589171751991E-2</v>
          </cell>
          <cell r="F65">
            <v>3.4623705377663581E-3</v>
          </cell>
          <cell r="G65">
            <v>8.8141329216532974E-4</v>
          </cell>
          <cell r="H65">
            <v>8.8115488619107103E-4</v>
          </cell>
        </row>
        <row r="66">
          <cell r="A66" t="str">
            <v>EURO-4</v>
          </cell>
          <cell r="B66" t="str">
            <v>1-Pentene</v>
          </cell>
          <cell r="C66">
            <v>1.1921995161096801E-3</v>
          </cell>
          <cell r="D66">
            <v>7.0753005468395793E-4</v>
          </cell>
          <cell r="F66">
            <v>9.9701769412120265E-5</v>
          </cell>
          <cell r="G66">
            <v>2.5381011030938817E-5</v>
          </cell>
          <cell r="H66">
            <v>2.5373570021208853E-5</v>
          </cell>
        </row>
        <row r="67">
          <cell r="A67" t="str">
            <v>EURO-4</v>
          </cell>
          <cell r="B67" t="str">
            <v>Benzene</v>
          </cell>
          <cell r="C67">
            <v>6.0802175321593675E-2</v>
          </cell>
          <cell r="D67">
            <v>3.6084032788881851E-2</v>
          </cell>
          <cell r="F67">
            <v>5.0847902400181335E-3</v>
          </cell>
          <cell r="G67">
            <v>1.2944315625778794E-3</v>
          </cell>
          <cell r="H67">
            <v>1.2940520710816514E-3</v>
          </cell>
        </row>
        <row r="68">
          <cell r="A68" t="str">
            <v>EURO-4</v>
          </cell>
          <cell r="B68" t="str">
            <v>Toluene</v>
          </cell>
          <cell r="C68">
            <v>0.11900318806258442</v>
          </cell>
          <cell r="D68">
            <v>7.0624363640271429E-2</v>
          </cell>
          <cell r="F68">
            <v>9.9520493467734582E-3</v>
          </cell>
          <cell r="G68">
            <v>2.533486373815529E-3</v>
          </cell>
          <cell r="H68">
            <v>2.5327436257533927E-3</v>
          </cell>
        </row>
        <row r="69">
          <cell r="A69" t="str">
            <v>EURO-4</v>
          </cell>
          <cell r="B69" t="str">
            <v>m-Xylene</v>
          </cell>
          <cell r="C69">
            <v>5.8851303386141481E-2</v>
          </cell>
          <cell r="D69">
            <v>3.492625633576265E-2</v>
          </cell>
          <cell r="F69">
            <v>4.9216418900710273E-3</v>
          </cell>
          <cell r="G69">
            <v>1.2528989990727071E-3</v>
          </cell>
          <cell r="H69">
            <v>1.2525316837742188E-3</v>
          </cell>
        </row>
        <row r="70">
          <cell r="A70" t="str">
            <v>EURO-4</v>
          </cell>
          <cell r="B70" t="str">
            <v>o-Xylene</v>
          </cell>
          <cell r="C70">
            <v>2.4494280967344333E-2</v>
          </cell>
          <cell r="D70">
            <v>1.4536526578052225E-2</v>
          </cell>
          <cell r="F70">
            <v>2.0484181715581073E-3</v>
          </cell>
          <cell r="G70">
            <v>5.2146440845383382E-4</v>
          </cell>
          <cell r="H70">
            <v>5.2131152952665462E-4</v>
          </cell>
        </row>
        <row r="71">
          <cell r="A71" t="str">
            <v>EURO-4</v>
          </cell>
          <cell r="B71" t="str">
            <v>Formaldehyde</v>
          </cell>
          <cell r="C71">
            <v>1.8424901612604148E-2</v>
          </cell>
          <cell r="D71">
            <v>1.0934555390570259E-2</v>
          </cell>
          <cell r="F71">
            <v>1.5408455272782225E-3</v>
          </cell>
          <cell r="G71">
            <v>3.9225198865996356E-4</v>
          </cell>
          <cell r="H71">
            <v>3.9213699123686409E-4</v>
          </cell>
        </row>
        <row r="72">
          <cell r="A72" t="str">
            <v>EURO-4</v>
          </cell>
          <cell r="B72" t="str">
            <v>Acetaldehyde</v>
          </cell>
          <cell r="C72">
            <v>8.1286330643841817E-3</v>
          </cell>
          <cell r="D72">
            <v>4.824068554663349E-3</v>
          </cell>
          <cell r="F72">
            <v>6.7978479144627452E-4</v>
          </cell>
          <cell r="G72">
            <v>1.7305234793821918E-4</v>
          </cell>
          <cell r="H72">
            <v>1.7300161378096946E-4</v>
          </cell>
        </row>
        <row r="73">
          <cell r="A73" t="str">
            <v>EURO-4</v>
          </cell>
          <cell r="B73" t="str">
            <v>Benzaldehyde</v>
          </cell>
          <cell r="C73">
            <v>2.3843990322193601E-3</v>
          </cell>
          <cell r="D73">
            <v>1.4150601093679159E-3</v>
          </cell>
          <cell r="F73">
            <v>1.9940353882424053E-4</v>
          </cell>
          <cell r="G73">
            <v>5.0762022061877634E-5</v>
          </cell>
          <cell r="H73">
            <v>5.0747140042417706E-5</v>
          </cell>
        </row>
        <row r="74">
          <cell r="A74" t="str">
            <v>EURO-4</v>
          </cell>
          <cell r="B74" t="str">
            <v>Acetone</v>
          </cell>
          <cell r="C74">
            <v>6.6112882256991355E-3</v>
          </cell>
          <cell r="D74">
            <v>3.9235757577928574E-3</v>
          </cell>
          <cell r="F74">
            <v>5.5289163037630336E-4</v>
          </cell>
          <cell r="G74">
            <v>1.4074924298975163E-4</v>
          </cell>
          <cell r="H74">
            <v>1.4070797920852184E-4</v>
          </cell>
        </row>
        <row r="75">
          <cell r="A75" t="str">
            <v>EURO-4</v>
          </cell>
          <cell r="B75" t="str">
            <v>Methyl</v>
          </cell>
          <cell r="C75">
            <v>5.419088709589455E-4</v>
          </cell>
          <cell r="D75">
            <v>3.2160457031088995E-4</v>
          </cell>
          <cell r="F75">
            <v>4.5318986096418302E-5</v>
          </cell>
          <cell r="G75">
            <v>1.1536823195881281E-5</v>
          </cell>
          <cell r="H75">
            <v>1.1533440918731296E-5</v>
          </cell>
        </row>
        <row r="76">
          <cell r="A76" t="str">
            <v>EURO-4</v>
          </cell>
          <cell r="B76" t="str">
            <v>Acrolein</v>
          </cell>
          <cell r="C76">
            <v>2.0592537096439929E-3</v>
          </cell>
          <cell r="D76">
            <v>1.2220973671813818E-3</v>
          </cell>
          <cell r="F76">
            <v>1.7221214716638955E-4</v>
          </cell>
          <cell r="G76">
            <v>4.3839928144348865E-5</v>
          </cell>
          <cell r="H76">
            <v>4.3827075491178927E-5</v>
          </cell>
        </row>
        <row r="77">
          <cell r="A77" t="str">
            <v>EURO-4</v>
          </cell>
          <cell r="B77" t="str">
            <v>Styrene</v>
          </cell>
          <cell r="C77">
            <v>1.0946559193370698E-2</v>
          </cell>
          <cell r="D77">
            <v>6.496412320279977E-3</v>
          </cell>
          <cell r="F77">
            <v>9.1544351914764972E-4</v>
          </cell>
          <cell r="G77">
            <v>2.3304382855680183E-4</v>
          </cell>
          <cell r="H77">
            <v>2.3297550655837219E-4</v>
          </cell>
        </row>
        <row r="78">
          <cell r="A78" t="str">
            <v>EURO-4</v>
          </cell>
          <cell r="B78" t="str">
            <v>PAHs</v>
          </cell>
          <cell r="C78">
            <v>8.1882352941176475E-7</v>
          </cell>
          <cell r="D78">
            <v>8.1882352941176475E-7</v>
          </cell>
          <cell r="F78">
            <v>8.1882352941176475E-7</v>
          </cell>
          <cell r="G78">
            <v>8.1882352941176475E-7</v>
          </cell>
          <cell r="H78">
            <v>8.1882352941176475E-7</v>
          </cell>
        </row>
        <row r="79">
          <cell r="A79" t="str">
            <v>EURO-4</v>
          </cell>
          <cell r="B79" t="str">
            <v>Arsenic</v>
          </cell>
          <cell r="C79">
            <v>7.0588235294117646E-9</v>
          </cell>
          <cell r="D79">
            <v>7.0588235294117646E-9</v>
          </cell>
          <cell r="F79">
            <v>7.0588235294117646E-9</v>
          </cell>
          <cell r="G79">
            <v>7.0588235294117646E-9</v>
          </cell>
          <cell r="H79">
            <v>7.0588235294117646E-9</v>
          </cell>
        </row>
        <row r="80">
          <cell r="A80" t="str">
            <v>EURO-4</v>
          </cell>
          <cell r="B80" t="str">
            <v>Selenium</v>
          </cell>
          <cell r="C80">
            <v>4.705882352941177E-9</v>
          </cell>
          <cell r="D80">
            <v>4.705882352941177E-9</v>
          </cell>
          <cell r="F80">
            <v>4.705882352941177E-9</v>
          </cell>
          <cell r="G80">
            <v>4.705882352941177E-9</v>
          </cell>
          <cell r="H80">
            <v>4.705882352941177E-9</v>
          </cell>
        </row>
        <row r="81">
          <cell r="A81" t="str">
            <v>EURO-4</v>
          </cell>
          <cell r="B81" t="str">
            <v>Zinc</v>
          </cell>
          <cell r="C81">
            <v>5.082352941176471E-5</v>
          </cell>
          <cell r="D81">
            <v>5.082352941176471E-5</v>
          </cell>
          <cell r="F81">
            <v>5.082352941176471E-5</v>
          </cell>
          <cell r="G81">
            <v>5.082352941176471E-5</v>
          </cell>
          <cell r="H81">
            <v>5.082352941176471E-5</v>
          </cell>
        </row>
        <row r="82">
          <cell r="A82" t="str">
            <v>EURO-4</v>
          </cell>
          <cell r="B82" t="str">
            <v>Copper</v>
          </cell>
          <cell r="C82">
            <v>9.8823529411764699E-7</v>
          </cell>
          <cell r="D82">
            <v>9.8823529411764699E-7</v>
          </cell>
          <cell r="F82">
            <v>9.8823529411764699E-7</v>
          </cell>
          <cell r="G82">
            <v>9.8823529411764699E-7</v>
          </cell>
          <cell r="H82">
            <v>9.8823529411764699E-7</v>
          </cell>
        </row>
        <row r="83">
          <cell r="A83" t="str">
            <v>EURO-4</v>
          </cell>
          <cell r="B83" t="str">
            <v>Nickel</v>
          </cell>
          <cell r="C83">
            <v>3.0588235294117647E-7</v>
          </cell>
          <cell r="D83">
            <v>3.0588235294117647E-7</v>
          </cell>
          <cell r="F83">
            <v>3.0588235294117647E-7</v>
          </cell>
          <cell r="G83">
            <v>3.0588235294117647E-7</v>
          </cell>
          <cell r="H83">
            <v>3.0588235294117647E-7</v>
          </cell>
        </row>
        <row r="84">
          <cell r="A84" t="str">
            <v>EURO-4</v>
          </cell>
          <cell r="B84" t="str">
            <v>Chromium</v>
          </cell>
          <cell r="C84">
            <v>3.7647058823529416E-7</v>
          </cell>
          <cell r="D84">
            <v>3.7647058823529416E-7</v>
          </cell>
          <cell r="F84">
            <v>3.7647058823529416E-7</v>
          </cell>
          <cell r="G84">
            <v>3.7647058823529416E-7</v>
          </cell>
          <cell r="H84">
            <v>3.7647058823529416E-7</v>
          </cell>
        </row>
        <row r="85">
          <cell r="A85" t="str">
            <v>EURO-4</v>
          </cell>
          <cell r="B85" t="str">
            <v>Chromium VI</v>
          </cell>
          <cell r="C85">
            <v>7.5294117647058821E-10</v>
          </cell>
          <cell r="D85">
            <v>7.5294117647058821E-10</v>
          </cell>
          <cell r="F85">
            <v>7.5294117647058821E-10</v>
          </cell>
          <cell r="G85">
            <v>7.5294117647058821E-10</v>
          </cell>
          <cell r="H85">
            <v>7.5294117647058821E-10</v>
          </cell>
        </row>
        <row r="86">
          <cell r="A86" t="str">
            <v>EURO-4</v>
          </cell>
          <cell r="B86" t="str">
            <v>Mercury</v>
          </cell>
          <cell r="C86">
            <v>2.0470588235294119E-7</v>
          </cell>
          <cell r="D86">
            <v>2.0470588235294119E-7</v>
          </cell>
          <cell r="F86">
            <v>2.0470588235294119E-7</v>
          </cell>
          <cell r="G86">
            <v>2.0470588235294119E-7</v>
          </cell>
          <cell r="H86">
            <v>2.0470588235294119E-7</v>
          </cell>
        </row>
        <row r="87">
          <cell r="A87" t="str">
            <v>EURO-4</v>
          </cell>
          <cell r="B87" t="str">
            <v>Cadmium</v>
          </cell>
          <cell r="C87">
            <v>2.5411764705882357E-7</v>
          </cell>
          <cell r="D87">
            <v>2.5411764705882357E-7</v>
          </cell>
          <cell r="F87">
            <v>2.5411764705882357E-7</v>
          </cell>
          <cell r="G87">
            <v>2.5411764705882357E-7</v>
          </cell>
          <cell r="H87">
            <v>2.5411764705882357E-7</v>
          </cell>
        </row>
        <row r="88">
          <cell r="A88" t="str">
            <v>EURO-5</v>
          </cell>
          <cell r="B88" t="str">
            <v>CO</v>
          </cell>
          <cell r="C88">
            <v>2.915195448533793</v>
          </cell>
          <cell r="D88">
            <v>3.2299158780310151</v>
          </cell>
          <cell r="F88">
            <v>0.708341892150957</v>
          </cell>
          <cell r="G88">
            <v>8.3455151885463486E-2</v>
          </cell>
          <cell r="H88">
            <v>8.3454099761872666E-2</v>
          </cell>
        </row>
        <row r="89">
          <cell r="A89" t="str">
            <v>EURO-5</v>
          </cell>
          <cell r="B89" t="str">
            <v>NOx</v>
          </cell>
          <cell r="C89">
            <v>0.10489381378097931</v>
          </cell>
          <cell r="D89">
            <v>0.10489381378097931</v>
          </cell>
          <cell r="F89">
            <v>1.821059018432937E-2</v>
          </cell>
          <cell r="G89">
            <v>6.1620141012972453E-3</v>
          </cell>
          <cell r="H89">
            <v>4.7581662322556638E-3</v>
          </cell>
        </row>
        <row r="90">
          <cell r="A90" t="str">
            <v>EURO-5</v>
          </cell>
          <cell r="B90" t="str">
            <v>VOC</v>
          </cell>
          <cell r="C90">
            <v>1.0838177419178909</v>
          </cell>
          <cell r="D90">
            <v>0.64320914062177992</v>
          </cell>
          <cell r="F90">
            <v>5.3220185225018736E-2</v>
          </cell>
          <cell r="G90">
            <v>1.3588965977336222E-2</v>
          </cell>
          <cell r="H90">
            <v>1.3583175766044535E-2</v>
          </cell>
        </row>
        <row r="91">
          <cell r="A91" t="str">
            <v>EURO-5</v>
          </cell>
          <cell r="B91" t="str">
            <v>PM2.5</v>
          </cell>
          <cell r="C91">
            <v>8.0330641182335405E-3</v>
          </cell>
          <cell r="D91">
            <v>3.1374129927211969E-3</v>
          </cell>
          <cell r="F91">
            <v>4.9486252530670048E-3</v>
          </cell>
          <cell r="G91">
            <v>1.4133139635978708E-3</v>
          </cell>
          <cell r="H91">
            <v>1.4132961458726764E-3</v>
          </cell>
        </row>
        <row r="92">
          <cell r="A92" t="str">
            <v>EURO-5</v>
          </cell>
          <cell r="B92" t="str">
            <v>CH4</v>
          </cell>
          <cell r="C92">
            <v>2.7569509623956653E-2</v>
          </cell>
          <cell r="D92">
            <v>2.7569509623956653E-2</v>
          </cell>
          <cell r="F92">
            <v>5.542460283435046E-2</v>
          </cell>
          <cell r="G92">
            <v>1.8797075715851683E-2</v>
          </cell>
          <cell r="H92">
            <v>1.0741050708632342E-2</v>
          </cell>
        </row>
        <row r="93">
          <cell r="A93" t="str">
            <v>EURO-5</v>
          </cell>
          <cell r="B93" t="str">
            <v>NH3</v>
          </cell>
          <cell r="C93">
            <v>1.3987574644320985E-3</v>
          </cell>
          <cell r="D93">
            <v>1.3987574644320985E-3</v>
          </cell>
          <cell r="F93">
            <v>1.9794501012268019E-3</v>
          </cell>
          <cell r="G93">
            <v>5.6532558543914832E-4</v>
          </cell>
          <cell r="H93">
            <v>5.653184583490706E-4</v>
          </cell>
        </row>
        <row r="94">
          <cell r="A94" t="str">
            <v>EURO-5</v>
          </cell>
          <cell r="B94" t="str">
            <v>N2O</v>
          </cell>
          <cell r="C94">
            <v>1.3987574644320985E-3</v>
          </cell>
          <cell r="D94">
            <v>1.3987574644320985E-3</v>
          </cell>
          <cell r="F94">
            <v>1.9794501012268019E-3</v>
          </cell>
          <cell r="G94">
            <v>5.6532558543914832E-4</v>
          </cell>
          <cell r="H94">
            <v>5.653184583490706E-4</v>
          </cell>
        </row>
        <row r="95">
          <cell r="A95" t="str">
            <v>EURO-5</v>
          </cell>
          <cell r="B95" t="str">
            <v>NMVOC</v>
          </cell>
          <cell r="C95">
            <v>0.49031914644365387</v>
          </cell>
          <cell r="D95">
            <v>0.29098781521729328</v>
          </cell>
          <cell r="F95">
            <v>2.4076811795798476E-2</v>
          </cell>
          <cell r="G95">
            <v>6.1476482081469072E-3</v>
          </cell>
          <cell r="H95">
            <v>6.145028716558548E-3</v>
          </cell>
        </row>
        <row r="96">
          <cell r="A96" t="str">
            <v>EURO-5</v>
          </cell>
          <cell r="B96" t="str">
            <v>Ethane</v>
          </cell>
          <cell r="C96">
            <v>3.457378596718072E-2</v>
          </cell>
          <cell r="D96">
            <v>2.0518371585834777E-2</v>
          </cell>
          <cell r="F96">
            <v>1.6977239086780976E-3</v>
          </cell>
          <cell r="G96">
            <v>4.3348801467702543E-4</v>
          </cell>
          <cell r="H96">
            <v>4.3330330693682064E-4</v>
          </cell>
        </row>
        <row r="97">
          <cell r="A97" t="str">
            <v>EURO-5</v>
          </cell>
          <cell r="B97" t="str">
            <v>Propane</v>
          </cell>
          <cell r="C97">
            <v>7.0448153224662909E-3</v>
          </cell>
          <cell r="D97">
            <v>4.1808594140415696E-3</v>
          </cell>
          <cell r="F97">
            <v>3.4593120396262175E-4</v>
          </cell>
          <cell r="G97">
            <v>8.8328278852685434E-5</v>
          </cell>
          <cell r="H97">
            <v>8.8290642479289466E-5</v>
          </cell>
        </row>
        <row r="98">
          <cell r="A98" t="str">
            <v>EURO-5</v>
          </cell>
          <cell r="B98" t="str">
            <v>Butane</v>
          </cell>
          <cell r="C98">
            <v>5.6792049676497487E-2</v>
          </cell>
          <cell r="D98">
            <v>3.3704158968581269E-2</v>
          </cell>
          <cell r="F98">
            <v>2.788737705790982E-3</v>
          </cell>
          <cell r="G98">
            <v>7.1206181721241801E-4</v>
          </cell>
          <cell r="H98">
            <v>7.117584101407336E-4</v>
          </cell>
        </row>
        <row r="99">
          <cell r="A99" t="str">
            <v>EURO-5</v>
          </cell>
          <cell r="B99" t="str">
            <v>Pentane</v>
          </cell>
          <cell r="C99">
            <v>2.3302081451234653E-2</v>
          </cell>
          <cell r="D99">
            <v>1.3828996523368267E-2</v>
          </cell>
          <cell r="F99">
            <v>1.1442339823379028E-3</v>
          </cell>
          <cell r="G99">
            <v>2.9216276851272877E-4</v>
          </cell>
          <cell r="H99">
            <v>2.9203827896995748E-4</v>
          </cell>
        </row>
        <row r="100">
          <cell r="A100" t="str">
            <v>EURO-5</v>
          </cell>
          <cell r="B100" t="str">
            <v>Hexane</v>
          </cell>
          <cell r="C100">
            <v>1.7449465644878044E-2</v>
          </cell>
          <cell r="D100">
            <v>1.0355667164010656E-2</v>
          </cell>
          <cell r="F100">
            <v>8.5684498212280165E-4</v>
          </cell>
          <cell r="G100">
            <v>2.1878235223511317E-4</v>
          </cell>
          <cell r="H100">
            <v>2.18689129833317E-4</v>
          </cell>
        </row>
        <row r="101">
          <cell r="A101" t="str">
            <v>EURO-5</v>
          </cell>
          <cell r="B101" t="str">
            <v>Cyclohexane</v>
          </cell>
          <cell r="C101">
            <v>1.2355522257863957E-2</v>
          </cell>
          <cell r="D101">
            <v>7.3325842030882915E-3</v>
          </cell>
          <cell r="F101">
            <v>6.0671011156521366E-4</v>
          </cell>
          <cell r="G101">
            <v>1.5491421214163293E-4</v>
          </cell>
          <cell r="H101">
            <v>1.5484820373290771E-4</v>
          </cell>
        </row>
        <row r="102">
          <cell r="A102" t="str">
            <v>EURO-5</v>
          </cell>
          <cell r="B102" t="str">
            <v>Heptane</v>
          </cell>
          <cell r="C102">
            <v>8.0202512901923935E-3</v>
          </cell>
          <cell r="D102">
            <v>4.7597476406011719E-3</v>
          </cell>
          <cell r="F102">
            <v>3.9382937066513866E-4</v>
          </cell>
          <cell r="G102">
            <v>1.0055834823228805E-4</v>
          </cell>
          <cell r="H102">
            <v>1.0051550066872956E-4</v>
          </cell>
        </row>
        <row r="103">
          <cell r="A103" t="str">
            <v>EURO-5</v>
          </cell>
          <cell r="B103" t="str">
            <v>Ethene</v>
          </cell>
          <cell r="C103">
            <v>7.9118695160006039E-2</v>
          </cell>
          <cell r="D103">
            <v>4.6954267265389933E-2</v>
          </cell>
          <cell r="F103">
            <v>3.8850735214263675E-3</v>
          </cell>
          <cell r="G103">
            <v>9.9199451634554418E-4</v>
          </cell>
          <cell r="H103">
            <v>9.9157183092125098E-4</v>
          </cell>
        </row>
        <row r="104">
          <cell r="A104" t="str">
            <v>EURO-5</v>
          </cell>
          <cell r="B104" t="str">
            <v>Propene</v>
          </cell>
          <cell r="C104">
            <v>4.1401837741263429E-2</v>
          </cell>
          <cell r="D104">
            <v>2.4570589171751991E-2</v>
          </cell>
          <cell r="F104">
            <v>2.0330110755957154E-3</v>
          </cell>
          <cell r="G104">
            <v>5.1909850033424361E-4</v>
          </cell>
          <cell r="H104">
            <v>5.1887731426290124E-4</v>
          </cell>
        </row>
        <row r="105">
          <cell r="A105" t="str">
            <v>EURO-5</v>
          </cell>
          <cell r="B105" t="str">
            <v>1-Pentene</v>
          </cell>
          <cell r="C105">
            <v>1.1921995161096801E-3</v>
          </cell>
          <cell r="D105">
            <v>7.0753005468395793E-4</v>
          </cell>
          <cell r="F105">
            <v>5.8542203747520615E-5</v>
          </cell>
          <cell r="G105">
            <v>1.4947862575069845E-5</v>
          </cell>
          <cell r="H105">
            <v>1.494149334264899E-5</v>
          </cell>
        </row>
        <row r="106">
          <cell r="A106" t="str">
            <v>EURO-5</v>
          </cell>
          <cell r="B106" t="str">
            <v>Benzene</v>
          </cell>
          <cell r="C106">
            <v>6.0802175321593675E-2</v>
          </cell>
          <cell r="D106">
            <v>3.6084032788881851E-2</v>
          </cell>
          <cell r="F106">
            <v>2.9856523911235507E-3</v>
          </cell>
          <cell r="G106">
            <v>7.6234099132856201E-4</v>
          </cell>
          <cell r="H106">
            <v>7.620161604750984E-4</v>
          </cell>
        </row>
        <row r="107">
          <cell r="A107" t="str">
            <v>EURO-5</v>
          </cell>
          <cell r="B107" t="str">
            <v>Toluene</v>
          </cell>
          <cell r="C107">
            <v>0.11900318806258442</v>
          </cell>
          <cell r="D107">
            <v>7.0624363640271429E-2</v>
          </cell>
          <cell r="F107">
            <v>5.8435763377070573E-3</v>
          </cell>
          <cell r="G107">
            <v>1.492068464311517E-3</v>
          </cell>
          <cell r="H107">
            <v>1.4914326991116898E-3</v>
          </cell>
        </row>
        <row r="108">
          <cell r="A108" t="str">
            <v>EURO-5</v>
          </cell>
          <cell r="B108" t="str">
            <v>m-Xylene</v>
          </cell>
          <cell r="C108">
            <v>5.8851303386141481E-2</v>
          </cell>
          <cell r="D108">
            <v>3.492625633576265E-2</v>
          </cell>
          <cell r="F108">
            <v>2.8898560577185176E-3</v>
          </cell>
          <cell r="G108">
            <v>7.3788085256935691E-4</v>
          </cell>
          <cell r="H108">
            <v>7.3756644409621829E-4</v>
          </cell>
        </row>
        <row r="109">
          <cell r="A109" t="str">
            <v>EURO-5</v>
          </cell>
          <cell r="B109" t="str">
            <v>o-Xylene</v>
          </cell>
          <cell r="C109">
            <v>2.4494280967344333E-2</v>
          </cell>
          <cell r="D109">
            <v>1.4536526578052225E-2</v>
          </cell>
          <cell r="F109">
            <v>1.2027761860854233E-3</v>
          </cell>
          <cell r="G109">
            <v>3.0711063108779859E-4</v>
          </cell>
          <cell r="H109">
            <v>3.0697977231260648E-4</v>
          </cell>
        </row>
        <row r="110">
          <cell r="A110" t="str">
            <v>EURO-5</v>
          </cell>
          <cell r="B110" t="str">
            <v>Formaldehyde</v>
          </cell>
          <cell r="C110">
            <v>1.8424901612604148E-2</v>
          </cell>
          <cell r="D110">
            <v>1.0934555390570259E-2</v>
          </cell>
          <cell r="F110">
            <v>9.0474314882531856E-4</v>
          </cell>
          <cell r="G110">
            <v>2.310124216147158E-4</v>
          </cell>
          <cell r="H110">
            <v>2.309139880227571E-4</v>
          </cell>
        </row>
        <row r="111">
          <cell r="A111" t="str">
            <v>EURO-5</v>
          </cell>
          <cell r="B111" t="str">
            <v>Acetaldehyde</v>
          </cell>
          <cell r="C111">
            <v>8.1286330643841817E-3</v>
          </cell>
          <cell r="D111">
            <v>4.824068554663349E-3</v>
          </cell>
          <cell r="F111">
            <v>3.9915138918764049E-4</v>
          </cell>
          <cell r="G111">
            <v>1.0191724483002166E-4</v>
          </cell>
          <cell r="H111">
            <v>1.01873818245334E-4</v>
          </cell>
        </row>
        <row r="112">
          <cell r="A112" t="str">
            <v>EURO-5</v>
          </cell>
          <cell r="B112" t="str">
            <v>Benzaldehyde</v>
          </cell>
          <cell r="C112">
            <v>2.3843990322193601E-3</v>
          </cell>
          <cell r="D112">
            <v>1.4150601093679159E-3</v>
          </cell>
          <cell r="F112">
            <v>1.1708440749504123E-4</v>
          </cell>
          <cell r="G112">
            <v>2.9895725150139691E-5</v>
          </cell>
          <cell r="H112">
            <v>2.9882986685297979E-5</v>
          </cell>
        </row>
        <row r="113">
          <cell r="A113" t="str">
            <v>EURO-5</v>
          </cell>
          <cell r="B113" t="str">
            <v>Acetone</v>
          </cell>
          <cell r="C113">
            <v>6.6112882256991355E-3</v>
          </cell>
          <cell r="D113">
            <v>3.9235757577928574E-3</v>
          </cell>
          <cell r="F113">
            <v>3.2464312987261429E-4</v>
          </cell>
          <cell r="G113">
            <v>8.2892692461750963E-5</v>
          </cell>
          <cell r="H113">
            <v>8.285737217287166E-5</v>
          </cell>
        </row>
        <row r="114">
          <cell r="A114" t="str">
            <v>EURO-5</v>
          </cell>
          <cell r="B114" t="str">
            <v>Methyl</v>
          </cell>
          <cell r="C114">
            <v>5.419088709589455E-4</v>
          </cell>
          <cell r="D114">
            <v>3.2160457031088995E-4</v>
          </cell>
          <cell r="F114">
            <v>2.6610092612509368E-5</v>
          </cell>
          <cell r="G114">
            <v>6.7944829886681113E-6</v>
          </cell>
          <cell r="H114">
            <v>6.7915878830222673E-6</v>
          </cell>
        </row>
        <row r="115">
          <cell r="A115" t="str">
            <v>EURO-5</v>
          </cell>
          <cell r="B115" t="str">
            <v>Acrolein</v>
          </cell>
          <cell r="C115">
            <v>2.0592537096439929E-3</v>
          </cell>
          <cell r="D115">
            <v>1.2220973671813818E-3</v>
          </cell>
          <cell r="F115">
            <v>1.0111835192753559E-4</v>
          </cell>
          <cell r="G115">
            <v>2.581903535693882E-5</v>
          </cell>
          <cell r="H115">
            <v>2.5808033955484614E-5</v>
          </cell>
        </row>
        <row r="116">
          <cell r="A116" t="str">
            <v>EURO-5</v>
          </cell>
          <cell r="B116" t="str">
            <v>Styrene</v>
          </cell>
          <cell r="C116">
            <v>1.0946559193370698E-2</v>
          </cell>
          <cell r="D116">
            <v>6.496412320279977E-3</v>
          </cell>
          <cell r="F116">
            <v>5.3752387077268923E-4</v>
          </cell>
          <cell r="G116">
            <v>1.3724855637109584E-4</v>
          </cell>
          <cell r="H116">
            <v>1.3719007523704981E-4</v>
          </cell>
        </row>
        <row r="117">
          <cell r="A117" t="str">
            <v>EURO-5</v>
          </cell>
          <cell r="B117" t="str">
            <v>PAHs</v>
          </cell>
          <cell r="C117">
            <v>8.1882352941176475E-7</v>
          </cell>
          <cell r="D117">
            <v>8.1882352941176475E-7</v>
          </cell>
          <cell r="F117">
            <v>8.1882352941176475E-7</v>
          </cell>
          <cell r="G117">
            <v>8.1882352941176475E-7</v>
          </cell>
          <cell r="H117">
            <v>8.1882352941176475E-7</v>
          </cell>
        </row>
        <row r="118">
          <cell r="A118" t="str">
            <v>EURO-5</v>
          </cell>
          <cell r="B118" t="str">
            <v>Arsenic</v>
          </cell>
          <cell r="C118">
            <v>7.0588235294117646E-9</v>
          </cell>
          <cell r="D118">
            <v>7.0588235294117646E-9</v>
          </cell>
          <cell r="F118">
            <v>7.0588235294117646E-9</v>
          </cell>
          <cell r="G118">
            <v>7.0588235294117646E-9</v>
          </cell>
          <cell r="H118">
            <v>7.0588235294117646E-9</v>
          </cell>
        </row>
        <row r="119">
          <cell r="A119" t="str">
            <v>EURO-5</v>
          </cell>
          <cell r="B119" t="str">
            <v>Selenium</v>
          </cell>
          <cell r="C119">
            <v>4.705882352941177E-9</v>
          </cell>
          <cell r="D119">
            <v>4.705882352941177E-9</v>
          </cell>
          <cell r="F119">
            <v>4.705882352941177E-9</v>
          </cell>
          <cell r="G119">
            <v>4.705882352941177E-9</v>
          </cell>
          <cell r="H119">
            <v>4.705882352941177E-9</v>
          </cell>
        </row>
        <row r="120">
          <cell r="A120" t="str">
            <v>EURO-5</v>
          </cell>
          <cell r="B120" t="str">
            <v>Zinc</v>
          </cell>
          <cell r="C120">
            <v>5.082352941176471E-5</v>
          </cell>
          <cell r="D120">
            <v>5.082352941176471E-5</v>
          </cell>
          <cell r="F120">
            <v>5.082352941176471E-5</v>
          </cell>
          <cell r="G120">
            <v>5.082352941176471E-5</v>
          </cell>
          <cell r="H120">
            <v>5.082352941176471E-5</v>
          </cell>
        </row>
        <row r="121">
          <cell r="A121" t="str">
            <v>EURO-5</v>
          </cell>
          <cell r="B121" t="str">
            <v>Copper</v>
          </cell>
          <cell r="C121">
            <v>9.8823529411764699E-7</v>
          </cell>
          <cell r="D121">
            <v>9.8823529411764699E-7</v>
          </cell>
          <cell r="F121">
            <v>9.8823529411764699E-7</v>
          </cell>
          <cell r="G121">
            <v>9.8823529411764699E-7</v>
          </cell>
          <cell r="H121">
            <v>9.8823529411764699E-7</v>
          </cell>
        </row>
        <row r="122">
          <cell r="A122" t="str">
            <v>EURO-5</v>
          </cell>
          <cell r="B122" t="str">
            <v>Nickel</v>
          </cell>
          <cell r="C122">
            <v>3.0588235294117647E-7</v>
          </cell>
          <cell r="D122">
            <v>3.0588235294117647E-7</v>
          </cell>
          <cell r="F122">
            <v>3.0588235294117647E-7</v>
          </cell>
          <cell r="G122">
            <v>3.0588235294117647E-7</v>
          </cell>
          <cell r="H122">
            <v>3.0588235294117647E-7</v>
          </cell>
        </row>
        <row r="123">
          <cell r="A123" t="str">
            <v>EURO-5</v>
          </cell>
          <cell r="B123" t="str">
            <v>Chromium</v>
          </cell>
          <cell r="C123">
            <v>3.7647058823529416E-7</v>
          </cell>
          <cell r="D123">
            <v>3.7647058823529416E-7</v>
          </cell>
          <cell r="F123">
            <v>3.7647058823529416E-7</v>
          </cell>
          <cell r="G123">
            <v>3.7647058823529416E-7</v>
          </cell>
          <cell r="H123">
            <v>3.7647058823529416E-7</v>
          </cell>
        </row>
        <row r="124">
          <cell r="A124" t="str">
            <v>EURO-5</v>
          </cell>
          <cell r="B124" t="str">
            <v>Chromium VI</v>
          </cell>
          <cell r="C124">
            <v>7.5294117647058821E-10</v>
          </cell>
          <cell r="D124">
            <v>7.5294117647058821E-10</v>
          </cell>
          <cell r="F124">
            <v>7.5294117647058821E-10</v>
          </cell>
          <cell r="G124">
            <v>7.5294117647058821E-10</v>
          </cell>
          <cell r="H124">
            <v>7.5294117647058821E-10</v>
          </cell>
        </row>
        <row r="125">
          <cell r="A125" t="str">
            <v>EURO-5</v>
          </cell>
          <cell r="B125" t="str">
            <v>Mercury</v>
          </cell>
          <cell r="C125">
            <v>2.0470588235294119E-7</v>
          </cell>
          <cell r="D125">
            <v>2.0470588235294119E-7</v>
          </cell>
          <cell r="F125">
            <v>2.0470588235294119E-7</v>
          </cell>
          <cell r="G125">
            <v>2.0470588235294119E-7</v>
          </cell>
          <cell r="H125">
            <v>2.0470588235294119E-7</v>
          </cell>
        </row>
        <row r="126">
          <cell r="A126" t="str">
            <v>EURO-5</v>
          </cell>
          <cell r="B126" t="str">
            <v>Cadmium</v>
          </cell>
          <cell r="C126">
            <v>2.5411764705882357E-7</v>
          </cell>
          <cell r="D126">
            <v>2.5411764705882357E-7</v>
          </cell>
          <cell r="F126">
            <v>2.5411764705882357E-7</v>
          </cell>
          <cell r="G126">
            <v>2.5411764705882357E-7</v>
          </cell>
          <cell r="H126">
            <v>2.5411764705882357E-7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transport, freight, lorry, diesel hybrid, 26t gross weight, 2020, EURO-VI, (150 km range autonomy), CH</v>
          </cell>
          <cell r="B2">
            <v>0.20253720949342341</v>
          </cell>
        </row>
        <row r="3">
          <cell r="A3" t="str">
            <v>transport, freight, lorry, diesel, 3.5t gross weight, 2006, EURO-IV, (400 km range autonomy), RER</v>
          </cell>
          <cell r="B3">
            <v>1.1799489332042841</v>
          </cell>
        </row>
        <row r="4">
          <cell r="A4" t="str">
            <v>transport, freight, lorry, diesel, 3.5t gross weight, 2006, EURO-IV, (800 km range autonomy), RER</v>
          </cell>
          <cell r="B4">
            <v>1.268584326363831</v>
          </cell>
        </row>
        <row r="5">
          <cell r="A5" t="str">
            <v>transport, freight, lorry, diesel, 7.5t gross weight, 2020, EURO-VI, (150 km range autonomy), CH</v>
          </cell>
          <cell r="B5">
            <v>1.0472506544599709</v>
          </cell>
        </row>
        <row r="6">
          <cell r="A6" t="str">
            <v>transport, freight, lorry, diesel, 7.5t gross weight, 2010, EURO-V, (400 km range autonomy), CH</v>
          </cell>
          <cell r="B6">
            <v>1.035292090611494</v>
          </cell>
        </row>
        <row r="7">
          <cell r="A7" t="str">
            <v>transport, freight, lorry, diesel, 7.5t gross weight, 2020, EURO-VI, (400 km range autonomy), RER</v>
          </cell>
          <cell r="B7">
            <v>0.99817532234569872</v>
          </cell>
        </row>
        <row r="8">
          <cell r="A8" t="str">
            <v>transport, freight, lorry, battery electric, LFP battery, 18t gross weight, 2020, EURO-VI, (150 km range autonomy), CH</v>
          </cell>
          <cell r="B8">
            <v>0.30947378688479271</v>
          </cell>
        </row>
        <row r="9">
          <cell r="A9" t="str">
            <v>transport, freight, lorry, diesel, 32t gross weight, 2010, EURO-V, (800 km range autonomy), RER</v>
          </cell>
          <cell r="B9">
            <v>0.14527053721695049</v>
          </cell>
        </row>
        <row r="10">
          <cell r="A10" t="str">
            <v>transport, freight, lorry, battery electric, LFP battery, 26t gross weight, 2020, EURO-VI, (150 km range autonomy), CH</v>
          </cell>
          <cell r="B10">
            <v>0.1705696181391618</v>
          </cell>
        </row>
        <row r="11">
          <cell r="A11" t="str">
            <v>transport, freight, lorry, fuel cell electric, 26t gross weight, 2020, EURO-VI, (400 km range autonomy), CH</v>
          </cell>
          <cell r="B11">
            <v>0.11291573083777361</v>
          </cell>
        </row>
        <row r="12">
          <cell r="A12" t="str">
            <v>transport, freight, lorry, plugin diesel hybrid, 32t gross weight, 2020, EURO-VI, (150 km range autonomy), CH</v>
          </cell>
          <cell r="B12">
            <v>0.15966465963671619</v>
          </cell>
        </row>
        <row r="13">
          <cell r="A13" t="str">
            <v>transport, freight, lorry, diesel, 40t gross weight, 2002, EURO-III, (400 km range autonomy), RER</v>
          </cell>
          <cell r="B13">
            <v>0.17388865683087801</v>
          </cell>
        </row>
        <row r="14">
          <cell r="A14" t="str">
            <v>transport, freight, lorry, diesel, 3.5t gross weight, 2020, EURO-VI, (400 km range autonomy), RER</v>
          </cell>
          <cell r="B14">
            <v>1.1023890386443049</v>
          </cell>
        </row>
        <row r="15">
          <cell r="A15" t="str">
            <v>transport, freight, lorry, compressed gas, 18t gross weight, 2020, EURO-VI, (400 km range autonomy), CH</v>
          </cell>
          <cell r="B15">
            <v>0.30696409959516169</v>
          </cell>
        </row>
        <row r="16">
          <cell r="A16" t="str">
            <v>transport, freight, lorry, compressed gas, 7.5t gross weight, 2020, EURO-VI, (800 km range autonomy), CH</v>
          </cell>
          <cell r="B16">
            <v>1.1090502432070599</v>
          </cell>
        </row>
        <row r="17">
          <cell r="A17" t="str">
            <v>transport, freight, lorry, diesel, 7.5t gross weight, 2006, EURO-IV, (800 km range autonomy), RER</v>
          </cell>
          <cell r="B17">
            <v>1.0628978315938411</v>
          </cell>
        </row>
        <row r="18">
          <cell r="A18" t="str">
            <v>transport, freight, lorry, fuel cell electric, 18t gross weight, 2020, EURO-VI, (400 km range autonomy), CH</v>
          </cell>
          <cell r="B18">
            <v>0.1982703726642554</v>
          </cell>
        </row>
        <row r="19">
          <cell r="A19" t="str">
            <v>transport, freight, lorry, diesel, 7.5t gross weight, 2002, EURO-III, (400 km range autonomy), RER</v>
          </cell>
          <cell r="B19">
            <v>0.98226713883709471</v>
          </cell>
        </row>
        <row r="20">
          <cell r="A20" t="str">
            <v>transport, freight, lorry, diesel, 18t gross weight, 2006, EURO-IV, (400 km range autonomy), CH</v>
          </cell>
          <cell r="B20">
            <v>0.35174615707080442</v>
          </cell>
        </row>
        <row r="21">
          <cell r="A21" t="str">
            <v>transport, freight, lorry, fuel cell electric, 7.5t gross weight, label-certified electricity, 2020, EURO-VI, (400 km range autonomy), CH</v>
          </cell>
          <cell r="B21">
            <v>0.51970035830348271</v>
          </cell>
        </row>
        <row r="22">
          <cell r="A22" t="str">
            <v>transport, freight, lorry, diesel, 18t gross weight, 2020, EURO-VI, (400 km range autonomy), CH</v>
          </cell>
          <cell r="B22">
            <v>0.32903176299720732</v>
          </cell>
        </row>
        <row r="23">
          <cell r="A23" t="str">
            <v>transport, freight, lorry, compressed gas, 7.5t gross weight, 2020, EURO-VI, (150 km range autonomy), CH</v>
          </cell>
          <cell r="B23">
            <v>1.0545352611654839</v>
          </cell>
        </row>
        <row r="24">
          <cell r="A24" t="str">
            <v>transport, freight, lorry, battery electric, NCA battery, 26t gross weight, label-certified electricity, 2020, EURO-VI, (400 km range autonomy), CH</v>
          </cell>
          <cell r="B24">
            <v>0.1194605720030868</v>
          </cell>
        </row>
        <row r="25">
          <cell r="A25" t="str">
            <v>transport, freight, lorry, compressed gas, 100% biomethane, 32t gross weight, 2020, EURO-VI, (150 km range autonomy), CH</v>
          </cell>
          <cell r="B25">
            <v>6.5370657880298957E-2</v>
          </cell>
        </row>
        <row r="26">
          <cell r="A26" t="str">
            <v>transport, freight, lorry, diesel, 3.5t gross weight, 2002, EURO-III, (150 km range autonomy), RER</v>
          </cell>
          <cell r="B26">
            <v>1.1907473996317</v>
          </cell>
        </row>
        <row r="27">
          <cell r="A27" t="str">
            <v>transport, freight, lorry, diesel, 3.5t gross weight, 2020, EURO-VI, (400 km range autonomy), CH</v>
          </cell>
          <cell r="B27">
            <v>1.1092274062380709</v>
          </cell>
        </row>
        <row r="28">
          <cell r="A28" t="str">
            <v>transport, freight, lorry, battery electric, NCA battery, label-certified electricity, 40t gross weight, 2020, EURO-VI, (400 km range autonomy), CH</v>
          </cell>
          <cell r="B28">
            <v>0.14891035986178039</v>
          </cell>
        </row>
        <row r="29">
          <cell r="A29" t="str">
            <v>transport, freight, lorry, diesel, 7.5t gross weight, 2006, EURO-IV, (150 km range autonomy), RER</v>
          </cell>
          <cell r="B29">
            <v>1.0555470933530691</v>
          </cell>
        </row>
        <row r="30">
          <cell r="A30" t="str">
            <v>transport, freight, lorry, diesel, 3.5t gross weight, 2020, EURO-VI, (800 km range autonomy), RER</v>
          </cell>
          <cell r="B30">
            <v>1.183433679397224</v>
          </cell>
        </row>
        <row r="31">
          <cell r="A31" t="str">
            <v>transport, freight, lorry, fuel cell electric, 26t gross weight, label-certified electricity, 2020, EURO-VI, (400 km range autonomy), CH</v>
          </cell>
          <cell r="B31">
            <v>6.4648043676504771E-2</v>
          </cell>
        </row>
        <row r="32">
          <cell r="A32" t="str">
            <v>transport, freight, lorry, diesel, 32t gross weight, 2020, EURO-VI, (150 km range autonomy), CH</v>
          </cell>
          <cell r="B32">
            <v>0.1771704376877494</v>
          </cell>
        </row>
        <row r="33">
          <cell r="A33" t="str">
            <v>transport, freight, lorry, diesel, 32t gross weight, 2006, EURO-IV, (800 km range autonomy), CH</v>
          </cell>
          <cell r="B33">
            <v>0.14595831468518561</v>
          </cell>
        </row>
        <row r="34">
          <cell r="A34" t="str">
            <v>transport, freight, lorry, battery electric, LFP battery, 3.5t gross weight, 2020, EURO-VI, (150 km range autonomy), CH</v>
          </cell>
          <cell r="B34">
            <v>2.6485547800137099</v>
          </cell>
        </row>
        <row r="35">
          <cell r="A35" t="str">
            <v>transport, freight, lorry, diesel, 26t gross weight, 2020, EURO-VI, (150 km range autonomy), RER</v>
          </cell>
          <cell r="B35">
            <v>0.21818584595391</v>
          </cell>
        </row>
        <row r="36">
          <cell r="A36" t="str">
            <v>transport, freight, lorry, diesel, 3.5t gross weight, 2006, EURO-IV, (400 km range autonomy), CH</v>
          </cell>
          <cell r="B36">
            <v>1.1876176333796451</v>
          </cell>
        </row>
        <row r="37">
          <cell r="A37" t="str">
            <v>transport, freight, lorry, diesel, 26t gross weight, 2020, EURO-VI, (150 km range autonomy), CH</v>
          </cell>
          <cell r="B37">
            <v>0.21984422026856659</v>
          </cell>
        </row>
        <row r="38">
          <cell r="A38" t="str">
            <v>transport, freight, lorry, compressed gas, 100% biomethane, 32t gross weight, 2020, EURO-VI, (800 km range autonomy), CH</v>
          </cell>
          <cell r="B38">
            <v>6.5758031522645227E-2</v>
          </cell>
        </row>
        <row r="39">
          <cell r="A39" t="str">
            <v>transport, freight, lorry, fuel cell electric, 32t gross weight, 2020, EURO-VI, (150 km range autonomy), CH</v>
          </cell>
          <cell r="B39">
            <v>0.11336051100315429</v>
          </cell>
        </row>
        <row r="40">
          <cell r="A40" t="str">
            <v>transport, freight, lorry, fuel cell electric, 7.5t gross weight, 2020, EURO-VI, (400 km range autonomy), CH</v>
          </cell>
          <cell r="B40">
            <v>0.71743887863507272</v>
          </cell>
        </row>
        <row r="41">
          <cell r="A41" t="str">
            <v>transport, freight, lorry, diesel, 32t gross weight, 2020, EURO-VI, (400 km range autonomy), RER</v>
          </cell>
          <cell r="B41">
            <v>0.15097606249865231</v>
          </cell>
        </row>
        <row r="42">
          <cell r="A42" t="str">
            <v>transport, freight, lorry, fuel cell electric, 3.5t gross weight, SMR of natural gas, 2020, EURO-VI, (800 km range autonomy), CH</v>
          </cell>
          <cell r="B42">
            <v>1.0378720907908181</v>
          </cell>
        </row>
        <row r="43">
          <cell r="A43" t="str">
            <v>transport, freight, lorry, diesel, 40t gross weight, 2002, EURO-III, (800 km range autonomy), CH</v>
          </cell>
          <cell r="B43">
            <v>0.1673790179825535</v>
          </cell>
        </row>
        <row r="44">
          <cell r="A44" t="str">
            <v>transport, freight, lorry, diesel, 7.5t gross weight, 2010, EURO-V, (800 km range autonomy), CH</v>
          </cell>
          <cell r="B44">
            <v>1.0967727034364909</v>
          </cell>
        </row>
        <row r="45">
          <cell r="A45" t="str">
            <v>transport, freight, lorry, diesel, 18t gross weight, 2010, EURO-V, (400 km range autonomy), RER</v>
          </cell>
          <cell r="B45">
            <v>0.34915582847232168</v>
          </cell>
        </row>
        <row r="46">
          <cell r="A46" t="str">
            <v>transport, freight, lorry, diesel, 3.5t gross weight, 2020, EURO-VI, (800 km range autonomy), CH</v>
          </cell>
          <cell r="B46">
            <v>1.190783429821759</v>
          </cell>
        </row>
        <row r="47">
          <cell r="A47" t="str">
            <v>transport, freight, lorry, plugin diesel hybrid, 7.5t gross weight, 2020, EURO-VI, (150 km range autonomy), CH</v>
          </cell>
          <cell r="B47">
            <v>1.0933358282554231</v>
          </cell>
        </row>
        <row r="48">
          <cell r="A48" t="str">
            <v>transport, freight, lorry, fuel cell electric, 18t gross weight, SMR of natural gas, 2020, EURO-VI, (150 km range autonomy), CH</v>
          </cell>
          <cell r="B48">
            <v>0.29982838910733661</v>
          </cell>
        </row>
        <row r="49">
          <cell r="A49" t="str">
            <v>transport, freight, lorry, diesel, 18t gross weight, 2002, EURO-III, (400 km range autonomy), RER</v>
          </cell>
          <cell r="B49">
            <v>0.35120290610425031</v>
          </cell>
        </row>
        <row r="50">
          <cell r="A50" t="str">
            <v>transport, freight, lorry, battery electric, LFP battery, 32t gross weight, 2020, EURO-VI, (150 km range autonomy), CH</v>
          </cell>
          <cell r="B50">
            <v>0.16824417646694301</v>
          </cell>
        </row>
        <row r="51">
          <cell r="A51" t="str">
            <v>transport, freight, lorry, diesel, 26t gross weight, 2002, EURO-III, (150 km range autonomy), RER</v>
          </cell>
          <cell r="B51">
            <v>0.2142063201041382</v>
          </cell>
        </row>
        <row r="52">
          <cell r="A52" t="str">
            <v>transport, freight, lorry, diesel, 18t gross weight, 2006, EURO-IV, (150 km range autonomy), RER</v>
          </cell>
          <cell r="B52">
            <v>0.41682595629369229</v>
          </cell>
        </row>
        <row r="53">
          <cell r="A53" t="str">
            <v>transport, freight, lorry, diesel, 18t gross weight, 2002, EURO-III, (150 km range autonomy), CH</v>
          </cell>
          <cell r="B53">
            <v>0.42285608887275272</v>
          </cell>
        </row>
        <row r="54">
          <cell r="A54" t="str">
            <v>transport, freight, lorry, fuel cell electric, 40t gross weight, SMR of natural gas, 2020, EURO-VI, (800 km range autonomy), CH</v>
          </cell>
          <cell r="B54">
            <v>0.1549181677250423</v>
          </cell>
        </row>
        <row r="55">
          <cell r="A55" t="str">
            <v>transport, freight, lorry, fuel cell electric, 40t gross weight, label-certified electricity, 2020, EURO-VI, (400 km range autonomy), CH</v>
          </cell>
          <cell r="B55">
            <v>8.0488910611025657E-2</v>
          </cell>
        </row>
        <row r="56">
          <cell r="A56" t="str">
            <v>transport, freight, lorry, diesel, 18t gross weight, 2010, EURO-V, (400 km range autonomy), CH</v>
          </cell>
          <cell r="B56">
            <v>0.35176472881109588</v>
          </cell>
        </row>
        <row r="57">
          <cell r="A57" t="str">
            <v>transport, freight, lorry, diesel, 32t gross weight, 2020, EURO-VI, (800 km range autonomy), RER</v>
          </cell>
          <cell r="B57">
            <v>0.1439020895607937</v>
          </cell>
        </row>
        <row r="58">
          <cell r="A58" t="str">
            <v>transport, freight, lorry, compressed gas, 100% biomethane, 26t gross weight, 2020, EURO-VI, (400 km range autonomy), CH</v>
          </cell>
          <cell r="B58">
            <v>6.4860827394370768E-2</v>
          </cell>
        </row>
        <row r="59">
          <cell r="A59" t="str">
            <v>transport, freight, lorry, compressed gas, 32t gross weight, 2020, EURO-VI, (400 km range autonomy), CH</v>
          </cell>
          <cell r="B59">
            <v>0.1406342018773592</v>
          </cell>
        </row>
        <row r="60">
          <cell r="A60" t="str">
            <v>transport, freight, lorry, battery electric, NCA battery, 26t gross weight, 2020, EURO-VI, (400 km range autonomy), CH</v>
          </cell>
          <cell r="B60">
            <v>0.14536411191275361</v>
          </cell>
        </row>
        <row r="61">
          <cell r="A61" t="str">
            <v>transport, freight, lorry, diesel, 40t gross weight, 2006, EURO-IV, (800 km range autonomy), RER</v>
          </cell>
          <cell r="B61">
            <v>0.16579618246526451</v>
          </cell>
        </row>
        <row r="62">
          <cell r="A62" t="str">
            <v>transport, freight, lorry, diesel hybrid, 7.5t gross weight, 2020, EURO-VI, (150 km range autonomy), CH</v>
          </cell>
          <cell r="B62">
            <v>0.94413303822932571</v>
          </cell>
        </row>
        <row r="63">
          <cell r="A63" t="str">
            <v>transport, freight, lorry, compressed gas, 40t gross weight, 2020, EURO-VI, (150 km range autonomy), CH</v>
          </cell>
          <cell r="B63">
            <v>0.18655662103380469</v>
          </cell>
        </row>
        <row r="64">
          <cell r="A64" t="str">
            <v>transport, freight, lorry, diesel, 26t gross weight, 2006, EURO-IV, (400 km range autonomy), CH</v>
          </cell>
          <cell r="B64">
            <v>0.1498889821566749</v>
          </cell>
        </row>
        <row r="65">
          <cell r="A65" t="str">
            <v>transport, freight, lorry, diesel, 18t gross weight, 2020, EURO-VI, (800 km range autonomy), CH</v>
          </cell>
          <cell r="B65">
            <v>0.32591298056286749</v>
          </cell>
        </row>
        <row r="66">
          <cell r="A66" t="str">
            <v>transport, freight, lorry, diesel, 40t gross weight, 2020, EURO-VI, (150 km range autonomy), CH</v>
          </cell>
          <cell r="B66">
            <v>0.20520307118643211</v>
          </cell>
        </row>
        <row r="67">
          <cell r="A67" t="str">
            <v>transport, freight, lorry, compressed gas, 100% biomethane, 40t gross weight, 2020, EURO-VI, (800 km range autonomy), CH</v>
          </cell>
          <cell r="B67">
            <v>7.8903731156858531E-2</v>
          </cell>
        </row>
        <row r="68">
          <cell r="A68" t="str">
            <v>transport, freight, lorry, battery electric, NCA battery, 7.5t gross weight, label-certified electricity, 2020, EURO-VI, (400 km range autonomy), CH</v>
          </cell>
          <cell r="B68">
            <v>1.9779321397234331</v>
          </cell>
        </row>
        <row r="69">
          <cell r="A69" t="str">
            <v>transport, freight, lorry, battery electric, LFP battery, 40t gross weight, 2020, EURO-VI, (150 km range autonomy), CH</v>
          </cell>
          <cell r="B69">
            <v>0.1871761407274406</v>
          </cell>
        </row>
        <row r="70">
          <cell r="A70" t="str">
            <v>transport, freight, lorry, diesel, 32t gross weight, 2020, EURO-VI, (150 km range autonomy), RER</v>
          </cell>
          <cell r="B70">
            <v>0.17595219448028621</v>
          </cell>
        </row>
        <row r="71">
          <cell r="A71" t="str">
            <v>transport, freight, lorry, diesel, 18t gross weight, 2006, EURO-IV, (800 km range autonomy), RER</v>
          </cell>
          <cell r="B71">
            <v>0.34570208525475199</v>
          </cell>
        </row>
        <row r="72">
          <cell r="A72" t="str">
            <v>transport, freight, lorry, diesel, 7.5t gross weight, 2002, EURO-III, (800 km range autonomy), RER</v>
          </cell>
          <cell r="B72">
            <v>1.040721397683116</v>
          </cell>
        </row>
        <row r="73">
          <cell r="A73" t="str">
            <v>transport, freight, lorry, diesel, 18t gross weight, 2002, EURO-III, (800 km range autonomy), CH</v>
          </cell>
          <cell r="B73">
            <v>0.35032771791239498</v>
          </cell>
        </row>
        <row r="74">
          <cell r="A74" t="str">
            <v>transport, freight, lorry, battery electric, LFP battery, 7.5t gross weight, 2020, EURO-VI, (150 km range autonomy), CH</v>
          </cell>
          <cell r="B74">
            <v>1.7520100102479099</v>
          </cell>
        </row>
        <row r="75">
          <cell r="A75" t="str">
            <v>transport, freight, lorry, fuel cell electric, 3.5t gross weight, 2020, EURO-VI, (400 km range autonomy), CH</v>
          </cell>
          <cell r="B75">
            <v>0.67018932080024407</v>
          </cell>
        </row>
        <row r="76">
          <cell r="A76" t="str">
            <v>transport, freight, lorry, diesel, 32t gross weight, 2010, EURO-V, (800 km range autonomy), CH</v>
          </cell>
          <cell r="B76">
            <v>0.14618168645840271</v>
          </cell>
        </row>
        <row r="77">
          <cell r="A77" t="str">
            <v>transport, freight, lorry, diesel, 26t gross weight, 2020, EURO-VI, (800 km range autonomy), RER</v>
          </cell>
          <cell r="B77">
            <v>0.1722767009729958</v>
          </cell>
        </row>
        <row r="78">
          <cell r="A78" t="str">
            <v>transport, freight, lorry, compressed gas, 100% biomethane, 32t gross weight, 2020, EURO-VI, (400 km range autonomy), CH</v>
          </cell>
          <cell r="B78">
            <v>6.496720926734291E-2</v>
          </cell>
        </row>
        <row r="79">
          <cell r="A79" t="str">
            <v>transport, freight, lorry, diesel, 26t gross weight, 2010, EURO-V, (400 km range autonomy), CH</v>
          </cell>
          <cell r="B79">
            <v>0.13008343780898199</v>
          </cell>
        </row>
        <row r="80">
          <cell r="A80" t="str">
            <v>transport, freight, lorry, battery electric, LFP battery, label-certified electricity, 18t gross weight, 2020, EURO-VI, (150 km range autonomy), CH</v>
          </cell>
          <cell r="B80">
            <v>0.24160774985561939</v>
          </cell>
        </row>
        <row r="81">
          <cell r="A81" t="str">
            <v>transport, freight, lorry, fuel cell electric, 3.5t gross weight, SMR of natural gas, 2020, EURO-VI, (400 km range autonomy), CH</v>
          </cell>
          <cell r="B81">
            <v>0.86424815771953689</v>
          </cell>
        </row>
        <row r="82">
          <cell r="A82" t="str">
            <v>transport, freight, lorry, battery electric, LFP battery, label-certified electricity, 26t gross weight, 2020, EURO-VI, (150 km range autonomy), CH</v>
          </cell>
          <cell r="B82">
            <v>0.13375103795761381</v>
          </cell>
        </row>
        <row r="83">
          <cell r="A83" t="str">
            <v>transport, freight, lorry, battery electric, LFP battery, label-certified electricity, 3.5t gross weight, 2020, EURO-VI, (150 km range autonomy), CH</v>
          </cell>
          <cell r="B83">
            <v>2.4185565102393198</v>
          </cell>
        </row>
        <row r="84">
          <cell r="A84" t="str">
            <v>transport, freight, lorry, diesel, 18t gross weight, 2010, EURO-V, (800 km range autonomy), CH</v>
          </cell>
          <cell r="B84">
            <v>0.34828294561747208</v>
          </cell>
        </row>
        <row r="85">
          <cell r="A85" t="str">
            <v>transport, freight, lorry, battery electric, LFP battery, label-certified electricity, 32t gross weight, 2020, EURO-VI, (150 km range autonomy), CH</v>
          </cell>
          <cell r="B85">
            <v>0.14270755003081709</v>
          </cell>
        </row>
        <row r="86">
          <cell r="A86" t="str">
            <v>transport, freight, lorry, diesel, 40t gross weight, 2002, EURO-III, (150 km range autonomy), CH</v>
          </cell>
          <cell r="B86">
            <v>0.20880461907651701</v>
          </cell>
        </row>
        <row r="87">
          <cell r="A87" t="str">
            <v>transport, freight, lorry, diesel, 32t gross weight, 2010, EURO-V, (150 km range autonomy), CH</v>
          </cell>
          <cell r="B87">
            <v>0.17985365512320711</v>
          </cell>
        </row>
        <row r="88">
          <cell r="A88" t="str">
            <v>transport, freight, lorry, compressed gas, 100% biomethane, 26t gross weight, 2020, EURO-VI, (150 km range autonomy), CH</v>
          </cell>
          <cell r="B88">
            <v>6.8128714523227843E-2</v>
          </cell>
        </row>
        <row r="89">
          <cell r="A89" t="str">
            <v>transport, freight, lorry, fuel cell electric, 40t gross weight, SMR of natural gas, 2020, EURO-VI, (150 km range autonomy), CH</v>
          </cell>
          <cell r="B89">
            <v>0.18006501563827251</v>
          </cell>
        </row>
        <row r="90">
          <cell r="A90" t="str">
            <v>transport, freight, lorry, compressed gas, 26t gross weight, 2020, EURO-VI, (400 km range autonomy), CH</v>
          </cell>
          <cell r="B90">
            <v>0.16527492008392711</v>
          </cell>
        </row>
        <row r="91">
          <cell r="A91" t="str">
            <v>transport, freight, lorry, plugin diesel hybrid, 18t gross weight, 2020, EURO-VI, (150 km range autonomy), CH</v>
          </cell>
          <cell r="B91">
            <v>0.35524440214418268</v>
          </cell>
        </row>
        <row r="92">
          <cell r="A92" t="str">
            <v>transport, freight, lorry, diesel, 3.5t gross weight, 2020, EURO-VI, (150 km range autonomy), CH</v>
          </cell>
          <cell r="B92">
            <v>1.131211691700948</v>
          </cell>
        </row>
        <row r="93">
          <cell r="A93" t="str">
            <v>transport, freight, lorry, battery electric, LFP battery, label-certified electricity, 40t gross weight, 2020, EURO-VI, (150 km range autonomy), CH</v>
          </cell>
          <cell r="B93">
            <v>0.15967474562925749</v>
          </cell>
        </row>
        <row r="94">
          <cell r="A94" t="str">
            <v>transport, freight, lorry, diesel, 26t gross weight, 2006, EURO-IV, (800 km range autonomy), CH</v>
          </cell>
          <cell r="B94">
            <v>0.14448580095588229</v>
          </cell>
        </row>
        <row r="95">
          <cell r="A95" t="str">
            <v>transport, freight, lorry, diesel, 18t gross weight, 2020, EURO-VI, (800 km range autonomy), RER</v>
          </cell>
          <cell r="B95">
            <v>0.32357410047434532</v>
          </cell>
        </row>
        <row r="96">
          <cell r="A96" t="str">
            <v>transport, freight, lorry, diesel, 26t gross weight, 2006, EURO-IV, (400 km range autonomy), RER</v>
          </cell>
          <cell r="B96">
            <v>0.1487986135306951</v>
          </cell>
        </row>
        <row r="97">
          <cell r="A97" t="str">
            <v>transport, freight, lorry, diesel, 3.5t gross weight, 2002, EURO-III, (400 km range autonomy), RER</v>
          </cell>
          <cell r="B97">
            <v>1.161690518691018</v>
          </cell>
        </row>
        <row r="98">
          <cell r="A98" t="str">
            <v>transport, freight, lorry, battery electric, LFP battery, label-certified electricity, 7.5t gross weight, 2020, EURO-VI, (150 km range autonomy), CH</v>
          </cell>
          <cell r="B98">
            <v>1.610520486247184</v>
          </cell>
        </row>
        <row r="99">
          <cell r="A99" t="str">
            <v>transport, freight, lorry, diesel, 3.5t gross weight, 2002, EURO-III, (400 km range autonomy), CH</v>
          </cell>
          <cell r="B99">
            <v>1.169278068678469</v>
          </cell>
        </row>
        <row r="100">
          <cell r="A100" t="str">
            <v>transport, freight, lorry, compressed gas, 3.5t gross weight, 2020, EURO-VI, (150 km range autonomy), CH</v>
          </cell>
          <cell r="B100">
            <v>1.319994116222879</v>
          </cell>
        </row>
        <row r="101">
          <cell r="A101" t="str">
            <v>transport, freight, lorry, fuel cell electric, 32t gross weight, 2020, EURO-VI, (400 km range autonomy), CH</v>
          </cell>
          <cell r="B101">
            <v>0.1063914516886012</v>
          </cell>
        </row>
        <row r="102">
          <cell r="A102" t="str">
            <v>transport, freight, lorry, battery electric, NCA battery, 18t gross weight, 2020, EURO-VI, (150 km range autonomy), CH</v>
          </cell>
          <cell r="B102">
            <v>0.1832786979656712</v>
          </cell>
        </row>
        <row r="103">
          <cell r="A103" t="str">
            <v>transport, freight, lorry, fuel cell electric, 26t gross weight, SMR of natural gas, 2020, EURO-VI, (150 km range autonomy), CH</v>
          </cell>
          <cell r="B103">
            <v>0.17979345272416711</v>
          </cell>
        </row>
        <row r="104">
          <cell r="A104" t="str">
            <v>transport, freight, lorry, battery electric, NCA battery, 26t gross weight, 2020, EURO-VI, (150 km range autonomy), CH</v>
          </cell>
          <cell r="B104">
            <v>0.1125160104289388</v>
          </cell>
        </row>
        <row r="105">
          <cell r="A105" t="str">
            <v>transport, freight, lorry, fuel cell electric, 3.5t gross weight, 2020, EURO-VI, (800 km range autonomy), CH</v>
          </cell>
          <cell r="B105">
            <v>0.80848862974583091</v>
          </cell>
        </row>
        <row r="106">
          <cell r="A106" t="str">
            <v>transport, freight, lorry, battery electric, NCA battery, 3.5t gross weight, 2020, EURO-VI, (150 km range autonomy), CH</v>
          </cell>
          <cell r="B106">
            <v>0.86685204861283705</v>
          </cell>
        </row>
        <row r="107">
          <cell r="A107" t="str">
            <v>transport, freight, lorry, compressed gas, 100% biomethane, 7.5t gross weight, 2020, EURO-VI, (800 km range autonomy), CH</v>
          </cell>
          <cell r="B107">
            <v>0.61099466982311035</v>
          </cell>
        </row>
        <row r="108">
          <cell r="A108" t="str">
            <v>transport, freight, lorry, diesel, 32t gross weight, 2010, EURO-V, (400 km range autonomy), RER</v>
          </cell>
          <cell r="B108">
            <v>0.15255722951214129</v>
          </cell>
        </row>
        <row r="109">
          <cell r="A109" t="str">
            <v>transport, freight, lorry, diesel, 32t gross weight, 2002, EURO-III, (800 km range autonomy), CH</v>
          </cell>
          <cell r="B109">
            <v>0.1464673488416483</v>
          </cell>
        </row>
        <row r="110">
          <cell r="A110" t="str">
            <v>transport, freight, lorry, battery electric, NCA battery, 18t gross weight, 2020, EURO-VI, (400 km range autonomy), CH</v>
          </cell>
          <cell r="B110">
            <v>0.28715260610115212</v>
          </cell>
        </row>
        <row r="111">
          <cell r="A111" t="str">
            <v>transport, freight, lorry, diesel, 40t gross weight, 2010, EURO-V, (400 km range autonomy), CH</v>
          </cell>
          <cell r="B111">
            <v>0.1746104849552442</v>
          </cell>
        </row>
        <row r="112">
          <cell r="A112" t="str">
            <v>transport, freight, lorry, compressed gas, 100% biomethane, 3.5t gross weight, 2020, EURO-VI, (150 km range autonomy), CH</v>
          </cell>
          <cell r="B112">
            <v>0.60306266201925596</v>
          </cell>
        </row>
        <row r="113">
          <cell r="A113" t="str">
            <v>transport, freight, lorry, battery electric, NCA battery, 32t gross weight, 2020, EURO-VI, (150 km range autonomy), CH</v>
          </cell>
          <cell r="B113">
            <v>0.10607175472891919</v>
          </cell>
        </row>
        <row r="114">
          <cell r="A114" t="str">
            <v>transport, freight, lorry, diesel, 7.5t gross weight, 2006, EURO-IV, (800 km range autonomy), CH</v>
          </cell>
          <cell r="B114">
            <v>1.0691042551395891</v>
          </cell>
        </row>
        <row r="115">
          <cell r="A115" t="str">
            <v>transport, freight, lorry, battery electric, NMC battery, 18t gross weight, 2020, EURO-VI, (150 km range autonomy), CH</v>
          </cell>
          <cell r="B115">
            <v>0.18424810617926679</v>
          </cell>
        </row>
        <row r="116">
          <cell r="A116" t="str">
            <v>transport, freight, lorry, battery electric, NCA battery, 7.5t gross weight, 2020, EURO-VI, (400 km range autonomy), CH</v>
          </cell>
          <cell r="B116">
            <v>2.1337690443025479</v>
          </cell>
        </row>
        <row r="117">
          <cell r="A117" t="str">
            <v>transport, freight, lorry, diesel, 32t gross weight, 2002, EURO-III, (400 km range autonomy), CH</v>
          </cell>
          <cell r="B117">
            <v>0.15383386311521771</v>
          </cell>
        </row>
        <row r="118">
          <cell r="A118" t="str">
            <v>transport, freight, lorry, compressed gas, 32t gross weight, 2020, EURO-VI, (150 km range autonomy), CH</v>
          </cell>
          <cell r="B118">
            <v>0.16085729048378469</v>
          </cell>
        </row>
        <row r="119">
          <cell r="A119" t="str">
            <v>transport, freight, lorry, diesel, 32t gross weight, 2002, EURO-III, (800 km range autonomy), RER</v>
          </cell>
          <cell r="B119">
            <v>0.14555204795445381</v>
          </cell>
        </row>
        <row r="120">
          <cell r="A120" t="str">
            <v>transport, freight, lorry, fuel cell electric, 3.5t gross weight, label-certified electricity, 2020, EURO-VI, (400 km range autonomy), CH</v>
          </cell>
          <cell r="B120">
            <v>0.45227021141846352</v>
          </cell>
        </row>
        <row r="121">
          <cell r="A121" t="str">
            <v>transport, freight, lorry, battery electric, NMC battery, 18t gross weight, 2020, EURO-VI, (400 km range autonomy), CH</v>
          </cell>
          <cell r="B121">
            <v>0.35265993034203091</v>
          </cell>
        </row>
        <row r="122">
          <cell r="A122" t="str">
            <v>transport, freight, lorry, diesel, 3.5t gross weight, 2002, EURO-III, (150 km range autonomy), CH</v>
          </cell>
          <cell r="B122">
            <v>1.1988480285180529</v>
          </cell>
        </row>
        <row r="123">
          <cell r="A123" t="str">
            <v>transport, freight, lorry, battery electric, NMC battery, 18t gross weight, label-certified electricity, 2020, EURO-VI, (150 km range autonomy), CH</v>
          </cell>
          <cell r="B123">
            <v>0.13953419667333619</v>
          </cell>
        </row>
        <row r="124">
          <cell r="A124" t="str">
            <v>transport, freight, lorry, diesel hybrid, 32t gross weight, 2020, EURO-VI, (150 km range autonomy), CH</v>
          </cell>
          <cell r="B124">
            <v>0.16578741034256661</v>
          </cell>
        </row>
        <row r="125">
          <cell r="A125" t="str">
            <v>transport, freight, lorry, diesel, 40t gross weight, 2006, EURO-IV, (400 km range autonomy), CH</v>
          </cell>
          <cell r="B125">
            <v>0.17435878343767389</v>
          </cell>
        </row>
        <row r="126">
          <cell r="A126" t="str">
            <v>transport, freight, lorry, diesel, 26t gross weight, 2006, EURO-IV, (150 km range autonomy), RER</v>
          </cell>
          <cell r="B126">
            <v>0.18190770003759549</v>
          </cell>
        </row>
        <row r="127">
          <cell r="A127" t="str">
            <v>transport, freight, lorry, diesel, 32t gross weight, 2006, EURO-IV, (150 km range autonomy), RER</v>
          </cell>
          <cell r="B127">
            <v>0.1782971867994565</v>
          </cell>
        </row>
        <row r="128">
          <cell r="A128" t="str">
            <v>transport, freight, lorry, fuel cell electric, 40t gross weight, 2020, EURO-VI, (800 km range autonomy), CH</v>
          </cell>
          <cell r="B128">
            <v>0.1190272145779545</v>
          </cell>
        </row>
        <row r="129">
          <cell r="A129" t="str">
            <v>transport, freight, lorry, diesel, 32t gross weight, 2002, EURO-III, (400 km range autonomy), RER</v>
          </cell>
          <cell r="B129">
            <v>0.15284066017929221</v>
          </cell>
        </row>
        <row r="130">
          <cell r="A130" t="str">
            <v>transport, freight, lorry, fuel cell electric, 18t gross weight, SMR of natural gas, 2020, EURO-VI, (800 km range autonomy), CH</v>
          </cell>
          <cell r="B130">
            <v>0.28308743189970698</v>
          </cell>
        </row>
        <row r="131">
          <cell r="A131" t="str">
            <v>transport, freight, lorry, battery electric, NCA battery, 40t gross weight, 2020, EURO-VI, (150 km range autonomy), CH</v>
          </cell>
          <cell r="B131">
            <v>0.1217447188441584</v>
          </cell>
        </row>
        <row r="132">
          <cell r="A132" t="str">
            <v>transport, freight, lorry, compressed gas, 3.5t gross weight, 2020, EURO-VI, (800 km range autonomy), CH</v>
          </cell>
          <cell r="B132">
            <v>1.5277616253931721</v>
          </cell>
        </row>
        <row r="133">
          <cell r="A133" t="str">
            <v>transport, freight, lorry, diesel, 40t gross weight, 2002, EURO-III, (150 km range autonomy), RER</v>
          </cell>
          <cell r="B133">
            <v>0.20738222919965371</v>
          </cell>
        </row>
        <row r="134">
          <cell r="A134" t="str">
            <v>transport, freight, lorry, battery electric, NCA battery, 3.5t gross weight, label-certified electricity, 2020, EURO-VI, (400 km range autonomy), CH</v>
          </cell>
          <cell r="B134">
            <v>4.8171673679162348</v>
          </cell>
        </row>
        <row r="135">
          <cell r="A135" t="str">
            <v>transport, freight, lorry, fuel cell electric, 3.5t gross weight, 2020, EURO-VI, (150 km range autonomy), CH</v>
          </cell>
          <cell r="B135">
            <v>0.57809935779148613</v>
          </cell>
        </row>
        <row r="136">
          <cell r="A136" t="str">
            <v>transport, freight, lorry, diesel, 18t gross weight, 2006, EURO-IV, (150 km range autonomy), CH</v>
          </cell>
          <cell r="B136">
            <v>0.42013283325678058</v>
          </cell>
        </row>
        <row r="137">
          <cell r="A137" t="str">
            <v>transport, freight, lorry, diesel, 7.5t gross weight, 2006, EURO-IV, (150 km range autonomy), CH</v>
          </cell>
          <cell r="B137">
            <v>1.061940180143413</v>
          </cell>
        </row>
        <row r="138">
          <cell r="A138" t="str">
            <v>transport, freight, lorry, battery electric, NCA battery, 7.5t gross weight, 2020, EURO-VI, (150 km range autonomy), CH</v>
          </cell>
          <cell r="B138">
            <v>0.8614245874726375</v>
          </cell>
        </row>
        <row r="139">
          <cell r="A139" t="str">
            <v>transport, freight, lorry, fuel cell electric, 3.5t gross weight, label-certified electricity, 2020, EURO-VI, (150 km range autonomy), CH</v>
          </cell>
          <cell r="B139">
            <v>0.39005688408805761</v>
          </cell>
        </row>
        <row r="140">
          <cell r="A140" t="str">
            <v>transport, freight, lorry, battery electric, NCA battery, label-certified electricity, 18t gross weight, 2020, EURO-VI, (150 km range autonomy), CH</v>
          </cell>
          <cell r="B140">
            <v>0.140426488262796</v>
          </cell>
        </row>
        <row r="141">
          <cell r="A141" t="str">
            <v>transport, freight, lorry, battery electric, NMC battery, 18t gross weight, label-certified electricity, 2020, EURO-VI, (400 km range autonomy), CH</v>
          </cell>
          <cell r="B141">
            <v>0.28933758674527221</v>
          </cell>
        </row>
        <row r="142">
          <cell r="A142" t="str">
            <v>transport, freight, lorry, diesel, 3.5t gross weight, 2006, EURO-IV, (150 km range autonomy), CH</v>
          </cell>
          <cell r="B142">
            <v>1.2174364885768101</v>
          </cell>
        </row>
        <row r="143">
          <cell r="A143" t="str">
            <v>transport, freight, lorry, diesel, 3.5t gross weight, 2002, EURO-III, (800 km range autonomy), RER</v>
          </cell>
          <cell r="B143">
            <v>1.249615792216626</v>
          </cell>
        </row>
        <row r="144">
          <cell r="A144" t="str">
            <v>transport, freight, lorry, compressed gas, 100% biomethane, 7.5t gross weight, 2020, EURO-VI, (150 km range autonomy), CH</v>
          </cell>
          <cell r="B144">
            <v>0.56221867629431677</v>
          </cell>
        </row>
        <row r="145">
          <cell r="A145" t="str">
            <v>transport, freight, lorry, diesel, 3.5t gross weight, 2006, EURO-IV, (150 km range autonomy), RER</v>
          </cell>
          <cell r="B145">
            <v>1.209246768823881</v>
          </cell>
        </row>
        <row r="146">
          <cell r="A146" t="str">
            <v>transport, freight, lorry, fuel cell electric, 32t gross weight, label-certified electricity, 2020, EURO-VI, (800 km range autonomy), CH</v>
          </cell>
          <cell r="B146">
            <v>6.5727978999957873E-2</v>
          </cell>
        </row>
        <row r="147">
          <cell r="A147" t="str">
            <v>transport, freight, lorry, diesel, 40t gross weight, 2020, EURO-VI, (800 km range autonomy), CH</v>
          </cell>
          <cell r="B147">
            <v>0.16554820342877971</v>
          </cell>
        </row>
        <row r="148">
          <cell r="A148" t="str">
            <v>transport, freight, lorry, battery electric, NCA battery, label-certified electricity, 26t gross weight, 2020, EURO-VI, (150 km range autonomy), CH</v>
          </cell>
          <cell r="B148">
            <v>8.6685239082795934E-2</v>
          </cell>
        </row>
        <row r="149">
          <cell r="A149" t="str">
            <v>transport, freight, lorry, diesel, 7.5t gross weight, 2020, EURO-VI, (150 km range autonomy), RER</v>
          </cell>
          <cell r="B149">
            <v>1.0413871011988829</v>
          </cell>
        </row>
        <row r="150">
          <cell r="A150" t="str">
            <v>transport, freight, lorry, compressed gas, 40t gross weight, 2020, EURO-VI, (400 km range autonomy), CH</v>
          </cell>
          <cell r="B150">
            <v>0.1615963426354331</v>
          </cell>
        </row>
        <row r="151">
          <cell r="A151" t="str">
            <v>transport, freight, lorry, diesel, 32t gross weight, 2006, EURO-IV, (400 km range autonomy), RER</v>
          </cell>
          <cell r="B151">
            <v>0.15230259232100851</v>
          </cell>
        </row>
        <row r="152">
          <cell r="A152" t="str">
            <v>transport, freight, lorry, diesel, 26t gross weight, 2002, EURO-III, (400 km range autonomy), RER</v>
          </cell>
          <cell r="B152">
            <v>0.17384724634632581</v>
          </cell>
        </row>
        <row r="153">
          <cell r="A153" t="str">
            <v>transport, freight, lorry, fuel cell electric, 7.5t gross weight, SMR of natural gas, 2020, EURO-VI, (800 km range autonomy), CH</v>
          </cell>
          <cell r="B153">
            <v>1.02595199656212</v>
          </cell>
        </row>
        <row r="154">
          <cell r="A154" t="str">
            <v>transport, freight, lorry, battery electric, NMC battery, 26t gross weight, 2020, EURO-VI, (150 km range autonomy), CH</v>
          </cell>
          <cell r="B154">
            <v>0.1125441847667283</v>
          </cell>
        </row>
        <row r="155">
          <cell r="A155" t="str">
            <v>transport, freight, lorry, diesel, 18t gross weight, 2010, EURO-V, (150 km range autonomy), CH</v>
          </cell>
          <cell r="B155">
            <v>0.42006625679538528</v>
          </cell>
        </row>
        <row r="156">
          <cell r="A156" t="str">
            <v>transport, freight, lorry, diesel, 40t gross weight, 2006, EURO-IV, (800 km range autonomy), CH</v>
          </cell>
          <cell r="B156">
            <v>0.1667985731247428</v>
          </cell>
        </row>
        <row r="157">
          <cell r="A157" t="str">
            <v>transport, freight, lorry, diesel, 26t gross weight, 2006, EURO-IV, (800 km range autonomy), RER</v>
          </cell>
          <cell r="B157">
            <v>0.14345378122704411</v>
          </cell>
        </row>
        <row r="158">
          <cell r="A158" t="str">
            <v>transport, freight, lorry, battery electric, NCA battery, 32t gross weight, label-certified electricity, 2020, EURO-VI, (400 km range autonomy), CH</v>
          </cell>
          <cell r="B158">
            <v>0.13801805981740539</v>
          </cell>
        </row>
        <row r="159">
          <cell r="A159" t="str">
            <v>transport, freight, lorry, battery electric, NMC battery, 26t gross weight, 2020, EURO-VI, (400 km range autonomy), CH</v>
          </cell>
          <cell r="B159">
            <v>0.16749911642074239</v>
          </cell>
        </row>
        <row r="160">
          <cell r="A160" t="str">
            <v>transport, freight, lorry, diesel, 32t gross weight, 2010, EURO-V, (150 km range autonomy), RER</v>
          </cell>
          <cell r="B160">
            <v>0.17860326718757341</v>
          </cell>
        </row>
        <row r="161">
          <cell r="A161" t="str">
            <v>transport, freight, lorry, compressed gas, 7.5t gross weight, 2020, EURO-VI, (400 km range autonomy), CH</v>
          </cell>
          <cell r="B161">
            <v>1.006736469021611</v>
          </cell>
        </row>
        <row r="162">
          <cell r="A162" t="str">
            <v>transport, freight, lorry, fuel cell electric, 32t gross weight, SMR of natural gas, 2020, EURO-VI, (800 km range autonomy), CH</v>
          </cell>
          <cell r="B162">
            <v>0.13611331188960191</v>
          </cell>
        </row>
        <row r="163">
          <cell r="A163" t="str">
            <v>transport, freight, lorry, battery electric, NMC battery, 26t gross weight, label-certified electricity, 2020, EURO-VI, (150 km range autonomy), CH</v>
          </cell>
          <cell r="B163">
            <v>8.5756874192292151E-2</v>
          </cell>
        </row>
        <row r="164">
          <cell r="A164" t="str">
            <v>transport, freight, lorry, compressed gas, 18t gross weight, 2020, EURO-VI, (800 km range autonomy), CH</v>
          </cell>
          <cell r="B164">
            <v>0.30957961632950792</v>
          </cell>
        </row>
        <row r="165">
          <cell r="A165" t="str">
            <v>transport, freight, lorry, diesel, 3.5t gross weight, 2010, EURO-V, (400 km range autonomy), CH</v>
          </cell>
          <cell r="B165">
            <v>1.212391224788012</v>
          </cell>
        </row>
        <row r="166">
          <cell r="A166" t="str">
            <v>transport, freight, lorry, diesel, 7.5t gross weight, 2002, EURO-III, (150 km range autonomy), CH</v>
          </cell>
          <cell r="B166">
            <v>1.0399104122578731</v>
          </cell>
        </row>
        <row r="167">
          <cell r="A167" t="str">
            <v>transport, freight, lorry, diesel, 40t gross weight, 2010, EURO-V, (150 km range autonomy), RER</v>
          </cell>
          <cell r="B167">
            <v>0.20690887477896541</v>
          </cell>
        </row>
        <row r="168">
          <cell r="A168" t="str">
            <v>transport, freight, lorry, diesel, 3.5t gross weight, 2010, EURO-V, (800 km range autonomy), CH</v>
          </cell>
          <cell r="B168">
            <v>1.302821781058269</v>
          </cell>
        </row>
        <row r="169">
          <cell r="A169" t="str">
            <v>transport, freight, lorry, diesel, 26t gross weight, 2020, EURO-VI, (400 km range autonomy), CH</v>
          </cell>
          <cell r="B169">
            <v>0.17956390627734151</v>
          </cell>
        </row>
        <row r="170">
          <cell r="A170" t="str">
            <v>transport, freight, lorry, diesel, 40t gross weight, 2020, EURO-VI, (400 km range autonomy), CH</v>
          </cell>
          <cell r="B170">
            <v>0.17288430315267819</v>
          </cell>
        </row>
        <row r="171">
          <cell r="A171" t="str">
            <v>transport, freight, lorry, battery electric, NCA battery, label-certified electricity, 3.5t gross weight, 2020, EURO-VI, (150 km range autonomy), CH</v>
          </cell>
          <cell r="B171">
            <v>0.77663244900822148</v>
          </cell>
        </row>
        <row r="172">
          <cell r="A172" t="str">
            <v>transport, freight, lorry, diesel, 18t gross weight, 2006, EURO-IV, (800 km range autonomy), CH</v>
          </cell>
          <cell r="B172">
            <v>0.3482696205036695</v>
          </cell>
        </row>
        <row r="173">
          <cell r="A173" t="str">
            <v>transport, freight, lorry, diesel, 18t gross weight, 2010, EURO-V, (150 km range autonomy), RER</v>
          </cell>
          <cell r="B173">
            <v>0.41677653284465138</v>
          </cell>
        </row>
        <row r="174">
          <cell r="A174" t="str">
            <v>transport, freight, lorry, fuel cell electric, 40t gross weight, SMR of natural gas, 2020, EURO-VI, (400 km range autonomy), CH</v>
          </cell>
          <cell r="B174">
            <v>0.16113750583031139</v>
          </cell>
        </row>
        <row r="175">
          <cell r="A175" t="str">
            <v>transport, freight, lorry, diesel, 40t gross weight, 2010, EURO-V, (800 km range autonomy), RER</v>
          </cell>
          <cell r="B175">
            <v>0.16602187076873509</v>
          </cell>
        </row>
        <row r="176">
          <cell r="A176" t="str">
            <v>transport, freight, lorry, battery electric, NMC battery, 26t gross weight, label-certified electricity, 2020, EURO-VI, (400 km range autonomy), CH</v>
          </cell>
          <cell r="B176">
            <v>0.13913000929098629</v>
          </cell>
        </row>
        <row r="177">
          <cell r="A177" t="str">
            <v>transport, freight, lorry, fuel cell electric, 7.5t gross weight, 2020, EURO-VI, (800 km range autonomy), CH</v>
          </cell>
          <cell r="B177">
            <v>0.82084753296498714</v>
          </cell>
        </row>
        <row r="178">
          <cell r="A178" t="str">
            <v>transport, freight, lorry, fuel cell electric, 3.5t gross weight, label-certified electricity, 2020, EURO-VI, (800 km range autonomy), CH</v>
          </cell>
          <cell r="B178">
            <v>0.55090159927927418</v>
          </cell>
        </row>
        <row r="179">
          <cell r="A179" t="str">
            <v>transport, freight, lorry, compressed gas, 40t gross weight, 2020, EURO-VI, (800 km range autonomy), CH</v>
          </cell>
          <cell r="B179">
            <v>0.15661114474811241</v>
          </cell>
        </row>
        <row r="180">
          <cell r="A180" t="str">
            <v>transport, freight, lorry, compressed gas, 100% biomethane, 18t gross weight, 2020, EURO-VI, (800 km range autonomy), CH</v>
          </cell>
          <cell r="B180">
            <v>0.1172227810905473</v>
          </cell>
        </row>
        <row r="181">
          <cell r="A181" t="str">
            <v>transport, freight, lorry, fuel cell electric, 26t gross weight, 2020, EURO-VI, (800 km range autonomy), CH</v>
          </cell>
          <cell r="B181">
            <v>0.11170326240354581</v>
          </cell>
        </row>
        <row r="182">
          <cell r="A182" t="str">
            <v>transport, freight, lorry, diesel, 40t gross weight, 2006, EURO-IV, (150 km range autonomy), RER</v>
          </cell>
          <cell r="B182">
            <v>0.20657834966650329</v>
          </cell>
        </row>
        <row r="183">
          <cell r="A183" t="str">
            <v>transport, freight, lorry, compressed gas, 3.5t gross weight, 2020, EURO-VI, (400 km range autonomy), CH</v>
          </cell>
          <cell r="B183">
            <v>1.27112342701613</v>
          </cell>
        </row>
        <row r="184">
          <cell r="A184" t="str">
            <v>transport, freight, lorry, fuel cell electric, 3.5t gross weight, SMR of natural gas, 2020, EURO-VI, (150 km range autonomy), CH</v>
          </cell>
          <cell r="B184">
            <v>0.74555279426081056</v>
          </cell>
        </row>
        <row r="185">
          <cell r="A185" t="str">
            <v>transport, freight, lorry, fuel cell electric, 7.5t gross weight, 2020, EURO-VI, (150 km range autonomy), CH</v>
          </cell>
          <cell r="B185">
            <v>0.65989646581480133</v>
          </cell>
        </row>
        <row r="186">
          <cell r="A186" t="str">
            <v>transport, freight, lorry, diesel, 7.5t gross weight, 2002, EURO-III, (800 km range autonomy), CH</v>
          </cell>
          <cell r="B186">
            <v>1.046851472648596</v>
          </cell>
        </row>
        <row r="187">
          <cell r="A187" t="str">
            <v>transport, freight, lorry, battery electric, NCA battery, label-certified electricity, 32t gross weight, 2020, EURO-VI, (150 km range autonomy), CH</v>
          </cell>
          <cell r="B187">
            <v>8.6640062083526398E-2</v>
          </cell>
        </row>
        <row r="188">
          <cell r="A188" t="str">
            <v>transport, freight, lorry, fuel cell electric, 7.5t gross weight, SMR of natural gas, 2020, EURO-VI, (400 km range autonomy), CH</v>
          </cell>
          <cell r="B188">
            <v>0.89352672783081699</v>
          </cell>
        </row>
        <row r="189">
          <cell r="A189" t="str">
            <v>transport, freight, lorry, compressed gas, 100% biomethane, 40t gross weight, 2020, EURO-VI, (400 km range autonomy), CH</v>
          </cell>
          <cell r="B189">
            <v>7.8286738186233801E-2</v>
          </cell>
        </row>
        <row r="190">
          <cell r="A190" t="str">
            <v>transport, freight, lorry, battery electric, NCA battery, label-certified electricity, 40t gross weight, 2020, EURO-VI, (150 km range autonomy), CH</v>
          </cell>
          <cell r="B190">
            <v>0.1004644227930607</v>
          </cell>
        </row>
        <row r="191">
          <cell r="A191" t="str">
            <v>transport, freight, lorry, battery electric, NCA battery, 32t gross weight, 2020, EURO-VI, (400 km range autonomy), CH</v>
          </cell>
          <cell r="B191">
            <v>0.15826881628204309</v>
          </cell>
        </row>
        <row r="192">
          <cell r="A192" t="str">
            <v>transport, freight, lorry, diesel, 7.5t gross weight, 2010, EURO-V, (150 km range autonomy), CH</v>
          </cell>
          <cell r="B192">
            <v>1.0895120627901911</v>
          </cell>
        </row>
        <row r="193">
          <cell r="A193" t="str">
            <v>transport, freight, lorry, plugin diesel hybrid, 40t gross weight, 2020, EURO-VI, (150 km range autonomy), CH</v>
          </cell>
          <cell r="B193">
            <v>0.18133398414452551</v>
          </cell>
        </row>
        <row r="194">
          <cell r="A194" t="str">
            <v>transport, freight, lorry, diesel, 26t gross weight, 2002, EURO-III, (400 km range autonomy), CH</v>
          </cell>
          <cell r="B194">
            <v>0.17511106603468959</v>
          </cell>
        </row>
        <row r="195">
          <cell r="A195" t="str">
            <v>transport, freight, lorry, compressed gas, 100% biomethane, 7.5t gross weight, 2020, EURO-VI, (400 km range autonomy), CH</v>
          </cell>
          <cell r="B195">
            <v>0.56146071772710893</v>
          </cell>
        </row>
        <row r="196">
          <cell r="A196" t="str">
            <v>transport, freight, lorry, battery electric, NCA battery, label-certified electricity, 7.5t gross weight, 2020, EURO-VI, (150 km range autonomy), CH</v>
          </cell>
          <cell r="B196">
            <v>0.77720669453136892</v>
          </cell>
        </row>
        <row r="197">
          <cell r="A197" t="str">
            <v>transport, freight, lorry, battery electric, NMC battery, 3.5t gross weight, 2020, EURO-VI, (150 km range autonomy), CH</v>
          </cell>
          <cell r="B197">
            <v>0.9699708496135081</v>
          </cell>
        </row>
        <row r="198">
          <cell r="A198" t="str">
            <v>transport, freight, lorry, fuel cell electric, 26t gross weight, label-certified electricity, 2020, EURO-VI, (150 km range autonomy), CH</v>
          </cell>
          <cell r="B198">
            <v>6.7232029986797753E-2</v>
          </cell>
        </row>
        <row r="199">
          <cell r="A199" t="str">
            <v>transport, freight, lorry, diesel, 7.5t gross weight, 2020, EURO-VI, (800 km range autonomy), RER</v>
          </cell>
          <cell r="B199">
            <v>1.054223529270693</v>
          </cell>
        </row>
        <row r="200">
          <cell r="A200" t="str">
            <v>transport, freight, lorry, diesel, 3.5t gross weight, 2010, EURO-V, (150 km range autonomy), RER</v>
          </cell>
          <cell r="B200">
            <v>1.2345815275669489</v>
          </cell>
        </row>
        <row r="201">
          <cell r="A201" t="str">
            <v>transport, freight, lorry, diesel, 32t gross weight, 2010, EURO-V, (400 km range autonomy), CH</v>
          </cell>
          <cell r="B201">
            <v>0.1535458523339828</v>
          </cell>
        </row>
        <row r="202">
          <cell r="A202" t="str">
            <v>transport, freight, lorry, diesel, 7.5t gross weight, 2006, EURO-IV, (400 km range autonomy), RER</v>
          </cell>
          <cell r="B202">
            <v>1.0033754029392179</v>
          </cell>
        </row>
        <row r="203">
          <cell r="A203" t="str">
            <v>transport, freight, lorry, compressed gas, 100% biomethane, 18t gross weight, 2020, EURO-VI, (400 km range autonomy), CH</v>
          </cell>
          <cell r="B203">
            <v>0.1143681530233245</v>
          </cell>
        </row>
        <row r="204">
          <cell r="A204" t="str">
            <v>transport, freight, lorry, compressed gas, 100% biomethane, 40t gross weight, 2020, EURO-VI, (150 km range autonomy), CH</v>
          </cell>
          <cell r="B204">
            <v>7.9580753921566702E-2</v>
          </cell>
        </row>
        <row r="205">
          <cell r="A205" t="str">
            <v>transport, freight, lorry, fuel cell electric, 40t gross weight, label-certified electricity, 2020, EURO-VI, (150 km range autonomy), CH</v>
          </cell>
          <cell r="B205">
            <v>8.1292031557646804E-2</v>
          </cell>
        </row>
        <row r="206">
          <cell r="A206" t="str">
            <v>transport, freight, lorry, battery electric, NMC battery, 3.5t gross weight, label-certified electricity, 2020, EURO-VI, (150 km range autonomy), CH</v>
          </cell>
          <cell r="B206">
            <v>0.87297453172440898</v>
          </cell>
        </row>
        <row r="207">
          <cell r="A207" t="str">
            <v>transport, freight, lorry, fuel cell electric, 7.5t gross weight, label-certified electricity, 2020, EURO-VI, (150 km range autonomy), CH</v>
          </cell>
          <cell r="B207">
            <v>0.47299619234943541</v>
          </cell>
        </row>
        <row r="208">
          <cell r="A208" t="str">
            <v>transport, freight, lorry, diesel, 32t gross weight, 2006, EURO-IV, (150 km range autonomy), CH</v>
          </cell>
          <cell r="B208">
            <v>0.17955102383231919</v>
          </cell>
        </row>
        <row r="209">
          <cell r="A209" t="str">
            <v>transport, freight, lorry, fuel cell electric, 32t gross weight, SMR of natural gas, 2020, EURO-VI, (400 km range autonomy), CH</v>
          </cell>
          <cell r="B209">
            <v>0.14160020727632591</v>
          </cell>
        </row>
        <row r="210">
          <cell r="A210" t="str">
            <v>transport, freight, lorry, diesel, 18t gross weight, 2002, EURO-III, (800 km range autonomy), RER</v>
          </cell>
          <cell r="B210">
            <v>0.34774858684220838</v>
          </cell>
        </row>
        <row r="211">
          <cell r="A211" t="str">
            <v>transport, freight, lorry, battery electric, NCA battery, 3.5t gross weight, 2020, EURO-VI, (400 km range autonomy), CH</v>
          </cell>
          <cell r="B211">
            <v>5.2407781900716746</v>
          </cell>
        </row>
        <row r="212">
          <cell r="A212" t="str">
            <v>transport, freight, lorry, compressed gas, 26t gross weight, 2020, EURO-VI, (800 km range autonomy), CH</v>
          </cell>
          <cell r="B212">
            <v>0.16368169550683209</v>
          </cell>
        </row>
        <row r="213">
          <cell r="A213" t="str">
            <v>transport, freight, lorry, diesel, 26t gross weight, 2006, EURO-IV, (150 km range autonomy), CH</v>
          </cell>
          <cell r="B213">
            <v>0.18333116954930401</v>
          </cell>
        </row>
        <row r="214">
          <cell r="A214" t="str">
            <v>transport, freight, lorry, diesel, 26t gross weight, 2010, EURO-V, (150 km range autonomy), RER</v>
          </cell>
          <cell r="B214">
            <v>0.15655290856679241</v>
          </cell>
        </row>
        <row r="215">
          <cell r="A215" t="str">
            <v>transport, freight, lorry, diesel, 40t gross weight, 2002, EURO-III, (800 km range autonomy), RER</v>
          </cell>
          <cell r="B215">
            <v>0.1663743052187808</v>
          </cell>
        </row>
        <row r="216">
          <cell r="A216" t="str">
            <v>transport, freight, lorry, diesel, 26t gross weight, 2002, EURO-III, (800 km range autonomy), RER</v>
          </cell>
          <cell r="B216">
            <v>0.16772230972015009</v>
          </cell>
        </row>
        <row r="217">
          <cell r="A217" t="str">
            <v>transport, freight, lorry, diesel, 40t gross weight, 2020, EURO-VI, (800 km range autonomy), RER</v>
          </cell>
          <cell r="B217">
            <v>0.16457280835828009</v>
          </cell>
        </row>
        <row r="218">
          <cell r="A218" t="str">
            <v>transport, freight, lorry, battery electric, NMC battery, 32t gross weight, 2020, EURO-VI, (150 km range autonomy), CH</v>
          </cell>
          <cell r="B218">
            <v>0.1138481166370434</v>
          </cell>
        </row>
        <row r="219">
          <cell r="A219" t="str">
            <v>transport, freight, lorry, diesel hybrid, 18t gross weight, 2020, EURO-VI, (150 km range autonomy), CH</v>
          </cell>
          <cell r="B219">
            <v>0.33762776340497591</v>
          </cell>
        </row>
        <row r="220">
          <cell r="A220" t="str">
            <v>transport, freight, lorry, diesel, 7.5t gross weight, 2002, EURO-III, (150 km range autonomy), RER</v>
          </cell>
          <cell r="B220">
            <v>1.033599318207566</v>
          </cell>
        </row>
        <row r="221">
          <cell r="A221" t="str">
            <v>transport, freight, lorry, battery electric, NCA battery, 40t gross weight, 2020, EURO-VI, (400 km range autonomy), CH</v>
          </cell>
          <cell r="B221">
            <v>0.16933367622253431</v>
          </cell>
        </row>
        <row r="222">
          <cell r="A222" t="str">
            <v>transport, freight, lorry, diesel, 7.5t gross weight, 2010, EURO-V, (400 km range autonomy), RER</v>
          </cell>
          <cell r="B222">
            <v>1.029453304745797</v>
          </cell>
        </row>
        <row r="223">
          <cell r="A223" t="str">
            <v>transport, freight, lorry, fuel cell electric, 26t gross weight, label-certified electricity, 2020, EURO-VI, (800 km range autonomy), CH</v>
          </cell>
          <cell r="B223">
            <v>6.4668834283123519E-2</v>
          </cell>
        </row>
        <row r="224">
          <cell r="A224" t="str">
            <v>transport, freight, lorry, diesel, 40t gross weight, 2010, EURO-V, (800 km range autonomy), CH</v>
          </cell>
          <cell r="B224">
            <v>0.16702192076225081</v>
          </cell>
        </row>
        <row r="225">
          <cell r="A225" t="str">
            <v>transport, freight, lorry, diesel, 40t gross weight, 2020, EURO-VI, (400 km range autonomy), RER</v>
          </cell>
          <cell r="B225">
            <v>0.17183103974926731</v>
          </cell>
        </row>
        <row r="226">
          <cell r="A226" t="str">
            <v>transport, freight, lorry, diesel, 32t gross weight, 2002, EURO-III, (150 km range autonomy), CH</v>
          </cell>
          <cell r="B226">
            <v>0.18025116571049751</v>
          </cell>
        </row>
        <row r="227">
          <cell r="A227" t="str">
            <v>transport, freight, lorry, diesel hybrid, 40t gross weight, 2020, EURO-VI, (150 km range autonomy), CH</v>
          </cell>
          <cell r="B227">
            <v>0.19082809031238951</v>
          </cell>
        </row>
        <row r="228">
          <cell r="A228" t="str">
            <v>transport, freight, lorry, diesel, 18t gross weight, 2020, EURO-VI, (150 km range autonomy), RER</v>
          </cell>
          <cell r="B228">
            <v>0.38595021552117331</v>
          </cell>
        </row>
        <row r="229">
          <cell r="A229" t="str">
            <v>transport, freight, lorry, battery electric, NMC battery, 32t gross weight, 2020, EURO-VI, (400 km range autonomy), CH</v>
          </cell>
          <cell r="B229">
            <v>0.18332911283018741</v>
          </cell>
        </row>
        <row r="230">
          <cell r="A230" t="str">
            <v>transport, freight, lorry, fuel cell electric, 40t gross weight, 2020, EURO-VI, (150 km range autonomy), CH</v>
          </cell>
          <cell r="B230">
            <v>0.13353881057843631</v>
          </cell>
        </row>
        <row r="231">
          <cell r="A231" t="str">
            <v>transport, freight, lorry, diesel, 3.5t gross weight, 2010, EURO-V, (800 km range autonomy), RER</v>
          </cell>
          <cell r="B231">
            <v>1.2945177017776131</v>
          </cell>
        </row>
        <row r="232">
          <cell r="A232" t="str">
            <v>transport, freight, lorry, fuel cell electric, 26t gross weight, 2020, EURO-VI, (150 km range autonomy), CH</v>
          </cell>
          <cell r="B232">
            <v>0.1267723165820121</v>
          </cell>
        </row>
        <row r="233">
          <cell r="A233" t="str">
            <v>transport, freight, lorry, diesel, 40t gross weight, 2020, EURO-VI, (150 km range autonomy), RER</v>
          </cell>
          <cell r="B233">
            <v>0.2038273777036621</v>
          </cell>
        </row>
        <row r="234">
          <cell r="A234" t="str">
            <v>transport, freight, lorry, diesel, 26t gross weight, 2002, EURO-III, (150 km range autonomy), CH</v>
          </cell>
          <cell r="B234">
            <v>0.21587565930973401</v>
          </cell>
        </row>
        <row r="235">
          <cell r="A235" t="str">
            <v>transport, freight, lorry, fuel cell electric, 18t gross weight, 2020, EURO-VI, (800 km range autonomy), CH</v>
          </cell>
          <cell r="B235">
            <v>0.20268430752146771</v>
          </cell>
        </row>
        <row r="236">
          <cell r="A236" t="str">
            <v>transport, freight, lorry, diesel, 26t gross weight, 2010, EURO-V, (800 km range autonomy), CH</v>
          </cell>
          <cell r="B236">
            <v>0.12540629907801201</v>
          </cell>
        </row>
        <row r="237">
          <cell r="A237" t="str">
            <v>transport, freight, lorry, diesel, 18t gross weight, 2010, EURO-V, (800 km range autonomy), RER</v>
          </cell>
          <cell r="B237">
            <v>0.34572700082095859</v>
          </cell>
        </row>
        <row r="238">
          <cell r="A238" t="str">
            <v>transport, freight, lorry, diesel, 32t gross weight, 2020, EURO-VI, (800 km range autonomy), CH</v>
          </cell>
          <cell r="B238">
            <v>0.1447921863994501</v>
          </cell>
        </row>
        <row r="239">
          <cell r="A239" t="str">
            <v>transport, freight, lorry, diesel, 26t gross weight, 2010, EURO-V, (400 km range autonomy), RER</v>
          </cell>
          <cell r="B239">
            <v>0.12913433254673631</v>
          </cell>
        </row>
        <row r="240">
          <cell r="A240" t="str">
            <v>transport, freight, lorry, battery electric, NMC battery, 32t gross weight, label-certified electricity, 2020, EURO-VI, (150 km range autonomy), CH</v>
          </cell>
          <cell r="B240">
            <v>9.3807712565053686E-2</v>
          </cell>
        </row>
        <row r="241">
          <cell r="A241" t="str">
            <v>transport, freight, lorry, battery electric, NMC battery, 32t gross weight, label-certified electricity, 2020, EURO-VI, (400 km range autonomy), CH</v>
          </cell>
          <cell r="B241">
            <v>0.1615301376321161</v>
          </cell>
        </row>
        <row r="242">
          <cell r="A242" t="str">
            <v>transport, freight, lorry, diesel, 26t gross weight, 2002, EURO-III, (800 km range autonomy), CH</v>
          </cell>
          <cell r="B242">
            <v>0.16891858680798211</v>
          </cell>
        </row>
        <row r="243">
          <cell r="A243" t="str">
            <v>transport, freight, lorry, diesel, 40t gross weight, 2010, EURO-V, (150 km range autonomy), CH</v>
          </cell>
          <cell r="B243">
            <v>0.20832341013564351</v>
          </cell>
        </row>
        <row r="244">
          <cell r="A244" t="str">
            <v>transport, freight, lorry, diesel, 32t gross weight, 2006, EURO-IV, (400 km range autonomy), CH</v>
          </cell>
          <cell r="B244">
            <v>0.15329349456605529</v>
          </cell>
        </row>
        <row r="245">
          <cell r="A245" t="str">
            <v>transport, freight, lorry, battery electric, NCA battery, 18t gross weight, label-certified electricity, 2020, EURO-VI, (400 km range autonomy), CH</v>
          </cell>
          <cell r="B245">
            <v>0.2326141728555001</v>
          </cell>
        </row>
        <row r="246">
          <cell r="A246" t="str">
            <v>transport, freight, lorry, fuel cell electric, 40t gross weight, 2020, EURO-VI, (400 km range autonomy), CH</v>
          </cell>
          <cell r="B246">
            <v>0.1231486456790644</v>
          </cell>
        </row>
        <row r="247">
          <cell r="A247" t="str">
            <v>transport, freight, lorry, compressed gas, 100% biomethane, 18t gross weight, 2020, EURO-VI, (150 km range autonomy), CH</v>
          </cell>
          <cell r="B247">
            <v>0.11596276845261171</v>
          </cell>
        </row>
        <row r="248">
          <cell r="A248" t="str">
            <v>transport, freight, lorry, diesel, 3.5t gross weight, 2002, EURO-III, (800 km range autonomy), CH</v>
          </cell>
          <cell r="B248">
            <v>1.257757053676358</v>
          </cell>
        </row>
        <row r="249">
          <cell r="A249" t="str">
            <v>transport, freight, lorry, diesel, 7.5t gross weight, 2010, EURO-V, (150 km range autonomy), RER</v>
          </cell>
          <cell r="B249">
            <v>1.083035633892202</v>
          </cell>
        </row>
        <row r="250">
          <cell r="A250" t="str">
            <v>transport, freight, lorry, battery electric, NMC battery, 40t gross weight, 2020, EURO-VI, (150 km range autonomy), CH</v>
          </cell>
          <cell r="B250">
            <v>0.12967261402544</v>
          </cell>
        </row>
        <row r="251">
          <cell r="A251" t="str">
            <v>transport, freight, lorry, fuel cell electric, 18t gross weight, SMR of natural gas, 2020, EURO-VI, (400 km range autonomy), CH</v>
          </cell>
          <cell r="B251">
            <v>0.27743124285250942</v>
          </cell>
        </row>
        <row r="252">
          <cell r="A252" t="str">
            <v>transport, freight, lorry, fuel cell electric, 32t gross weight, SMR of natural gas, 2020, EURO-VI, (150 km range autonomy), CH</v>
          </cell>
          <cell r="B252">
            <v>0.15476592389856891</v>
          </cell>
        </row>
        <row r="253">
          <cell r="A253" t="str">
            <v>transport, freight, lorry, diesel, 18t gross weight, 2020, EURO-VI, (150 km range autonomy), CH</v>
          </cell>
          <cell r="B253">
            <v>0.3889378735092478</v>
          </cell>
        </row>
        <row r="254">
          <cell r="A254" t="str">
            <v>transport, freight, lorry, compressed gas, 26t gross weight, 2020, EURO-VI, (150 km range autonomy), CH</v>
          </cell>
          <cell r="B254">
            <v>0.19822442012478711</v>
          </cell>
        </row>
        <row r="255">
          <cell r="A255" t="str">
            <v>transport, freight, lorry, diesel, 40t gross weight, 2010, EURO-V, (400 km range autonomy), RER</v>
          </cell>
          <cell r="B255">
            <v>0.1735304082742859</v>
          </cell>
        </row>
        <row r="256">
          <cell r="A256" t="str">
            <v>transport, freight, lorry, diesel, 7.5t gross weight, 2006, EURO-IV, (400 km range autonomy), CH</v>
          </cell>
          <cell r="B256">
            <v>1.009143839014577</v>
          </cell>
        </row>
        <row r="257">
          <cell r="A257" t="str">
            <v>transport, freight, lorry, plugin diesel hybrid, 3.5t gross weight, 2020, EURO-VI, (150 km range autonomy), CH</v>
          </cell>
          <cell r="B257">
            <v>1.2437918078393011</v>
          </cell>
        </row>
        <row r="258">
          <cell r="A258" t="str">
            <v>transport, freight, lorry, compressed gas, 32t gross weight, 2020, EURO-VI, (800 km range autonomy), CH</v>
          </cell>
          <cell r="B258">
            <v>0.13722525820312381</v>
          </cell>
        </row>
        <row r="259">
          <cell r="A259" t="str">
            <v>transport, freight, lorry, fuel cell electric, 32t gross weight, label-certified electricity, 2020, EURO-VI, (400 km range autonomy), CH</v>
          </cell>
          <cell r="B259">
            <v>6.6853645619461471E-2</v>
          </cell>
        </row>
        <row r="260">
          <cell r="A260" t="str">
            <v>transport, freight, lorry, diesel, 18t gross weight, 2002, EURO-III, (400 km range autonomy), CH</v>
          </cell>
          <cell r="B260">
            <v>0.35383582821631998</v>
          </cell>
        </row>
        <row r="261">
          <cell r="A261" t="str">
            <v>transport, freight, lorry, diesel, 18t gross weight, 2006, EURO-IV, (400 km range autonomy), RER</v>
          </cell>
          <cell r="B261">
            <v>0.34912524430678982</v>
          </cell>
        </row>
        <row r="262">
          <cell r="A262" t="str">
            <v>transport, freight, lorry, diesel, 7.5t gross weight, 2010, EURO-V, (800 km range autonomy), RER</v>
          </cell>
          <cell r="B262">
            <v>1.090488991167774</v>
          </cell>
        </row>
        <row r="263">
          <cell r="A263" t="str">
            <v>transport, freight, lorry, diesel, 7.5t gross weight, 2020, EURO-VI, (400 km range autonomy), CH</v>
          </cell>
          <cell r="B263">
            <v>1.0035057960092659</v>
          </cell>
        </row>
        <row r="264">
          <cell r="A264" t="str">
            <v>transport, freight, lorry, diesel, 40t gross weight, 2002, EURO-III, (400 km range autonomy), CH</v>
          </cell>
          <cell r="B264">
            <v>0.17497389004105909</v>
          </cell>
        </row>
        <row r="265">
          <cell r="A265" t="str">
            <v>transport, freight, lorry, fuel cell electric, 7.5t gross weight, label-certified electricity, 2020, EURO-VI, (800 km range autonomy), CH</v>
          </cell>
          <cell r="B265">
            <v>0.59052469507276495</v>
          </cell>
        </row>
        <row r="266">
          <cell r="A266" t="str">
            <v>transport, freight, lorry, diesel, 18t gross weight, 2020, EURO-VI, (400 km range autonomy), RER</v>
          </cell>
          <cell r="B266">
            <v>0.32664496007987198</v>
          </cell>
        </row>
        <row r="267">
          <cell r="A267" t="str">
            <v>transport, freight, lorry, compressed gas, 100% biomethane, 3.5t gross weight, 2020, EURO-VI, (400 km range autonomy), CH</v>
          </cell>
          <cell r="B267">
            <v>0.60933238405037804</v>
          </cell>
        </row>
        <row r="268">
          <cell r="A268" t="str">
            <v>transport, freight, lorry, diesel, 40t gross weight, 2006, EURO-IV, (150 km range autonomy), CH</v>
          </cell>
          <cell r="B268">
            <v>0.20799679344691061</v>
          </cell>
        </row>
        <row r="269">
          <cell r="A269" t="str">
            <v>transport, freight, lorry, diesel, 3.5t gross weight, 2010, EURO-V, (400 km range autonomy), RER</v>
          </cell>
          <cell r="B269">
            <v>1.204641718457065</v>
          </cell>
        </row>
        <row r="270">
          <cell r="A270" t="str">
            <v>transport, freight, lorry, diesel, 7.5t gross weight, 2002, EURO-III, (400 km range autonomy), CH</v>
          </cell>
          <cell r="B270">
            <v>0.98796551246132613</v>
          </cell>
        </row>
        <row r="271">
          <cell r="A271" t="str">
            <v>transport, freight, lorry, diesel, 40t gross weight, 2006, EURO-IV, (400 km range autonomy), RER</v>
          </cell>
          <cell r="B271">
            <v>0.17327613432071171</v>
          </cell>
        </row>
        <row r="272">
          <cell r="A272" t="str">
            <v>transport, freight, lorry, battery electric, NMC battery, 40t gross weight, 2020, EURO-VI, (400 km range autonomy), CH</v>
          </cell>
          <cell r="B272">
            <v>0.1933529930784765</v>
          </cell>
        </row>
        <row r="273">
          <cell r="A273" t="str">
            <v>transport, freight, lorry, battery electric, NMC battery, 40t gross weight, label-certified electricity, 2020, EURO-VI, (400 km range autonomy), CH</v>
          </cell>
          <cell r="B273">
            <v>0.17156408973152151</v>
          </cell>
        </row>
        <row r="274">
          <cell r="A274" t="str">
            <v>transport, freight, lorry, diesel, 26t gross weight, 2020, EURO-VI, (800 km range autonomy), CH</v>
          </cell>
          <cell r="B274">
            <v>0.17346680750053831</v>
          </cell>
        </row>
        <row r="275">
          <cell r="A275" t="str">
            <v>transport, freight, lorry, fuel cell electric, 26t gross weight, SMR of natural gas, 2020, EURO-VI, (800 km range autonomy), CH</v>
          </cell>
          <cell r="B275">
            <v>0.15358782425820389</v>
          </cell>
        </row>
        <row r="276">
          <cell r="A276" t="str">
            <v>transport, freight, lorry, diesel, 32t gross weight, 2002, EURO-III, (150 km range autonomy), RER</v>
          </cell>
          <cell r="B276">
            <v>0.17899390580091759</v>
          </cell>
        </row>
        <row r="277">
          <cell r="A277" t="str">
            <v>transport, freight, lorry, diesel, 32t gross weight, 2020, EURO-VI, (400 km range autonomy), CH</v>
          </cell>
          <cell r="B277">
            <v>0.15194182786739099</v>
          </cell>
        </row>
        <row r="278">
          <cell r="A278" t="str">
            <v>transport, freight, lorry, diesel, 3.5t gross weight, 2006, EURO-IV, (800 km range autonomy), CH</v>
          </cell>
          <cell r="B278">
            <v>1.2768071456554739</v>
          </cell>
        </row>
        <row r="279">
          <cell r="A279" t="str">
            <v>transport, freight, lorry, battery electric, NMC battery, 40t gross weight, label-certified electricity, 2020, EURO-VI, (150 km range autonomy), CH</v>
          </cell>
          <cell r="B279">
            <v>0.1078231923372425</v>
          </cell>
        </row>
        <row r="280">
          <cell r="A280" t="str">
            <v>transport, freight, lorry, diesel, 26t gross weight, 2020, EURO-VI, (400 km range autonomy), RER</v>
          </cell>
          <cell r="B280">
            <v>0.17830681344831151</v>
          </cell>
        </row>
        <row r="281">
          <cell r="A281" t="str">
            <v>transport, freight, lorry, diesel, 32t gross weight, 2006, EURO-IV, (800 km range autonomy), RER</v>
          </cell>
          <cell r="B281">
            <v>0.14504508038180489</v>
          </cell>
        </row>
        <row r="282">
          <cell r="A282" t="str">
            <v>transport, freight, lorry, battery electric, NMC battery, 7.5t gross weight, 2020, EURO-VI, (150 km range autonomy), CH</v>
          </cell>
          <cell r="B282">
            <v>0.942051494443229</v>
          </cell>
        </row>
        <row r="283">
          <cell r="A283" t="str">
            <v>transport, freight, lorry, fuel cell electric, 18t gross weight, label-certified electricity, 2020, EURO-VI, (400 km range autonomy), CH</v>
          </cell>
          <cell r="B283">
            <v>0.1093763722509391</v>
          </cell>
        </row>
        <row r="284">
          <cell r="A284" t="str">
            <v>transport, freight, lorry, fuel cell electric, 18t gross weight, 2020, EURO-VI, (150 km range autonomy), CH</v>
          </cell>
          <cell r="B284">
            <v>0.2107390112070873</v>
          </cell>
        </row>
        <row r="285">
          <cell r="A285" t="str">
            <v>transport, freight, lorry, plugin diesel hybrid, 26t gross weight, 2020, EURO-VI, (150 km range autonomy), CH</v>
          </cell>
          <cell r="B285">
            <v>0.20030415550510439</v>
          </cell>
        </row>
        <row r="286">
          <cell r="A286" t="str">
            <v>transport, freight, lorry, compressed gas, 18t gross weight, 2020, EURO-VI, (150 km range autonomy), CH</v>
          </cell>
          <cell r="B286">
            <v>0.35440154269784552</v>
          </cell>
        </row>
        <row r="287">
          <cell r="A287" t="str">
            <v>transport, freight, lorry, compressed gas, 100% biomethane, 26t gross weight, 2020, EURO-VI, (800 km range autonomy), CH</v>
          </cell>
          <cell r="B287">
            <v>6.7207410886815686E-2</v>
          </cell>
        </row>
        <row r="288">
          <cell r="A288" t="str">
            <v>transport, freight, lorry, diesel, 18t gross weight, 2002, EURO-III, (150 km range autonomy), RER</v>
          </cell>
          <cell r="B288">
            <v>0.41953193760191593</v>
          </cell>
        </row>
        <row r="289">
          <cell r="A289" t="str">
            <v>transport, freight, lorry, fuel cell electric, 32t gross weight, label-certified electricity, 2020, EURO-VI, (150 km range autonomy), CH</v>
          </cell>
          <cell r="B289">
            <v>6.6864145029846986E-2</v>
          </cell>
        </row>
        <row r="290">
          <cell r="A290" t="str">
            <v>transport, freight, lorry, fuel cell electric, 18t gross weight, label-certified electricity, 2020, EURO-VI, (150 km range autonomy), CH</v>
          </cell>
          <cell r="B290">
            <v>0.1106957552770641</v>
          </cell>
        </row>
        <row r="291">
          <cell r="A291" t="str">
            <v>transport, freight, lorry, fuel cell electric, 7.5t gross weight, SMR of natural gas, 2020, EURO-VI, (150 km range autonomy), CH</v>
          </cell>
          <cell r="B291">
            <v>0.82633276317064475</v>
          </cell>
        </row>
        <row r="292">
          <cell r="A292" t="str">
            <v>transport, freight, lorry, battery electric, NMC battery, 7.5t gross weight, 2020, EURO-VI, (400 km range autonomy), CH</v>
          </cell>
          <cell r="B292">
            <v>2.9454959721966549</v>
          </cell>
        </row>
        <row r="293">
          <cell r="A293" t="str">
            <v>transport, freight, lorry, fuel cell electric, 26t gross weight, SMR of natural gas, 2020, EURO-VI, (400 km range autonomy), CH</v>
          </cell>
          <cell r="B293">
            <v>0.1558985204511894</v>
          </cell>
        </row>
        <row r="294">
          <cell r="A294" t="str">
            <v>transport, freight, lorry, fuel cell electric, 40t gross weight, label-certified electricity, 2020, EURO-VI, (800 km range autonomy), CH</v>
          </cell>
          <cell r="B294">
            <v>7.8723332163522342E-2</v>
          </cell>
        </row>
        <row r="295">
          <cell r="A295" t="str">
            <v>transport, freight, lorry, diesel, 26t gross weight, 2010, EURO-V, (800 km range autonomy), RER</v>
          </cell>
          <cell r="B295">
            <v>0.1245069789853129</v>
          </cell>
        </row>
        <row r="296">
          <cell r="A296" t="str">
            <v>transport, freight, lorry, battery electric, NMC battery, 7.5t gross weight, label-certified electricity, 2020, EURO-VI, (150 km range autonomy), CH</v>
          </cell>
          <cell r="B296">
            <v>0.85371750687616921</v>
          </cell>
        </row>
        <row r="297">
          <cell r="A297" t="str">
            <v>transport, freight, lorry, fuel cell electric, 18t gross weight, label-certified electricity, 2020, EURO-VI, (800 km range autonomy), CH</v>
          </cell>
          <cell r="B297">
            <v>0.1123953130382864</v>
          </cell>
        </row>
        <row r="298">
          <cell r="A298" t="str">
            <v>transport, freight, lorry, diesel, 26t gross weight, 2010, EURO-V, (150 km range autonomy), CH</v>
          </cell>
          <cell r="B298">
            <v>0.15777613265952001</v>
          </cell>
        </row>
        <row r="299">
          <cell r="A299" t="str">
            <v>transport, freight, lorry, battery electric, NMC battery, 7.5t gross weight, label-certified electricity, 2020, EURO-VI, (400 km range autonomy), CH</v>
          </cell>
          <cell r="B299">
            <v>2.7480431458609331</v>
          </cell>
        </row>
        <row r="300">
          <cell r="A300" t="str">
            <v>transport, freight, lorry, diesel, 3.5t gross weight, 2020, EURO-VI, (150 km range autonomy), RER</v>
          </cell>
          <cell r="B300">
            <v>1.123952885112556</v>
          </cell>
        </row>
        <row r="301">
          <cell r="A301" t="str">
            <v>transport, freight, lorry, diesel, 3.5t gross weight, 2010, EURO-V, (150 km range autonomy), CH</v>
          </cell>
          <cell r="B301">
            <v>1.242860598415003</v>
          </cell>
        </row>
        <row r="302">
          <cell r="A302" t="str">
            <v>transport, freight, lorry, diesel, 7.5t gross weight, 2020, EURO-VI, (800 km range autonomy), CH</v>
          </cell>
          <cell r="B302">
            <v>1.059963377926074</v>
          </cell>
        </row>
        <row r="303">
          <cell r="A303" t="str">
            <v>transport, freight, lorry, fuel cell electric, 32t gross weight, 2020, EURO-VI, (800 km range autonomy), CH</v>
          </cell>
          <cell r="B303">
            <v>0.1029588773880046</v>
          </cell>
        </row>
        <row r="304">
          <cell r="A304" t="str">
            <v>transport, freight, lorry, diesel hybrid, 3.5t gross weight, 2020, EURO-VI, (150 km range autonomy), CH</v>
          </cell>
          <cell r="B304">
            <v>0.95893617692782063</v>
          </cell>
        </row>
        <row r="305">
          <cell r="A305" t="str">
            <v>transport, freight, lorry, compressed gas, 100% biomethane, 3.5t gross weight, 2020, EURO-VI, (800 km range autonomy), CH</v>
          </cell>
          <cell r="B305">
            <v>0.73998439573701968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D275"/>
  <sheetViews>
    <sheetView topLeftCell="A271" workbookViewId="0"/>
  </sheetViews>
  <sheetFormatPr defaultRowHeight="14.4" x14ac:dyDescent="0.3"/>
  <cols>
    <col min="1" max="1" width="68.5546875" customWidth="1"/>
    <col min="2" max="2" width="33.21875" bestFit="1" customWidth="1"/>
    <col min="3" max="3" width="4.5546875" customWidth="1"/>
    <col min="4" max="4" width="5" customWidth="1"/>
    <col min="5" max="5" width="8.21875" customWidth="1"/>
    <col min="6" max="6" width="16.21875" customWidth="1"/>
    <col min="7" max="7" width="8.21875" customWidth="1"/>
    <col min="8" max="8" width="10" customWidth="1"/>
    <col min="9" max="9" width="16.77734375" customWidth="1"/>
    <col min="10" max="10" width="9.109375" bestFit="1" customWidth="1"/>
    <col min="11" max="11" width="11.77734375" customWidth="1"/>
    <col min="12" max="12" width="20" customWidth="1"/>
    <col min="13" max="13" width="13.77734375" customWidth="1"/>
    <col min="14" max="14" width="14.77734375" customWidth="1"/>
    <col min="15" max="15" width="17.44140625" customWidth="1"/>
    <col min="16" max="16" width="14" customWidth="1"/>
    <col min="17" max="17" width="12.77734375" customWidth="1"/>
    <col min="18" max="18" width="14.77734375" customWidth="1"/>
    <col min="19" max="19" width="10.77734375" bestFit="1" customWidth="1"/>
    <col min="20" max="20" width="18.21875" bestFit="1" customWidth="1"/>
    <col min="21" max="21" width="19.77734375" bestFit="1" customWidth="1"/>
    <col min="22" max="22" width="14" bestFit="1" customWidth="1"/>
    <col min="23" max="23" width="11.77734375" customWidth="1"/>
    <col min="24" max="24" width="9.44140625" customWidth="1"/>
    <col min="25" max="25" width="24.21875" bestFit="1" customWidth="1"/>
    <col min="26" max="27" width="24.21875" customWidth="1"/>
    <col min="28" max="28" width="24.44140625" bestFit="1" customWidth="1"/>
    <col min="29" max="29" width="24.77734375" style="33" bestFit="1" customWidth="1"/>
    <col min="30" max="30" width="21.21875" bestFit="1" customWidth="1"/>
    <col min="31" max="31" width="28.77734375" bestFit="1" customWidth="1"/>
    <col min="32" max="32" width="13.21875" bestFit="1" customWidth="1"/>
    <col min="33" max="33" width="12.44140625" bestFit="1" customWidth="1"/>
    <col min="34" max="34" width="26.77734375" bestFit="1" customWidth="1"/>
    <col min="35" max="35" width="16.5546875" bestFit="1" customWidth="1"/>
    <col min="36" max="36" width="24.5546875" bestFit="1" customWidth="1"/>
    <col min="37" max="37" width="25.77734375" bestFit="1" customWidth="1"/>
    <col min="38" max="40" width="25.77734375" customWidth="1"/>
    <col min="41" max="41" width="18.77734375" bestFit="1" customWidth="1"/>
    <col min="42" max="42" width="23.44140625" bestFit="1" customWidth="1"/>
    <col min="43" max="43" width="20.21875" bestFit="1" customWidth="1"/>
    <col min="44" max="44" width="26.77734375" bestFit="1" customWidth="1"/>
    <col min="45" max="45" width="21.77734375" bestFit="1" customWidth="1"/>
    <col min="46" max="46" width="27.77734375" bestFit="1" customWidth="1"/>
    <col min="47" max="47" width="10.21875" bestFit="1" customWidth="1"/>
    <col min="48" max="48" width="5.5546875" bestFit="1" customWidth="1"/>
    <col min="49" max="49" width="5.5546875" customWidth="1"/>
    <col min="50" max="50" width="8.77734375" customWidth="1"/>
    <col min="51" max="51" width="14.77734375" bestFit="1" customWidth="1"/>
    <col min="52" max="52" width="11.21875" bestFit="1" customWidth="1"/>
    <col min="53" max="53" width="10.21875" bestFit="1" customWidth="1"/>
    <col min="54" max="54" width="11.44140625" bestFit="1" customWidth="1"/>
    <col min="55" max="56" width="11.21875" bestFit="1" customWidth="1"/>
    <col min="57" max="57" width="13.5546875" bestFit="1" customWidth="1"/>
    <col min="58" max="89" width="13.5546875" customWidth="1"/>
    <col min="90" max="90" width="16.77734375" bestFit="1" customWidth="1"/>
    <col min="91" max="91" width="15.5546875" bestFit="1" customWidth="1"/>
    <col min="92" max="92" width="17.21875" bestFit="1" customWidth="1"/>
  </cols>
  <sheetData>
    <row r="1" spans="1:134" x14ac:dyDescent="0.3">
      <c r="CO1" s="65" t="s">
        <v>904</v>
      </c>
      <c r="CP1" s="65"/>
      <c r="CQ1" s="65"/>
      <c r="CR1" s="65"/>
      <c r="CS1" s="65"/>
      <c r="CT1" s="65"/>
      <c r="CU1" s="65"/>
      <c r="CV1" s="66" t="s">
        <v>905</v>
      </c>
      <c r="CW1" s="66"/>
      <c r="CX1" s="66"/>
      <c r="CY1" s="66"/>
      <c r="CZ1" s="66"/>
      <c r="DA1" s="66"/>
      <c r="DB1" s="66"/>
      <c r="DC1" s="67" t="s">
        <v>906</v>
      </c>
      <c r="DD1" s="67"/>
      <c r="DE1" s="67"/>
      <c r="DF1" s="67"/>
      <c r="DG1" s="67"/>
      <c r="DH1" s="67"/>
      <c r="DI1" s="67"/>
      <c r="DJ1" s="68" t="s">
        <v>907</v>
      </c>
      <c r="DK1" s="68"/>
      <c r="DL1" s="68"/>
      <c r="DM1" s="68"/>
      <c r="DN1" s="68"/>
      <c r="DO1" s="68"/>
      <c r="DP1" s="68"/>
      <c r="DQ1" s="69" t="s">
        <v>908</v>
      </c>
      <c r="DR1" s="69"/>
      <c r="DS1" s="69"/>
      <c r="DT1" s="69"/>
      <c r="DU1" s="69"/>
      <c r="DV1" s="69"/>
      <c r="DW1" s="69"/>
      <c r="DX1" s="64" t="s">
        <v>909</v>
      </c>
      <c r="DY1" s="64"/>
      <c r="DZ1" s="64"/>
      <c r="EA1" s="64"/>
      <c r="EB1" s="64"/>
      <c r="EC1" s="64"/>
      <c r="ED1" s="64"/>
    </row>
    <row r="2" spans="1:134" s="34" customFormat="1" x14ac:dyDescent="0.3">
      <c r="A2" s="34" t="s">
        <v>775</v>
      </c>
      <c r="B2" s="34" t="s">
        <v>776</v>
      </c>
      <c r="C2" s="34" t="s">
        <v>777</v>
      </c>
      <c r="D2" s="34" t="s">
        <v>778</v>
      </c>
      <c r="E2" s="34" t="s">
        <v>779</v>
      </c>
      <c r="F2" s="34" t="s">
        <v>780</v>
      </c>
      <c r="G2" s="34" t="s">
        <v>781</v>
      </c>
      <c r="H2" s="34" t="s">
        <v>782</v>
      </c>
      <c r="I2" s="34" t="s">
        <v>783</v>
      </c>
      <c r="J2" s="34" t="s">
        <v>901</v>
      </c>
      <c r="K2" s="34" t="s">
        <v>784</v>
      </c>
      <c r="L2" s="34" t="s">
        <v>785</v>
      </c>
      <c r="M2" s="34" t="s">
        <v>786</v>
      </c>
      <c r="N2" s="34" t="s">
        <v>787</v>
      </c>
      <c r="O2" s="34" t="s">
        <v>788</v>
      </c>
      <c r="P2" s="34" t="s">
        <v>789</v>
      </c>
      <c r="Q2" s="34" t="s">
        <v>790</v>
      </c>
      <c r="R2" s="34" t="s">
        <v>791</v>
      </c>
      <c r="S2" s="34" t="s">
        <v>792</v>
      </c>
      <c r="T2" s="34" t="s">
        <v>793</v>
      </c>
      <c r="U2" s="34" t="s">
        <v>794</v>
      </c>
      <c r="V2" s="34" t="s">
        <v>795</v>
      </c>
      <c r="W2" s="34" t="s">
        <v>796</v>
      </c>
      <c r="X2" s="34" t="s">
        <v>797</v>
      </c>
      <c r="Y2" s="34" t="s">
        <v>798</v>
      </c>
      <c r="Z2" s="34" t="s">
        <v>799</v>
      </c>
      <c r="AA2" s="34" t="s">
        <v>800</v>
      </c>
      <c r="AB2" s="34" t="s">
        <v>801</v>
      </c>
      <c r="AC2" s="35" t="s">
        <v>802</v>
      </c>
      <c r="AD2" s="34" t="s">
        <v>803</v>
      </c>
      <c r="AE2" s="34" t="s">
        <v>804</v>
      </c>
      <c r="AF2" s="34" t="s">
        <v>805</v>
      </c>
      <c r="AG2" s="34" t="s">
        <v>806</v>
      </c>
      <c r="AH2" s="34" t="s">
        <v>807</v>
      </c>
      <c r="AI2" s="34" t="s">
        <v>808</v>
      </c>
      <c r="AJ2" s="34" t="s">
        <v>809</v>
      </c>
      <c r="AK2" s="34" t="s">
        <v>810</v>
      </c>
      <c r="AL2" s="34" t="s">
        <v>811</v>
      </c>
      <c r="AM2" s="34" t="s">
        <v>812</v>
      </c>
      <c r="AN2" s="34" t="s">
        <v>813</v>
      </c>
      <c r="AO2" s="34" t="s">
        <v>814</v>
      </c>
      <c r="AP2" s="34" t="s">
        <v>815</v>
      </c>
      <c r="AQ2" s="34" t="s">
        <v>816</v>
      </c>
      <c r="AR2" s="34" t="s">
        <v>817</v>
      </c>
      <c r="AS2" s="34" t="s">
        <v>818</v>
      </c>
      <c r="AT2" s="34" t="s">
        <v>819</v>
      </c>
      <c r="AU2" s="34" t="s">
        <v>820</v>
      </c>
      <c r="AV2" s="34" t="s">
        <v>821</v>
      </c>
      <c r="AW2" s="34" t="s">
        <v>822</v>
      </c>
      <c r="AX2" s="34" t="s">
        <v>823</v>
      </c>
      <c r="AY2" s="34" t="s">
        <v>824</v>
      </c>
      <c r="AZ2" s="34" t="s">
        <v>825</v>
      </c>
      <c r="BA2" s="34" t="s">
        <v>826</v>
      </c>
      <c r="BB2" s="34" t="s">
        <v>827</v>
      </c>
      <c r="BC2" s="34" t="s">
        <v>828</v>
      </c>
      <c r="BD2" s="34" t="s">
        <v>829</v>
      </c>
      <c r="BE2" s="34" t="s">
        <v>830</v>
      </c>
      <c r="BF2" s="34" t="s">
        <v>831</v>
      </c>
      <c r="BG2" s="34" t="s">
        <v>832</v>
      </c>
      <c r="BH2" s="34" t="s">
        <v>833</v>
      </c>
      <c r="BI2" s="34" t="s">
        <v>834</v>
      </c>
      <c r="BJ2" s="34" t="s">
        <v>835</v>
      </c>
      <c r="BK2" s="34" t="s">
        <v>836</v>
      </c>
      <c r="BL2" s="34" t="s">
        <v>837</v>
      </c>
      <c r="BM2" s="34" t="s">
        <v>838</v>
      </c>
      <c r="BN2" s="34" t="s">
        <v>839</v>
      </c>
      <c r="BO2" s="34" t="s">
        <v>840</v>
      </c>
      <c r="BP2" s="34" t="s">
        <v>841</v>
      </c>
      <c r="BQ2" s="34" t="s">
        <v>824</v>
      </c>
      <c r="BR2" s="34" t="s">
        <v>842</v>
      </c>
      <c r="BS2" s="34" t="s">
        <v>843</v>
      </c>
      <c r="BT2" s="34" t="s">
        <v>844</v>
      </c>
      <c r="BU2" s="34" t="s">
        <v>845</v>
      </c>
      <c r="BV2" s="34" t="s">
        <v>846</v>
      </c>
      <c r="BW2" s="34" t="s">
        <v>847</v>
      </c>
      <c r="BX2" s="34" t="s">
        <v>848</v>
      </c>
      <c r="BY2" s="34" t="s">
        <v>849</v>
      </c>
      <c r="BZ2" s="34" t="s">
        <v>850</v>
      </c>
      <c r="CA2" s="34" t="s">
        <v>851</v>
      </c>
      <c r="CB2" s="34" t="s">
        <v>852</v>
      </c>
      <c r="CC2" s="34" t="s">
        <v>853</v>
      </c>
      <c r="CD2" s="34" t="s">
        <v>854</v>
      </c>
      <c r="CE2" s="34" t="s">
        <v>855</v>
      </c>
      <c r="CF2" s="34" t="s">
        <v>856</v>
      </c>
      <c r="CG2" s="34" t="s">
        <v>857</v>
      </c>
      <c r="CH2" s="34" t="s">
        <v>858</v>
      </c>
      <c r="CI2" s="34" t="s">
        <v>859</v>
      </c>
      <c r="CJ2" s="34" t="s">
        <v>860</v>
      </c>
      <c r="CK2" s="34" t="s">
        <v>861</v>
      </c>
      <c r="CL2" s="34" t="s">
        <v>862</v>
      </c>
      <c r="CM2" s="34" t="s">
        <v>863</v>
      </c>
      <c r="CN2" s="34" t="s">
        <v>864</v>
      </c>
      <c r="CO2" s="42" t="s">
        <v>910</v>
      </c>
      <c r="CP2" s="42" t="s">
        <v>911</v>
      </c>
      <c r="CQ2" s="42" t="s">
        <v>66</v>
      </c>
      <c r="CR2" s="42" t="s">
        <v>67</v>
      </c>
      <c r="CS2" s="42" t="s">
        <v>71</v>
      </c>
      <c r="CT2" s="42" t="s">
        <v>912</v>
      </c>
      <c r="CU2" s="42" t="s">
        <v>73</v>
      </c>
      <c r="CV2" s="43" t="s">
        <v>910</v>
      </c>
      <c r="CW2" s="43" t="s">
        <v>911</v>
      </c>
      <c r="CX2" s="43" t="s">
        <v>66</v>
      </c>
      <c r="CY2" s="43" t="s">
        <v>67</v>
      </c>
      <c r="CZ2" s="43" t="s">
        <v>71</v>
      </c>
      <c r="DA2" s="43" t="s">
        <v>912</v>
      </c>
      <c r="DB2" s="43" t="s">
        <v>73</v>
      </c>
      <c r="DC2" s="44" t="s">
        <v>910</v>
      </c>
      <c r="DD2" s="44" t="s">
        <v>911</v>
      </c>
      <c r="DE2" s="44" t="s">
        <v>66</v>
      </c>
      <c r="DF2" s="44" t="s">
        <v>67</v>
      </c>
      <c r="DG2" s="44" t="s">
        <v>71</v>
      </c>
      <c r="DH2" s="44" t="s">
        <v>912</v>
      </c>
      <c r="DI2" s="44" t="s">
        <v>73</v>
      </c>
      <c r="DJ2" s="45" t="s">
        <v>910</v>
      </c>
      <c r="DK2" s="45" t="s">
        <v>911</v>
      </c>
      <c r="DL2" s="45" t="s">
        <v>66</v>
      </c>
      <c r="DM2" s="45" t="s">
        <v>67</v>
      </c>
      <c r="DN2" s="45" t="s">
        <v>71</v>
      </c>
      <c r="DO2" s="45" t="s">
        <v>912</v>
      </c>
      <c r="DP2" s="45" t="s">
        <v>73</v>
      </c>
      <c r="DQ2" s="46" t="s">
        <v>910</v>
      </c>
      <c r="DR2" s="46" t="s">
        <v>911</v>
      </c>
      <c r="DS2" s="46" t="s">
        <v>66</v>
      </c>
      <c r="DT2" s="46" t="s">
        <v>67</v>
      </c>
      <c r="DU2" s="46" t="s">
        <v>71</v>
      </c>
      <c r="DV2" s="46" t="s">
        <v>912</v>
      </c>
      <c r="DW2" s="46" t="s">
        <v>73</v>
      </c>
      <c r="DX2" s="47" t="s">
        <v>910</v>
      </c>
      <c r="DY2" s="47" t="s">
        <v>911</v>
      </c>
      <c r="DZ2" s="47" t="s">
        <v>66</v>
      </c>
      <c r="EA2" s="47" t="s">
        <v>67</v>
      </c>
      <c r="EB2" s="47" t="s">
        <v>71</v>
      </c>
      <c r="EC2" s="47" t="s">
        <v>912</v>
      </c>
      <c r="ED2" s="47" t="s">
        <v>73</v>
      </c>
    </row>
    <row r="3" spans="1:134" x14ac:dyDescent="0.3">
      <c r="A3" t="str">
        <f>B3&amp;" - "&amp;D3&amp;" - "&amp;IF(I3&lt;&gt;"",I3&amp;" - "&amp;E3,E3)</f>
        <v>Kick Scooter, electric, &lt;1kW - 2020 - NMC - CH</v>
      </c>
      <c r="B3" t="s">
        <v>865</v>
      </c>
      <c r="D3" s="36">
        <v>2020</v>
      </c>
      <c r="E3" t="s">
        <v>866</v>
      </c>
      <c r="F3" t="s">
        <v>867</v>
      </c>
      <c r="G3" t="s">
        <v>868</v>
      </c>
      <c r="H3" t="s">
        <v>46</v>
      </c>
      <c r="I3" t="s">
        <v>43</v>
      </c>
      <c r="K3">
        <v>1785</v>
      </c>
      <c r="L3">
        <v>890</v>
      </c>
      <c r="M3" s="37">
        <f>K3/L3</f>
        <v>2.00561797752809</v>
      </c>
      <c r="N3">
        <v>1</v>
      </c>
      <c r="O3">
        <v>75</v>
      </c>
      <c r="P3">
        <v>0</v>
      </c>
      <c r="Q3" s="37">
        <f t="shared" ref="Q3:Q102" si="0">SUM(V3,W3,X3,AD3,AG3,AI3)</f>
        <v>11.625</v>
      </c>
      <c r="R3" s="37">
        <f>Q3+(N3*O3)+P3</f>
        <v>86.625</v>
      </c>
      <c r="S3">
        <v>0.25</v>
      </c>
      <c r="T3" s="37">
        <v>7</v>
      </c>
      <c r="U3" s="38">
        <v>0</v>
      </c>
      <c r="V3" s="37">
        <f>T3*(1-U3)</f>
        <v>7</v>
      </c>
      <c r="W3">
        <v>0</v>
      </c>
      <c r="X3">
        <v>3</v>
      </c>
      <c r="Y3" s="39">
        <v>0.25</v>
      </c>
      <c r="Z3" s="38">
        <v>0.8</v>
      </c>
      <c r="AA3" s="33">
        <f>Z3*Y3</f>
        <v>0.2</v>
      </c>
      <c r="AB3" s="33">
        <f>IF(I3&lt;&gt;"",Y3/INDEX('[1]energy battery'!$B$3:$D$6,MATCH('two-wheelers'!$D3,'[1]energy battery'!$A$3:$A$6,0),MATCH('two-wheelers'!$I3,'[1]energy battery'!$B$2:$D$2,0)),"")</f>
        <v>1.25</v>
      </c>
      <c r="AC3" s="33">
        <f>IF(AB3&lt;&gt;"",0.3*AB3,"")</f>
        <v>0.375</v>
      </c>
      <c r="AD3" s="33">
        <f>IF(AB3&lt;&gt;"",AC3+AB3,"")</f>
        <v>1.625</v>
      </c>
      <c r="AE3">
        <v>0</v>
      </c>
      <c r="AF3">
        <v>0</v>
      </c>
      <c r="AG3">
        <v>0</v>
      </c>
      <c r="AH3">
        <v>0</v>
      </c>
      <c r="AI3">
        <v>0</v>
      </c>
      <c r="AJ3">
        <v>0.5</v>
      </c>
      <c r="AK3">
        <v>1</v>
      </c>
      <c r="AL3">
        <v>0</v>
      </c>
      <c r="AM3">
        <f>0.000537/1000*R3</f>
        <v>4.6517624999999998E-5</v>
      </c>
      <c r="AN3">
        <v>0</v>
      </c>
      <c r="AO3" s="37">
        <f>V3</f>
        <v>7</v>
      </c>
      <c r="AP3" s="37">
        <f>SUM(W3:X3)</f>
        <v>3</v>
      </c>
      <c r="AQ3" s="37">
        <f>AD3</f>
        <v>1.625</v>
      </c>
      <c r="AR3" s="39" t="s">
        <v>869</v>
      </c>
      <c r="AS3" s="40"/>
      <c r="AT3" s="9">
        <v>8.6126327557294588E-2</v>
      </c>
      <c r="AU3" s="37">
        <f>SUM(AA3,AH3)/(SUM(AR3,AT3)/3.6)</f>
        <v>8.3598130841121492</v>
      </c>
      <c r="AV3" s="9">
        <v>0</v>
      </c>
      <c r="AW3" s="9">
        <v>0</v>
      </c>
      <c r="AX3" s="41">
        <v>0</v>
      </c>
      <c r="AY3" s="41">
        <v>0</v>
      </c>
      <c r="AZ3" s="41">
        <v>0</v>
      </c>
      <c r="BA3" s="41">
        <v>0</v>
      </c>
      <c r="BB3" s="41">
        <v>0</v>
      </c>
      <c r="BC3" s="41">
        <v>0</v>
      </c>
      <c r="BD3" s="41">
        <v>0</v>
      </c>
      <c r="BE3" s="41">
        <v>0</v>
      </c>
      <c r="BF3" s="41">
        <v>0</v>
      </c>
      <c r="BG3" s="41">
        <v>0</v>
      </c>
      <c r="BH3" s="41">
        <v>0</v>
      </c>
      <c r="BI3" s="41">
        <v>0</v>
      </c>
      <c r="BJ3" s="41">
        <v>0</v>
      </c>
      <c r="BK3" s="41">
        <v>0</v>
      </c>
      <c r="BL3" s="41">
        <v>0</v>
      </c>
      <c r="BM3" s="41">
        <v>0</v>
      </c>
      <c r="BN3" s="41">
        <v>0</v>
      </c>
      <c r="BO3" s="41">
        <v>0</v>
      </c>
      <c r="BP3" s="41">
        <v>0</v>
      </c>
      <c r="BQ3" s="41">
        <v>0</v>
      </c>
      <c r="BR3" s="41">
        <v>0</v>
      </c>
      <c r="BS3" s="41">
        <v>0</v>
      </c>
      <c r="BT3" s="41">
        <v>0</v>
      </c>
      <c r="BU3" s="41">
        <v>0</v>
      </c>
      <c r="BV3" s="41">
        <v>0</v>
      </c>
      <c r="BW3" s="41">
        <v>0</v>
      </c>
      <c r="BX3" s="41">
        <v>0</v>
      </c>
      <c r="BY3" s="41">
        <v>0</v>
      </c>
      <c r="BZ3" s="41">
        <v>0</v>
      </c>
      <c r="CA3" s="41">
        <v>0</v>
      </c>
      <c r="CB3" s="41">
        <v>0</v>
      </c>
      <c r="CC3" s="41">
        <v>0</v>
      </c>
      <c r="CD3" s="41">
        <v>0</v>
      </c>
      <c r="CE3" s="41">
        <v>0</v>
      </c>
      <c r="CF3" s="41">
        <v>0</v>
      </c>
      <c r="CG3" s="41">
        <v>0</v>
      </c>
      <c r="CH3" s="41">
        <v>0</v>
      </c>
      <c r="CI3" s="41">
        <v>0</v>
      </c>
      <c r="CJ3" s="41">
        <v>0</v>
      </c>
      <c r="CK3" s="41">
        <v>0</v>
      </c>
      <c r="CL3" s="41">
        <f>VLOOKUP(B3,'[1]abrasion emissions'!$A$4:$D$32,4,FALSE)</f>
        <v>3.0000000000000001E-6</v>
      </c>
      <c r="CM3" s="41">
        <f>VLOOKUP(B3,'[1]abrasion emissions'!$A$4:$D$32,2,FALSE)</f>
        <v>2.9189999999999999E-6</v>
      </c>
      <c r="CN3" s="41">
        <f>VLOOKUP(B3,'[1]abrasion emissions'!$A$4:$D$32,3,FALSE)</f>
        <v>1.8370000000000002E-6</v>
      </c>
      <c r="CO3" s="48">
        <v>0</v>
      </c>
      <c r="CP3" s="48">
        <v>0</v>
      </c>
      <c r="CQ3" s="48">
        <v>2.7305966317886432E-3</v>
      </c>
      <c r="CR3" s="48">
        <v>0</v>
      </c>
      <c r="CS3" s="48">
        <v>3.9432759253126069E-4</v>
      </c>
      <c r="CT3" s="48">
        <v>6.0442465125233262E-2</v>
      </c>
      <c r="CU3" s="48">
        <v>6.3567389349553166E-2</v>
      </c>
      <c r="CV3" s="49">
        <v>0</v>
      </c>
      <c r="CW3" s="49">
        <v>0</v>
      </c>
      <c r="CX3" s="49">
        <v>2.8901572147613101E-4</v>
      </c>
      <c r="CY3" s="49">
        <v>0</v>
      </c>
      <c r="CZ3" s="49">
        <v>2.4916630170601268E-5</v>
      </c>
      <c r="DA3" s="49">
        <v>4.2333243249561892E-2</v>
      </c>
      <c r="DB3" s="49">
        <v>4.2647175601208627E-2</v>
      </c>
      <c r="DC3" s="50">
        <v>0</v>
      </c>
      <c r="DD3" s="50">
        <v>1.3758060237990489E-3</v>
      </c>
      <c r="DE3" s="50">
        <v>8.4699063757735321E-5</v>
      </c>
      <c r="DF3" s="50">
        <v>0</v>
      </c>
      <c r="DG3" s="50">
        <v>1.132624888950353E-5</v>
      </c>
      <c r="DH3" s="50">
        <v>4.5171151229257307E-3</v>
      </c>
      <c r="DI3" s="50">
        <v>5.9889464593720181E-3</v>
      </c>
      <c r="DJ3" s="51">
        <v>0</v>
      </c>
      <c r="DK3" s="51">
        <v>7.228237882960114E-6</v>
      </c>
      <c r="DL3" s="51">
        <v>1.9352850365053441E-4</v>
      </c>
      <c r="DM3" s="51">
        <v>0</v>
      </c>
      <c r="DN3" s="51">
        <v>1.057049880912046E-5</v>
      </c>
      <c r="DO3" s="51">
        <v>1.2578173591714779E-2</v>
      </c>
      <c r="DP3" s="51">
        <v>1.2789500832057394E-2</v>
      </c>
      <c r="DQ3" s="52">
        <v>0</v>
      </c>
      <c r="DR3" s="52">
        <v>5.1842725945187069E-6</v>
      </c>
      <c r="DS3" s="52">
        <v>2.4402048008400939E-7</v>
      </c>
      <c r="DT3" s="52">
        <v>0</v>
      </c>
      <c r="DU3" s="52">
        <v>4.1737758779288002E-8</v>
      </c>
      <c r="DV3" s="52">
        <v>9.4428911206493886E-6</v>
      </c>
      <c r="DW3" s="52">
        <v>1.4912921954031393E-5</v>
      </c>
      <c r="DX3" s="53">
        <v>0</v>
      </c>
      <c r="DY3" s="53">
        <v>0</v>
      </c>
      <c r="DZ3" s="53">
        <v>0.12769446264574236</v>
      </c>
      <c r="EA3" s="53">
        <v>0</v>
      </c>
      <c r="EB3" s="53">
        <v>1.2917914948549365E-2</v>
      </c>
      <c r="EC3" s="53">
        <v>0.75018944046854441</v>
      </c>
      <c r="ED3" s="53">
        <v>0.89080181806283609</v>
      </c>
    </row>
    <row r="4" spans="1:134" x14ac:dyDescent="0.3">
      <c r="A4" t="str">
        <f t="shared" ref="A4:A175" si="1">B4&amp;" - "&amp;D4&amp;" - "&amp;IF(I4&lt;&gt;"",I4&amp;" - "&amp;E4,E4)</f>
        <v>Kick Scooter, electric, &lt;1kW - 2030 - NMC - CH</v>
      </c>
      <c r="B4" t="s">
        <v>865</v>
      </c>
      <c r="D4" s="36">
        <v>2030</v>
      </c>
      <c r="E4" t="s">
        <v>866</v>
      </c>
      <c r="F4" t="s">
        <v>867</v>
      </c>
      <c r="G4" t="s">
        <v>868</v>
      </c>
      <c r="H4" t="s">
        <v>46</v>
      </c>
      <c r="I4" t="s">
        <v>43</v>
      </c>
      <c r="K4">
        <v>1785</v>
      </c>
      <c r="L4">
        <v>890</v>
      </c>
      <c r="M4" s="37">
        <f t="shared" ref="M4:M165" si="2">K4/L4</f>
        <v>2.00561797752809</v>
      </c>
      <c r="N4">
        <v>1</v>
      </c>
      <c r="O4">
        <v>75</v>
      </c>
      <c r="P4">
        <v>0</v>
      </c>
      <c r="Q4" s="37">
        <f t="shared" si="0"/>
        <v>10.99</v>
      </c>
      <c r="R4" s="37">
        <f t="shared" ref="R4:R165" si="3">Q4+(N4*O4)+P4</f>
        <v>85.99</v>
      </c>
      <c r="S4">
        <v>0.25</v>
      </c>
      <c r="T4" s="37">
        <v>7</v>
      </c>
      <c r="U4" s="38">
        <v>0.03</v>
      </c>
      <c r="V4" s="37">
        <f t="shared" ref="V4:V120" si="4">T4*(1-U4)</f>
        <v>6.79</v>
      </c>
      <c r="W4">
        <v>0</v>
      </c>
      <c r="X4">
        <v>2.9</v>
      </c>
      <c r="Y4" s="39">
        <v>0.3</v>
      </c>
      <c r="Z4" s="38">
        <v>0.8</v>
      </c>
      <c r="AA4" s="33">
        <f t="shared" ref="AA4:AA165" si="5">Z4*Y4</f>
        <v>0.24</v>
      </c>
      <c r="AB4" s="33">
        <f>IF(I4&lt;&gt;"",Y4/INDEX('[1]energy battery'!$B$3:$D$6,MATCH('two-wheelers'!$D4,'[1]energy battery'!$A$3:$A$6,0),MATCH('two-wheelers'!$I4,'[1]energy battery'!$B$2:$D$2,0)),"")</f>
        <v>1</v>
      </c>
      <c r="AC4" s="33">
        <f t="shared" ref="AC4:AC175" si="6">IF(AB4&lt;&gt;"",0.3*AB4,"")</f>
        <v>0.3</v>
      </c>
      <c r="AD4" s="33">
        <f t="shared" ref="AD4:AD175" si="7">IF(AB4&lt;&gt;"",AC4+AB4,"")</f>
        <v>1.3</v>
      </c>
      <c r="AE4">
        <v>0</v>
      </c>
      <c r="AF4">
        <v>0</v>
      </c>
      <c r="AG4">
        <v>0</v>
      </c>
      <c r="AH4">
        <v>0</v>
      </c>
      <c r="AI4">
        <v>0</v>
      </c>
      <c r="AJ4">
        <v>0.5</v>
      </c>
      <c r="AK4">
        <v>1</v>
      </c>
      <c r="AL4">
        <v>0</v>
      </c>
      <c r="AM4">
        <f t="shared" ref="AM4:AM54" si="8">0.000537/1000*R4</f>
        <v>4.6176629999999996E-5</v>
      </c>
      <c r="AN4">
        <v>0</v>
      </c>
      <c r="AO4" s="37">
        <f t="shared" ref="AO4:AO165" si="9">V4</f>
        <v>6.79</v>
      </c>
      <c r="AP4" s="37">
        <f t="shared" ref="AP4:AP165" si="10">SUM(W4:X4)</f>
        <v>2.9</v>
      </c>
      <c r="AQ4" s="37">
        <f t="shared" ref="AQ4:AQ165" si="11">AD4</f>
        <v>1.3</v>
      </c>
      <c r="AR4" s="39" t="s">
        <v>869</v>
      </c>
      <c r="AS4" s="40"/>
      <c r="AT4" s="9">
        <v>8.6126327557294588E-2</v>
      </c>
      <c r="AU4" s="37">
        <f t="shared" ref="AU4:AU103" si="12">SUM(AA4,AH4)/(SUM(AR4,AT4)/3.6)</f>
        <v>10.031775700934579</v>
      </c>
      <c r="AV4" s="9">
        <v>0</v>
      </c>
      <c r="AW4" s="9">
        <v>0</v>
      </c>
      <c r="AX4" s="41">
        <v>0</v>
      </c>
      <c r="AY4" s="41">
        <v>0</v>
      </c>
      <c r="AZ4" s="41">
        <v>0</v>
      </c>
      <c r="BA4" s="41">
        <v>0</v>
      </c>
      <c r="BB4" s="41">
        <v>0</v>
      </c>
      <c r="BC4" s="41">
        <v>0</v>
      </c>
      <c r="BD4" s="41">
        <v>0</v>
      </c>
      <c r="BE4" s="41">
        <v>0</v>
      </c>
      <c r="BF4" s="41">
        <v>0</v>
      </c>
      <c r="BG4" s="41">
        <v>0</v>
      </c>
      <c r="BH4" s="41">
        <v>0</v>
      </c>
      <c r="BI4" s="41">
        <v>0</v>
      </c>
      <c r="BJ4" s="41">
        <v>0</v>
      </c>
      <c r="BK4" s="41">
        <v>0</v>
      </c>
      <c r="BL4" s="41">
        <v>0</v>
      </c>
      <c r="BM4" s="41">
        <v>0</v>
      </c>
      <c r="BN4" s="41">
        <v>0</v>
      </c>
      <c r="BO4" s="41">
        <v>0</v>
      </c>
      <c r="BP4" s="41">
        <v>0</v>
      </c>
      <c r="BQ4" s="41">
        <v>0</v>
      </c>
      <c r="BR4" s="41">
        <v>0</v>
      </c>
      <c r="BS4" s="41">
        <v>0</v>
      </c>
      <c r="BT4" s="41">
        <v>0</v>
      </c>
      <c r="BU4" s="41">
        <v>0</v>
      </c>
      <c r="BV4" s="41">
        <v>0</v>
      </c>
      <c r="BW4" s="41">
        <v>0</v>
      </c>
      <c r="BX4" s="41">
        <v>0</v>
      </c>
      <c r="BY4" s="41">
        <v>0</v>
      </c>
      <c r="BZ4" s="41">
        <v>0</v>
      </c>
      <c r="CA4" s="41">
        <v>0</v>
      </c>
      <c r="CB4" s="41">
        <v>0</v>
      </c>
      <c r="CC4" s="41">
        <v>0</v>
      </c>
      <c r="CD4" s="41">
        <v>0</v>
      </c>
      <c r="CE4" s="41">
        <v>0</v>
      </c>
      <c r="CF4" s="41">
        <v>0</v>
      </c>
      <c r="CG4" s="41">
        <v>0</v>
      </c>
      <c r="CH4" s="41">
        <v>0</v>
      </c>
      <c r="CI4" s="41">
        <v>0</v>
      </c>
      <c r="CJ4" s="41">
        <v>0</v>
      </c>
      <c r="CK4" s="41">
        <v>0</v>
      </c>
      <c r="CL4" s="41">
        <f>VLOOKUP(B4,'[1]abrasion emissions'!$A$4:$D$32,4,FALSE)</f>
        <v>3.0000000000000001E-6</v>
      </c>
      <c r="CM4" s="41">
        <f>VLOOKUP(B4,'[1]abrasion emissions'!$A$4:$D$32,2,FALSE)</f>
        <v>2.9189999999999999E-6</v>
      </c>
      <c r="CN4" s="41">
        <f>VLOOKUP(B4,'[1]abrasion emissions'!$A$4:$D$32,3,FALSE)</f>
        <v>1.8370000000000002E-6</v>
      </c>
      <c r="CO4" s="48">
        <v>0</v>
      </c>
      <c r="CP4" s="48">
        <v>0</v>
      </c>
      <c r="CQ4" s="48">
        <v>2.7305966317886432E-3</v>
      </c>
      <c r="CR4" s="48">
        <v>0</v>
      </c>
      <c r="CS4" s="48">
        <v>3.9143699488326821E-4</v>
      </c>
      <c r="CT4" s="48">
        <v>6.1217155721092972E-2</v>
      </c>
      <c r="CU4" s="48">
        <v>6.4339189347764877E-2</v>
      </c>
      <c r="CV4" s="49">
        <v>0</v>
      </c>
      <c r="CW4" s="49">
        <v>0</v>
      </c>
      <c r="CX4" s="49">
        <v>2.8901572147613101E-4</v>
      </c>
      <c r="CY4" s="49">
        <v>0</v>
      </c>
      <c r="CZ4" s="49">
        <v>2.4733980125483441E-5</v>
      </c>
      <c r="DA4" s="49">
        <v>3.7266996001377978E-2</v>
      </c>
      <c r="DB4" s="49">
        <v>3.758074570297959E-2</v>
      </c>
      <c r="DC4" s="50">
        <v>0</v>
      </c>
      <c r="DD4" s="50">
        <v>1.3758060237990489E-3</v>
      </c>
      <c r="DE4" s="50">
        <v>8.4699063757735321E-5</v>
      </c>
      <c r="DF4" s="50">
        <v>0</v>
      </c>
      <c r="DG4" s="50">
        <v>1.124322241856749E-5</v>
      </c>
      <c r="DH4" s="50">
        <v>4.264618052457844E-3</v>
      </c>
      <c r="DI4" s="50">
        <v>5.736366362433196E-3</v>
      </c>
      <c r="DJ4" s="51">
        <v>0</v>
      </c>
      <c r="DK4" s="51">
        <v>7.228237882960114E-6</v>
      </c>
      <c r="DL4" s="51">
        <v>1.9352850365053441E-4</v>
      </c>
      <c r="DM4" s="51">
        <v>0</v>
      </c>
      <c r="DN4" s="51">
        <v>1.0493012324343649E-5</v>
      </c>
      <c r="DO4" s="51">
        <v>1.2060778238026371E-2</v>
      </c>
      <c r="DP4" s="51">
        <v>1.2272027991884208E-2</v>
      </c>
      <c r="DQ4" s="52">
        <v>0</v>
      </c>
      <c r="DR4" s="52">
        <v>5.1842725945187069E-6</v>
      </c>
      <c r="DS4" s="52">
        <v>2.4402048008400939E-7</v>
      </c>
      <c r="DT4" s="52">
        <v>0</v>
      </c>
      <c r="DU4" s="52">
        <v>4.1431802336865512E-8</v>
      </c>
      <c r="DV4" s="52">
        <v>8.5700055031524205E-6</v>
      </c>
      <c r="DW4" s="52">
        <v>1.4039730380092001E-5</v>
      </c>
      <c r="DX4" s="53">
        <v>0</v>
      </c>
      <c r="DY4" s="53">
        <v>0</v>
      </c>
      <c r="DZ4" s="53">
        <v>0.12769446264574236</v>
      </c>
      <c r="EA4" s="53">
        <v>0</v>
      </c>
      <c r="EB4" s="53">
        <v>1.2823220853399825E-2</v>
      </c>
      <c r="EC4" s="53">
        <v>0.74472552483209364</v>
      </c>
      <c r="ED4" s="53">
        <v>0.88524320833123582</v>
      </c>
    </row>
    <row r="5" spans="1:134" x14ac:dyDescent="0.3">
      <c r="A5" t="str">
        <f t="shared" si="1"/>
        <v>Kick Scooter, electric, &lt;1kW - 2040 - NMC - CH</v>
      </c>
      <c r="B5" t="s">
        <v>865</v>
      </c>
      <c r="D5" s="36">
        <v>2040</v>
      </c>
      <c r="E5" t="s">
        <v>866</v>
      </c>
      <c r="F5" t="s">
        <v>867</v>
      </c>
      <c r="G5" t="s">
        <v>868</v>
      </c>
      <c r="H5" t="s">
        <v>46</v>
      </c>
      <c r="I5" t="s">
        <v>43</v>
      </c>
      <c r="K5">
        <v>1785</v>
      </c>
      <c r="L5">
        <v>890</v>
      </c>
      <c r="M5" s="37">
        <f t="shared" si="2"/>
        <v>2.00561797752809</v>
      </c>
      <c r="N5">
        <v>1</v>
      </c>
      <c r="O5">
        <v>75</v>
      </c>
      <c r="P5">
        <v>0</v>
      </c>
      <c r="Q5" s="37">
        <f t="shared" si="0"/>
        <v>10.75</v>
      </c>
      <c r="R5" s="37">
        <f t="shared" si="3"/>
        <v>85.75</v>
      </c>
      <c r="S5">
        <v>0.25</v>
      </c>
      <c r="T5" s="37">
        <v>7</v>
      </c>
      <c r="U5" s="38">
        <v>0.05</v>
      </c>
      <c r="V5" s="37">
        <f t="shared" si="4"/>
        <v>6.6499999999999995</v>
      </c>
      <c r="W5">
        <v>0</v>
      </c>
      <c r="X5">
        <v>2.8</v>
      </c>
      <c r="Y5" s="39">
        <v>0.4</v>
      </c>
      <c r="Z5" s="38">
        <v>0.8</v>
      </c>
      <c r="AA5" s="33">
        <f t="shared" si="5"/>
        <v>0.32000000000000006</v>
      </c>
      <c r="AB5" s="33">
        <f>IF(I5&lt;&gt;"",Y5/INDEX('[1]energy battery'!$B$3:$D$6,MATCH('two-wheelers'!$D5,'[1]energy battery'!$A$3:$A$6,0),MATCH('two-wheelers'!$I5,'[1]energy battery'!$B$2:$D$2,0)),"")</f>
        <v>1</v>
      </c>
      <c r="AC5" s="33">
        <f t="shared" si="6"/>
        <v>0.3</v>
      </c>
      <c r="AD5" s="33">
        <f t="shared" si="7"/>
        <v>1.3</v>
      </c>
      <c r="AE5">
        <v>0</v>
      </c>
      <c r="AF5">
        <v>0</v>
      </c>
      <c r="AG5">
        <v>0</v>
      </c>
      <c r="AH5">
        <v>0</v>
      </c>
      <c r="AI5">
        <v>0</v>
      </c>
      <c r="AJ5">
        <v>0.5</v>
      </c>
      <c r="AK5">
        <v>1</v>
      </c>
      <c r="AL5">
        <v>0</v>
      </c>
      <c r="AM5">
        <f t="shared" si="8"/>
        <v>4.604775E-5</v>
      </c>
      <c r="AN5">
        <v>0</v>
      </c>
      <c r="AO5" s="37">
        <f t="shared" si="9"/>
        <v>6.6499999999999995</v>
      </c>
      <c r="AP5" s="37">
        <f t="shared" si="10"/>
        <v>2.8</v>
      </c>
      <c r="AQ5" s="37">
        <f t="shared" si="11"/>
        <v>1.3</v>
      </c>
      <c r="AR5" s="39" t="s">
        <v>869</v>
      </c>
      <c r="AS5" s="40"/>
      <c r="AT5" s="9">
        <v>8.6126327557294588E-2</v>
      </c>
      <c r="AU5" s="37">
        <f t="shared" si="12"/>
        <v>13.375700934579442</v>
      </c>
      <c r="AV5" s="9">
        <v>0</v>
      </c>
      <c r="AW5" s="9">
        <v>0</v>
      </c>
      <c r="AX5" s="41">
        <v>0</v>
      </c>
      <c r="AY5" s="41">
        <v>0</v>
      </c>
      <c r="AZ5" s="41">
        <v>0</v>
      </c>
      <c r="BA5" s="41">
        <v>0</v>
      </c>
      <c r="BB5" s="41">
        <v>0</v>
      </c>
      <c r="BC5" s="41">
        <v>0</v>
      </c>
      <c r="BD5" s="41">
        <v>0</v>
      </c>
      <c r="BE5" s="41">
        <v>0</v>
      </c>
      <c r="BF5" s="41">
        <v>0</v>
      </c>
      <c r="BG5" s="41">
        <v>0</v>
      </c>
      <c r="BH5" s="41">
        <v>0</v>
      </c>
      <c r="BI5" s="41">
        <v>0</v>
      </c>
      <c r="BJ5" s="41">
        <v>0</v>
      </c>
      <c r="BK5" s="41">
        <v>0</v>
      </c>
      <c r="BL5" s="41">
        <v>0</v>
      </c>
      <c r="BM5" s="41">
        <v>0</v>
      </c>
      <c r="BN5" s="41">
        <v>0</v>
      </c>
      <c r="BO5" s="41">
        <v>0</v>
      </c>
      <c r="BP5" s="41">
        <v>0</v>
      </c>
      <c r="BQ5" s="41">
        <v>0</v>
      </c>
      <c r="BR5" s="41">
        <v>0</v>
      </c>
      <c r="BS5" s="41">
        <v>0</v>
      </c>
      <c r="BT5" s="41">
        <v>0</v>
      </c>
      <c r="BU5" s="41">
        <v>0</v>
      </c>
      <c r="BV5" s="41">
        <v>0</v>
      </c>
      <c r="BW5" s="41">
        <v>0</v>
      </c>
      <c r="BX5" s="41">
        <v>0</v>
      </c>
      <c r="BY5" s="41">
        <v>0</v>
      </c>
      <c r="BZ5" s="41">
        <v>0</v>
      </c>
      <c r="CA5" s="41">
        <v>0</v>
      </c>
      <c r="CB5" s="41">
        <v>0</v>
      </c>
      <c r="CC5" s="41">
        <v>0</v>
      </c>
      <c r="CD5" s="41">
        <v>0</v>
      </c>
      <c r="CE5" s="41">
        <v>0</v>
      </c>
      <c r="CF5" s="41">
        <v>0</v>
      </c>
      <c r="CG5" s="41">
        <v>0</v>
      </c>
      <c r="CH5" s="41">
        <v>0</v>
      </c>
      <c r="CI5" s="41">
        <v>0</v>
      </c>
      <c r="CJ5" s="41">
        <v>0</v>
      </c>
      <c r="CK5" s="41">
        <v>0</v>
      </c>
      <c r="CL5" s="41">
        <f>VLOOKUP(B5,'[1]abrasion emissions'!$A$4:$D$32,4,FALSE)</f>
        <v>3.0000000000000001E-6</v>
      </c>
      <c r="CM5" s="41">
        <f>VLOOKUP(B5,'[1]abrasion emissions'!$A$4:$D$32,2,FALSE)</f>
        <v>2.9189999999999999E-6</v>
      </c>
      <c r="CN5" s="41">
        <f>VLOOKUP(B5,'[1]abrasion emissions'!$A$4:$D$32,3,FALSE)</f>
        <v>1.8370000000000002E-6</v>
      </c>
      <c r="CO5" s="48">
        <v>0</v>
      </c>
      <c r="CP5" s="48">
        <v>0</v>
      </c>
      <c r="CQ5" s="48">
        <v>2.7305966317886432E-3</v>
      </c>
      <c r="CR5" s="48">
        <v>0</v>
      </c>
      <c r="CS5" s="48">
        <v>3.9034448553599551E-4</v>
      </c>
      <c r="CT5" s="48">
        <v>6.3544195985543631E-2</v>
      </c>
      <c r="CU5" s="48">
        <v>6.6665137102868269E-2</v>
      </c>
      <c r="CV5" s="49">
        <v>0</v>
      </c>
      <c r="CW5" s="49">
        <v>0</v>
      </c>
      <c r="CX5" s="49">
        <v>2.8901572147613101E-4</v>
      </c>
      <c r="CY5" s="49">
        <v>0</v>
      </c>
      <c r="CZ5" s="49">
        <v>2.4664947037564892E-5</v>
      </c>
      <c r="DA5" s="49">
        <v>3.748451818144883E-2</v>
      </c>
      <c r="DB5" s="49">
        <v>3.7798198849962522E-2</v>
      </c>
      <c r="DC5" s="50">
        <v>0</v>
      </c>
      <c r="DD5" s="50">
        <v>1.3758060237990489E-3</v>
      </c>
      <c r="DE5" s="50">
        <v>8.4699063757735321E-5</v>
      </c>
      <c r="DF5" s="50">
        <v>0</v>
      </c>
      <c r="DG5" s="50">
        <v>1.1211842335064101E-5</v>
      </c>
      <c r="DH5" s="50">
        <v>4.3841796745984173E-3</v>
      </c>
      <c r="DI5" s="50">
        <v>5.8558966044902653E-3</v>
      </c>
      <c r="DJ5" s="51">
        <v>0</v>
      </c>
      <c r="DK5" s="51">
        <v>7.228237882960114E-6</v>
      </c>
      <c r="DL5" s="51">
        <v>1.9352850365053441E-4</v>
      </c>
      <c r="DM5" s="51">
        <v>0</v>
      </c>
      <c r="DN5" s="51">
        <v>1.046372609387682E-5</v>
      </c>
      <c r="DO5" s="51">
        <v>1.2421005229130439E-2</v>
      </c>
      <c r="DP5" s="51">
        <v>1.263222569675781E-2</v>
      </c>
      <c r="DQ5" s="52">
        <v>0</v>
      </c>
      <c r="DR5" s="52">
        <v>5.1842725945187069E-6</v>
      </c>
      <c r="DS5" s="52">
        <v>2.4402048008400939E-7</v>
      </c>
      <c r="DT5" s="52">
        <v>0</v>
      </c>
      <c r="DU5" s="52">
        <v>4.1316165256264889E-8</v>
      </c>
      <c r="DV5" s="52">
        <v>8.651096288226977E-6</v>
      </c>
      <c r="DW5" s="52">
        <v>1.4120705528085958E-5</v>
      </c>
      <c r="DX5" s="53">
        <v>0</v>
      </c>
      <c r="DY5" s="53">
        <v>0</v>
      </c>
      <c r="DZ5" s="53">
        <v>0.12769446264574236</v>
      </c>
      <c r="EA5" s="53">
        <v>0</v>
      </c>
      <c r="EB5" s="53">
        <v>1.2787430959170081E-2</v>
      </c>
      <c r="EC5" s="53">
        <v>0.76962222733176378</v>
      </c>
      <c r="ED5" s="53">
        <v>0.91010412093667625</v>
      </c>
    </row>
    <row r="6" spans="1:134" x14ac:dyDescent="0.3">
      <c r="A6" t="str">
        <f t="shared" si="1"/>
        <v>Kick Scooter, electric, &lt;1kW - 2050 - NMC - CH</v>
      </c>
      <c r="B6" t="s">
        <v>865</v>
      </c>
      <c r="D6" s="36">
        <v>2050</v>
      </c>
      <c r="E6" t="s">
        <v>866</v>
      </c>
      <c r="F6" t="s">
        <v>867</v>
      </c>
      <c r="G6" t="s">
        <v>868</v>
      </c>
      <c r="H6" t="s">
        <v>46</v>
      </c>
      <c r="I6" t="s">
        <v>43</v>
      </c>
      <c r="K6">
        <v>1785</v>
      </c>
      <c r="L6">
        <v>890</v>
      </c>
      <c r="M6" s="37">
        <f t="shared" si="2"/>
        <v>2.00561797752809</v>
      </c>
      <c r="N6">
        <v>1</v>
      </c>
      <c r="O6">
        <v>75</v>
      </c>
      <c r="P6">
        <v>0</v>
      </c>
      <c r="Q6" s="37">
        <f t="shared" si="0"/>
        <v>10.510000000000002</v>
      </c>
      <c r="R6" s="37">
        <f t="shared" si="3"/>
        <v>85.51</v>
      </c>
      <c r="S6">
        <v>0.25</v>
      </c>
      <c r="T6" s="37">
        <v>7</v>
      </c>
      <c r="U6" s="38">
        <v>7.0000000000000007E-2</v>
      </c>
      <c r="V6" s="37">
        <f t="shared" si="4"/>
        <v>6.51</v>
      </c>
      <c r="W6">
        <v>0</v>
      </c>
      <c r="X6">
        <v>2.7</v>
      </c>
      <c r="Y6" s="39">
        <v>0.5</v>
      </c>
      <c r="Z6" s="38">
        <v>0.8</v>
      </c>
      <c r="AA6" s="33">
        <f t="shared" si="5"/>
        <v>0.4</v>
      </c>
      <c r="AB6" s="33">
        <f>IF(I6&lt;&gt;"",Y6/INDEX('[1]energy battery'!$B$3:$D$6,MATCH('two-wheelers'!$D6,'[1]energy battery'!$A$3:$A$6,0),MATCH('two-wheelers'!$I6,'[1]energy battery'!$B$2:$D$2,0)),"")</f>
        <v>1</v>
      </c>
      <c r="AC6" s="33">
        <f t="shared" si="6"/>
        <v>0.3</v>
      </c>
      <c r="AD6" s="33">
        <f t="shared" si="7"/>
        <v>1.3</v>
      </c>
      <c r="AE6">
        <v>0</v>
      </c>
      <c r="AF6">
        <v>0</v>
      </c>
      <c r="AG6">
        <v>0</v>
      </c>
      <c r="AH6">
        <v>0</v>
      </c>
      <c r="AI6">
        <v>0</v>
      </c>
      <c r="AJ6">
        <v>0.5</v>
      </c>
      <c r="AK6">
        <v>1</v>
      </c>
      <c r="AL6">
        <v>0</v>
      </c>
      <c r="AM6">
        <f t="shared" si="8"/>
        <v>4.5918870000000003E-5</v>
      </c>
      <c r="AN6">
        <v>0</v>
      </c>
      <c r="AO6" s="37">
        <f t="shared" si="9"/>
        <v>6.51</v>
      </c>
      <c r="AP6" s="37">
        <f t="shared" si="10"/>
        <v>2.7</v>
      </c>
      <c r="AQ6" s="37">
        <f t="shared" si="11"/>
        <v>1.3</v>
      </c>
      <c r="AR6" s="39" t="s">
        <v>869</v>
      </c>
      <c r="AS6" s="40"/>
      <c r="AT6" s="9">
        <v>8.6126327557294588E-2</v>
      </c>
      <c r="AU6" s="37">
        <f t="shared" si="12"/>
        <v>16.719626168224298</v>
      </c>
      <c r="AV6" s="9">
        <v>0</v>
      </c>
      <c r="AW6" s="9">
        <v>0</v>
      </c>
      <c r="AX6" s="41">
        <v>0</v>
      </c>
      <c r="AY6" s="41">
        <v>0</v>
      </c>
      <c r="AZ6" s="41">
        <v>0</v>
      </c>
      <c r="BA6" s="41">
        <v>0</v>
      </c>
      <c r="BB6" s="41">
        <v>0</v>
      </c>
      <c r="BC6" s="41">
        <v>0</v>
      </c>
      <c r="BD6" s="41">
        <v>0</v>
      </c>
      <c r="BE6" s="41">
        <v>0</v>
      </c>
      <c r="BF6" s="41">
        <v>0</v>
      </c>
      <c r="BG6" s="41">
        <v>0</v>
      </c>
      <c r="BH6" s="41">
        <v>0</v>
      </c>
      <c r="BI6" s="41">
        <v>0</v>
      </c>
      <c r="BJ6" s="41">
        <v>0</v>
      </c>
      <c r="BK6" s="41">
        <v>0</v>
      </c>
      <c r="BL6" s="41">
        <v>0</v>
      </c>
      <c r="BM6" s="41">
        <v>0</v>
      </c>
      <c r="BN6" s="41">
        <v>0</v>
      </c>
      <c r="BO6" s="41">
        <v>0</v>
      </c>
      <c r="BP6" s="41">
        <v>0</v>
      </c>
      <c r="BQ6" s="41">
        <v>0</v>
      </c>
      <c r="BR6" s="41">
        <v>0</v>
      </c>
      <c r="BS6" s="41">
        <v>0</v>
      </c>
      <c r="BT6" s="41">
        <v>0</v>
      </c>
      <c r="BU6" s="41">
        <v>0</v>
      </c>
      <c r="BV6" s="41">
        <v>0</v>
      </c>
      <c r="BW6" s="41">
        <v>0</v>
      </c>
      <c r="BX6" s="41">
        <v>0</v>
      </c>
      <c r="BY6" s="41">
        <v>0</v>
      </c>
      <c r="BZ6" s="41">
        <v>0</v>
      </c>
      <c r="CA6" s="41">
        <v>0</v>
      </c>
      <c r="CB6" s="41">
        <v>0</v>
      </c>
      <c r="CC6" s="41">
        <v>0</v>
      </c>
      <c r="CD6" s="41">
        <v>0</v>
      </c>
      <c r="CE6" s="41">
        <v>0</v>
      </c>
      <c r="CF6" s="41">
        <v>0</v>
      </c>
      <c r="CG6" s="41">
        <v>0</v>
      </c>
      <c r="CH6" s="41">
        <v>0</v>
      </c>
      <c r="CI6" s="41">
        <v>0</v>
      </c>
      <c r="CJ6" s="41">
        <v>0</v>
      </c>
      <c r="CK6" s="41">
        <v>0</v>
      </c>
      <c r="CL6" s="41">
        <f>VLOOKUP(B6,'[1]abrasion emissions'!$A$4:$D$32,4,FALSE)</f>
        <v>3.0000000000000001E-6</v>
      </c>
      <c r="CM6" s="41">
        <f>VLOOKUP(B6,'[1]abrasion emissions'!$A$4:$D$32,2,FALSE)</f>
        <v>2.9189999999999999E-6</v>
      </c>
      <c r="CN6" s="41">
        <f>VLOOKUP(B6,'[1]abrasion emissions'!$A$4:$D$32,3,FALSE)</f>
        <v>1.8370000000000002E-6</v>
      </c>
      <c r="CO6" s="48">
        <v>0</v>
      </c>
      <c r="CP6" s="48">
        <v>0</v>
      </c>
      <c r="CQ6" s="48">
        <v>2.7305966317886432E-3</v>
      </c>
      <c r="CR6" s="48">
        <v>0</v>
      </c>
      <c r="CS6" s="48">
        <v>3.892519761887227E-4</v>
      </c>
      <c r="CT6" s="48">
        <v>6.5871237024834356E-2</v>
      </c>
      <c r="CU6" s="48">
        <v>6.8991085632811727E-2</v>
      </c>
      <c r="CV6" s="49">
        <v>0</v>
      </c>
      <c r="CW6" s="49">
        <v>0</v>
      </c>
      <c r="CX6" s="49">
        <v>2.8901572147613101E-4</v>
      </c>
      <c r="CY6" s="49">
        <v>0</v>
      </c>
      <c r="CZ6" s="49">
        <v>2.4595913949646339E-5</v>
      </c>
      <c r="DA6" s="49">
        <v>3.7702041013114661E-2</v>
      </c>
      <c r="DB6" s="49">
        <v>3.8015652648540441E-2</v>
      </c>
      <c r="DC6" s="50">
        <v>0</v>
      </c>
      <c r="DD6" s="50">
        <v>1.3758060237990489E-3</v>
      </c>
      <c r="DE6" s="50">
        <v>8.4699063757735321E-5</v>
      </c>
      <c r="DF6" s="50">
        <v>0</v>
      </c>
      <c r="DG6" s="50">
        <v>1.118046225156072E-5</v>
      </c>
      <c r="DH6" s="50">
        <v>4.5037413748950129E-3</v>
      </c>
      <c r="DI6" s="50">
        <v>5.975426924703358E-3</v>
      </c>
      <c r="DJ6" s="51">
        <v>0</v>
      </c>
      <c r="DK6" s="51">
        <v>7.228237882960114E-6</v>
      </c>
      <c r="DL6" s="51">
        <v>1.9352850365053441E-4</v>
      </c>
      <c r="DM6" s="51">
        <v>0</v>
      </c>
      <c r="DN6" s="51">
        <v>1.043443986340999E-5</v>
      </c>
      <c r="DO6" s="51">
        <v>1.278123259879028E-2</v>
      </c>
      <c r="DP6" s="51">
        <v>1.2992423780187183E-2</v>
      </c>
      <c r="DQ6" s="52">
        <v>0</v>
      </c>
      <c r="DR6" s="52">
        <v>5.1842725945187069E-6</v>
      </c>
      <c r="DS6" s="52">
        <v>2.4402048008400939E-7</v>
      </c>
      <c r="DT6" s="52">
        <v>0</v>
      </c>
      <c r="DU6" s="52">
        <v>4.1200528175664258E-8</v>
      </c>
      <c r="DV6" s="52">
        <v>8.732187134617715E-6</v>
      </c>
      <c r="DW6" s="52">
        <v>1.4201680737396094E-5</v>
      </c>
      <c r="DX6" s="53">
        <v>0</v>
      </c>
      <c r="DY6" s="53">
        <v>0</v>
      </c>
      <c r="DZ6" s="53">
        <v>0.12769446264574236</v>
      </c>
      <c r="EA6" s="53">
        <v>0</v>
      </c>
      <c r="EB6" s="53">
        <v>1.2751641064940332E-2</v>
      </c>
      <c r="EC6" s="53">
        <v>0.79451893756601544</v>
      </c>
      <c r="ED6" s="53">
        <v>0.93496504127669811</v>
      </c>
    </row>
    <row r="7" spans="1:134" x14ac:dyDescent="0.3">
      <c r="A7" t="str">
        <f>B7&amp;" - "&amp;D7&amp;" - "&amp;IF(I7&lt;&gt;"",I7&amp;" - "&amp;E7,E7)</f>
        <v>Kick Scooter, electric, &lt;1kW - 2020 - LFP - CH</v>
      </c>
      <c r="B7" t="s">
        <v>865</v>
      </c>
      <c r="D7" s="36">
        <v>2020</v>
      </c>
      <c r="E7" t="s">
        <v>866</v>
      </c>
      <c r="F7" t="s">
        <v>867</v>
      </c>
      <c r="G7" t="s">
        <v>868</v>
      </c>
      <c r="H7" t="s">
        <v>46</v>
      </c>
      <c r="I7" t="s">
        <v>45</v>
      </c>
      <c r="K7">
        <v>1785</v>
      </c>
      <c r="L7">
        <v>890</v>
      </c>
      <c r="M7" s="37">
        <f>K7/L7</f>
        <v>2.00561797752809</v>
      </c>
      <c r="N7">
        <v>1</v>
      </c>
      <c r="O7">
        <v>75</v>
      </c>
      <c r="P7">
        <v>0</v>
      </c>
      <c r="Q7" s="37">
        <f t="shared" si="0"/>
        <v>13.25</v>
      </c>
      <c r="R7" s="37">
        <f>Q7+(N7*O7)+P7</f>
        <v>88.25</v>
      </c>
      <c r="S7">
        <v>0.25</v>
      </c>
      <c r="T7" s="37">
        <v>7</v>
      </c>
      <c r="U7" s="38">
        <v>0</v>
      </c>
      <c r="V7" s="37">
        <f>T7*(1-U7)</f>
        <v>7</v>
      </c>
      <c r="W7">
        <v>0</v>
      </c>
      <c r="X7">
        <v>3</v>
      </c>
      <c r="Y7" s="39">
        <v>0.25</v>
      </c>
      <c r="Z7" s="38">
        <v>0.8</v>
      </c>
      <c r="AA7" s="33">
        <f>Z7*Y7</f>
        <v>0.2</v>
      </c>
      <c r="AB7" s="33">
        <f>IF(I7&lt;&gt;"",Y7/INDEX('[1]energy battery'!$B$3:$D$6,MATCH('two-wheelers'!$D7,'[1]energy battery'!$A$3:$A$6,0),MATCH('two-wheelers'!$I7,'[1]energy battery'!$B$2:$D$2,0)),"")</f>
        <v>2.5</v>
      </c>
      <c r="AC7" s="33">
        <f>IF(AB7&lt;&gt;"",0.3*AB7,"")</f>
        <v>0.75</v>
      </c>
      <c r="AD7" s="33">
        <f>IF(AB7&lt;&gt;"",AC7+AB7,"")</f>
        <v>3.25</v>
      </c>
      <c r="AE7">
        <v>0</v>
      </c>
      <c r="AF7">
        <v>0</v>
      </c>
      <c r="AG7">
        <v>0</v>
      </c>
      <c r="AH7">
        <v>0</v>
      </c>
      <c r="AI7">
        <v>0</v>
      </c>
      <c r="AJ7">
        <v>0.5</v>
      </c>
      <c r="AK7">
        <v>1</v>
      </c>
      <c r="AL7">
        <v>0</v>
      </c>
      <c r="AM7">
        <f>0.000537/1000*R7</f>
        <v>4.7390250000000003E-5</v>
      </c>
      <c r="AN7">
        <v>0</v>
      </c>
      <c r="AO7" s="37">
        <f>V7</f>
        <v>7</v>
      </c>
      <c r="AP7" s="37">
        <f>SUM(W7:X7)</f>
        <v>3</v>
      </c>
      <c r="AQ7" s="37">
        <f>AD7</f>
        <v>3.25</v>
      </c>
      <c r="AR7" s="39" t="s">
        <v>869</v>
      </c>
      <c r="AS7" s="40"/>
      <c r="AT7" s="9">
        <v>8.6126327557294588E-2</v>
      </c>
      <c r="AU7" s="37">
        <f t="shared" si="12"/>
        <v>8.3598130841121492</v>
      </c>
      <c r="AV7" s="9">
        <v>0</v>
      </c>
      <c r="AW7" s="9">
        <v>0</v>
      </c>
      <c r="AX7" s="41">
        <v>0</v>
      </c>
      <c r="AY7" s="41">
        <v>0</v>
      </c>
      <c r="AZ7" s="41">
        <v>0</v>
      </c>
      <c r="BA7" s="41">
        <v>0</v>
      </c>
      <c r="BB7" s="41">
        <v>0</v>
      </c>
      <c r="BC7" s="41">
        <v>0</v>
      </c>
      <c r="BD7" s="41">
        <v>0</v>
      </c>
      <c r="BE7" s="41">
        <v>0</v>
      </c>
      <c r="BF7" s="41">
        <v>0</v>
      </c>
      <c r="BG7" s="41">
        <v>0</v>
      </c>
      <c r="BH7" s="41">
        <v>0</v>
      </c>
      <c r="BI7" s="41">
        <v>0</v>
      </c>
      <c r="BJ7" s="41">
        <v>0</v>
      </c>
      <c r="BK7" s="41">
        <v>0</v>
      </c>
      <c r="BL7" s="41">
        <v>0</v>
      </c>
      <c r="BM7" s="41">
        <v>0</v>
      </c>
      <c r="BN7" s="41">
        <v>0</v>
      </c>
      <c r="BO7" s="41">
        <v>0</v>
      </c>
      <c r="BP7" s="41">
        <v>0</v>
      </c>
      <c r="BQ7" s="41">
        <v>0</v>
      </c>
      <c r="BR7" s="41">
        <v>0</v>
      </c>
      <c r="BS7" s="41">
        <v>0</v>
      </c>
      <c r="BT7" s="41">
        <v>0</v>
      </c>
      <c r="BU7" s="41">
        <v>0</v>
      </c>
      <c r="BV7" s="41">
        <v>0</v>
      </c>
      <c r="BW7" s="41">
        <v>0</v>
      </c>
      <c r="BX7" s="41">
        <v>0</v>
      </c>
      <c r="BY7" s="41">
        <v>0</v>
      </c>
      <c r="BZ7" s="41">
        <v>0</v>
      </c>
      <c r="CA7" s="41">
        <v>0</v>
      </c>
      <c r="CB7" s="41">
        <v>0</v>
      </c>
      <c r="CC7" s="41">
        <v>0</v>
      </c>
      <c r="CD7" s="41">
        <v>0</v>
      </c>
      <c r="CE7" s="41">
        <v>0</v>
      </c>
      <c r="CF7" s="41">
        <v>0</v>
      </c>
      <c r="CG7" s="41">
        <v>0</v>
      </c>
      <c r="CH7" s="41">
        <v>0</v>
      </c>
      <c r="CI7" s="41">
        <v>0</v>
      </c>
      <c r="CJ7" s="41">
        <v>0</v>
      </c>
      <c r="CK7" s="41">
        <v>0</v>
      </c>
      <c r="CL7" s="41">
        <f>VLOOKUP(B7,'[1]abrasion emissions'!$A$4:$D$32,4,FALSE)</f>
        <v>3.0000000000000001E-6</v>
      </c>
      <c r="CM7" s="41">
        <f>VLOOKUP(B7,'[1]abrasion emissions'!$A$4:$D$32,2,FALSE)</f>
        <v>2.9189999999999999E-6</v>
      </c>
      <c r="CN7" s="41">
        <f>VLOOKUP(B7,'[1]abrasion emissions'!$A$4:$D$32,3,FALSE)</f>
        <v>1.8370000000000002E-6</v>
      </c>
      <c r="CO7" s="48">
        <v>0</v>
      </c>
      <c r="CP7" s="48">
        <v>0</v>
      </c>
      <c r="CQ7" s="48">
        <v>2.7305966317886432E-3</v>
      </c>
      <c r="CR7" s="48">
        <v>0</v>
      </c>
      <c r="CS7" s="48">
        <v>4.0172479123675342E-4</v>
      </c>
      <c r="CT7" s="48">
        <v>6.9580018247470912E-2</v>
      </c>
      <c r="CU7" s="48">
        <v>7.2712339670496312E-2</v>
      </c>
      <c r="CV7" s="49">
        <v>0</v>
      </c>
      <c r="CW7" s="49">
        <v>0</v>
      </c>
      <c r="CX7" s="49">
        <v>2.8901572147613101E-4</v>
      </c>
      <c r="CY7" s="49">
        <v>0</v>
      </c>
      <c r="CZ7" s="49">
        <v>2.538404170338311E-5</v>
      </c>
      <c r="DA7" s="49">
        <v>3.0222831373616581E-2</v>
      </c>
      <c r="DB7" s="49">
        <v>3.0537231136796093E-2</v>
      </c>
      <c r="DC7" s="50">
        <v>0</v>
      </c>
      <c r="DD7" s="50">
        <v>1.3758060237990489E-3</v>
      </c>
      <c r="DE7" s="50">
        <v>8.4699063757735321E-5</v>
      </c>
      <c r="DF7" s="50">
        <v>0</v>
      </c>
      <c r="DG7" s="50">
        <v>1.153871820489105E-5</v>
      </c>
      <c r="DH7" s="50">
        <v>4.5592045087369621E-3</v>
      </c>
      <c r="DI7" s="50">
        <v>6.0312483144986375E-3</v>
      </c>
      <c r="DJ7" s="51">
        <v>0</v>
      </c>
      <c r="DK7" s="51">
        <v>7.228237882960114E-6</v>
      </c>
      <c r="DL7" s="51">
        <v>1.9352850365053441E-4</v>
      </c>
      <c r="DM7" s="51">
        <v>0</v>
      </c>
      <c r="DN7" s="51">
        <v>1.0768790994572939E-5</v>
      </c>
      <c r="DO7" s="51">
        <v>1.412614338775362E-2</v>
      </c>
      <c r="DP7" s="51">
        <v>1.4337668920281687E-2</v>
      </c>
      <c r="DQ7" s="52">
        <v>0</v>
      </c>
      <c r="DR7" s="52">
        <v>5.1842725945187069E-6</v>
      </c>
      <c r="DS7" s="52">
        <v>2.4402048008400939E-7</v>
      </c>
      <c r="DT7" s="52">
        <v>0</v>
      </c>
      <c r="DU7" s="52">
        <v>4.2520718179188063E-8</v>
      </c>
      <c r="DV7" s="52">
        <v>8.2109735283876001E-6</v>
      </c>
      <c r="DW7" s="52">
        <v>1.3681787321169504E-5</v>
      </c>
      <c r="DX7" s="53">
        <v>0</v>
      </c>
      <c r="DY7" s="53">
        <v>0</v>
      </c>
      <c r="DZ7" s="53">
        <v>0.12769446264574236</v>
      </c>
      <c r="EA7" s="53">
        <v>0</v>
      </c>
      <c r="EB7" s="53">
        <v>1.316024235739661E-2</v>
      </c>
      <c r="EC7" s="53">
        <v>0.84498513582149248</v>
      </c>
      <c r="ED7" s="53">
        <v>0.98583984082463139</v>
      </c>
    </row>
    <row r="8" spans="1:134" x14ac:dyDescent="0.3">
      <c r="A8" t="str">
        <f t="shared" ref="A8:A10" si="13">B8&amp;" - "&amp;D8&amp;" - "&amp;IF(I8&lt;&gt;"",I8&amp;" - "&amp;E8,E8)</f>
        <v>Kick Scooter, electric, &lt;1kW - 2030 - LFP - CH</v>
      </c>
      <c r="B8" t="s">
        <v>865</v>
      </c>
      <c r="D8" s="36">
        <v>2030</v>
      </c>
      <c r="E8" t="s">
        <v>866</v>
      </c>
      <c r="F8" t="s">
        <v>867</v>
      </c>
      <c r="G8" t="s">
        <v>868</v>
      </c>
      <c r="H8" t="s">
        <v>46</v>
      </c>
      <c r="I8" t="s">
        <v>45</v>
      </c>
      <c r="K8">
        <v>1785</v>
      </c>
      <c r="L8">
        <v>890</v>
      </c>
      <c r="M8" s="37">
        <f t="shared" ref="M8:M10" si="14">K8/L8</f>
        <v>2.00561797752809</v>
      </c>
      <c r="N8">
        <v>1</v>
      </c>
      <c r="O8">
        <v>75</v>
      </c>
      <c r="P8">
        <v>0</v>
      </c>
      <c r="Q8" s="37">
        <f t="shared" si="0"/>
        <v>12.94</v>
      </c>
      <c r="R8" s="37">
        <f t="shared" ref="R8:R10" si="15">Q8+(N8*O8)+P8</f>
        <v>87.94</v>
      </c>
      <c r="S8">
        <v>0.25</v>
      </c>
      <c r="T8" s="37">
        <v>7</v>
      </c>
      <c r="U8" s="38">
        <v>0.03</v>
      </c>
      <c r="V8" s="37">
        <f t="shared" ref="V8:V10" si="16">T8*(1-U8)</f>
        <v>6.79</v>
      </c>
      <c r="W8">
        <v>0</v>
      </c>
      <c r="X8">
        <v>2.9</v>
      </c>
      <c r="Y8" s="39">
        <v>0.3</v>
      </c>
      <c r="Z8" s="38">
        <v>0.8</v>
      </c>
      <c r="AA8" s="33">
        <f t="shared" ref="AA8:AA10" si="17">Z8*Y8</f>
        <v>0.24</v>
      </c>
      <c r="AB8" s="33">
        <f>IF(I8&lt;&gt;"",Y8/INDEX('[1]energy battery'!$B$3:$D$6,MATCH('two-wheelers'!$D8,'[1]energy battery'!$A$3:$A$6,0),MATCH('two-wheelers'!$I8,'[1]energy battery'!$B$2:$D$2,0)),"")</f>
        <v>2.5</v>
      </c>
      <c r="AC8" s="33">
        <f t="shared" si="6"/>
        <v>0.75</v>
      </c>
      <c r="AD8" s="33">
        <f t="shared" ref="AD8:AD10" si="18">IF(AB8&lt;&gt;"",AC8+AB8,"")</f>
        <v>3.25</v>
      </c>
      <c r="AE8">
        <v>0</v>
      </c>
      <c r="AF8">
        <v>0</v>
      </c>
      <c r="AG8">
        <v>0</v>
      </c>
      <c r="AH8">
        <v>0</v>
      </c>
      <c r="AI8">
        <v>0</v>
      </c>
      <c r="AJ8">
        <v>0.5</v>
      </c>
      <c r="AK8">
        <v>1</v>
      </c>
      <c r="AL8">
        <v>0</v>
      </c>
      <c r="AM8">
        <f t="shared" ref="AM8:AM10" si="19">0.000537/1000*R8</f>
        <v>4.7223779999999999E-5</v>
      </c>
      <c r="AN8">
        <v>0</v>
      </c>
      <c r="AO8" s="37">
        <f t="shared" ref="AO8:AO10" si="20">V8</f>
        <v>6.79</v>
      </c>
      <c r="AP8" s="37">
        <f t="shared" ref="AP8:AP10" si="21">SUM(W8:X8)</f>
        <v>2.9</v>
      </c>
      <c r="AQ8" s="37">
        <f t="shared" ref="AQ8:AQ10" si="22">AD8</f>
        <v>3.25</v>
      </c>
      <c r="AR8" s="39" t="s">
        <v>869</v>
      </c>
      <c r="AS8" s="40"/>
      <c r="AT8" s="9">
        <v>8.6126327557294588E-2</v>
      </c>
      <c r="AU8" s="37">
        <f t="shared" si="12"/>
        <v>10.031775700934579</v>
      </c>
      <c r="AV8" s="9">
        <v>0</v>
      </c>
      <c r="AW8" s="9">
        <v>0</v>
      </c>
      <c r="AX8" s="41">
        <v>0</v>
      </c>
      <c r="AY8" s="41">
        <v>0</v>
      </c>
      <c r="AZ8" s="41">
        <v>0</v>
      </c>
      <c r="BA8" s="41">
        <v>0</v>
      </c>
      <c r="BB8" s="41">
        <v>0</v>
      </c>
      <c r="BC8" s="41">
        <v>0</v>
      </c>
      <c r="BD8" s="41">
        <v>0</v>
      </c>
      <c r="BE8" s="41">
        <v>0</v>
      </c>
      <c r="BF8" s="41">
        <v>0</v>
      </c>
      <c r="BG8" s="41">
        <v>0</v>
      </c>
      <c r="BH8" s="41">
        <v>0</v>
      </c>
      <c r="BI8" s="41">
        <v>0</v>
      </c>
      <c r="BJ8" s="41">
        <v>0</v>
      </c>
      <c r="BK8" s="41">
        <v>0</v>
      </c>
      <c r="BL8" s="41">
        <v>0</v>
      </c>
      <c r="BM8" s="41">
        <v>0</v>
      </c>
      <c r="BN8" s="41">
        <v>0</v>
      </c>
      <c r="BO8" s="41">
        <v>0</v>
      </c>
      <c r="BP8" s="41">
        <v>0</v>
      </c>
      <c r="BQ8" s="41">
        <v>0</v>
      </c>
      <c r="BR8" s="41">
        <v>0</v>
      </c>
      <c r="BS8" s="41">
        <v>0</v>
      </c>
      <c r="BT8" s="41">
        <v>0</v>
      </c>
      <c r="BU8" s="41">
        <v>0</v>
      </c>
      <c r="BV8" s="41">
        <v>0</v>
      </c>
      <c r="BW8" s="41">
        <v>0</v>
      </c>
      <c r="BX8" s="41">
        <v>0</v>
      </c>
      <c r="BY8" s="41">
        <v>0</v>
      </c>
      <c r="BZ8" s="41">
        <v>0</v>
      </c>
      <c r="CA8" s="41">
        <v>0</v>
      </c>
      <c r="CB8" s="41">
        <v>0</v>
      </c>
      <c r="CC8" s="41">
        <v>0</v>
      </c>
      <c r="CD8" s="41">
        <v>0</v>
      </c>
      <c r="CE8" s="41">
        <v>0</v>
      </c>
      <c r="CF8" s="41">
        <v>0</v>
      </c>
      <c r="CG8" s="41">
        <v>0</v>
      </c>
      <c r="CH8" s="41">
        <v>0</v>
      </c>
      <c r="CI8" s="41">
        <v>0</v>
      </c>
      <c r="CJ8" s="41">
        <v>0</v>
      </c>
      <c r="CK8" s="41">
        <v>0</v>
      </c>
      <c r="CL8" s="41">
        <f>VLOOKUP(B8,'[1]abrasion emissions'!$A$4:$D$32,4,FALSE)</f>
        <v>3.0000000000000001E-6</v>
      </c>
      <c r="CM8" s="41">
        <f>VLOOKUP(B8,'[1]abrasion emissions'!$A$4:$D$32,2,FALSE)</f>
        <v>2.9189999999999999E-6</v>
      </c>
      <c r="CN8" s="41">
        <f>VLOOKUP(B8,'[1]abrasion emissions'!$A$4:$D$32,3,FALSE)</f>
        <v>1.8370000000000002E-6</v>
      </c>
      <c r="CO8" s="48">
        <v>0</v>
      </c>
      <c r="CP8" s="48">
        <v>0</v>
      </c>
      <c r="CQ8" s="48">
        <v>2.7305966317886432E-3</v>
      </c>
      <c r="CR8" s="48">
        <v>0</v>
      </c>
      <c r="CS8" s="48">
        <v>4.0031363332985927E-4</v>
      </c>
      <c r="CT8" s="48">
        <v>7.3207844707499609E-2</v>
      </c>
      <c r="CU8" s="48">
        <v>7.6338754972618106E-2</v>
      </c>
      <c r="CV8" s="49">
        <v>0</v>
      </c>
      <c r="CW8" s="49">
        <v>0</v>
      </c>
      <c r="CX8" s="49">
        <v>2.8901572147613101E-4</v>
      </c>
      <c r="CY8" s="49">
        <v>0</v>
      </c>
      <c r="CZ8" s="49">
        <v>2.5294873964821651E-5</v>
      </c>
      <c r="DA8" s="49">
        <v>3.0676555335729629E-2</v>
      </c>
      <c r="DB8" s="49">
        <v>3.0990865931170581E-2</v>
      </c>
      <c r="DC8" s="50">
        <v>0</v>
      </c>
      <c r="DD8" s="50">
        <v>1.3758060237990489E-3</v>
      </c>
      <c r="DE8" s="50">
        <v>8.4699063757735321E-5</v>
      </c>
      <c r="DF8" s="50">
        <v>0</v>
      </c>
      <c r="DG8" s="50">
        <v>1.1498185597032499E-5</v>
      </c>
      <c r="DH8" s="50">
        <v>4.7533115568695076E-3</v>
      </c>
      <c r="DI8" s="50">
        <v>6.2253148300233244E-3</v>
      </c>
      <c r="DJ8" s="51">
        <v>0</v>
      </c>
      <c r="DK8" s="51">
        <v>7.228237882960114E-6</v>
      </c>
      <c r="DL8" s="51">
        <v>1.9352850365053441E-4</v>
      </c>
      <c r="DM8" s="51">
        <v>0</v>
      </c>
      <c r="DN8" s="51">
        <v>1.0730962946886619E-5</v>
      </c>
      <c r="DO8" s="51">
        <v>1.473502641962713E-2</v>
      </c>
      <c r="DP8" s="51">
        <v>1.4946514124107512E-2</v>
      </c>
      <c r="DQ8" s="52">
        <v>0</v>
      </c>
      <c r="DR8" s="52">
        <v>5.1842725945187069E-6</v>
      </c>
      <c r="DS8" s="52">
        <v>2.4402048008400939E-7</v>
      </c>
      <c r="DT8" s="52">
        <v>0</v>
      </c>
      <c r="DU8" s="52">
        <v>4.2371353616745593E-8</v>
      </c>
      <c r="DV8" s="52">
        <v>8.3503145534200556E-6</v>
      </c>
      <c r="DW8" s="52">
        <v>1.3820978981639517E-5</v>
      </c>
      <c r="DX8" s="53">
        <v>0</v>
      </c>
      <c r="DY8" s="53">
        <v>0</v>
      </c>
      <c r="DZ8" s="53">
        <v>0.12769446264574236</v>
      </c>
      <c r="EA8" s="53">
        <v>0</v>
      </c>
      <c r="EB8" s="53">
        <v>1.3114013744016526E-2</v>
      </c>
      <c r="EC8" s="53">
        <v>0.88387435929298963</v>
      </c>
      <c r="ED8" s="53">
        <v>1.0246828356827484</v>
      </c>
    </row>
    <row r="9" spans="1:134" x14ac:dyDescent="0.3">
      <c r="A9" t="str">
        <f t="shared" si="13"/>
        <v>Kick Scooter, electric, &lt;1kW - 2040 - LFP - CH</v>
      </c>
      <c r="B9" t="s">
        <v>865</v>
      </c>
      <c r="D9" s="36">
        <v>2040</v>
      </c>
      <c r="E9" t="s">
        <v>866</v>
      </c>
      <c r="F9" t="s">
        <v>867</v>
      </c>
      <c r="G9" t="s">
        <v>868</v>
      </c>
      <c r="H9" t="s">
        <v>46</v>
      </c>
      <c r="I9" t="s">
        <v>45</v>
      </c>
      <c r="K9">
        <v>1785</v>
      </c>
      <c r="L9">
        <v>890</v>
      </c>
      <c r="M9" s="37">
        <f t="shared" si="14"/>
        <v>2.00561797752809</v>
      </c>
      <c r="N9">
        <v>1</v>
      </c>
      <c r="O9">
        <v>75</v>
      </c>
      <c r="P9">
        <v>0</v>
      </c>
      <c r="Q9" s="37">
        <f t="shared" si="0"/>
        <v>12.916666666666666</v>
      </c>
      <c r="R9" s="37">
        <f t="shared" si="15"/>
        <v>87.916666666666671</v>
      </c>
      <c r="S9">
        <v>0.25</v>
      </c>
      <c r="T9" s="37">
        <v>7</v>
      </c>
      <c r="U9" s="38">
        <v>0.05</v>
      </c>
      <c r="V9" s="37">
        <f t="shared" si="16"/>
        <v>6.6499999999999995</v>
      </c>
      <c r="W9">
        <v>0</v>
      </c>
      <c r="X9">
        <v>2.8</v>
      </c>
      <c r="Y9" s="39">
        <v>0.4</v>
      </c>
      <c r="Z9" s="38">
        <v>0.8</v>
      </c>
      <c r="AA9" s="33">
        <f t="shared" si="17"/>
        <v>0.32000000000000006</v>
      </c>
      <c r="AB9" s="33">
        <f>IF(I9&lt;&gt;"",Y9/INDEX('[1]energy battery'!$B$3:$D$6,MATCH('two-wheelers'!$D9,'[1]energy battery'!$A$3:$A$6,0),MATCH('two-wheelers'!$I9,'[1]energy battery'!$B$2:$D$2,0)),"")</f>
        <v>2.666666666666667</v>
      </c>
      <c r="AC9" s="33">
        <f t="shared" si="6"/>
        <v>0.8</v>
      </c>
      <c r="AD9" s="33">
        <f t="shared" si="18"/>
        <v>3.4666666666666668</v>
      </c>
      <c r="AE9">
        <v>0</v>
      </c>
      <c r="AF9">
        <v>0</v>
      </c>
      <c r="AG9">
        <v>0</v>
      </c>
      <c r="AH9">
        <v>0</v>
      </c>
      <c r="AI9">
        <v>0</v>
      </c>
      <c r="AJ9">
        <v>0.5</v>
      </c>
      <c r="AK9">
        <v>1</v>
      </c>
      <c r="AL9">
        <v>0</v>
      </c>
      <c r="AM9">
        <f t="shared" si="19"/>
        <v>4.7211250000000003E-5</v>
      </c>
      <c r="AN9">
        <v>0</v>
      </c>
      <c r="AO9" s="37">
        <f t="shared" si="20"/>
        <v>6.6499999999999995</v>
      </c>
      <c r="AP9" s="37">
        <f t="shared" si="21"/>
        <v>2.8</v>
      </c>
      <c r="AQ9" s="37">
        <f t="shared" si="22"/>
        <v>3.4666666666666668</v>
      </c>
      <c r="AR9" s="39" t="s">
        <v>869</v>
      </c>
      <c r="AS9" s="40"/>
      <c r="AT9" s="9">
        <v>8.6126327557294588E-2</v>
      </c>
      <c r="AU9" s="37">
        <f t="shared" si="12"/>
        <v>13.375700934579442</v>
      </c>
      <c r="AV9" s="9">
        <v>0</v>
      </c>
      <c r="AW9" s="9">
        <v>0</v>
      </c>
      <c r="AX9" s="41">
        <v>0</v>
      </c>
      <c r="AY9" s="41">
        <v>0</v>
      </c>
      <c r="AZ9" s="41">
        <v>0</v>
      </c>
      <c r="BA9" s="41">
        <v>0</v>
      </c>
      <c r="BB9" s="41">
        <v>0</v>
      </c>
      <c r="BC9" s="41">
        <v>0</v>
      </c>
      <c r="BD9" s="41">
        <v>0</v>
      </c>
      <c r="BE9" s="41">
        <v>0</v>
      </c>
      <c r="BF9" s="41">
        <v>0</v>
      </c>
      <c r="BG9" s="41">
        <v>0</v>
      </c>
      <c r="BH9" s="41">
        <v>0</v>
      </c>
      <c r="BI9" s="41">
        <v>0</v>
      </c>
      <c r="BJ9" s="41">
        <v>0</v>
      </c>
      <c r="BK9" s="41">
        <v>0</v>
      </c>
      <c r="BL9" s="41">
        <v>0</v>
      </c>
      <c r="BM9" s="41">
        <v>0</v>
      </c>
      <c r="BN9" s="41">
        <v>0</v>
      </c>
      <c r="BO9" s="41">
        <v>0</v>
      </c>
      <c r="BP9" s="41">
        <v>0</v>
      </c>
      <c r="BQ9" s="41">
        <v>0</v>
      </c>
      <c r="BR9" s="41">
        <v>0</v>
      </c>
      <c r="BS9" s="41">
        <v>0</v>
      </c>
      <c r="BT9" s="41">
        <v>0</v>
      </c>
      <c r="BU9" s="41">
        <v>0</v>
      </c>
      <c r="BV9" s="41">
        <v>0</v>
      </c>
      <c r="BW9" s="41">
        <v>0</v>
      </c>
      <c r="BX9" s="41">
        <v>0</v>
      </c>
      <c r="BY9" s="41">
        <v>0</v>
      </c>
      <c r="BZ9" s="41">
        <v>0</v>
      </c>
      <c r="CA9" s="41">
        <v>0</v>
      </c>
      <c r="CB9" s="41">
        <v>0</v>
      </c>
      <c r="CC9" s="41">
        <v>0</v>
      </c>
      <c r="CD9" s="41">
        <v>0</v>
      </c>
      <c r="CE9" s="41">
        <v>0</v>
      </c>
      <c r="CF9" s="41">
        <v>0</v>
      </c>
      <c r="CG9" s="41">
        <v>0</v>
      </c>
      <c r="CH9" s="41">
        <v>0</v>
      </c>
      <c r="CI9" s="41">
        <v>0</v>
      </c>
      <c r="CJ9" s="41">
        <v>0</v>
      </c>
      <c r="CK9" s="41">
        <v>0</v>
      </c>
      <c r="CL9" s="41">
        <f>VLOOKUP(B9,'[1]abrasion emissions'!$A$4:$D$32,4,FALSE)</f>
        <v>3.0000000000000001E-6</v>
      </c>
      <c r="CM9" s="41">
        <f>VLOOKUP(B9,'[1]abrasion emissions'!$A$4:$D$32,2,FALSE)</f>
        <v>2.9189999999999999E-6</v>
      </c>
      <c r="CN9" s="41">
        <f>VLOOKUP(B9,'[1]abrasion emissions'!$A$4:$D$32,3,FALSE)</f>
        <v>1.8370000000000002E-6</v>
      </c>
      <c r="CO9" s="48">
        <v>0</v>
      </c>
      <c r="CP9" s="48">
        <v>0</v>
      </c>
      <c r="CQ9" s="48">
        <v>2.7305966317886432E-3</v>
      </c>
      <c r="CR9" s="48">
        <v>0</v>
      </c>
      <c r="CS9" s="48">
        <v>4.0020741714331899E-4</v>
      </c>
      <c r="CT9" s="48">
        <v>7.7095101085898496E-2</v>
      </c>
      <c r="CU9" s="48">
        <v>8.0225905134830452E-2</v>
      </c>
      <c r="CV9" s="49">
        <v>0</v>
      </c>
      <c r="CW9" s="49">
        <v>0</v>
      </c>
      <c r="CX9" s="49">
        <v>2.8901572147613101E-4</v>
      </c>
      <c r="CY9" s="49">
        <v>0</v>
      </c>
      <c r="CZ9" s="49">
        <v>2.528816241460735E-5</v>
      </c>
      <c r="DA9" s="49">
        <v>3.1926707586981462E-2</v>
      </c>
      <c r="DB9" s="49">
        <v>3.2241011470872202E-2</v>
      </c>
      <c r="DC9" s="50">
        <v>0</v>
      </c>
      <c r="DD9" s="50">
        <v>1.3758060237990489E-3</v>
      </c>
      <c r="DE9" s="50">
        <v>8.4699063757735321E-5</v>
      </c>
      <c r="DF9" s="50">
        <v>0</v>
      </c>
      <c r="DG9" s="50">
        <v>1.149513475558079E-5</v>
      </c>
      <c r="DH9" s="50">
        <v>5.0245472474234288E-3</v>
      </c>
      <c r="DI9" s="50">
        <v>6.4965474697357938E-3</v>
      </c>
      <c r="DJ9" s="51">
        <v>0</v>
      </c>
      <c r="DK9" s="51">
        <v>7.228237882960114E-6</v>
      </c>
      <c r="DL9" s="51">
        <v>1.9352850365053441E-4</v>
      </c>
      <c r="DM9" s="51">
        <v>0</v>
      </c>
      <c r="DN9" s="51">
        <v>1.0728115674480119E-5</v>
      </c>
      <c r="DO9" s="51">
        <v>1.557387774406593E-2</v>
      </c>
      <c r="DP9" s="51">
        <v>1.5785362601273906E-2</v>
      </c>
      <c r="DQ9" s="52">
        <v>0</v>
      </c>
      <c r="DR9" s="52">
        <v>5.1842725945187069E-6</v>
      </c>
      <c r="DS9" s="52">
        <v>2.4402048008400939E-7</v>
      </c>
      <c r="DT9" s="52">
        <v>0</v>
      </c>
      <c r="DU9" s="52">
        <v>4.2360111122798313E-8</v>
      </c>
      <c r="DV9" s="52">
        <v>8.6866864943204297E-6</v>
      </c>
      <c r="DW9" s="52">
        <v>1.4157339680045944E-5</v>
      </c>
      <c r="DX9" s="53">
        <v>0</v>
      </c>
      <c r="DY9" s="53">
        <v>0</v>
      </c>
      <c r="DZ9" s="53">
        <v>0.12769446264574236</v>
      </c>
      <c r="EA9" s="53">
        <v>0</v>
      </c>
      <c r="EB9" s="53">
        <v>1.3110534170966406E-2</v>
      </c>
      <c r="EC9" s="53">
        <v>0.92987516313264695</v>
      </c>
      <c r="ED9" s="53">
        <v>1.0706801599493558</v>
      </c>
    </row>
    <row r="10" spans="1:134" x14ac:dyDescent="0.3">
      <c r="A10" t="str">
        <f t="shared" si="13"/>
        <v>Kick Scooter, electric, &lt;1kW - 2050 - LFP - CH</v>
      </c>
      <c r="B10" t="s">
        <v>865</v>
      </c>
      <c r="D10" s="36">
        <v>2050</v>
      </c>
      <c r="E10" t="s">
        <v>866</v>
      </c>
      <c r="F10" t="s">
        <v>867</v>
      </c>
      <c r="G10" t="s">
        <v>868</v>
      </c>
      <c r="H10" t="s">
        <v>46</v>
      </c>
      <c r="I10" t="s">
        <v>45</v>
      </c>
      <c r="K10">
        <v>1785</v>
      </c>
      <c r="L10">
        <v>890</v>
      </c>
      <c r="M10" s="37">
        <f t="shared" si="14"/>
        <v>2.00561797752809</v>
      </c>
      <c r="N10">
        <v>1</v>
      </c>
      <c r="O10">
        <v>75</v>
      </c>
      <c r="P10">
        <v>0</v>
      </c>
      <c r="Q10" s="37">
        <f t="shared" si="0"/>
        <v>12.46</v>
      </c>
      <c r="R10" s="37">
        <f t="shared" si="15"/>
        <v>87.460000000000008</v>
      </c>
      <c r="S10">
        <v>0.25</v>
      </c>
      <c r="T10" s="37">
        <v>7</v>
      </c>
      <c r="U10" s="38">
        <v>7.0000000000000007E-2</v>
      </c>
      <c r="V10" s="37">
        <f t="shared" si="16"/>
        <v>6.51</v>
      </c>
      <c r="W10">
        <v>0</v>
      </c>
      <c r="X10">
        <v>2.7</v>
      </c>
      <c r="Y10" s="39">
        <v>0.5</v>
      </c>
      <c r="Z10" s="38">
        <v>0.8</v>
      </c>
      <c r="AA10" s="33">
        <f t="shared" si="17"/>
        <v>0.4</v>
      </c>
      <c r="AB10" s="33">
        <f>IF(I10&lt;&gt;"",Y10/INDEX('[1]energy battery'!$B$3:$D$6,MATCH('two-wheelers'!$D10,'[1]energy battery'!$A$3:$A$6,0),MATCH('two-wheelers'!$I10,'[1]energy battery'!$B$2:$D$2,0)),"")</f>
        <v>2.5</v>
      </c>
      <c r="AC10" s="33">
        <f t="shared" si="6"/>
        <v>0.75</v>
      </c>
      <c r="AD10" s="33">
        <f t="shared" si="18"/>
        <v>3.25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0.5</v>
      </c>
      <c r="AK10">
        <v>1</v>
      </c>
      <c r="AL10">
        <v>0</v>
      </c>
      <c r="AM10">
        <f t="shared" si="19"/>
        <v>4.6966020000000005E-5</v>
      </c>
      <c r="AN10">
        <v>0</v>
      </c>
      <c r="AO10" s="37">
        <f t="shared" si="20"/>
        <v>6.51</v>
      </c>
      <c r="AP10" s="37">
        <f t="shared" si="21"/>
        <v>2.7</v>
      </c>
      <c r="AQ10" s="37">
        <f t="shared" si="22"/>
        <v>3.25</v>
      </c>
      <c r="AR10" s="39" t="s">
        <v>869</v>
      </c>
      <c r="AS10" s="40"/>
      <c r="AT10" s="9">
        <v>8.6126327557294588E-2</v>
      </c>
      <c r="AU10" s="37">
        <f t="shared" si="12"/>
        <v>16.719626168224298</v>
      </c>
      <c r="AV10" s="9">
        <v>0</v>
      </c>
      <c r="AW10" s="9">
        <v>0</v>
      </c>
      <c r="AX10" s="41">
        <v>0</v>
      </c>
      <c r="AY10" s="41">
        <v>0</v>
      </c>
      <c r="AZ10" s="41">
        <v>0</v>
      </c>
      <c r="BA10" s="41">
        <v>0</v>
      </c>
      <c r="BB10" s="41">
        <v>0</v>
      </c>
      <c r="BC10" s="41">
        <v>0</v>
      </c>
      <c r="BD10" s="41">
        <v>0</v>
      </c>
      <c r="BE10" s="41">
        <v>0</v>
      </c>
      <c r="BF10" s="41">
        <v>0</v>
      </c>
      <c r="BG10" s="41">
        <v>0</v>
      </c>
      <c r="BH10" s="41">
        <v>0</v>
      </c>
      <c r="BI10" s="41">
        <v>0</v>
      </c>
      <c r="BJ10" s="41">
        <v>0</v>
      </c>
      <c r="BK10" s="41">
        <v>0</v>
      </c>
      <c r="BL10" s="41">
        <v>0</v>
      </c>
      <c r="BM10" s="41">
        <v>0</v>
      </c>
      <c r="BN10" s="41">
        <v>0</v>
      </c>
      <c r="BO10" s="41">
        <v>0</v>
      </c>
      <c r="BP10" s="41">
        <v>0</v>
      </c>
      <c r="BQ10" s="41">
        <v>0</v>
      </c>
      <c r="BR10" s="41">
        <v>0</v>
      </c>
      <c r="BS10" s="41">
        <v>0</v>
      </c>
      <c r="BT10" s="41">
        <v>0</v>
      </c>
      <c r="BU10" s="41">
        <v>0</v>
      </c>
      <c r="BV10" s="41">
        <v>0</v>
      </c>
      <c r="BW10" s="41">
        <v>0</v>
      </c>
      <c r="BX10" s="41">
        <v>0</v>
      </c>
      <c r="BY10" s="41">
        <v>0</v>
      </c>
      <c r="BZ10" s="41">
        <v>0</v>
      </c>
      <c r="CA10" s="41">
        <v>0</v>
      </c>
      <c r="CB10" s="41">
        <v>0</v>
      </c>
      <c r="CC10" s="41">
        <v>0</v>
      </c>
      <c r="CD10" s="41">
        <v>0</v>
      </c>
      <c r="CE10" s="41">
        <v>0</v>
      </c>
      <c r="CF10" s="41">
        <v>0</v>
      </c>
      <c r="CG10" s="41">
        <v>0</v>
      </c>
      <c r="CH10" s="41">
        <v>0</v>
      </c>
      <c r="CI10" s="41">
        <v>0</v>
      </c>
      <c r="CJ10" s="41">
        <v>0</v>
      </c>
      <c r="CK10" s="41">
        <v>0</v>
      </c>
      <c r="CL10" s="41">
        <f>VLOOKUP(B10,'[1]abrasion emissions'!$A$4:$D$32,4,FALSE)</f>
        <v>3.0000000000000001E-6</v>
      </c>
      <c r="CM10" s="41">
        <f>VLOOKUP(B10,'[1]abrasion emissions'!$A$4:$D$32,2,FALSE)</f>
        <v>2.9189999999999999E-6</v>
      </c>
      <c r="CN10" s="41">
        <f>VLOOKUP(B10,'[1]abrasion emissions'!$A$4:$D$32,3,FALSE)</f>
        <v>1.8370000000000002E-6</v>
      </c>
      <c r="CO10" s="48">
        <v>0</v>
      </c>
      <c r="CP10" s="48">
        <v>0</v>
      </c>
      <c r="CQ10" s="48">
        <v>2.7305966317886432E-3</v>
      </c>
      <c r="CR10" s="48">
        <v>0</v>
      </c>
      <c r="CS10" s="48">
        <v>3.9812861463531392E-4</v>
      </c>
      <c r="CT10" s="48">
        <v>7.7861926011240978E-2</v>
      </c>
      <c r="CU10" s="48">
        <v>8.0990651257664942E-2</v>
      </c>
      <c r="CV10" s="49">
        <v>0</v>
      </c>
      <c r="CW10" s="49">
        <v>0</v>
      </c>
      <c r="CX10" s="49">
        <v>2.8901572147613101E-4</v>
      </c>
      <c r="CY10" s="49">
        <v>0</v>
      </c>
      <c r="CZ10" s="49">
        <v>2.5156807788984551E-5</v>
      </c>
      <c r="DA10" s="49">
        <v>3.1111600347466309E-2</v>
      </c>
      <c r="DB10" s="49">
        <v>3.1425772876731421E-2</v>
      </c>
      <c r="DC10" s="50">
        <v>0</v>
      </c>
      <c r="DD10" s="50">
        <v>1.3758060237990489E-3</v>
      </c>
      <c r="DE10" s="50">
        <v>8.4699063757735321E-5</v>
      </c>
      <c r="DF10" s="50">
        <v>0</v>
      </c>
      <c r="DG10" s="50">
        <v>1.1435425430025729E-5</v>
      </c>
      <c r="DH10" s="50">
        <v>4.9924348793066731E-3</v>
      </c>
      <c r="DI10" s="50">
        <v>6.4643753922934829E-3</v>
      </c>
      <c r="DJ10" s="51">
        <v>0</v>
      </c>
      <c r="DK10" s="51">
        <v>7.228237882960114E-6</v>
      </c>
      <c r="DL10" s="51">
        <v>1.9352850365053441E-4</v>
      </c>
      <c r="DM10" s="51">
        <v>0</v>
      </c>
      <c r="DN10" s="51">
        <v>1.067239048595297E-5</v>
      </c>
      <c r="DO10" s="51">
        <v>1.545548078039102E-2</v>
      </c>
      <c r="DP10" s="51">
        <v>1.5666909912410466E-2</v>
      </c>
      <c r="DQ10" s="52">
        <v>0</v>
      </c>
      <c r="DR10" s="52">
        <v>5.1842725945187069E-6</v>
      </c>
      <c r="DS10" s="52">
        <v>2.4402048008400939E-7</v>
      </c>
      <c r="DT10" s="52">
        <v>0</v>
      </c>
      <c r="DU10" s="52">
        <v>4.2140079455544352E-8</v>
      </c>
      <c r="DV10" s="52">
        <v>8.5124961848837509E-6</v>
      </c>
      <c r="DW10" s="52">
        <v>1.3982929338942011E-5</v>
      </c>
      <c r="DX10" s="53">
        <v>0</v>
      </c>
      <c r="DY10" s="53">
        <v>0</v>
      </c>
      <c r="DZ10" s="53">
        <v>0.12769446264574236</v>
      </c>
      <c r="EA10" s="53">
        <v>0</v>
      </c>
      <c r="EB10" s="53">
        <v>1.3042433955557023E-2</v>
      </c>
      <c r="EC10" s="53">
        <v>0.93366777202691098</v>
      </c>
      <c r="ED10" s="53">
        <v>1.0744046686282103</v>
      </c>
    </row>
    <row r="11" spans="1:134" x14ac:dyDescent="0.3">
      <c r="A11" t="str">
        <f>B11&amp;" - "&amp;D11&amp;" - "&amp;IF(I11&lt;&gt;"",I11&amp;" - "&amp;E11,E11)</f>
        <v>Kick Scooter, electric, &lt;1kW - 2020 - NCA - CH</v>
      </c>
      <c r="B11" t="s">
        <v>865</v>
      </c>
      <c r="D11" s="36">
        <v>2020</v>
      </c>
      <c r="E11" t="s">
        <v>866</v>
      </c>
      <c r="F11" t="s">
        <v>867</v>
      </c>
      <c r="G11" t="s">
        <v>868</v>
      </c>
      <c r="H11" t="s">
        <v>46</v>
      </c>
      <c r="I11" t="s">
        <v>44</v>
      </c>
      <c r="K11">
        <v>1785</v>
      </c>
      <c r="L11">
        <v>890</v>
      </c>
      <c r="M11" s="37">
        <f>K11/L11</f>
        <v>2.00561797752809</v>
      </c>
      <c r="N11">
        <v>1</v>
      </c>
      <c r="O11">
        <v>75</v>
      </c>
      <c r="P11">
        <v>0</v>
      </c>
      <c r="Q11" s="37">
        <f t="shared" si="0"/>
        <v>11.413043478260869</v>
      </c>
      <c r="R11" s="37">
        <f>Q11+(N11*O11)+P11</f>
        <v>86.413043478260875</v>
      </c>
      <c r="S11">
        <v>0.25</v>
      </c>
      <c r="T11" s="37">
        <v>7</v>
      </c>
      <c r="U11" s="38">
        <v>0</v>
      </c>
      <c r="V11" s="37">
        <f>T11*(1-U11)</f>
        <v>7</v>
      </c>
      <c r="W11">
        <v>0</v>
      </c>
      <c r="X11">
        <v>3</v>
      </c>
      <c r="Y11" s="39">
        <v>0.25</v>
      </c>
      <c r="Z11" s="38">
        <v>0.8</v>
      </c>
      <c r="AA11" s="33">
        <f>Z11*Y11</f>
        <v>0.2</v>
      </c>
      <c r="AB11" s="33">
        <f>IF(I11&lt;&gt;"",Y11/INDEX('[1]energy battery'!$B$3:$D$6,MATCH('two-wheelers'!$D11,'[1]energy battery'!$A$3:$A$6,0),MATCH('two-wheelers'!$I11,'[1]energy battery'!$B$2:$D$2,0)),"")</f>
        <v>1.0869565217391304</v>
      </c>
      <c r="AC11" s="33">
        <f>IF(AB11&lt;&gt;"",0.3*AB11,"")</f>
        <v>0.32608695652173908</v>
      </c>
      <c r="AD11" s="33">
        <f>IF(AB11&lt;&gt;"",AC11+AB11,"")</f>
        <v>1.4130434782608694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0.5</v>
      </c>
      <c r="AK11">
        <v>1</v>
      </c>
      <c r="AL11">
        <v>0</v>
      </c>
      <c r="AM11">
        <f>0.000537/1000*R11</f>
        <v>4.6403804347826093E-5</v>
      </c>
      <c r="AN11">
        <v>0</v>
      </c>
      <c r="AO11" s="37">
        <f>V11</f>
        <v>7</v>
      </c>
      <c r="AP11" s="37">
        <f>SUM(W11:X11)</f>
        <v>3</v>
      </c>
      <c r="AQ11" s="37">
        <f>AD11</f>
        <v>1.4130434782608694</v>
      </c>
      <c r="AR11" s="39" t="s">
        <v>869</v>
      </c>
      <c r="AS11" s="40"/>
      <c r="AT11" s="9">
        <v>8.6126327557294588E-2</v>
      </c>
      <c r="AU11" s="37">
        <f t="shared" si="12"/>
        <v>8.3598130841121492</v>
      </c>
      <c r="AV11" s="9">
        <v>0</v>
      </c>
      <c r="AW11" s="9">
        <v>0</v>
      </c>
      <c r="AX11" s="41">
        <v>0</v>
      </c>
      <c r="AY11" s="41">
        <v>0</v>
      </c>
      <c r="AZ11" s="41">
        <v>0</v>
      </c>
      <c r="BA11" s="41">
        <v>0</v>
      </c>
      <c r="BB11" s="41">
        <v>0</v>
      </c>
      <c r="BC11" s="41">
        <v>0</v>
      </c>
      <c r="BD11" s="41">
        <v>0</v>
      </c>
      <c r="BE11" s="41">
        <v>0</v>
      </c>
      <c r="BF11" s="41">
        <v>0</v>
      </c>
      <c r="BG11" s="41">
        <v>0</v>
      </c>
      <c r="BH11" s="41">
        <v>0</v>
      </c>
      <c r="BI11" s="41">
        <v>0</v>
      </c>
      <c r="BJ11" s="41">
        <v>0</v>
      </c>
      <c r="BK11" s="41">
        <v>0</v>
      </c>
      <c r="BL11" s="41">
        <v>0</v>
      </c>
      <c r="BM11" s="41">
        <v>0</v>
      </c>
      <c r="BN11" s="41">
        <v>0</v>
      </c>
      <c r="BO11" s="41">
        <v>0</v>
      </c>
      <c r="BP11" s="41">
        <v>0</v>
      </c>
      <c r="BQ11" s="41">
        <v>0</v>
      </c>
      <c r="BR11" s="41">
        <v>0</v>
      </c>
      <c r="BS11" s="41">
        <v>0</v>
      </c>
      <c r="BT11" s="41">
        <v>0</v>
      </c>
      <c r="BU11" s="41">
        <v>0</v>
      </c>
      <c r="BV11" s="41">
        <v>0</v>
      </c>
      <c r="BW11" s="41">
        <v>0</v>
      </c>
      <c r="BX11" s="41">
        <v>0</v>
      </c>
      <c r="BY11" s="41">
        <v>0</v>
      </c>
      <c r="BZ11" s="41">
        <v>0</v>
      </c>
      <c r="CA11" s="41">
        <v>0</v>
      </c>
      <c r="CB11" s="41">
        <v>0</v>
      </c>
      <c r="CC11" s="41">
        <v>0</v>
      </c>
      <c r="CD11" s="41">
        <v>0</v>
      </c>
      <c r="CE11" s="41">
        <v>0</v>
      </c>
      <c r="CF11" s="41">
        <v>0</v>
      </c>
      <c r="CG11" s="41">
        <v>0</v>
      </c>
      <c r="CH11" s="41">
        <v>0</v>
      </c>
      <c r="CI11" s="41">
        <v>0</v>
      </c>
      <c r="CJ11" s="41">
        <v>0</v>
      </c>
      <c r="CK11" s="41">
        <v>0</v>
      </c>
      <c r="CL11" s="41">
        <f>VLOOKUP(B11,'[1]abrasion emissions'!$A$4:$D$32,4,FALSE)</f>
        <v>3.0000000000000001E-6</v>
      </c>
      <c r="CM11" s="41">
        <f>VLOOKUP(B11,'[1]abrasion emissions'!$A$4:$D$32,2,FALSE)</f>
        <v>2.9189999999999999E-6</v>
      </c>
      <c r="CN11" s="41">
        <f>VLOOKUP(B11,'[1]abrasion emissions'!$A$4:$D$32,3,FALSE)</f>
        <v>1.8370000000000002E-6</v>
      </c>
      <c r="CO11" s="48">
        <v>0</v>
      </c>
      <c r="CP11" s="48">
        <v>0</v>
      </c>
      <c r="CQ11" s="48">
        <v>2.7305966317886432E-3</v>
      </c>
      <c r="CR11" s="48">
        <v>0</v>
      </c>
      <c r="CS11" s="48">
        <v>3.9336274052619648E-4</v>
      </c>
      <c r="CT11" s="48">
        <v>5.6701555000814807E-2</v>
      </c>
      <c r="CU11" s="48">
        <v>5.9825514373129648E-2</v>
      </c>
      <c r="CV11" s="49">
        <v>0</v>
      </c>
      <c r="CW11" s="49">
        <v>0</v>
      </c>
      <c r="CX11" s="49">
        <v>2.8901572147613101E-4</v>
      </c>
      <c r="CY11" s="49">
        <v>0</v>
      </c>
      <c r="CZ11" s="49">
        <v>2.4855663448934071E-5</v>
      </c>
      <c r="DA11" s="49">
        <v>2.4503305468957931E-2</v>
      </c>
      <c r="DB11" s="49">
        <v>2.4817176853882995E-2</v>
      </c>
      <c r="DC11" s="50">
        <v>0</v>
      </c>
      <c r="DD11" s="50">
        <v>1.3758060237990489E-3</v>
      </c>
      <c r="DE11" s="50">
        <v>8.4699063757735321E-5</v>
      </c>
      <c r="DF11" s="50">
        <v>0</v>
      </c>
      <c r="DG11" s="50">
        <v>1.129853550053995E-5</v>
      </c>
      <c r="DH11" s="50">
        <v>3.506567301055728E-3</v>
      </c>
      <c r="DI11" s="50">
        <v>4.9783709241130528E-3</v>
      </c>
      <c r="DJ11" s="51">
        <v>0</v>
      </c>
      <c r="DK11" s="51">
        <v>7.228237882960114E-6</v>
      </c>
      <c r="DL11" s="51">
        <v>1.9352850365053441E-4</v>
      </c>
      <c r="DM11" s="51">
        <v>0</v>
      </c>
      <c r="DN11" s="51">
        <v>1.0544634611017971E-5</v>
      </c>
      <c r="DO11" s="51">
        <v>1.060568824245043E-2</v>
      </c>
      <c r="DP11" s="51">
        <v>1.0816989618594942E-2</v>
      </c>
      <c r="DQ11" s="52">
        <v>0</v>
      </c>
      <c r="DR11" s="52">
        <v>5.1842725945187069E-6</v>
      </c>
      <c r="DS11" s="52">
        <v>2.4402048008400939E-7</v>
      </c>
      <c r="DT11" s="52">
        <v>0</v>
      </c>
      <c r="DU11" s="52">
        <v>4.1635633640170602E-8</v>
      </c>
      <c r="DV11" s="52">
        <v>6.8864675315944368E-6</v>
      </c>
      <c r="DW11" s="52">
        <v>1.2356396239837323E-5</v>
      </c>
      <c r="DX11" s="53">
        <v>0</v>
      </c>
      <c r="DY11" s="53">
        <v>0</v>
      </c>
      <c r="DZ11" s="53">
        <v>0.12769446264574236</v>
      </c>
      <c r="EA11" s="53">
        <v>0</v>
      </c>
      <c r="EB11" s="53">
        <v>1.2886307025656248E-2</v>
      </c>
      <c r="EC11" s="53">
        <v>0.67883660481052754</v>
      </c>
      <c r="ED11" s="53">
        <v>0.8194173744819262</v>
      </c>
    </row>
    <row r="12" spans="1:134" x14ac:dyDescent="0.3">
      <c r="A12" t="str">
        <f t="shared" ref="A12:A14" si="23">B12&amp;" - "&amp;D12&amp;" - "&amp;IF(I12&lt;&gt;"",I12&amp;" - "&amp;E12,E12)</f>
        <v>Kick Scooter, electric, &lt;1kW - 2030 - NCA - CH</v>
      </c>
      <c r="B12" t="s">
        <v>865</v>
      </c>
      <c r="D12" s="36">
        <v>2030</v>
      </c>
      <c r="E12" t="s">
        <v>866</v>
      </c>
      <c r="F12" t="s">
        <v>867</v>
      </c>
      <c r="G12" t="s">
        <v>868</v>
      </c>
      <c r="H12" t="s">
        <v>46</v>
      </c>
      <c r="I12" t="s">
        <v>44</v>
      </c>
      <c r="K12">
        <v>1785</v>
      </c>
      <c r="L12">
        <v>890</v>
      </c>
      <c r="M12" s="37">
        <f t="shared" ref="M12:M14" si="24">K12/L12</f>
        <v>2.00561797752809</v>
      </c>
      <c r="N12">
        <v>1</v>
      </c>
      <c r="O12">
        <v>75</v>
      </c>
      <c r="P12">
        <v>0</v>
      </c>
      <c r="Q12" s="37">
        <f t="shared" si="0"/>
        <v>10.99</v>
      </c>
      <c r="R12" s="37">
        <f t="shared" ref="R12:R14" si="25">Q12+(N12*O12)+P12</f>
        <v>85.99</v>
      </c>
      <c r="S12">
        <v>0.25</v>
      </c>
      <c r="T12" s="37">
        <v>7</v>
      </c>
      <c r="U12" s="38">
        <v>0.03</v>
      </c>
      <c r="V12" s="37">
        <f t="shared" ref="V12:V14" si="26">T12*(1-U12)</f>
        <v>6.79</v>
      </c>
      <c r="W12">
        <v>0</v>
      </c>
      <c r="X12">
        <v>2.9</v>
      </c>
      <c r="Y12" s="39">
        <v>0.3</v>
      </c>
      <c r="Z12" s="38">
        <v>0.8</v>
      </c>
      <c r="AA12" s="33">
        <f t="shared" ref="AA12:AA14" si="27">Z12*Y12</f>
        <v>0.24</v>
      </c>
      <c r="AB12" s="33">
        <f>IF(I12&lt;&gt;"",Y12/INDEX('[1]energy battery'!$B$3:$D$6,MATCH('two-wheelers'!$D12,'[1]energy battery'!$A$3:$A$6,0),MATCH('two-wheelers'!$I12,'[1]energy battery'!$B$2:$D$2,0)),"")</f>
        <v>1</v>
      </c>
      <c r="AC12" s="33">
        <f t="shared" si="6"/>
        <v>0.3</v>
      </c>
      <c r="AD12" s="33">
        <f t="shared" ref="AD12:AD14" si="28">IF(AB12&lt;&gt;"",AC12+AB12,"")</f>
        <v>1.3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0.5</v>
      </c>
      <c r="AK12">
        <v>1</v>
      </c>
      <c r="AL12">
        <v>0</v>
      </c>
      <c r="AM12">
        <f t="shared" ref="AM12:AM14" si="29">0.000537/1000*R12</f>
        <v>4.6176629999999996E-5</v>
      </c>
      <c r="AN12">
        <v>0</v>
      </c>
      <c r="AO12" s="37">
        <f t="shared" ref="AO12:AO14" si="30">V12</f>
        <v>6.79</v>
      </c>
      <c r="AP12" s="37">
        <f t="shared" ref="AP12:AP14" si="31">SUM(W12:X12)</f>
        <v>2.9</v>
      </c>
      <c r="AQ12" s="37">
        <f t="shared" ref="AQ12:AQ14" si="32">AD12</f>
        <v>1.3</v>
      </c>
      <c r="AR12" s="39" t="s">
        <v>869</v>
      </c>
      <c r="AS12" s="40"/>
      <c r="AT12" s="9">
        <v>8.6126327557294588E-2</v>
      </c>
      <c r="AU12" s="37">
        <f t="shared" si="12"/>
        <v>10.031775700934579</v>
      </c>
      <c r="AV12" s="9">
        <v>0</v>
      </c>
      <c r="AW12" s="9">
        <v>0</v>
      </c>
      <c r="AX12" s="41">
        <v>0</v>
      </c>
      <c r="AY12" s="41">
        <v>0</v>
      </c>
      <c r="AZ12" s="41">
        <v>0</v>
      </c>
      <c r="BA12" s="41">
        <v>0</v>
      </c>
      <c r="BB12" s="41">
        <v>0</v>
      </c>
      <c r="BC12" s="41">
        <v>0</v>
      </c>
      <c r="BD12" s="41">
        <v>0</v>
      </c>
      <c r="BE12" s="41">
        <v>0</v>
      </c>
      <c r="BF12" s="41">
        <v>0</v>
      </c>
      <c r="BG12" s="41">
        <v>0</v>
      </c>
      <c r="BH12" s="41">
        <v>0</v>
      </c>
      <c r="BI12" s="41">
        <v>0</v>
      </c>
      <c r="BJ12" s="41">
        <v>0</v>
      </c>
      <c r="BK12" s="41">
        <v>0</v>
      </c>
      <c r="BL12" s="41">
        <v>0</v>
      </c>
      <c r="BM12" s="41">
        <v>0</v>
      </c>
      <c r="BN12" s="41">
        <v>0</v>
      </c>
      <c r="BO12" s="41">
        <v>0</v>
      </c>
      <c r="BP12" s="41">
        <v>0</v>
      </c>
      <c r="BQ12" s="41">
        <v>0</v>
      </c>
      <c r="BR12" s="41">
        <v>0</v>
      </c>
      <c r="BS12" s="41">
        <v>0</v>
      </c>
      <c r="BT12" s="41">
        <v>0</v>
      </c>
      <c r="BU12" s="41">
        <v>0</v>
      </c>
      <c r="BV12" s="41">
        <v>0</v>
      </c>
      <c r="BW12" s="41">
        <v>0</v>
      </c>
      <c r="BX12" s="41">
        <v>0</v>
      </c>
      <c r="BY12" s="41">
        <v>0</v>
      </c>
      <c r="BZ12" s="41">
        <v>0</v>
      </c>
      <c r="CA12" s="41">
        <v>0</v>
      </c>
      <c r="CB12" s="41">
        <v>0</v>
      </c>
      <c r="CC12" s="41">
        <v>0</v>
      </c>
      <c r="CD12" s="41">
        <v>0</v>
      </c>
      <c r="CE12" s="41">
        <v>0</v>
      </c>
      <c r="CF12" s="41">
        <v>0</v>
      </c>
      <c r="CG12" s="41">
        <v>0</v>
      </c>
      <c r="CH12" s="41">
        <v>0</v>
      </c>
      <c r="CI12" s="41">
        <v>0</v>
      </c>
      <c r="CJ12" s="41">
        <v>0</v>
      </c>
      <c r="CK12" s="41">
        <v>0</v>
      </c>
      <c r="CL12" s="41">
        <f>VLOOKUP(B12,'[1]abrasion emissions'!$A$4:$D$32,4,FALSE)</f>
        <v>3.0000000000000001E-6</v>
      </c>
      <c r="CM12" s="41">
        <f>VLOOKUP(B12,'[1]abrasion emissions'!$A$4:$D$32,2,FALSE)</f>
        <v>2.9189999999999999E-6</v>
      </c>
      <c r="CN12" s="41">
        <f>VLOOKUP(B12,'[1]abrasion emissions'!$A$4:$D$32,3,FALSE)</f>
        <v>1.8370000000000002E-6</v>
      </c>
      <c r="CO12" s="48">
        <v>0</v>
      </c>
      <c r="CP12" s="48">
        <v>0</v>
      </c>
      <c r="CQ12" s="48">
        <v>2.7305966317886432E-3</v>
      </c>
      <c r="CR12" s="48">
        <v>0</v>
      </c>
      <c r="CS12" s="48">
        <v>3.9143699488326821E-4</v>
      </c>
      <c r="CT12" s="48">
        <v>5.9487400011632857E-2</v>
      </c>
      <c r="CU12" s="48">
        <v>6.2609433638304762E-2</v>
      </c>
      <c r="CV12" s="49">
        <v>0</v>
      </c>
      <c r="CW12" s="49">
        <v>0</v>
      </c>
      <c r="CX12" s="49">
        <v>2.8901572147613101E-4</v>
      </c>
      <c r="CY12" s="49">
        <v>0</v>
      </c>
      <c r="CZ12" s="49">
        <v>2.4733980125483441E-5</v>
      </c>
      <c r="DA12" s="49">
        <v>2.4175436103919881E-2</v>
      </c>
      <c r="DB12" s="49">
        <v>2.4489185805521497E-2</v>
      </c>
      <c r="DC12" s="50">
        <v>0</v>
      </c>
      <c r="DD12" s="50">
        <v>1.3758060237990489E-3</v>
      </c>
      <c r="DE12" s="50">
        <v>8.4699063757735321E-5</v>
      </c>
      <c r="DF12" s="50">
        <v>0</v>
      </c>
      <c r="DG12" s="50">
        <v>1.124322241856749E-5</v>
      </c>
      <c r="DH12" s="50">
        <v>3.6028765472681979E-3</v>
      </c>
      <c r="DI12" s="50">
        <v>5.0746248572435494E-3</v>
      </c>
      <c r="DJ12" s="51">
        <v>0</v>
      </c>
      <c r="DK12" s="51">
        <v>7.228237882960114E-6</v>
      </c>
      <c r="DL12" s="51">
        <v>1.9352850365053441E-4</v>
      </c>
      <c r="DM12" s="51">
        <v>0</v>
      </c>
      <c r="DN12" s="51">
        <v>1.0493012324343649E-5</v>
      </c>
      <c r="DO12" s="51">
        <v>1.092185880165587E-2</v>
      </c>
      <c r="DP12" s="51">
        <v>1.1133108555513707E-2</v>
      </c>
      <c r="DQ12" s="52">
        <v>0</v>
      </c>
      <c r="DR12" s="52">
        <v>5.1842725945187069E-6</v>
      </c>
      <c r="DS12" s="52">
        <v>2.4402048008400939E-7</v>
      </c>
      <c r="DT12" s="52">
        <v>0</v>
      </c>
      <c r="DU12" s="52">
        <v>4.1431802336865512E-8</v>
      </c>
      <c r="DV12" s="52">
        <v>6.8254318282043871E-6</v>
      </c>
      <c r="DW12" s="52">
        <v>1.2295156705143968E-5</v>
      </c>
      <c r="DX12" s="53">
        <v>0</v>
      </c>
      <c r="DY12" s="53">
        <v>0</v>
      </c>
      <c r="DZ12" s="53">
        <v>0.12769446264574236</v>
      </c>
      <c r="EA12" s="53">
        <v>0</v>
      </c>
      <c r="EB12" s="53">
        <v>1.2823220853399825E-2</v>
      </c>
      <c r="EC12" s="53">
        <v>0.7056928010710064</v>
      </c>
      <c r="ED12" s="53">
        <v>0.84621048457014858</v>
      </c>
    </row>
    <row r="13" spans="1:134" x14ac:dyDescent="0.3">
      <c r="A13" t="str">
        <f t="shared" si="23"/>
        <v>Kick Scooter, electric, &lt;1kW - 2040 - NCA - CH</v>
      </c>
      <c r="B13" t="s">
        <v>865</v>
      </c>
      <c r="D13" s="36">
        <v>2040</v>
      </c>
      <c r="E13" t="s">
        <v>866</v>
      </c>
      <c r="F13" t="s">
        <v>867</v>
      </c>
      <c r="G13" t="s">
        <v>868</v>
      </c>
      <c r="H13" t="s">
        <v>46</v>
      </c>
      <c r="I13" t="s">
        <v>44</v>
      </c>
      <c r="K13">
        <v>1785</v>
      </c>
      <c r="L13">
        <v>890</v>
      </c>
      <c r="M13" s="37">
        <f t="shared" si="24"/>
        <v>2.00561797752809</v>
      </c>
      <c r="N13">
        <v>1</v>
      </c>
      <c r="O13">
        <v>75</v>
      </c>
      <c r="P13">
        <v>0</v>
      </c>
      <c r="Q13" s="37">
        <f t="shared" si="0"/>
        <v>10.75</v>
      </c>
      <c r="R13" s="37">
        <f t="shared" si="25"/>
        <v>85.75</v>
      </c>
      <c r="S13">
        <v>0.25</v>
      </c>
      <c r="T13" s="37">
        <v>7</v>
      </c>
      <c r="U13" s="38">
        <v>0.05</v>
      </c>
      <c r="V13" s="37">
        <f t="shared" si="26"/>
        <v>6.6499999999999995</v>
      </c>
      <c r="W13">
        <v>0</v>
      </c>
      <c r="X13">
        <v>2.8</v>
      </c>
      <c r="Y13" s="39">
        <v>0.4</v>
      </c>
      <c r="Z13" s="38">
        <v>0.8</v>
      </c>
      <c r="AA13" s="33">
        <f t="shared" si="27"/>
        <v>0.32000000000000006</v>
      </c>
      <c r="AB13" s="33">
        <f>IF(I13&lt;&gt;"",Y13/INDEX('[1]energy battery'!$B$3:$D$6,MATCH('two-wheelers'!$D13,'[1]energy battery'!$A$3:$A$6,0),MATCH('two-wheelers'!$I13,'[1]energy battery'!$B$2:$D$2,0)),"")</f>
        <v>1</v>
      </c>
      <c r="AC13" s="33">
        <f t="shared" si="6"/>
        <v>0.3</v>
      </c>
      <c r="AD13" s="33">
        <f t="shared" si="28"/>
        <v>1.3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0.5</v>
      </c>
      <c r="AK13">
        <v>1</v>
      </c>
      <c r="AL13">
        <v>0</v>
      </c>
      <c r="AM13">
        <f t="shared" si="29"/>
        <v>4.604775E-5</v>
      </c>
      <c r="AN13">
        <v>0</v>
      </c>
      <c r="AO13" s="37">
        <f t="shared" si="30"/>
        <v>6.6499999999999995</v>
      </c>
      <c r="AP13" s="37">
        <f t="shared" si="31"/>
        <v>2.8</v>
      </c>
      <c r="AQ13" s="37">
        <f t="shared" si="32"/>
        <v>1.3</v>
      </c>
      <c r="AR13" s="39" t="s">
        <v>869</v>
      </c>
      <c r="AS13" s="40"/>
      <c r="AT13" s="9">
        <v>8.6126327557294588E-2</v>
      </c>
      <c r="AU13" s="37">
        <f t="shared" si="12"/>
        <v>13.375700934579442</v>
      </c>
      <c r="AV13" s="9">
        <v>0</v>
      </c>
      <c r="AW13" s="9">
        <v>0</v>
      </c>
      <c r="AX13" s="41">
        <v>0</v>
      </c>
      <c r="AY13" s="41">
        <v>0</v>
      </c>
      <c r="AZ13" s="41">
        <v>0</v>
      </c>
      <c r="BA13" s="41">
        <v>0</v>
      </c>
      <c r="BB13" s="41">
        <v>0</v>
      </c>
      <c r="BC13" s="41">
        <v>0</v>
      </c>
      <c r="BD13" s="41">
        <v>0</v>
      </c>
      <c r="BE13" s="41">
        <v>0</v>
      </c>
      <c r="BF13" s="41">
        <v>0</v>
      </c>
      <c r="BG13" s="41">
        <v>0</v>
      </c>
      <c r="BH13" s="41">
        <v>0</v>
      </c>
      <c r="BI13" s="41">
        <v>0</v>
      </c>
      <c r="BJ13" s="41">
        <v>0</v>
      </c>
      <c r="BK13" s="41">
        <v>0</v>
      </c>
      <c r="BL13" s="41">
        <v>0</v>
      </c>
      <c r="BM13" s="41">
        <v>0</v>
      </c>
      <c r="BN13" s="41">
        <v>0</v>
      </c>
      <c r="BO13" s="41">
        <v>0</v>
      </c>
      <c r="BP13" s="41">
        <v>0</v>
      </c>
      <c r="BQ13" s="41">
        <v>0</v>
      </c>
      <c r="BR13" s="41">
        <v>0</v>
      </c>
      <c r="BS13" s="41">
        <v>0</v>
      </c>
      <c r="BT13" s="41">
        <v>0</v>
      </c>
      <c r="BU13" s="41">
        <v>0</v>
      </c>
      <c r="BV13" s="41">
        <v>0</v>
      </c>
      <c r="BW13" s="41">
        <v>0</v>
      </c>
      <c r="BX13" s="41">
        <v>0</v>
      </c>
      <c r="BY13" s="41">
        <v>0</v>
      </c>
      <c r="BZ13" s="41">
        <v>0</v>
      </c>
      <c r="CA13" s="41">
        <v>0</v>
      </c>
      <c r="CB13" s="41">
        <v>0</v>
      </c>
      <c r="CC13" s="41">
        <v>0</v>
      </c>
      <c r="CD13" s="41">
        <v>0</v>
      </c>
      <c r="CE13" s="41">
        <v>0</v>
      </c>
      <c r="CF13" s="41">
        <v>0</v>
      </c>
      <c r="CG13" s="41">
        <v>0</v>
      </c>
      <c r="CH13" s="41">
        <v>0</v>
      </c>
      <c r="CI13" s="41">
        <v>0</v>
      </c>
      <c r="CJ13" s="41">
        <v>0</v>
      </c>
      <c r="CK13" s="41">
        <v>0</v>
      </c>
      <c r="CL13" s="41">
        <f>VLOOKUP(B13,'[1]abrasion emissions'!$A$4:$D$32,4,FALSE)</f>
        <v>3.0000000000000001E-6</v>
      </c>
      <c r="CM13" s="41">
        <f>VLOOKUP(B13,'[1]abrasion emissions'!$A$4:$D$32,2,FALSE)</f>
        <v>2.9189999999999999E-6</v>
      </c>
      <c r="CN13" s="41">
        <f>VLOOKUP(B13,'[1]abrasion emissions'!$A$4:$D$32,3,FALSE)</f>
        <v>1.8370000000000002E-6</v>
      </c>
      <c r="CO13" s="48">
        <v>0</v>
      </c>
      <c r="CP13" s="48">
        <v>0</v>
      </c>
      <c r="CQ13" s="48">
        <v>2.7305966317886432E-3</v>
      </c>
      <c r="CR13" s="48">
        <v>0</v>
      </c>
      <c r="CS13" s="48">
        <v>3.9034448553599551E-4</v>
      </c>
      <c r="CT13" s="48">
        <v>6.1814440276083571E-2</v>
      </c>
      <c r="CU13" s="48">
        <v>6.4935381393408209E-2</v>
      </c>
      <c r="CV13" s="49">
        <v>0</v>
      </c>
      <c r="CW13" s="49">
        <v>0</v>
      </c>
      <c r="CX13" s="49">
        <v>2.8901572147613101E-4</v>
      </c>
      <c r="CY13" s="49">
        <v>0</v>
      </c>
      <c r="CZ13" s="49">
        <v>2.4664947037564892E-5</v>
      </c>
      <c r="DA13" s="49">
        <v>2.439295828399075E-2</v>
      </c>
      <c r="DB13" s="49">
        <v>2.4706638952504446E-2</v>
      </c>
      <c r="DC13" s="50">
        <v>0</v>
      </c>
      <c r="DD13" s="50">
        <v>1.3758060237990489E-3</v>
      </c>
      <c r="DE13" s="50">
        <v>8.4699063757735321E-5</v>
      </c>
      <c r="DF13" s="50">
        <v>0</v>
      </c>
      <c r="DG13" s="50">
        <v>1.1211842335064101E-5</v>
      </c>
      <c r="DH13" s="50">
        <v>3.7224381694087698E-3</v>
      </c>
      <c r="DI13" s="50">
        <v>5.1941550993006179E-3</v>
      </c>
      <c r="DJ13" s="51">
        <v>0</v>
      </c>
      <c r="DK13" s="51">
        <v>7.228237882960114E-6</v>
      </c>
      <c r="DL13" s="51">
        <v>1.9352850365053441E-4</v>
      </c>
      <c r="DM13" s="51">
        <v>0</v>
      </c>
      <c r="DN13" s="51">
        <v>1.046372609387682E-5</v>
      </c>
      <c r="DO13" s="51">
        <v>1.128208579275994E-2</v>
      </c>
      <c r="DP13" s="51">
        <v>1.1493306260387311E-2</v>
      </c>
      <c r="DQ13" s="52">
        <v>0</v>
      </c>
      <c r="DR13" s="52">
        <v>5.1842725945187069E-6</v>
      </c>
      <c r="DS13" s="52">
        <v>2.4402048008400939E-7</v>
      </c>
      <c r="DT13" s="52">
        <v>0</v>
      </c>
      <c r="DU13" s="52">
        <v>4.1316165256264889E-8</v>
      </c>
      <c r="DV13" s="52">
        <v>6.9065226132792782E-6</v>
      </c>
      <c r="DW13" s="52">
        <v>1.2376131853138259E-5</v>
      </c>
      <c r="DX13" s="53">
        <v>0</v>
      </c>
      <c r="DY13" s="53">
        <v>0</v>
      </c>
      <c r="DZ13" s="53">
        <v>0.12769446264574236</v>
      </c>
      <c r="EA13" s="53">
        <v>0</v>
      </c>
      <c r="EB13" s="53">
        <v>1.2787430959170081E-2</v>
      </c>
      <c r="EC13" s="53">
        <v>0.73058950357067676</v>
      </c>
      <c r="ED13" s="53">
        <v>0.87107139717558923</v>
      </c>
    </row>
    <row r="14" spans="1:134" x14ac:dyDescent="0.3">
      <c r="A14" t="str">
        <f t="shared" si="23"/>
        <v>Kick Scooter, electric, &lt;1kW - 2050 - NCA - CH</v>
      </c>
      <c r="B14" t="s">
        <v>865</v>
      </c>
      <c r="D14" s="36">
        <v>2050</v>
      </c>
      <c r="E14" t="s">
        <v>866</v>
      </c>
      <c r="F14" t="s">
        <v>867</v>
      </c>
      <c r="G14" t="s">
        <v>868</v>
      </c>
      <c r="H14" t="s">
        <v>46</v>
      </c>
      <c r="I14" t="s">
        <v>44</v>
      </c>
      <c r="K14">
        <v>1785</v>
      </c>
      <c r="L14">
        <v>890</v>
      </c>
      <c r="M14" s="37">
        <f t="shared" si="24"/>
        <v>2.00561797752809</v>
      </c>
      <c r="N14">
        <v>1</v>
      </c>
      <c r="O14">
        <v>75</v>
      </c>
      <c r="P14">
        <v>0</v>
      </c>
      <c r="Q14" s="37">
        <f t="shared" si="0"/>
        <v>10.510000000000002</v>
      </c>
      <c r="R14" s="37">
        <f t="shared" si="25"/>
        <v>85.51</v>
      </c>
      <c r="S14">
        <v>0.25</v>
      </c>
      <c r="T14" s="37">
        <v>7</v>
      </c>
      <c r="U14" s="38">
        <v>7.0000000000000007E-2</v>
      </c>
      <c r="V14" s="37">
        <f t="shared" si="26"/>
        <v>6.51</v>
      </c>
      <c r="W14">
        <v>0</v>
      </c>
      <c r="X14">
        <v>2.7</v>
      </c>
      <c r="Y14" s="39">
        <v>0.5</v>
      </c>
      <c r="Z14" s="38">
        <v>0.8</v>
      </c>
      <c r="AA14" s="33">
        <f t="shared" si="27"/>
        <v>0.4</v>
      </c>
      <c r="AB14" s="33">
        <f>IF(I14&lt;&gt;"",Y14/INDEX('[1]energy battery'!$B$3:$D$6,MATCH('two-wheelers'!$D14,'[1]energy battery'!$A$3:$A$6,0),MATCH('two-wheelers'!$I14,'[1]energy battery'!$B$2:$D$2,0)),"")</f>
        <v>1</v>
      </c>
      <c r="AC14" s="33">
        <f t="shared" si="6"/>
        <v>0.3</v>
      </c>
      <c r="AD14" s="33">
        <f t="shared" si="28"/>
        <v>1.3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0.5</v>
      </c>
      <c r="AK14">
        <v>1</v>
      </c>
      <c r="AL14">
        <v>0</v>
      </c>
      <c r="AM14">
        <f t="shared" si="29"/>
        <v>4.5918870000000003E-5</v>
      </c>
      <c r="AN14">
        <v>0</v>
      </c>
      <c r="AO14" s="37">
        <f t="shared" si="30"/>
        <v>6.51</v>
      </c>
      <c r="AP14" s="37">
        <f t="shared" si="31"/>
        <v>2.7</v>
      </c>
      <c r="AQ14" s="37">
        <f t="shared" si="32"/>
        <v>1.3</v>
      </c>
      <c r="AR14" s="39" t="s">
        <v>869</v>
      </c>
      <c r="AS14" s="40"/>
      <c r="AT14" s="9">
        <v>8.6126327557294588E-2</v>
      </c>
      <c r="AU14" s="37">
        <f t="shared" si="12"/>
        <v>16.719626168224298</v>
      </c>
      <c r="AV14" s="9">
        <v>0</v>
      </c>
      <c r="AW14" s="9">
        <v>0</v>
      </c>
      <c r="AX14" s="41">
        <v>0</v>
      </c>
      <c r="AY14" s="41">
        <v>0</v>
      </c>
      <c r="AZ14" s="41">
        <v>0</v>
      </c>
      <c r="BA14" s="41">
        <v>0</v>
      </c>
      <c r="BB14" s="41">
        <v>0</v>
      </c>
      <c r="BC14" s="41">
        <v>0</v>
      </c>
      <c r="BD14" s="41">
        <v>0</v>
      </c>
      <c r="BE14" s="41">
        <v>0</v>
      </c>
      <c r="BF14" s="41">
        <v>0</v>
      </c>
      <c r="BG14" s="41">
        <v>0</v>
      </c>
      <c r="BH14" s="41">
        <v>0</v>
      </c>
      <c r="BI14" s="41">
        <v>0</v>
      </c>
      <c r="BJ14" s="41">
        <v>0</v>
      </c>
      <c r="BK14" s="41">
        <v>0</v>
      </c>
      <c r="BL14" s="41">
        <v>0</v>
      </c>
      <c r="BM14" s="41">
        <v>0</v>
      </c>
      <c r="BN14" s="41">
        <v>0</v>
      </c>
      <c r="BO14" s="41">
        <v>0</v>
      </c>
      <c r="BP14" s="41">
        <v>0</v>
      </c>
      <c r="BQ14" s="41">
        <v>0</v>
      </c>
      <c r="BR14" s="41">
        <v>0</v>
      </c>
      <c r="BS14" s="41">
        <v>0</v>
      </c>
      <c r="BT14" s="41">
        <v>0</v>
      </c>
      <c r="BU14" s="41">
        <v>0</v>
      </c>
      <c r="BV14" s="41">
        <v>0</v>
      </c>
      <c r="BW14" s="41">
        <v>0</v>
      </c>
      <c r="BX14" s="41">
        <v>0</v>
      </c>
      <c r="BY14" s="41">
        <v>0</v>
      </c>
      <c r="BZ14" s="41">
        <v>0</v>
      </c>
      <c r="CA14" s="41">
        <v>0</v>
      </c>
      <c r="CB14" s="41">
        <v>0</v>
      </c>
      <c r="CC14" s="41">
        <v>0</v>
      </c>
      <c r="CD14" s="41">
        <v>0</v>
      </c>
      <c r="CE14" s="41">
        <v>0</v>
      </c>
      <c r="CF14" s="41">
        <v>0</v>
      </c>
      <c r="CG14" s="41">
        <v>0</v>
      </c>
      <c r="CH14" s="41">
        <v>0</v>
      </c>
      <c r="CI14" s="41">
        <v>0</v>
      </c>
      <c r="CJ14" s="41">
        <v>0</v>
      </c>
      <c r="CK14" s="41">
        <v>0</v>
      </c>
      <c r="CL14" s="41">
        <f>VLOOKUP(B14,'[1]abrasion emissions'!$A$4:$D$32,4,FALSE)</f>
        <v>3.0000000000000001E-6</v>
      </c>
      <c r="CM14" s="41">
        <f>VLOOKUP(B14,'[1]abrasion emissions'!$A$4:$D$32,2,FALSE)</f>
        <v>2.9189999999999999E-6</v>
      </c>
      <c r="CN14" s="41">
        <f>VLOOKUP(B14,'[1]abrasion emissions'!$A$4:$D$32,3,FALSE)</f>
        <v>1.8370000000000002E-6</v>
      </c>
      <c r="CO14" s="48">
        <v>0</v>
      </c>
      <c r="CP14" s="48">
        <v>0</v>
      </c>
      <c r="CQ14" s="48">
        <v>2.7305966317886432E-3</v>
      </c>
      <c r="CR14" s="48">
        <v>0</v>
      </c>
      <c r="CS14" s="48">
        <v>3.892519761887227E-4</v>
      </c>
      <c r="CT14" s="48">
        <v>6.4141481315374269E-2</v>
      </c>
      <c r="CU14" s="48">
        <v>6.726132992335164E-2</v>
      </c>
      <c r="CV14" s="49">
        <v>0</v>
      </c>
      <c r="CW14" s="49">
        <v>0</v>
      </c>
      <c r="CX14" s="49">
        <v>2.8901572147613101E-4</v>
      </c>
      <c r="CY14" s="49">
        <v>0</v>
      </c>
      <c r="CZ14" s="49">
        <v>2.4595913949646339E-5</v>
      </c>
      <c r="DA14" s="49">
        <v>2.4610481115656561E-2</v>
      </c>
      <c r="DB14" s="49">
        <v>2.4924092751082337E-2</v>
      </c>
      <c r="DC14" s="50">
        <v>0</v>
      </c>
      <c r="DD14" s="50">
        <v>1.3758060237990489E-3</v>
      </c>
      <c r="DE14" s="50">
        <v>8.4699063757735321E-5</v>
      </c>
      <c r="DF14" s="50">
        <v>0</v>
      </c>
      <c r="DG14" s="50">
        <v>1.118046225156072E-5</v>
      </c>
      <c r="DH14" s="50">
        <v>3.841999869705365E-3</v>
      </c>
      <c r="DI14" s="50">
        <v>5.3136854195137105E-3</v>
      </c>
      <c r="DJ14" s="51">
        <v>0</v>
      </c>
      <c r="DK14" s="51">
        <v>7.228237882960114E-6</v>
      </c>
      <c r="DL14" s="51">
        <v>1.9352850365053441E-4</v>
      </c>
      <c r="DM14" s="51">
        <v>0</v>
      </c>
      <c r="DN14" s="51">
        <v>1.043443986340999E-5</v>
      </c>
      <c r="DO14" s="51">
        <v>1.164231316241976E-2</v>
      </c>
      <c r="DP14" s="51">
        <v>1.1853504343816663E-2</v>
      </c>
      <c r="DQ14" s="52">
        <v>0</v>
      </c>
      <c r="DR14" s="52">
        <v>5.1842725945187069E-6</v>
      </c>
      <c r="DS14" s="52">
        <v>2.4402048008400939E-7</v>
      </c>
      <c r="DT14" s="52">
        <v>0</v>
      </c>
      <c r="DU14" s="52">
        <v>4.1200528175664258E-8</v>
      </c>
      <c r="DV14" s="52">
        <v>6.9876134596697926E-6</v>
      </c>
      <c r="DW14" s="52">
        <v>1.2457107062448174E-5</v>
      </c>
      <c r="DX14" s="53">
        <v>0</v>
      </c>
      <c r="DY14" s="53">
        <v>0</v>
      </c>
      <c r="DZ14" s="53">
        <v>0.12769446264574236</v>
      </c>
      <c r="EA14" s="53">
        <v>0</v>
      </c>
      <c r="EB14" s="53">
        <v>1.2751641064940332E-2</v>
      </c>
      <c r="EC14" s="53">
        <v>0.75548621380492831</v>
      </c>
      <c r="ED14" s="53">
        <v>0.89593231751561098</v>
      </c>
    </row>
    <row r="15" spans="1:134" x14ac:dyDescent="0.3">
      <c r="A15" t="str">
        <f t="shared" si="1"/>
        <v>Bicycle, conventional, urban - 2020 - CH</v>
      </c>
      <c r="B15" t="s">
        <v>870</v>
      </c>
      <c r="D15" s="36">
        <v>2020</v>
      </c>
      <c r="E15" t="s">
        <v>866</v>
      </c>
      <c r="F15" t="s">
        <v>867</v>
      </c>
      <c r="G15" t="s">
        <v>868</v>
      </c>
      <c r="K15">
        <v>15000</v>
      </c>
      <c r="L15">
        <v>1000</v>
      </c>
      <c r="M15" s="37">
        <f t="shared" si="2"/>
        <v>15</v>
      </c>
      <c r="N15">
        <v>1</v>
      </c>
      <c r="O15">
        <v>75</v>
      </c>
      <c r="P15">
        <v>1</v>
      </c>
      <c r="Q15" s="37">
        <f t="shared" si="0"/>
        <v>12</v>
      </c>
      <c r="R15" s="37">
        <f t="shared" si="3"/>
        <v>88</v>
      </c>
      <c r="S15">
        <v>0</v>
      </c>
      <c r="T15" s="37">
        <v>12</v>
      </c>
      <c r="U15" s="38">
        <v>0</v>
      </c>
      <c r="V15" s="37">
        <f t="shared" si="4"/>
        <v>12</v>
      </c>
      <c r="W15">
        <v>0</v>
      </c>
      <c r="X15">
        <v>0</v>
      </c>
      <c r="Y15" s="33">
        <v>0</v>
      </c>
      <c r="Z15" s="38">
        <v>0.8</v>
      </c>
      <c r="AA15" s="33">
        <f t="shared" si="5"/>
        <v>0</v>
      </c>
      <c r="AB15" s="33" t="str">
        <f>IF(I15&lt;&gt;"",Y15/INDEX('[1]energy battery'!$B$3:$D$6,MATCH('two-wheelers'!$D15,'[1]energy battery'!$A$3:$A$6,0),MATCH('two-wheelers'!$I15,'[1]energy battery'!$B$2:$D$2,0)),"")</f>
        <v/>
      </c>
      <c r="AC15" s="33" t="str">
        <f t="shared" si="6"/>
        <v/>
      </c>
      <c r="AD15" s="33" t="str">
        <f t="shared" si="7"/>
        <v/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 s="39">
        <v>1</v>
      </c>
      <c r="AM15">
        <f t="shared" si="8"/>
        <v>4.7256000000000003E-5</v>
      </c>
      <c r="AN15">
        <v>0</v>
      </c>
      <c r="AO15" s="37">
        <f t="shared" si="9"/>
        <v>12</v>
      </c>
      <c r="AP15" s="37">
        <f t="shared" si="10"/>
        <v>0</v>
      </c>
      <c r="AQ15" s="37" t="str">
        <f t="shared" si="11"/>
        <v/>
      </c>
      <c r="AR15" s="39" t="s">
        <v>869</v>
      </c>
      <c r="AS15" s="40"/>
      <c r="AT15" s="39" t="str">
        <f>IF($H15="BEV",SUMPRODUCT(#REF!,#REF!),"")</f>
        <v/>
      </c>
      <c r="AU15" s="37">
        <v>0</v>
      </c>
      <c r="AV15" s="9">
        <v>0</v>
      </c>
      <c r="AW15" s="9">
        <v>0</v>
      </c>
      <c r="AX15" s="41">
        <v>0</v>
      </c>
      <c r="AY15" s="41">
        <v>0</v>
      </c>
      <c r="AZ15" s="41">
        <v>0</v>
      </c>
      <c r="BA15" s="41">
        <v>0</v>
      </c>
      <c r="BB15" s="41">
        <v>0</v>
      </c>
      <c r="BC15" s="41">
        <v>0</v>
      </c>
      <c r="BD15" s="41">
        <v>0</v>
      </c>
      <c r="BE15" s="41">
        <v>0</v>
      </c>
      <c r="BF15" s="41">
        <v>0</v>
      </c>
      <c r="BG15" s="41">
        <v>0</v>
      </c>
      <c r="BH15" s="41">
        <v>0</v>
      </c>
      <c r="BI15" s="41">
        <v>0</v>
      </c>
      <c r="BJ15" s="41">
        <v>0</v>
      </c>
      <c r="BK15" s="41">
        <v>0</v>
      </c>
      <c r="BL15" s="41">
        <v>0</v>
      </c>
      <c r="BM15" s="41">
        <v>0</v>
      </c>
      <c r="BN15" s="41">
        <v>0</v>
      </c>
      <c r="BO15" s="41">
        <v>0</v>
      </c>
      <c r="BP15" s="41">
        <v>0</v>
      </c>
      <c r="BQ15" s="41">
        <v>0</v>
      </c>
      <c r="BR15" s="41">
        <v>0</v>
      </c>
      <c r="BS15" s="41">
        <v>0</v>
      </c>
      <c r="BT15" s="41">
        <v>0</v>
      </c>
      <c r="BU15" s="41">
        <v>0</v>
      </c>
      <c r="BV15" s="41">
        <v>0</v>
      </c>
      <c r="BW15" s="41">
        <v>0</v>
      </c>
      <c r="BX15" s="41">
        <v>0</v>
      </c>
      <c r="BY15" s="41">
        <v>0</v>
      </c>
      <c r="BZ15" s="41">
        <v>0</v>
      </c>
      <c r="CA15" s="41">
        <v>0</v>
      </c>
      <c r="CB15" s="41">
        <v>0</v>
      </c>
      <c r="CC15" s="41">
        <v>0</v>
      </c>
      <c r="CD15" s="41">
        <v>0</v>
      </c>
      <c r="CE15" s="41">
        <v>0</v>
      </c>
      <c r="CF15" s="41">
        <v>0</v>
      </c>
      <c r="CG15" s="41">
        <v>0</v>
      </c>
      <c r="CH15" s="41">
        <v>0</v>
      </c>
      <c r="CI15" s="41">
        <v>0</v>
      </c>
      <c r="CJ15" s="41">
        <v>0</v>
      </c>
      <c r="CK15" s="41">
        <v>0</v>
      </c>
      <c r="CL15" s="41">
        <f>VLOOKUP(B15,'[1]abrasion emissions'!$A$4:$D$32,4,FALSE)</f>
        <v>3.0000000000000001E-6</v>
      </c>
      <c r="CM15" s="41">
        <f>VLOOKUP(B15,'[1]abrasion emissions'!$A$4:$D$32,2,FALSE)</f>
        <v>2.9189999999999999E-6</v>
      </c>
      <c r="CN15" s="41">
        <f>VLOOKUP(B15,'[1]abrasion emissions'!$A$4:$D$32,3,FALSE)</f>
        <v>1.8370000000000002E-6</v>
      </c>
      <c r="CO15" s="48">
        <v>0</v>
      </c>
      <c r="CP15" s="48">
        <v>0</v>
      </c>
      <c r="CQ15" s="48">
        <v>0</v>
      </c>
      <c r="CR15" s="48">
        <v>1.195732624675443E-3</v>
      </c>
      <c r="CS15" s="48">
        <v>4.0058676066667763E-4</v>
      </c>
      <c r="CT15" s="48">
        <v>6.887182925507696E-3</v>
      </c>
      <c r="CU15" s="48">
        <v>8.4835023108498168E-3</v>
      </c>
      <c r="CV15" s="49">
        <v>0</v>
      </c>
      <c r="CW15" s="49">
        <v>0</v>
      </c>
      <c r="CX15" s="49">
        <v>0</v>
      </c>
      <c r="CY15" s="49">
        <v>9.8317473549625417E-5</v>
      </c>
      <c r="CZ15" s="49">
        <v>2.531213223680129E-5</v>
      </c>
      <c r="DA15" s="49">
        <v>5.7514618162478825E-4</v>
      </c>
      <c r="DB15" s="49">
        <v>6.9877578741121501E-4</v>
      </c>
      <c r="DC15" s="50">
        <v>0</v>
      </c>
      <c r="DD15" s="50">
        <v>1.3758060237990489E-3</v>
      </c>
      <c r="DE15" s="50">
        <v>0</v>
      </c>
      <c r="DF15" s="50">
        <v>2.3968260093961618E-5</v>
      </c>
      <c r="DG15" s="50">
        <v>1.150603061790835E-5</v>
      </c>
      <c r="DH15" s="50">
        <v>2.4736859984810292E-4</v>
      </c>
      <c r="DI15" s="50">
        <v>1.6586489143590216E-3</v>
      </c>
      <c r="DJ15" s="51">
        <v>0</v>
      </c>
      <c r="DK15" s="51">
        <v>7.228237882960114E-6</v>
      </c>
      <c r="DL15" s="51">
        <v>0</v>
      </c>
      <c r="DM15" s="51">
        <v>8.5554174677296554E-5</v>
      </c>
      <c r="DN15" s="51">
        <v>1.073828450450333E-5</v>
      </c>
      <c r="DO15" s="51">
        <v>4.2647205163513042E-4</v>
      </c>
      <c r="DP15" s="51">
        <v>5.2999274869989046E-4</v>
      </c>
      <c r="DQ15" s="52">
        <v>0</v>
      </c>
      <c r="DR15" s="52">
        <v>5.1842725945187069E-6</v>
      </c>
      <c r="DS15" s="52">
        <v>0</v>
      </c>
      <c r="DT15" s="52">
        <v>6.5490648626579012E-8</v>
      </c>
      <c r="DU15" s="52">
        <v>4.2400262886895747E-8</v>
      </c>
      <c r="DV15" s="52">
        <v>6.0159508973609065E-7</v>
      </c>
      <c r="DW15" s="52">
        <v>5.8937585957682725E-6</v>
      </c>
      <c r="DX15" s="53">
        <v>0</v>
      </c>
      <c r="DY15" s="53">
        <v>0</v>
      </c>
      <c r="DZ15" s="53">
        <v>0</v>
      </c>
      <c r="EA15" s="53">
        <v>2.01770987761535E-2</v>
      </c>
      <c r="EB15" s="53">
        <v>1.3122961217573963E-2</v>
      </c>
      <c r="EC15" s="53">
        <v>8.0562383708599694E-2</v>
      </c>
      <c r="ED15" s="53">
        <v>0.11386244370232715</v>
      </c>
    </row>
    <row r="16" spans="1:134" x14ac:dyDescent="0.3">
      <c r="A16" t="str">
        <f t="shared" si="1"/>
        <v>Bicycle, conventional, urban - 2030 - CH</v>
      </c>
      <c r="B16" t="s">
        <v>870</v>
      </c>
      <c r="D16" s="36">
        <v>2030</v>
      </c>
      <c r="E16" t="s">
        <v>866</v>
      </c>
      <c r="F16" t="s">
        <v>867</v>
      </c>
      <c r="G16" t="s">
        <v>868</v>
      </c>
      <c r="K16">
        <v>15000</v>
      </c>
      <c r="L16">
        <v>1000</v>
      </c>
      <c r="M16" s="37">
        <f t="shared" si="2"/>
        <v>15</v>
      </c>
      <c r="N16">
        <v>1</v>
      </c>
      <c r="O16">
        <v>75</v>
      </c>
      <c r="P16">
        <v>1</v>
      </c>
      <c r="Q16" s="37">
        <f t="shared" si="0"/>
        <v>11.64</v>
      </c>
      <c r="R16" s="37">
        <f t="shared" si="3"/>
        <v>87.64</v>
      </c>
      <c r="S16">
        <v>0</v>
      </c>
      <c r="T16" s="37">
        <v>12</v>
      </c>
      <c r="U16" s="38">
        <v>0.03</v>
      </c>
      <c r="V16" s="37">
        <f t="shared" si="4"/>
        <v>11.64</v>
      </c>
      <c r="W16">
        <v>0</v>
      </c>
      <c r="X16">
        <v>0</v>
      </c>
      <c r="Y16" s="33">
        <v>0</v>
      </c>
      <c r="Z16" s="38">
        <v>0.8</v>
      </c>
      <c r="AA16" s="33">
        <f t="shared" si="5"/>
        <v>0</v>
      </c>
      <c r="AB16" s="33" t="str">
        <f>IF(I16&lt;&gt;"",Y16/INDEX('[1]energy battery'!$B$3:$D$6,MATCH('two-wheelers'!$D16,'[1]energy battery'!$A$3:$A$6,0),MATCH('two-wheelers'!$I16,'[1]energy battery'!$B$2:$D$2,0)),"")</f>
        <v/>
      </c>
      <c r="AC16" s="33" t="str">
        <f t="shared" si="6"/>
        <v/>
      </c>
      <c r="AD16" s="33" t="str">
        <f t="shared" si="7"/>
        <v/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 s="39">
        <v>1</v>
      </c>
      <c r="AM16">
        <f t="shared" si="8"/>
        <v>4.7062679999999998E-5</v>
      </c>
      <c r="AN16">
        <v>0</v>
      </c>
      <c r="AO16" s="37">
        <f t="shared" si="9"/>
        <v>11.64</v>
      </c>
      <c r="AP16" s="37">
        <f t="shared" si="10"/>
        <v>0</v>
      </c>
      <c r="AQ16" s="37" t="str">
        <f t="shared" si="11"/>
        <v/>
      </c>
      <c r="AR16" s="39" t="s">
        <v>869</v>
      </c>
      <c r="AS16" s="40"/>
      <c r="AT16" s="39" t="str">
        <f>IF($H16="BEV",SUMPRODUCT(#REF!,#REF!),"")</f>
        <v/>
      </c>
      <c r="AU16" s="37">
        <v>0</v>
      </c>
      <c r="AV16" s="9">
        <v>0</v>
      </c>
      <c r="AW16" s="9">
        <v>0</v>
      </c>
      <c r="AX16" s="41">
        <v>0</v>
      </c>
      <c r="AY16" s="41">
        <v>0</v>
      </c>
      <c r="AZ16" s="41">
        <v>0</v>
      </c>
      <c r="BA16" s="41">
        <v>0</v>
      </c>
      <c r="BB16" s="41">
        <v>0</v>
      </c>
      <c r="BC16" s="41">
        <v>0</v>
      </c>
      <c r="BD16" s="41">
        <v>0</v>
      </c>
      <c r="BE16" s="41">
        <v>0</v>
      </c>
      <c r="BF16" s="41">
        <v>0</v>
      </c>
      <c r="BG16" s="41">
        <v>0</v>
      </c>
      <c r="BH16" s="41">
        <v>0</v>
      </c>
      <c r="BI16" s="41">
        <v>0</v>
      </c>
      <c r="BJ16" s="41">
        <v>0</v>
      </c>
      <c r="BK16" s="41">
        <v>0</v>
      </c>
      <c r="BL16" s="41">
        <v>0</v>
      </c>
      <c r="BM16" s="41">
        <v>0</v>
      </c>
      <c r="BN16" s="41">
        <v>0</v>
      </c>
      <c r="BO16" s="41">
        <v>0</v>
      </c>
      <c r="BP16" s="41">
        <v>0</v>
      </c>
      <c r="BQ16" s="41">
        <v>0</v>
      </c>
      <c r="BR16" s="41">
        <v>0</v>
      </c>
      <c r="BS16" s="41">
        <v>0</v>
      </c>
      <c r="BT16" s="41">
        <v>0</v>
      </c>
      <c r="BU16" s="41">
        <v>0</v>
      </c>
      <c r="BV16" s="41">
        <v>0</v>
      </c>
      <c r="BW16" s="41">
        <v>0</v>
      </c>
      <c r="BX16" s="41">
        <v>0</v>
      </c>
      <c r="BY16" s="41">
        <v>0</v>
      </c>
      <c r="BZ16" s="41">
        <v>0</v>
      </c>
      <c r="CA16" s="41">
        <v>0</v>
      </c>
      <c r="CB16" s="41">
        <v>0</v>
      </c>
      <c r="CC16" s="41">
        <v>0</v>
      </c>
      <c r="CD16" s="41">
        <v>0</v>
      </c>
      <c r="CE16" s="41">
        <v>0</v>
      </c>
      <c r="CF16" s="41">
        <v>0</v>
      </c>
      <c r="CG16" s="41">
        <v>0</v>
      </c>
      <c r="CH16" s="41">
        <v>0</v>
      </c>
      <c r="CI16" s="41">
        <v>0</v>
      </c>
      <c r="CJ16" s="41">
        <v>0</v>
      </c>
      <c r="CK16" s="41">
        <v>0</v>
      </c>
      <c r="CL16" s="41">
        <f>VLOOKUP(B16,'[1]abrasion emissions'!$A$4:$D$32,4,FALSE)</f>
        <v>3.0000000000000001E-6</v>
      </c>
      <c r="CM16" s="41">
        <f>VLOOKUP(B16,'[1]abrasion emissions'!$A$4:$D$32,2,FALSE)</f>
        <v>2.9189999999999999E-6</v>
      </c>
      <c r="CN16" s="41">
        <f>VLOOKUP(B16,'[1]abrasion emissions'!$A$4:$D$32,3,FALSE)</f>
        <v>1.8370000000000002E-6</v>
      </c>
      <c r="CO16" s="48">
        <v>0</v>
      </c>
      <c r="CP16" s="48">
        <v>0</v>
      </c>
      <c r="CQ16" s="48">
        <v>0</v>
      </c>
      <c r="CR16" s="48">
        <v>1.195732624675443E-3</v>
      </c>
      <c r="CS16" s="48">
        <v>3.9894799664576838E-4</v>
      </c>
      <c r="CT16" s="48">
        <v>7.6911297500214214E-3</v>
      </c>
      <c r="CU16" s="48">
        <v>9.2858103713426322E-3</v>
      </c>
      <c r="CV16" s="49">
        <v>0</v>
      </c>
      <c r="CW16" s="49">
        <v>0</v>
      </c>
      <c r="CX16" s="49">
        <v>0</v>
      </c>
      <c r="CY16" s="49">
        <v>9.8317473549625417E-5</v>
      </c>
      <c r="CZ16" s="49">
        <v>2.5208582604923459E-5</v>
      </c>
      <c r="DA16" s="49">
        <v>7.1970653224177406E-4</v>
      </c>
      <c r="DB16" s="49">
        <v>8.4323258839632295E-4</v>
      </c>
      <c r="DC16" s="50">
        <v>0</v>
      </c>
      <c r="DD16" s="50">
        <v>1.3758060237990489E-3</v>
      </c>
      <c r="DE16" s="50">
        <v>0</v>
      </c>
      <c r="DF16" s="50">
        <v>2.3968260093961618E-5</v>
      </c>
      <c r="DG16" s="50">
        <v>1.145896049265327E-5</v>
      </c>
      <c r="DH16" s="50">
        <v>2.9315923415507828E-4</v>
      </c>
      <c r="DI16" s="50">
        <v>1.7043924785407421E-3</v>
      </c>
      <c r="DJ16" s="51">
        <v>0</v>
      </c>
      <c r="DK16" s="51">
        <v>7.228237882960114E-6</v>
      </c>
      <c r="DL16" s="51">
        <v>0</v>
      </c>
      <c r="DM16" s="51">
        <v>8.5554174677296554E-5</v>
      </c>
      <c r="DN16" s="51">
        <v>1.0694355158803079E-5</v>
      </c>
      <c r="DO16" s="51">
        <v>5.7951059510734945E-4</v>
      </c>
      <c r="DP16" s="51">
        <v>6.8298736282640924E-4</v>
      </c>
      <c r="DQ16" s="52">
        <v>0</v>
      </c>
      <c r="DR16" s="52">
        <v>5.1842725945187069E-6</v>
      </c>
      <c r="DS16" s="52">
        <v>0</v>
      </c>
      <c r="DT16" s="52">
        <v>6.5490648626579012E-8</v>
      </c>
      <c r="DU16" s="52">
        <v>4.2226807265994808E-8</v>
      </c>
      <c r="DV16" s="52">
        <v>6.3768337118468535E-7</v>
      </c>
      <c r="DW16" s="52">
        <v>5.9296734215959658E-6</v>
      </c>
      <c r="DX16" s="53">
        <v>0</v>
      </c>
      <c r="DY16" s="53">
        <v>0</v>
      </c>
      <c r="DZ16" s="53">
        <v>0</v>
      </c>
      <c r="EA16" s="53">
        <v>2.01770987761535E-2</v>
      </c>
      <c r="EB16" s="53">
        <v>1.3069276376229337E-2</v>
      </c>
      <c r="EC16" s="53">
        <v>8.9127454842569259E-2</v>
      </c>
      <c r="ED16" s="53">
        <v>0.1223738299949521</v>
      </c>
    </row>
    <row r="17" spans="1:134" x14ac:dyDescent="0.3">
      <c r="A17" t="str">
        <f t="shared" si="1"/>
        <v>Bicycle, conventional, urban - 2040 - CH</v>
      </c>
      <c r="B17" t="s">
        <v>870</v>
      </c>
      <c r="D17" s="36">
        <v>2040</v>
      </c>
      <c r="E17" t="s">
        <v>866</v>
      </c>
      <c r="F17" t="s">
        <v>867</v>
      </c>
      <c r="G17" t="s">
        <v>868</v>
      </c>
      <c r="K17">
        <v>15000</v>
      </c>
      <c r="L17">
        <v>1000</v>
      </c>
      <c r="M17" s="37">
        <f t="shared" si="2"/>
        <v>15</v>
      </c>
      <c r="N17">
        <v>1</v>
      </c>
      <c r="O17">
        <v>75</v>
      </c>
      <c r="P17">
        <v>1</v>
      </c>
      <c r="Q17" s="37">
        <f t="shared" si="0"/>
        <v>11.399999999999999</v>
      </c>
      <c r="R17" s="37">
        <f t="shared" si="3"/>
        <v>87.4</v>
      </c>
      <c r="S17">
        <v>0</v>
      </c>
      <c r="T17" s="37">
        <v>12</v>
      </c>
      <c r="U17" s="38">
        <v>0.05</v>
      </c>
      <c r="V17" s="37">
        <f t="shared" si="4"/>
        <v>11.399999999999999</v>
      </c>
      <c r="W17">
        <v>0</v>
      </c>
      <c r="X17">
        <v>0</v>
      </c>
      <c r="Y17" s="33">
        <v>0</v>
      </c>
      <c r="Z17" s="38">
        <v>0.8</v>
      </c>
      <c r="AA17" s="33">
        <f t="shared" si="5"/>
        <v>0</v>
      </c>
      <c r="AB17" s="33" t="str">
        <f>IF(I17&lt;&gt;"",Y17/INDEX('[1]energy battery'!$B$3:$D$6,MATCH('two-wheelers'!$D17,'[1]energy battery'!$A$3:$A$6,0),MATCH('two-wheelers'!$I17,'[1]energy battery'!$B$2:$D$2,0)),"")</f>
        <v/>
      </c>
      <c r="AC17" s="33" t="str">
        <f t="shared" si="6"/>
        <v/>
      </c>
      <c r="AD17" s="33" t="str">
        <f t="shared" si="7"/>
        <v/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 s="39">
        <v>1</v>
      </c>
      <c r="AM17">
        <f t="shared" si="8"/>
        <v>4.6933800000000001E-5</v>
      </c>
      <c r="AN17">
        <v>0</v>
      </c>
      <c r="AO17" s="37">
        <f t="shared" si="9"/>
        <v>11.399999999999999</v>
      </c>
      <c r="AP17" s="37">
        <f t="shared" si="10"/>
        <v>0</v>
      </c>
      <c r="AQ17" s="37" t="str">
        <f t="shared" si="11"/>
        <v/>
      </c>
      <c r="AR17" s="39" t="s">
        <v>869</v>
      </c>
      <c r="AS17" s="40"/>
      <c r="AT17" s="39" t="str">
        <f>IF($H17="BEV",SUMPRODUCT(#REF!,#REF!),"")</f>
        <v/>
      </c>
      <c r="AU17" s="37">
        <v>0</v>
      </c>
      <c r="AV17" s="9">
        <v>0</v>
      </c>
      <c r="AW17" s="9">
        <v>0</v>
      </c>
      <c r="AX17" s="41">
        <v>0</v>
      </c>
      <c r="AY17" s="41">
        <v>0</v>
      </c>
      <c r="AZ17" s="41">
        <v>0</v>
      </c>
      <c r="BA17" s="41">
        <v>0</v>
      </c>
      <c r="BB17" s="41">
        <v>0</v>
      </c>
      <c r="BC17" s="41">
        <v>0</v>
      </c>
      <c r="BD17" s="41">
        <v>0</v>
      </c>
      <c r="BE17" s="41">
        <v>0</v>
      </c>
      <c r="BF17" s="41">
        <v>0</v>
      </c>
      <c r="BG17" s="41">
        <v>0</v>
      </c>
      <c r="BH17" s="41">
        <v>0</v>
      </c>
      <c r="BI17" s="41">
        <v>0</v>
      </c>
      <c r="BJ17" s="41">
        <v>0</v>
      </c>
      <c r="BK17" s="41">
        <v>0</v>
      </c>
      <c r="BL17" s="41">
        <v>0</v>
      </c>
      <c r="BM17" s="41">
        <v>0</v>
      </c>
      <c r="BN17" s="41">
        <v>0</v>
      </c>
      <c r="BO17" s="41">
        <v>0</v>
      </c>
      <c r="BP17" s="41">
        <v>0</v>
      </c>
      <c r="BQ17" s="41">
        <v>0</v>
      </c>
      <c r="BR17" s="41">
        <v>0</v>
      </c>
      <c r="BS17" s="41">
        <v>0</v>
      </c>
      <c r="BT17" s="41">
        <v>0</v>
      </c>
      <c r="BU17" s="41">
        <v>0</v>
      </c>
      <c r="BV17" s="41">
        <v>0</v>
      </c>
      <c r="BW17" s="41">
        <v>0</v>
      </c>
      <c r="BX17" s="41">
        <v>0</v>
      </c>
      <c r="BY17" s="41">
        <v>0</v>
      </c>
      <c r="BZ17" s="41">
        <v>0</v>
      </c>
      <c r="CA17" s="41">
        <v>0</v>
      </c>
      <c r="CB17" s="41">
        <v>0</v>
      </c>
      <c r="CC17" s="41">
        <v>0</v>
      </c>
      <c r="CD17" s="41">
        <v>0</v>
      </c>
      <c r="CE17" s="41">
        <v>0</v>
      </c>
      <c r="CF17" s="41">
        <v>0</v>
      </c>
      <c r="CG17" s="41">
        <v>0</v>
      </c>
      <c r="CH17" s="41">
        <v>0</v>
      </c>
      <c r="CI17" s="41">
        <v>0</v>
      </c>
      <c r="CJ17" s="41">
        <v>0</v>
      </c>
      <c r="CK17" s="41">
        <v>0</v>
      </c>
      <c r="CL17" s="41">
        <f>VLOOKUP(B17,'[1]abrasion emissions'!$A$4:$D$32,4,FALSE)</f>
        <v>3.0000000000000001E-6</v>
      </c>
      <c r="CM17" s="41">
        <f>VLOOKUP(B17,'[1]abrasion emissions'!$A$4:$D$32,2,FALSE)</f>
        <v>2.9189999999999999E-6</v>
      </c>
      <c r="CN17" s="41">
        <f>VLOOKUP(B17,'[1]abrasion emissions'!$A$4:$D$32,3,FALSE)</f>
        <v>1.8370000000000002E-6</v>
      </c>
      <c r="CO17" s="48">
        <v>0</v>
      </c>
      <c r="CP17" s="48">
        <v>0</v>
      </c>
      <c r="CQ17" s="48">
        <v>0</v>
      </c>
      <c r="CR17" s="48">
        <v>1.195732624675443E-3</v>
      </c>
      <c r="CS17" s="48">
        <v>3.9785548729849568E-4</v>
      </c>
      <c r="CT17" s="48">
        <v>8.2270942850229192E-3</v>
      </c>
      <c r="CU17" s="48">
        <v>9.820682396996858E-3</v>
      </c>
      <c r="CV17" s="49">
        <v>0</v>
      </c>
      <c r="CW17" s="49">
        <v>0</v>
      </c>
      <c r="CX17" s="49">
        <v>0</v>
      </c>
      <c r="CY17" s="49">
        <v>9.8317473549625417E-5</v>
      </c>
      <c r="CZ17" s="49">
        <v>2.5139549517004909E-5</v>
      </c>
      <c r="DA17" s="49">
        <v>8.1608009902565525E-4</v>
      </c>
      <c r="DB17" s="49">
        <v>9.3953712209228555E-4</v>
      </c>
      <c r="DC17" s="50">
        <v>0</v>
      </c>
      <c r="DD17" s="50">
        <v>1.3758060237990489E-3</v>
      </c>
      <c r="DE17" s="50">
        <v>0</v>
      </c>
      <c r="DF17" s="50">
        <v>2.3968260093961618E-5</v>
      </c>
      <c r="DG17" s="50">
        <v>1.1427580409149889E-5</v>
      </c>
      <c r="DH17" s="50">
        <v>3.2368632247491819E-4</v>
      </c>
      <c r="DI17" s="50">
        <v>1.7348881867770786E-3</v>
      </c>
      <c r="DJ17" s="51">
        <v>0</v>
      </c>
      <c r="DK17" s="51">
        <v>7.228237882960114E-6</v>
      </c>
      <c r="DL17" s="51">
        <v>0</v>
      </c>
      <c r="DM17" s="51">
        <v>8.5554174677296554E-5</v>
      </c>
      <c r="DN17" s="51">
        <v>1.066506892833626E-5</v>
      </c>
      <c r="DO17" s="51">
        <v>6.8153629065839693E-4</v>
      </c>
      <c r="DP17" s="51">
        <v>7.8498377214698985E-4</v>
      </c>
      <c r="DQ17" s="52">
        <v>0</v>
      </c>
      <c r="DR17" s="52">
        <v>5.1842725945187069E-6</v>
      </c>
      <c r="DS17" s="52">
        <v>0</v>
      </c>
      <c r="DT17" s="52">
        <v>6.5490648626579012E-8</v>
      </c>
      <c r="DU17" s="52">
        <v>4.2111170185394178E-8</v>
      </c>
      <c r="DV17" s="52">
        <v>6.6174222103354706E-7</v>
      </c>
      <c r="DW17" s="52">
        <v>5.9536166343642268E-6</v>
      </c>
      <c r="DX17" s="53">
        <v>0</v>
      </c>
      <c r="DY17" s="53">
        <v>0</v>
      </c>
      <c r="DZ17" s="53">
        <v>0</v>
      </c>
      <c r="EA17" s="53">
        <v>2.01770987761535E-2</v>
      </c>
      <c r="EB17" s="53">
        <v>1.3033486481999585E-2</v>
      </c>
      <c r="EC17" s="53">
        <v>9.4837502042610489E-2</v>
      </c>
      <c r="ED17" s="53">
        <v>0.12804808730076356</v>
      </c>
    </row>
    <row r="18" spans="1:134" x14ac:dyDescent="0.3">
      <c r="A18" t="str">
        <f t="shared" si="1"/>
        <v>Bicycle, conventional, urban - 2050 - CH</v>
      </c>
      <c r="B18" t="s">
        <v>870</v>
      </c>
      <c r="D18" s="36">
        <v>2050</v>
      </c>
      <c r="E18" t="s">
        <v>866</v>
      </c>
      <c r="F18" t="s">
        <v>867</v>
      </c>
      <c r="G18" t="s">
        <v>868</v>
      </c>
      <c r="K18">
        <v>15000</v>
      </c>
      <c r="L18">
        <v>1000</v>
      </c>
      <c r="M18" s="37">
        <f t="shared" si="2"/>
        <v>15</v>
      </c>
      <c r="N18">
        <v>1</v>
      </c>
      <c r="O18">
        <v>75</v>
      </c>
      <c r="P18">
        <v>1</v>
      </c>
      <c r="Q18" s="37">
        <f t="shared" si="0"/>
        <v>11.16</v>
      </c>
      <c r="R18" s="37">
        <f t="shared" si="3"/>
        <v>87.16</v>
      </c>
      <c r="S18">
        <v>0</v>
      </c>
      <c r="T18" s="37">
        <v>12</v>
      </c>
      <c r="U18" s="38">
        <v>7.0000000000000007E-2</v>
      </c>
      <c r="V18" s="37">
        <f t="shared" si="4"/>
        <v>11.16</v>
      </c>
      <c r="W18">
        <v>0</v>
      </c>
      <c r="X18">
        <v>0</v>
      </c>
      <c r="Y18" s="33">
        <v>0</v>
      </c>
      <c r="Z18" s="38">
        <v>0.8</v>
      </c>
      <c r="AA18" s="33">
        <f t="shared" si="5"/>
        <v>0</v>
      </c>
      <c r="AB18" s="33" t="str">
        <f>IF(I18&lt;&gt;"",Y18/INDEX('[1]energy battery'!$B$3:$D$6,MATCH('two-wheelers'!$D18,'[1]energy battery'!$A$3:$A$6,0),MATCH('two-wheelers'!$I18,'[1]energy battery'!$B$2:$D$2,0)),"")</f>
        <v/>
      </c>
      <c r="AC18" s="33" t="str">
        <f t="shared" si="6"/>
        <v/>
      </c>
      <c r="AD18" s="33" t="str">
        <f t="shared" si="7"/>
        <v/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 s="39">
        <v>1</v>
      </c>
      <c r="AM18">
        <f t="shared" si="8"/>
        <v>4.6804919999999998E-5</v>
      </c>
      <c r="AN18">
        <v>0</v>
      </c>
      <c r="AO18" s="37">
        <f t="shared" si="9"/>
        <v>11.16</v>
      </c>
      <c r="AP18" s="37">
        <f t="shared" si="10"/>
        <v>0</v>
      </c>
      <c r="AQ18" s="37" t="str">
        <f t="shared" si="11"/>
        <v/>
      </c>
      <c r="AR18" s="39" t="s">
        <v>869</v>
      </c>
      <c r="AS18" s="40"/>
      <c r="AT18" s="39" t="str">
        <f>IF($H18="BEV",SUMPRODUCT(#REF!,#REF!),"")</f>
        <v/>
      </c>
      <c r="AU18" s="37">
        <v>0</v>
      </c>
      <c r="AV18" s="9">
        <v>0</v>
      </c>
      <c r="AW18" s="9">
        <v>0</v>
      </c>
      <c r="AX18" s="41">
        <v>0</v>
      </c>
      <c r="AY18" s="41">
        <v>0</v>
      </c>
      <c r="AZ18" s="41">
        <v>0</v>
      </c>
      <c r="BA18" s="41">
        <v>0</v>
      </c>
      <c r="BB18" s="41">
        <v>0</v>
      </c>
      <c r="BC18" s="41">
        <v>0</v>
      </c>
      <c r="BD18" s="41">
        <v>0</v>
      </c>
      <c r="BE18" s="41">
        <v>0</v>
      </c>
      <c r="BF18" s="41">
        <v>0</v>
      </c>
      <c r="BG18" s="41">
        <v>0</v>
      </c>
      <c r="BH18" s="41">
        <v>0</v>
      </c>
      <c r="BI18" s="41">
        <v>0</v>
      </c>
      <c r="BJ18" s="41">
        <v>0</v>
      </c>
      <c r="BK18" s="41">
        <v>0</v>
      </c>
      <c r="BL18" s="41">
        <v>0</v>
      </c>
      <c r="BM18" s="41">
        <v>0</v>
      </c>
      <c r="BN18" s="41">
        <v>0</v>
      </c>
      <c r="BO18" s="41">
        <v>0</v>
      </c>
      <c r="BP18" s="41">
        <v>0</v>
      </c>
      <c r="BQ18" s="41">
        <v>0</v>
      </c>
      <c r="BR18" s="41">
        <v>0</v>
      </c>
      <c r="BS18" s="41">
        <v>0</v>
      </c>
      <c r="BT18" s="41">
        <v>0</v>
      </c>
      <c r="BU18" s="41">
        <v>0</v>
      </c>
      <c r="BV18" s="41">
        <v>0</v>
      </c>
      <c r="BW18" s="41">
        <v>0</v>
      </c>
      <c r="BX18" s="41">
        <v>0</v>
      </c>
      <c r="BY18" s="41">
        <v>0</v>
      </c>
      <c r="BZ18" s="41">
        <v>0</v>
      </c>
      <c r="CA18" s="41">
        <v>0</v>
      </c>
      <c r="CB18" s="41">
        <v>0</v>
      </c>
      <c r="CC18" s="41">
        <v>0</v>
      </c>
      <c r="CD18" s="41">
        <v>0</v>
      </c>
      <c r="CE18" s="41">
        <v>0</v>
      </c>
      <c r="CF18" s="41">
        <v>0</v>
      </c>
      <c r="CG18" s="41">
        <v>0</v>
      </c>
      <c r="CH18" s="41">
        <v>0</v>
      </c>
      <c r="CI18" s="41">
        <v>0</v>
      </c>
      <c r="CJ18" s="41">
        <v>0</v>
      </c>
      <c r="CK18" s="41">
        <v>0</v>
      </c>
      <c r="CL18" s="41">
        <f>VLOOKUP(B18,'[1]abrasion emissions'!$A$4:$D$32,4,FALSE)</f>
        <v>3.0000000000000001E-6</v>
      </c>
      <c r="CM18" s="41">
        <f>VLOOKUP(B18,'[1]abrasion emissions'!$A$4:$D$32,2,FALSE)</f>
        <v>2.9189999999999999E-6</v>
      </c>
      <c r="CN18" s="41">
        <f>VLOOKUP(B18,'[1]abrasion emissions'!$A$4:$D$32,3,FALSE)</f>
        <v>1.8370000000000002E-6</v>
      </c>
      <c r="CO18" s="48">
        <v>0</v>
      </c>
      <c r="CP18" s="48">
        <v>0</v>
      </c>
      <c r="CQ18" s="48">
        <v>0</v>
      </c>
      <c r="CR18" s="48">
        <v>1.195732624675443E-3</v>
      </c>
      <c r="CS18" s="48">
        <v>3.9676297795122293E-4</v>
      </c>
      <c r="CT18" s="48">
        <v>8.7630587036519932E-3</v>
      </c>
      <c r="CU18" s="48">
        <v>1.035555430627866E-2</v>
      </c>
      <c r="CV18" s="49">
        <v>0</v>
      </c>
      <c r="CW18" s="49">
        <v>0</v>
      </c>
      <c r="CX18" s="49">
        <v>0</v>
      </c>
      <c r="CY18" s="49">
        <v>9.8317473549625417E-5</v>
      </c>
      <c r="CZ18" s="49">
        <v>2.5070516429086359E-5</v>
      </c>
      <c r="DA18" s="49">
        <v>9.1245364221484372E-4</v>
      </c>
      <c r="DB18" s="49">
        <v>1.0358416321935556E-3</v>
      </c>
      <c r="DC18" s="50">
        <v>0</v>
      </c>
      <c r="DD18" s="50">
        <v>1.3758060237990489E-3</v>
      </c>
      <c r="DE18" s="50">
        <v>0</v>
      </c>
      <c r="DF18" s="50">
        <v>2.3968260093961618E-5</v>
      </c>
      <c r="DG18" s="50">
        <v>1.13962003256465E-5</v>
      </c>
      <c r="DH18" s="50">
        <v>3.5421340437923282E-4</v>
      </c>
      <c r="DI18" s="50">
        <v>1.7653838885978899E-3</v>
      </c>
      <c r="DJ18" s="51">
        <v>0</v>
      </c>
      <c r="DK18" s="51">
        <v>7.228237882960114E-6</v>
      </c>
      <c r="DL18" s="51">
        <v>0</v>
      </c>
      <c r="DM18" s="51">
        <v>8.5554174677296554E-5</v>
      </c>
      <c r="DN18" s="51">
        <v>1.063578269786943E-5</v>
      </c>
      <c r="DO18" s="51">
        <v>7.8356196097703796E-4</v>
      </c>
      <c r="DP18" s="51">
        <v>8.8698015623516402E-4</v>
      </c>
      <c r="DQ18" s="52">
        <v>0</v>
      </c>
      <c r="DR18" s="52">
        <v>5.1842725945187069E-6</v>
      </c>
      <c r="DS18" s="52">
        <v>0</v>
      </c>
      <c r="DT18" s="52">
        <v>6.5490648626579012E-8</v>
      </c>
      <c r="DU18" s="52">
        <v>4.1995533104793547E-8</v>
      </c>
      <c r="DV18" s="52">
        <v>6.858010692256405E-7</v>
      </c>
      <c r="DW18" s="52">
        <v>5.9775598454757192E-6</v>
      </c>
      <c r="DX18" s="53">
        <v>0</v>
      </c>
      <c r="DY18" s="53">
        <v>0</v>
      </c>
      <c r="DZ18" s="53">
        <v>0</v>
      </c>
      <c r="EA18" s="53">
        <v>2.01770987761535E-2</v>
      </c>
      <c r="EB18" s="53">
        <v>1.2997696587769846E-2</v>
      </c>
      <c r="EC18" s="53">
        <v>0.10054754807380653</v>
      </c>
      <c r="ED18" s="53">
        <v>0.13372234343772987</v>
      </c>
    </row>
    <row r="19" spans="1:134" x14ac:dyDescent="0.3">
      <c r="A19" t="str">
        <f t="shared" si="1"/>
        <v>Bicycle, electric (&lt;25 km/h) - 2020 - NMC - CH</v>
      </c>
      <c r="B19" t="s">
        <v>871</v>
      </c>
      <c r="D19" s="36">
        <v>2020</v>
      </c>
      <c r="E19" t="s">
        <v>866</v>
      </c>
      <c r="F19" t="s">
        <v>867</v>
      </c>
      <c r="G19" t="s">
        <v>868</v>
      </c>
      <c r="H19" t="s">
        <v>46</v>
      </c>
      <c r="I19" t="s">
        <v>43</v>
      </c>
      <c r="K19">
        <v>20000</v>
      </c>
      <c r="L19">
        <v>2000</v>
      </c>
      <c r="M19" s="37">
        <f t="shared" si="2"/>
        <v>10</v>
      </c>
      <c r="N19">
        <v>1</v>
      </c>
      <c r="O19">
        <v>75</v>
      </c>
      <c r="P19">
        <v>1</v>
      </c>
      <c r="Q19" s="37">
        <f t="shared" si="0"/>
        <v>23.25</v>
      </c>
      <c r="R19" s="37">
        <f t="shared" si="3"/>
        <v>99.25</v>
      </c>
      <c r="S19">
        <v>0.25</v>
      </c>
      <c r="T19" s="37">
        <v>16</v>
      </c>
      <c r="U19" s="38">
        <v>0</v>
      </c>
      <c r="V19" s="37">
        <f t="shared" si="4"/>
        <v>16</v>
      </c>
      <c r="W19">
        <v>0</v>
      </c>
      <c r="X19">
        <v>4</v>
      </c>
      <c r="Y19" s="33">
        <v>0.5</v>
      </c>
      <c r="Z19" s="38">
        <v>0.8</v>
      </c>
      <c r="AA19" s="33">
        <f t="shared" si="5"/>
        <v>0.4</v>
      </c>
      <c r="AB19" s="33">
        <f>IF(I19&lt;&gt;"",Y19/INDEX('[1]energy battery'!$B$3:$D$6,MATCH('two-wheelers'!$D19,'[1]energy battery'!$A$3:$A$6,0),MATCH('two-wheelers'!$I19,'[1]energy battery'!$B$2:$D$2,0)),"")</f>
        <v>2.5</v>
      </c>
      <c r="AC19" s="33">
        <f t="shared" si="6"/>
        <v>0.75</v>
      </c>
      <c r="AD19" s="33">
        <f t="shared" si="7"/>
        <v>3.25</v>
      </c>
      <c r="AE19">
        <v>1</v>
      </c>
      <c r="AF19">
        <v>0</v>
      </c>
      <c r="AG19">
        <v>0</v>
      </c>
      <c r="AH19">
        <v>0</v>
      </c>
      <c r="AI19">
        <v>0</v>
      </c>
      <c r="AJ19">
        <v>0.5</v>
      </c>
      <c r="AK19">
        <v>1</v>
      </c>
      <c r="AL19" s="39">
        <f t="shared" ref="AL19:AL54" si="33">K19/15000</f>
        <v>1.3333333333333333</v>
      </c>
      <c r="AM19">
        <f t="shared" si="8"/>
        <v>5.3297249999999999E-5</v>
      </c>
      <c r="AN19">
        <v>0</v>
      </c>
      <c r="AO19" s="37">
        <f t="shared" si="9"/>
        <v>16</v>
      </c>
      <c r="AP19" s="37">
        <f t="shared" si="10"/>
        <v>4</v>
      </c>
      <c r="AQ19" s="37">
        <f t="shared" si="11"/>
        <v>3.25</v>
      </c>
      <c r="AR19" s="39" t="s">
        <v>869</v>
      </c>
      <c r="AS19" s="40"/>
      <c r="AT19" s="9">
        <v>2.4670639149862349E-2</v>
      </c>
      <c r="AU19" s="37">
        <f t="shared" si="12"/>
        <v>58.368978251949123</v>
      </c>
      <c r="AV19" s="9">
        <v>0</v>
      </c>
      <c r="AW19" s="9">
        <v>0</v>
      </c>
      <c r="AX19" s="41">
        <v>0</v>
      </c>
      <c r="AY19" s="41">
        <v>0</v>
      </c>
      <c r="AZ19" s="41">
        <v>0</v>
      </c>
      <c r="BA19" s="41">
        <v>0</v>
      </c>
      <c r="BB19" s="41">
        <v>0</v>
      </c>
      <c r="BC19" s="41">
        <v>0</v>
      </c>
      <c r="BD19" s="41">
        <v>0</v>
      </c>
      <c r="BE19" s="41">
        <v>0</v>
      </c>
      <c r="BF19" s="41">
        <v>0</v>
      </c>
      <c r="BG19" s="41">
        <v>0</v>
      </c>
      <c r="BH19" s="41">
        <v>0</v>
      </c>
      <c r="BI19" s="41">
        <v>0</v>
      </c>
      <c r="BJ19" s="41">
        <v>0</v>
      </c>
      <c r="BK19" s="41">
        <v>0</v>
      </c>
      <c r="BL19" s="41">
        <v>0</v>
      </c>
      <c r="BM19" s="41">
        <v>0</v>
      </c>
      <c r="BN19" s="41">
        <v>0</v>
      </c>
      <c r="BO19" s="41">
        <v>0</v>
      </c>
      <c r="BP19" s="41">
        <v>0</v>
      </c>
      <c r="BQ19" s="41">
        <v>0</v>
      </c>
      <c r="BR19" s="41">
        <v>0</v>
      </c>
      <c r="BS19" s="41">
        <v>0</v>
      </c>
      <c r="BT19" s="41">
        <v>0</v>
      </c>
      <c r="BU19" s="41">
        <v>0</v>
      </c>
      <c r="BV19" s="41">
        <v>0</v>
      </c>
      <c r="BW19" s="41">
        <v>0</v>
      </c>
      <c r="BX19" s="41">
        <v>0</v>
      </c>
      <c r="BY19" s="41">
        <v>0</v>
      </c>
      <c r="BZ19" s="41">
        <v>0</v>
      </c>
      <c r="CA19" s="41">
        <v>0</v>
      </c>
      <c r="CB19" s="41">
        <v>0</v>
      </c>
      <c r="CC19" s="41">
        <v>0</v>
      </c>
      <c r="CD19" s="41">
        <v>0</v>
      </c>
      <c r="CE19" s="41">
        <v>0</v>
      </c>
      <c r="CF19" s="41">
        <v>0</v>
      </c>
      <c r="CG19" s="41">
        <v>0</v>
      </c>
      <c r="CH19" s="41">
        <v>0</v>
      </c>
      <c r="CI19" s="41">
        <v>0</v>
      </c>
      <c r="CJ19" s="41">
        <v>0</v>
      </c>
      <c r="CK19" s="41">
        <v>0</v>
      </c>
      <c r="CL19" s="41">
        <f>VLOOKUP(B19,'[1]abrasion emissions'!$A$4:$D$32,4,FALSE)</f>
        <v>3.0000000000000001E-6</v>
      </c>
      <c r="CM19" s="41">
        <f>VLOOKUP(B19,'[1]abrasion emissions'!$A$4:$D$32,2,FALSE)</f>
        <v>2.9189999999999999E-6</v>
      </c>
      <c r="CN19" s="41">
        <f>VLOOKUP(B19,'[1]abrasion emissions'!$A$4:$D$32,3,FALSE)</f>
        <v>1.8370000000000002E-6</v>
      </c>
      <c r="CO19" s="48">
        <v>0</v>
      </c>
      <c r="CP19" s="48">
        <v>0</v>
      </c>
      <c r="CQ19" s="48">
        <v>7.8217156213787186E-4</v>
      </c>
      <c r="CR19" s="48">
        <v>1.195732624675443E-3</v>
      </c>
      <c r="CS19" s="48">
        <v>4.5179813632008798E-4</v>
      </c>
      <c r="CT19" s="48">
        <v>1.328900195020182E-2</v>
      </c>
      <c r="CU19" s="48">
        <v>1.5718704273335223E-2</v>
      </c>
      <c r="CV19" s="49">
        <v>0</v>
      </c>
      <c r="CW19" s="49">
        <v>0</v>
      </c>
      <c r="CX19" s="49">
        <v>8.2787723282772764E-5</v>
      </c>
      <c r="CY19" s="49">
        <v>9.8317473549625417E-5</v>
      </c>
      <c r="CZ19" s="49">
        <v>2.854805823298327E-5</v>
      </c>
      <c r="DA19" s="49">
        <v>1.255020670214965E-2</v>
      </c>
      <c r="DB19" s="49">
        <v>1.2759859957215031E-2</v>
      </c>
      <c r="DC19" s="50">
        <v>0</v>
      </c>
      <c r="DD19" s="50">
        <v>1.3758060237990489E-3</v>
      </c>
      <c r="DE19" s="50">
        <v>2.4261803533979809E-5</v>
      </c>
      <c r="DF19" s="50">
        <v>2.3968260093961618E-5</v>
      </c>
      <c r="DG19" s="50">
        <v>1.2976972032129591E-5</v>
      </c>
      <c r="DH19" s="50">
        <v>1.184976064930756E-3</v>
      </c>
      <c r="DI19" s="50">
        <v>2.6219891243898759E-3</v>
      </c>
      <c r="DJ19" s="51">
        <v>0</v>
      </c>
      <c r="DK19" s="51">
        <v>7.228237882960114E-6</v>
      </c>
      <c r="DL19" s="51">
        <v>5.5435684002652831E-5</v>
      </c>
      <c r="DM19" s="51">
        <v>8.5554174677296554E-5</v>
      </c>
      <c r="DN19" s="51">
        <v>1.2111076557635849E-5</v>
      </c>
      <c r="DO19" s="51">
        <v>3.2773028407887422E-3</v>
      </c>
      <c r="DP19" s="51">
        <v>3.4376320139092877E-3</v>
      </c>
      <c r="DQ19" s="52">
        <v>0</v>
      </c>
      <c r="DR19" s="52">
        <v>5.1842725945187069E-6</v>
      </c>
      <c r="DS19" s="52">
        <v>6.9898965624929674E-8</v>
      </c>
      <c r="DT19" s="52">
        <v>6.5490648626579012E-8</v>
      </c>
      <c r="DU19" s="52">
        <v>4.7820751040050032E-8</v>
      </c>
      <c r="DV19" s="52">
        <v>2.5259502359604321E-6</v>
      </c>
      <c r="DW19" s="52">
        <v>7.8934331957706966E-6</v>
      </c>
      <c r="DX19" s="53">
        <v>0</v>
      </c>
      <c r="DY19" s="53">
        <v>0</v>
      </c>
      <c r="DZ19" s="53">
        <v>3.6577712050626814E-2</v>
      </c>
      <c r="EA19" s="53">
        <v>2.01770987761535E-2</v>
      </c>
      <c r="EB19" s="53">
        <v>1.4800612509593357E-2</v>
      </c>
      <c r="EC19" s="53">
        <v>0.17731219978001517</v>
      </c>
      <c r="ED19" s="53">
        <v>0.24886762311638883</v>
      </c>
    </row>
    <row r="20" spans="1:134" x14ac:dyDescent="0.3">
      <c r="A20" t="str">
        <f t="shared" si="1"/>
        <v>Bicycle, electric (&lt;25 km/h) - 2030 - NMC - CH</v>
      </c>
      <c r="B20" t="s">
        <v>871</v>
      </c>
      <c r="D20" s="36">
        <v>2030</v>
      </c>
      <c r="E20" t="s">
        <v>866</v>
      </c>
      <c r="F20" t="s">
        <v>867</v>
      </c>
      <c r="G20" t="s">
        <v>868</v>
      </c>
      <c r="H20" t="s">
        <v>46</v>
      </c>
      <c r="I20" t="s">
        <v>43</v>
      </c>
      <c r="K20">
        <v>20000</v>
      </c>
      <c r="L20">
        <v>2000</v>
      </c>
      <c r="M20" s="37">
        <f t="shared" si="2"/>
        <v>10</v>
      </c>
      <c r="N20">
        <v>1</v>
      </c>
      <c r="O20">
        <v>75</v>
      </c>
      <c r="P20">
        <v>1</v>
      </c>
      <c r="Q20" s="37">
        <f t="shared" si="0"/>
        <v>22.886666666666663</v>
      </c>
      <c r="R20" s="37">
        <f t="shared" si="3"/>
        <v>98.886666666666656</v>
      </c>
      <c r="S20">
        <v>0.25</v>
      </c>
      <c r="T20" s="37">
        <v>16</v>
      </c>
      <c r="U20" s="38">
        <v>0.03</v>
      </c>
      <c r="V20" s="37">
        <f t="shared" si="4"/>
        <v>15.52</v>
      </c>
      <c r="W20">
        <v>0</v>
      </c>
      <c r="X20">
        <v>3.9</v>
      </c>
      <c r="Y20" s="33">
        <v>0.8</v>
      </c>
      <c r="Z20" s="38">
        <v>0.8</v>
      </c>
      <c r="AA20" s="33">
        <f t="shared" si="5"/>
        <v>0.64000000000000012</v>
      </c>
      <c r="AB20" s="33">
        <f>IF(I20&lt;&gt;"",Y20/INDEX('[1]energy battery'!$B$3:$D$6,MATCH('two-wheelers'!$D20,'[1]energy battery'!$A$3:$A$6,0),MATCH('two-wheelers'!$I20,'[1]energy battery'!$B$2:$D$2,0)),"")</f>
        <v>2.666666666666667</v>
      </c>
      <c r="AC20" s="33">
        <f t="shared" si="6"/>
        <v>0.8</v>
      </c>
      <c r="AD20" s="33">
        <f t="shared" si="7"/>
        <v>3.4666666666666668</v>
      </c>
      <c r="AE20">
        <v>0.5</v>
      </c>
      <c r="AF20">
        <v>0</v>
      </c>
      <c r="AG20">
        <v>0</v>
      </c>
      <c r="AH20">
        <v>0</v>
      </c>
      <c r="AI20">
        <v>0</v>
      </c>
      <c r="AJ20">
        <v>0.5</v>
      </c>
      <c r="AK20">
        <v>1</v>
      </c>
      <c r="AL20" s="39">
        <f t="shared" si="33"/>
        <v>1.3333333333333333</v>
      </c>
      <c r="AM20">
        <f t="shared" si="8"/>
        <v>5.3102139999999997E-5</v>
      </c>
      <c r="AN20">
        <v>0</v>
      </c>
      <c r="AO20" s="37">
        <f t="shared" si="9"/>
        <v>15.52</v>
      </c>
      <c r="AP20" s="37">
        <f t="shared" si="10"/>
        <v>3.9</v>
      </c>
      <c r="AQ20" s="37">
        <f t="shared" si="11"/>
        <v>3.4666666666666668</v>
      </c>
      <c r="AR20" s="39" t="s">
        <v>869</v>
      </c>
      <c r="AS20" s="40"/>
      <c r="AT20" s="9">
        <v>2.4670639149862349E-2</v>
      </c>
      <c r="AU20" s="37">
        <f t="shared" si="12"/>
        <v>93.390365203118606</v>
      </c>
      <c r="AV20" s="9">
        <v>0</v>
      </c>
      <c r="AW20" s="9">
        <v>0</v>
      </c>
      <c r="AX20" s="41">
        <v>0</v>
      </c>
      <c r="AY20" s="41">
        <v>0</v>
      </c>
      <c r="AZ20" s="41">
        <v>0</v>
      </c>
      <c r="BA20" s="41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1">
        <v>0</v>
      </c>
      <c r="BI20" s="41">
        <v>0</v>
      </c>
      <c r="BJ20" s="41">
        <v>0</v>
      </c>
      <c r="BK20" s="41">
        <v>0</v>
      </c>
      <c r="BL20" s="41">
        <v>0</v>
      </c>
      <c r="BM20" s="41">
        <v>0</v>
      </c>
      <c r="BN20" s="41">
        <v>0</v>
      </c>
      <c r="BO20" s="41">
        <v>0</v>
      </c>
      <c r="BP20" s="41">
        <v>0</v>
      </c>
      <c r="BQ20" s="41">
        <v>0</v>
      </c>
      <c r="BR20" s="41">
        <v>0</v>
      </c>
      <c r="BS20" s="41">
        <v>0</v>
      </c>
      <c r="BT20" s="41">
        <v>0</v>
      </c>
      <c r="BU20" s="41">
        <v>0</v>
      </c>
      <c r="BV20" s="41">
        <v>0</v>
      </c>
      <c r="BW20" s="41">
        <v>0</v>
      </c>
      <c r="BX20" s="41">
        <v>0</v>
      </c>
      <c r="BY20" s="41">
        <v>0</v>
      </c>
      <c r="BZ20" s="41">
        <v>0</v>
      </c>
      <c r="CA20" s="41">
        <v>0</v>
      </c>
      <c r="CB20" s="41">
        <v>0</v>
      </c>
      <c r="CC20" s="41">
        <v>0</v>
      </c>
      <c r="CD20" s="41">
        <v>0</v>
      </c>
      <c r="CE20" s="41">
        <v>0</v>
      </c>
      <c r="CF20" s="41">
        <v>0</v>
      </c>
      <c r="CG20" s="41">
        <v>0</v>
      </c>
      <c r="CH20" s="41">
        <v>0</v>
      </c>
      <c r="CI20" s="41">
        <v>0</v>
      </c>
      <c r="CJ20" s="41">
        <v>0</v>
      </c>
      <c r="CK20" s="41">
        <v>0</v>
      </c>
      <c r="CL20" s="41">
        <f>VLOOKUP(B20,'[1]abrasion emissions'!$A$4:$D$32,4,FALSE)</f>
        <v>3.0000000000000001E-6</v>
      </c>
      <c r="CM20" s="41">
        <f>VLOOKUP(B20,'[1]abrasion emissions'!$A$4:$D$32,2,FALSE)</f>
        <v>2.9189999999999999E-6</v>
      </c>
      <c r="CN20" s="41">
        <f>VLOOKUP(B20,'[1]abrasion emissions'!$A$4:$D$32,3,FALSE)</f>
        <v>1.8370000000000002E-6</v>
      </c>
      <c r="CO20" s="48">
        <v>0</v>
      </c>
      <c r="CP20" s="48">
        <v>0</v>
      </c>
      <c r="CQ20" s="48">
        <v>7.8217156213787186E-4</v>
      </c>
      <c r="CR20" s="48">
        <v>1.195732624675443E-3</v>
      </c>
      <c r="CS20" s="48">
        <v>4.5014419855824448E-4</v>
      </c>
      <c r="CT20" s="48">
        <v>1.3056994186893239E-2</v>
      </c>
      <c r="CU20" s="48">
        <v>1.5485042572264799E-2</v>
      </c>
      <c r="CV20" s="49">
        <v>0</v>
      </c>
      <c r="CW20" s="49">
        <v>0</v>
      </c>
      <c r="CX20" s="49">
        <v>8.2787723282772764E-5</v>
      </c>
      <c r="CY20" s="49">
        <v>9.8317473549625417E-5</v>
      </c>
      <c r="CZ20" s="49">
        <v>2.844354980821769E-5</v>
      </c>
      <c r="DA20" s="49">
        <v>1.0701410048596829E-2</v>
      </c>
      <c r="DB20" s="49">
        <v>1.0910958795237445E-2</v>
      </c>
      <c r="DC20" s="50">
        <v>0</v>
      </c>
      <c r="DD20" s="50">
        <v>1.3758060237990489E-3</v>
      </c>
      <c r="DE20" s="50">
        <v>2.4261803533979809E-5</v>
      </c>
      <c r="DF20" s="50">
        <v>2.3968260093961618E-5</v>
      </c>
      <c r="DG20" s="50">
        <v>1.2929466072381411E-5</v>
      </c>
      <c r="DH20" s="50">
        <v>1.0694494518561149E-3</v>
      </c>
      <c r="DI20" s="50">
        <v>2.5064150053554866E-3</v>
      </c>
      <c r="DJ20" s="51">
        <v>0</v>
      </c>
      <c r="DK20" s="51">
        <v>7.228237882960114E-6</v>
      </c>
      <c r="DL20" s="51">
        <v>5.5435684002652831E-5</v>
      </c>
      <c r="DM20" s="51">
        <v>8.5554174677296554E-5</v>
      </c>
      <c r="DN20" s="51">
        <v>1.2066740458734681E-5</v>
      </c>
      <c r="DO20" s="51">
        <v>3.0150227021893518E-3</v>
      </c>
      <c r="DP20" s="51">
        <v>3.1753075392109958E-3</v>
      </c>
      <c r="DQ20" s="52">
        <v>0</v>
      </c>
      <c r="DR20" s="52">
        <v>5.1842725945187069E-6</v>
      </c>
      <c r="DS20" s="52">
        <v>6.9898965624929674E-8</v>
      </c>
      <c r="DT20" s="52">
        <v>6.5490648626579012E-8</v>
      </c>
      <c r="DU20" s="52">
        <v>4.7645689348585192E-8</v>
      </c>
      <c r="DV20" s="52">
        <v>2.2001424793828139E-6</v>
      </c>
      <c r="DW20" s="52">
        <v>7.5674503775016136E-6</v>
      </c>
      <c r="DX20" s="53">
        <v>0</v>
      </c>
      <c r="DY20" s="53">
        <v>0</v>
      </c>
      <c r="DZ20" s="53">
        <v>3.6577712050626814E-2</v>
      </c>
      <c r="EA20" s="53">
        <v>2.01770987761535E-2</v>
      </c>
      <c r="EB20" s="53">
        <v>1.4746430586384435E-2</v>
      </c>
      <c r="EC20" s="53">
        <v>0.16997936361743826</v>
      </c>
      <c r="ED20" s="53">
        <v>0.24148060503060301</v>
      </c>
    </row>
    <row r="21" spans="1:134" x14ac:dyDescent="0.3">
      <c r="A21" t="str">
        <f t="shared" si="1"/>
        <v>Bicycle, electric (&lt;25 km/h) - 2040 - NMC - CH</v>
      </c>
      <c r="B21" t="s">
        <v>871</v>
      </c>
      <c r="D21" s="36">
        <v>2040</v>
      </c>
      <c r="E21" t="s">
        <v>866</v>
      </c>
      <c r="F21" t="s">
        <v>867</v>
      </c>
      <c r="G21" t="s">
        <v>868</v>
      </c>
      <c r="H21" t="s">
        <v>46</v>
      </c>
      <c r="I21" t="s">
        <v>43</v>
      </c>
      <c r="K21">
        <v>20000</v>
      </c>
      <c r="L21">
        <v>2000</v>
      </c>
      <c r="M21" s="37">
        <f t="shared" si="2"/>
        <v>10</v>
      </c>
      <c r="N21">
        <v>1</v>
      </c>
      <c r="O21">
        <v>75</v>
      </c>
      <c r="P21">
        <v>1</v>
      </c>
      <c r="Q21" s="37">
        <f t="shared" si="0"/>
        <v>22.25</v>
      </c>
      <c r="R21" s="37">
        <f t="shared" si="3"/>
        <v>98.25</v>
      </c>
      <c r="S21">
        <v>0.25</v>
      </c>
      <c r="T21" s="37">
        <v>16</v>
      </c>
      <c r="U21" s="38">
        <v>0.05</v>
      </c>
      <c r="V21" s="37">
        <f t="shared" si="4"/>
        <v>15.2</v>
      </c>
      <c r="W21">
        <v>0</v>
      </c>
      <c r="X21">
        <v>3.8</v>
      </c>
      <c r="Y21" s="33">
        <v>1</v>
      </c>
      <c r="Z21" s="38">
        <v>0.8</v>
      </c>
      <c r="AA21" s="33">
        <f t="shared" si="5"/>
        <v>0.8</v>
      </c>
      <c r="AB21" s="33">
        <f>IF(I21&lt;&gt;"",Y21/INDEX('[1]energy battery'!$B$3:$D$6,MATCH('two-wheelers'!$D21,'[1]energy battery'!$A$3:$A$6,0),MATCH('two-wheelers'!$I21,'[1]energy battery'!$B$2:$D$2,0)),"")</f>
        <v>2.5</v>
      </c>
      <c r="AC21" s="33">
        <f t="shared" si="6"/>
        <v>0.75</v>
      </c>
      <c r="AD21" s="33">
        <f t="shared" si="7"/>
        <v>3.25</v>
      </c>
      <c r="AE21">
        <v>0.25</v>
      </c>
      <c r="AF21">
        <v>0</v>
      </c>
      <c r="AG21">
        <v>0</v>
      </c>
      <c r="AH21">
        <v>0</v>
      </c>
      <c r="AI21">
        <v>0</v>
      </c>
      <c r="AJ21">
        <v>0.5</v>
      </c>
      <c r="AK21">
        <v>1</v>
      </c>
      <c r="AL21" s="39">
        <f t="shared" si="33"/>
        <v>1.3333333333333333</v>
      </c>
      <c r="AM21">
        <f t="shared" si="8"/>
        <v>5.276025E-5</v>
      </c>
      <c r="AN21">
        <v>0</v>
      </c>
      <c r="AO21" s="37">
        <f t="shared" si="9"/>
        <v>15.2</v>
      </c>
      <c r="AP21" s="37">
        <f t="shared" si="10"/>
        <v>3.8</v>
      </c>
      <c r="AQ21" s="37">
        <f t="shared" si="11"/>
        <v>3.25</v>
      </c>
      <c r="AR21" s="39" t="s">
        <v>869</v>
      </c>
      <c r="AS21" s="40"/>
      <c r="AT21" s="9">
        <v>2.4670639149862349E-2</v>
      </c>
      <c r="AU21" s="37">
        <f t="shared" si="12"/>
        <v>116.73795650389825</v>
      </c>
      <c r="AV21" s="9">
        <v>0</v>
      </c>
      <c r="AW21" s="9">
        <v>0</v>
      </c>
      <c r="AX21" s="41">
        <v>0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>
        <v>0</v>
      </c>
      <c r="BF21" s="41">
        <v>0</v>
      </c>
      <c r="BG21" s="41">
        <v>0</v>
      </c>
      <c r="BH21" s="41">
        <v>0</v>
      </c>
      <c r="BI21" s="41">
        <v>0</v>
      </c>
      <c r="BJ21" s="41">
        <v>0</v>
      </c>
      <c r="BK21" s="41">
        <v>0</v>
      </c>
      <c r="BL21" s="41">
        <v>0</v>
      </c>
      <c r="BM21" s="41">
        <v>0</v>
      </c>
      <c r="BN21" s="41">
        <v>0</v>
      </c>
      <c r="BO21" s="41">
        <v>0</v>
      </c>
      <c r="BP21" s="41">
        <v>0</v>
      </c>
      <c r="BQ21" s="41">
        <v>0</v>
      </c>
      <c r="BR21" s="41">
        <v>0</v>
      </c>
      <c r="BS21" s="41">
        <v>0</v>
      </c>
      <c r="BT21" s="41">
        <v>0</v>
      </c>
      <c r="BU21" s="41">
        <v>0</v>
      </c>
      <c r="BV21" s="41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0</v>
      </c>
      <c r="CB21" s="41">
        <v>0</v>
      </c>
      <c r="CC21" s="41">
        <v>0</v>
      </c>
      <c r="CD21" s="41">
        <v>0</v>
      </c>
      <c r="CE21" s="41">
        <v>0</v>
      </c>
      <c r="CF21" s="41">
        <v>0</v>
      </c>
      <c r="CG21" s="41">
        <v>0</v>
      </c>
      <c r="CH21" s="41">
        <v>0</v>
      </c>
      <c r="CI21" s="41">
        <v>0</v>
      </c>
      <c r="CJ21" s="41">
        <v>0</v>
      </c>
      <c r="CK21" s="41">
        <v>0</v>
      </c>
      <c r="CL21" s="41">
        <f>VLOOKUP(B21,'[1]abrasion emissions'!$A$4:$D$32,4,FALSE)</f>
        <v>3.0000000000000001E-6</v>
      </c>
      <c r="CM21" s="41">
        <f>VLOOKUP(B21,'[1]abrasion emissions'!$A$4:$D$32,2,FALSE)</f>
        <v>2.9189999999999999E-6</v>
      </c>
      <c r="CN21" s="41">
        <f>VLOOKUP(B21,'[1]abrasion emissions'!$A$4:$D$32,3,FALSE)</f>
        <v>1.8370000000000002E-6</v>
      </c>
      <c r="CO21" s="48">
        <v>0</v>
      </c>
      <c r="CP21" s="48">
        <v>0</v>
      </c>
      <c r="CQ21" s="48">
        <v>7.8217156213787186E-4</v>
      </c>
      <c r="CR21" s="48">
        <v>1.195732624675443E-3</v>
      </c>
      <c r="CS21" s="48">
        <v>4.472460140397849E-4</v>
      </c>
      <c r="CT21" s="48">
        <v>1.2680690138179381E-2</v>
      </c>
      <c r="CU21" s="48">
        <v>1.5105840339032481E-2</v>
      </c>
      <c r="CV21" s="49">
        <v>0</v>
      </c>
      <c r="CW21" s="49">
        <v>0</v>
      </c>
      <c r="CX21" s="49">
        <v>8.2787723282772764E-5</v>
      </c>
      <c r="CY21" s="49">
        <v>9.8317473549625417E-5</v>
      </c>
      <c r="CZ21" s="49">
        <v>2.8260420366655981E-5</v>
      </c>
      <c r="DA21" s="49">
        <v>9.0507226984678068E-3</v>
      </c>
      <c r="DB21" s="49">
        <v>9.2600883156668604E-3</v>
      </c>
      <c r="DC21" s="50">
        <v>0</v>
      </c>
      <c r="DD21" s="50">
        <v>1.3758060237990489E-3</v>
      </c>
      <c r="DE21" s="50">
        <v>2.4261803533979809E-5</v>
      </c>
      <c r="DF21" s="50">
        <v>2.3968260093961618E-5</v>
      </c>
      <c r="DG21" s="50">
        <v>1.284622168419881E-5</v>
      </c>
      <c r="DH21" s="50">
        <v>9.5824877247864082E-4</v>
      </c>
      <c r="DI21" s="50">
        <v>2.3951310815898299E-3</v>
      </c>
      <c r="DJ21" s="51">
        <v>0</v>
      </c>
      <c r="DK21" s="51">
        <v>7.228237882960114E-6</v>
      </c>
      <c r="DL21" s="51">
        <v>5.5435684002652831E-5</v>
      </c>
      <c r="DM21" s="51">
        <v>8.5554174677296554E-5</v>
      </c>
      <c r="DN21" s="51">
        <v>1.1989050597357409E-5</v>
      </c>
      <c r="DO21" s="51">
        <v>2.752316042919872E-3</v>
      </c>
      <c r="DP21" s="51">
        <v>2.9125231900801389E-3</v>
      </c>
      <c r="DQ21" s="52">
        <v>0</v>
      </c>
      <c r="DR21" s="52">
        <v>5.1842725945187069E-6</v>
      </c>
      <c r="DS21" s="52">
        <v>6.9898965624929674E-8</v>
      </c>
      <c r="DT21" s="52">
        <v>6.5490648626579012E-8</v>
      </c>
      <c r="DU21" s="52">
        <v>4.7338929870880761E-8</v>
      </c>
      <c r="DV21" s="52">
        <v>1.9062727272207299E-6</v>
      </c>
      <c r="DW21" s="52">
        <v>7.2732738658618254E-6</v>
      </c>
      <c r="DX21" s="53">
        <v>0</v>
      </c>
      <c r="DY21" s="53">
        <v>0</v>
      </c>
      <c r="DZ21" s="53">
        <v>3.6577712050626814E-2</v>
      </c>
      <c r="EA21" s="53">
        <v>2.01770987761535E-2</v>
      </c>
      <c r="EB21" s="53">
        <v>1.4651487950302742E-2</v>
      </c>
      <c r="EC21" s="53">
        <v>0.16168134792499275</v>
      </c>
      <c r="ED21" s="53">
        <v>0.23308764670207582</v>
      </c>
    </row>
    <row r="22" spans="1:134" x14ac:dyDescent="0.3">
      <c r="A22" t="str">
        <f t="shared" si="1"/>
        <v>Bicycle, electric (&lt;25 km/h) - 2050 - NMC - CH</v>
      </c>
      <c r="B22" t="s">
        <v>871</v>
      </c>
      <c r="D22" s="36">
        <v>2050</v>
      </c>
      <c r="E22" t="s">
        <v>866</v>
      </c>
      <c r="F22" t="s">
        <v>867</v>
      </c>
      <c r="G22" t="s">
        <v>868</v>
      </c>
      <c r="H22" t="s">
        <v>46</v>
      </c>
      <c r="I22" t="s">
        <v>43</v>
      </c>
      <c r="K22">
        <v>20000</v>
      </c>
      <c r="L22">
        <v>2000</v>
      </c>
      <c r="M22" s="37">
        <f t="shared" si="2"/>
        <v>10</v>
      </c>
      <c r="N22">
        <v>1</v>
      </c>
      <c r="O22">
        <v>75</v>
      </c>
      <c r="P22">
        <v>1</v>
      </c>
      <c r="Q22" s="37">
        <f t="shared" si="0"/>
        <v>22.479999999999997</v>
      </c>
      <c r="R22" s="37">
        <f t="shared" si="3"/>
        <v>98.47999999999999</v>
      </c>
      <c r="S22">
        <v>0.25</v>
      </c>
      <c r="T22" s="37">
        <v>16</v>
      </c>
      <c r="U22" s="38">
        <v>7.0000000000000007E-2</v>
      </c>
      <c r="V22" s="37">
        <f t="shared" si="4"/>
        <v>14.879999999999999</v>
      </c>
      <c r="W22">
        <v>0</v>
      </c>
      <c r="X22">
        <v>3.7</v>
      </c>
      <c r="Y22" s="33">
        <v>1.5</v>
      </c>
      <c r="Z22" s="38">
        <v>0.8</v>
      </c>
      <c r="AA22" s="33">
        <f t="shared" si="5"/>
        <v>1.2000000000000002</v>
      </c>
      <c r="AB22" s="33">
        <f>IF(I22&lt;&gt;"",Y22/INDEX('[1]energy battery'!$B$3:$D$6,MATCH('two-wheelers'!$D22,'[1]energy battery'!$A$3:$A$6,0),MATCH('two-wheelers'!$I22,'[1]energy battery'!$B$2:$D$2,0)),"")</f>
        <v>3</v>
      </c>
      <c r="AC22" s="33">
        <f t="shared" si="6"/>
        <v>0.89999999999999991</v>
      </c>
      <c r="AD22" s="33">
        <f t="shared" si="7"/>
        <v>3.9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0.5</v>
      </c>
      <c r="AK22">
        <v>1</v>
      </c>
      <c r="AL22" s="39">
        <f t="shared" si="33"/>
        <v>1.3333333333333333</v>
      </c>
      <c r="AM22">
        <f t="shared" si="8"/>
        <v>5.2883759999999994E-5</v>
      </c>
      <c r="AN22">
        <v>0</v>
      </c>
      <c r="AO22" s="37">
        <f t="shared" si="9"/>
        <v>14.879999999999999</v>
      </c>
      <c r="AP22" s="37">
        <f t="shared" si="10"/>
        <v>3.7</v>
      </c>
      <c r="AQ22" s="37">
        <f t="shared" si="11"/>
        <v>3.9</v>
      </c>
      <c r="AR22" s="39" t="s">
        <v>869</v>
      </c>
      <c r="AS22" s="40"/>
      <c r="AT22" s="9">
        <v>2.4670639149862349E-2</v>
      </c>
      <c r="AU22" s="37">
        <f t="shared" si="12"/>
        <v>175.10693475584739</v>
      </c>
      <c r="AV22" s="9">
        <v>0</v>
      </c>
      <c r="AW22" s="9">
        <v>0</v>
      </c>
      <c r="AX22" s="41">
        <v>0</v>
      </c>
      <c r="AY22" s="41">
        <v>0</v>
      </c>
      <c r="AZ22" s="41">
        <v>0</v>
      </c>
      <c r="BA22" s="41">
        <v>0</v>
      </c>
      <c r="BB22" s="41">
        <v>0</v>
      </c>
      <c r="BC22" s="41">
        <v>0</v>
      </c>
      <c r="BD22" s="41">
        <v>0</v>
      </c>
      <c r="BE22" s="41">
        <v>0</v>
      </c>
      <c r="BF22" s="41">
        <v>0</v>
      </c>
      <c r="BG22" s="41">
        <v>0</v>
      </c>
      <c r="BH22" s="41">
        <v>0</v>
      </c>
      <c r="BI22" s="41">
        <v>0</v>
      </c>
      <c r="BJ22" s="41">
        <v>0</v>
      </c>
      <c r="BK22" s="41">
        <v>0</v>
      </c>
      <c r="BL22" s="41">
        <v>0</v>
      </c>
      <c r="BM22" s="41">
        <v>0</v>
      </c>
      <c r="BN22" s="41">
        <v>0</v>
      </c>
      <c r="BO22" s="41">
        <v>0</v>
      </c>
      <c r="BP22" s="41">
        <v>0</v>
      </c>
      <c r="BQ22" s="41">
        <v>0</v>
      </c>
      <c r="BR22" s="41">
        <v>0</v>
      </c>
      <c r="BS22" s="41">
        <v>0</v>
      </c>
      <c r="BT22" s="41">
        <v>0</v>
      </c>
      <c r="BU22" s="41">
        <v>0</v>
      </c>
      <c r="BV22" s="41">
        <v>0</v>
      </c>
      <c r="BW22" s="41">
        <v>0</v>
      </c>
      <c r="BX22" s="41">
        <v>0</v>
      </c>
      <c r="BY22" s="41">
        <v>0</v>
      </c>
      <c r="BZ22" s="41">
        <v>0</v>
      </c>
      <c r="CA22" s="41">
        <v>0</v>
      </c>
      <c r="CB22" s="41">
        <v>0</v>
      </c>
      <c r="CC22" s="41">
        <v>0</v>
      </c>
      <c r="CD22" s="41">
        <v>0</v>
      </c>
      <c r="CE22" s="41">
        <v>0</v>
      </c>
      <c r="CF22" s="41">
        <v>0</v>
      </c>
      <c r="CG22" s="41">
        <v>0</v>
      </c>
      <c r="CH22" s="41">
        <v>0</v>
      </c>
      <c r="CI22" s="41">
        <v>0</v>
      </c>
      <c r="CJ22" s="41">
        <v>0</v>
      </c>
      <c r="CK22" s="41">
        <v>0</v>
      </c>
      <c r="CL22" s="41">
        <f>VLOOKUP(B22,'[1]abrasion emissions'!$A$4:$D$32,4,FALSE)</f>
        <v>3.0000000000000001E-6</v>
      </c>
      <c r="CM22" s="41">
        <f>VLOOKUP(B22,'[1]abrasion emissions'!$A$4:$D$32,2,FALSE)</f>
        <v>2.9189999999999999E-6</v>
      </c>
      <c r="CN22" s="41">
        <f>VLOOKUP(B22,'[1]abrasion emissions'!$A$4:$D$32,3,FALSE)</f>
        <v>1.8370000000000002E-6</v>
      </c>
      <c r="CO22" s="48">
        <v>0</v>
      </c>
      <c r="CP22" s="48">
        <v>0</v>
      </c>
      <c r="CQ22" s="48">
        <v>7.8217156213787186E-4</v>
      </c>
      <c r="CR22" s="48">
        <v>1.195732624675443E-3</v>
      </c>
      <c r="CS22" s="48">
        <v>4.4829300216425461E-4</v>
      </c>
      <c r="CT22" s="48">
        <v>1.306679777444421E-2</v>
      </c>
      <c r="CU22" s="48">
        <v>1.5492994963421779E-2</v>
      </c>
      <c r="CV22" s="49">
        <v>0</v>
      </c>
      <c r="CW22" s="49">
        <v>0</v>
      </c>
      <c r="CX22" s="49">
        <v>8.2787723282772764E-5</v>
      </c>
      <c r="CY22" s="49">
        <v>9.8317473549625417E-5</v>
      </c>
      <c r="CZ22" s="49">
        <v>2.832657707591125E-5</v>
      </c>
      <c r="DA22" s="49">
        <v>8.8779769286049474E-3</v>
      </c>
      <c r="DB22" s="49">
        <v>9.0874087025132576E-3</v>
      </c>
      <c r="DC22" s="50">
        <v>0</v>
      </c>
      <c r="DD22" s="50">
        <v>1.3758060237990489E-3</v>
      </c>
      <c r="DE22" s="50">
        <v>2.4261803533979809E-5</v>
      </c>
      <c r="DF22" s="50">
        <v>2.3968260093961618E-5</v>
      </c>
      <c r="DG22" s="50">
        <v>1.2876294264222889E-5</v>
      </c>
      <c r="DH22" s="50">
        <v>9.6652043551671634E-4</v>
      </c>
      <c r="DI22" s="50">
        <v>2.4034328172079294E-3</v>
      </c>
      <c r="DJ22" s="51">
        <v>0</v>
      </c>
      <c r="DK22" s="51">
        <v>7.228237882960114E-6</v>
      </c>
      <c r="DL22" s="51">
        <v>5.5435684002652831E-5</v>
      </c>
      <c r="DM22" s="51">
        <v>8.5554174677296554E-5</v>
      </c>
      <c r="DN22" s="51">
        <v>1.201711656822145E-5</v>
      </c>
      <c r="DO22" s="51">
        <v>2.7911608441172149E-3</v>
      </c>
      <c r="DP22" s="51">
        <v>2.951396057248346E-3</v>
      </c>
      <c r="DQ22" s="52">
        <v>0</v>
      </c>
      <c r="DR22" s="52">
        <v>5.1842725945187069E-6</v>
      </c>
      <c r="DS22" s="52">
        <v>6.9898965624929674E-8</v>
      </c>
      <c r="DT22" s="52">
        <v>6.5490648626579012E-8</v>
      </c>
      <c r="DU22" s="52">
        <v>4.7449748739789693E-8</v>
      </c>
      <c r="DV22" s="52">
        <v>1.883034516292265E-6</v>
      </c>
      <c r="DW22" s="52">
        <v>7.2501464738022696E-6</v>
      </c>
      <c r="DX22" s="53">
        <v>0</v>
      </c>
      <c r="DY22" s="53">
        <v>0</v>
      </c>
      <c r="DZ22" s="53">
        <v>3.6577712050626814E-2</v>
      </c>
      <c r="EA22" s="53">
        <v>2.01770987761535E-2</v>
      </c>
      <c r="EB22" s="53">
        <v>1.4685786598939585E-2</v>
      </c>
      <c r="EC22" s="53">
        <v>0.16523630757397889</v>
      </c>
      <c r="ED22" s="53">
        <v>0.23667690499969879</v>
      </c>
    </row>
    <row r="23" spans="1:134" x14ac:dyDescent="0.3">
      <c r="A23" t="str">
        <f t="shared" si="1"/>
        <v>Bicycle, electric (&lt;45 km/h) - 2020 - NMC - CH</v>
      </c>
      <c r="B23" t="s">
        <v>872</v>
      </c>
      <c r="D23" s="36">
        <v>2020</v>
      </c>
      <c r="E23" t="s">
        <v>866</v>
      </c>
      <c r="F23" t="s">
        <v>867</v>
      </c>
      <c r="G23" t="s">
        <v>868</v>
      </c>
      <c r="H23" t="s">
        <v>46</v>
      </c>
      <c r="I23" t="s">
        <v>43</v>
      </c>
      <c r="K23">
        <v>30000</v>
      </c>
      <c r="L23">
        <v>3000</v>
      </c>
      <c r="M23" s="37">
        <f t="shared" si="2"/>
        <v>10</v>
      </c>
      <c r="N23">
        <v>1</v>
      </c>
      <c r="O23">
        <v>75</v>
      </c>
      <c r="P23">
        <v>1</v>
      </c>
      <c r="Q23" s="37">
        <f t="shared" si="0"/>
        <v>27.25</v>
      </c>
      <c r="R23" s="37">
        <f t="shared" si="3"/>
        <v>103.25</v>
      </c>
      <c r="S23">
        <v>0.5</v>
      </c>
      <c r="T23" s="37">
        <v>19</v>
      </c>
      <c r="U23" s="38">
        <v>0</v>
      </c>
      <c r="V23" s="37">
        <f t="shared" si="4"/>
        <v>19</v>
      </c>
      <c r="W23">
        <v>0</v>
      </c>
      <c r="X23">
        <v>5</v>
      </c>
      <c r="Y23" s="33">
        <v>0.5</v>
      </c>
      <c r="Z23" s="38">
        <v>0.8</v>
      </c>
      <c r="AA23" s="33">
        <f t="shared" si="5"/>
        <v>0.4</v>
      </c>
      <c r="AB23" s="33">
        <f>IF(I23&lt;&gt;"",Y23/INDEX('[1]energy battery'!$B$3:$D$6,MATCH('two-wheelers'!$D23,'[1]energy battery'!$A$3:$A$6,0),MATCH('two-wheelers'!$I23,'[1]energy battery'!$B$2:$D$2,0)),"")</f>
        <v>2.5</v>
      </c>
      <c r="AC23" s="33">
        <f t="shared" si="6"/>
        <v>0.75</v>
      </c>
      <c r="AD23" s="33">
        <f t="shared" si="7"/>
        <v>3.25</v>
      </c>
      <c r="AE23">
        <v>1</v>
      </c>
      <c r="AF23">
        <v>0</v>
      </c>
      <c r="AG23">
        <v>0</v>
      </c>
      <c r="AH23">
        <v>0</v>
      </c>
      <c r="AI23">
        <v>0</v>
      </c>
      <c r="AJ23">
        <v>0.5</v>
      </c>
      <c r="AK23">
        <v>1</v>
      </c>
      <c r="AL23" s="39">
        <f t="shared" si="33"/>
        <v>2</v>
      </c>
      <c r="AM23">
        <f t="shared" si="8"/>
        <v>5.5445249999999999E-5</v>
      </c>
      <c r="AN23">
        <v>0</v>
      </c>
      <c r="AO23" s="37">
        <f t="shared" si="9"/>
        <v>19</v>
      </c>
      <c r="AP23" s="37">
        <f t="shared" si="10"/>
        <v>5</v>
      </c>
      <c r="AQ23" s="37">
        <f t="shared" si="11"/>
        <v>3.25</v>
      </c>
      <c r="AR23" s="39" t="s">
        <v>869</v>
      </c>
      <c r="AS23" s="40"/>
      <c r="AT23" s="9">
        <v>4.5308940859381523E-2</v>
      </c>
      <c r="AU23" s="37">
        <f t="shared" si="12"/>
        <v>31.78180669614656</v>
      </c>
      <c r="AV23" s="9">
        <v>0</v>
      </c>
      <c r="AW23" s="9">
        <v>0</v>
      </c>
      <c r="AX23" s="41">
        <v>0</v>
      </c>
      <c r="AY23" s="41">
        <v>0</v>
      </c>
      <c r="AZ23" s="41">
        <v>0</v>
      </c>
      <c r="BA23" s="41">
        <v>0</v>
      </c>
      <c r="BB23" s="41">
        <v>0</v>
      </c>
      <c r="BC23" s="41">
        <v>0</v>
      </c>
      <c r="BD23" s="41">
        <v>0</v>
      </c>
      <c r="BE23" s="41">
        <v>0</v>
      </c>
      <c r="BF23" s="41">
        <v>0</v>
      </c>
      <c r="BG23" s="41">
        <v>0</v>
      </c>
      <c r="BH23" s="41">
        <v>0</v>
      </c>
      <c r="BI23" s="41">
        <v>0</v>
      </c>
      <c r="BJ23" s="41">
        <v>0</v>
      </c>
      <c r="BK23" s="41">
        <v>0</v>
      </c>
      <c r="BL23" s="41">
        <v>0</v>
      </c>
      <c r="BM23" s="41">
        <v>0</v>
      </c>
      <c r="BN23" s="41">
        <v>0</v>
      </c>
      <c r="BO23" s="41">
        <v>0</v>
      </c>
      <c r="BP23" s="41">
        <v>0</v>
      </c>
      <c r="BQ23" s="41">
        <v>0</v>
      </c>
      <c r="BR23" s="41">
        <v>0</v>
      </c>
      <c r="BS23" s="41">
        <v>0</v>
      </c>
      <c r="BT23" s="41">
        <v>0</v>
      </c>
      <c r="BU23" s="41">
        <v>0</v>
      </c>
      <c r="BV23" s="41">
        <v>0</v>
      </c>
      <c r="BW23" s="41">
        <v>0</v>
      </c>
      <c r="BX23" s="41">
        <v>0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41">
        <v>0</v>
      </c>
      <c r="CE23" s="41">
        <v>0</v>
      </c>
      <c r="CF23" s="41">
        <v>0</v>
      </c>
      <c r="CG23" s="41">
        <v>0</v>
      </c>
      <c r="CH23" s="41">
        <v>0</v>
      </c>
      <c r="CI23" s="41">
        <v>0</v>
      </c>
      <c r="CJ23" s="41">
        <v>0</v>
      </c>
      <c r="CK23" s="41">
        <v>0</v>
      </c>
      <c r="CL23" s="41">
        <f>VLOOKUP(B23,'[1]abrasion emissions'!$A$4:$D$32,4,FALSE)</f>
        <v>3.0000000000000001E-6</v>
      </c>
      <c r="CM23" s="41">
        <f>VLOOKUP(B23,'[1]abrasion emissions'!$A$4:$D$32,2,FALSE)</f>
        <v>2.9189999999999999E-6</v>
      </c>
      <c r="CN23" s="41">
        <f>VLOOKUP(B23,'[1]abrasion emissions'!$A$4:$D$32,3,FALSE)</f>
        <v>1.8370000000000002E-6</v>
      </c>
      <c r="CO23" s="48">
        <v>0</v>
      </c>
      <c r="CP23" s="48">
        <v>0</v>
      </c>
      <c r="CQ23" s="48">
        <v>1.4364996721616199E-3</v>
      </c>
      <c r="CR23" s="48">
        <v>1.195732624675443E-3</v>
      </c>
      <c r="CS23" s="48">
        <v>4.7000662544130072E-4</v>
      </c>
      <c r="CT23" s="48">
        <v>9.8334853630012153E-3</v>
      </c>
      <c r="CU23" s="48">
        <v>1.2935724285279579E-2</v>
      </c>
      <c r="CV23" s="49">
        <v>0</v>
      </c>
      <c r="CW23" s="49">
        <v>0</v>
      </c>
      <c r="CX23" s="49">
        <v>1.520440567152036E-4</v>
      </c>
      <c r="CY23" s="49">
        <v>9.8317473549625417E-5</v>
      </c>
      <c r="CZ23" s="49">
        <v>2.9698609698292419E-5</v>
      </c>
      <c r="DA23" s="49">
        <v>8.5991611819644376E-3</v>
      </c>
      <c r="DB23" s="49">
        <v>8.8792213219275589E-3</v>
      </c>
      <c r="DC23" s="50">
        <v>0</v>
      </c>
      <c r="DD23" s="50">
        <v>1.3758060237990489E-3</v>
      </c>
      <c r="DE23" s="50">
        <v>4.4558092507674578E-5</v>
      </c>
      <c r="DF23" s="50">
        <v>2.3968260093961618E-5</v>
      </c>
      <c r="DG23" s="50">
        <v>1.3499973423852701E-5</v>
      </c>
      <c r="DH23" s="50">
        <v>8.3795777881196366E-4</v>
      </c>
      <c r="DI23" s="50">
        <v>2.2957901286365014E-3</v>
      </c>
      <c r="DJ23" s="51">
        <v>0</v>
      </c>
      <c r="DK23" s="51">
        <v>7.228237882960114E-6</v>
      </c>
      <c r="DL23" s="51">
        <v>1.018105819114773E-4</v>
      </c>
      <c r="DM23" s="51">
        <v>8.5554174677296554E-5</v>
      </c>
      <c r="DN23" s="51">
        <v>1.259918039874964E-5</v>
      </c>
      <c r="DO23" s="51">
        <v>2.343476825969153E-3</v>
      </c>
      <c r="DP23" s="51">
        <v>2.5506690008396367E-3</v>
      </c>
      <c r="DQ23" s="52">
        <v>0</v>
      </c>
      <c r="DR23" s="52">
        <v>5.1842725945187069E-6</v>
      </c>
      <c r="DS23" s="52">
        <v>1.2837316781270141E-7</v>
      </c>
      <c r="DT23" s="52">
        <v>6.5490648626579012E-8</v>
      </c>
      <c r="DU23" s="52">
        <v>4.974803571672711E-8</v>
      </c>
      <c r="DV23" s="52">
        <v>1.770597549801543E-6</v>
      </c>
      <c r="DW23" s="52">
        <v>7.1984819964762571E-6</v>
      </c>
      <c r="DX23" s="53">
        <v>0</v>
      </c>
      <c r="DY23" s="53">
        <v>0</v>
      </c>
      <c r="DZ23" s="53">
        <v>6.7176913496486523E-2</v>
      </c>
      <c r="EA23" s="53">
        <v>2.01770987761535E-2</v>
      </c>
      <c r="EB23" s="53">
        <v>1.5397110746755812E-2</v>
      </c>
      <c r="EC23" s="53">
        <v>0.12966140408035057</v>
      </c>
      <c r="ED23" s="53">
        <v>0.23241252709974641</v>
      </c>
    </row>
    <row r="24" spans="1:134" x14ac:dyDescent="0.3">
      <c r="A24" t="str">
        <f t="shared" si="1"/>
        <v>Bicycle, electric (&lt;45 km/h) - 2030 - NMC - CH</v>
      </c>
      <c r="B24" t="s">
        <v>872</v>
      </c>
      <c r="D24" s="36">
        <v>2030</v>
      </c>
      <c r="E24" t="s">
        <v>866</v>
      </c>
      <c r="F24" t="s">
        <v>867</v>
      </c>
      <c r="G24" t="s">
        <v>868</v>
      </c>
      <c r="H24" t="s">
        <v>46</v>
      </c>
      <c r="I24" t="s">
        <v>43</v>
      </c>
      <c r="K24">
        <v>30000</v>
      </c>
      <c r="L24">
        <v>3000</v>
      </c>
      <c r="M24" s="37">
        <f t="shared" si="2"/>
        <v>10</v>
      </c>
      <c r="N24">
        <v>1</v>
      </c>
      <c r="O24">
        <v>75</v>
      </c>
      <c r="P24">
        <v>1</v>
      </c>
      <c r="Q24" s="37">
        <f t="shared" si="0"/>
        <v>26.796666666666667</v>
      </c>
      <c r="R24" s="37">
        <f t="shared" si="3"/>
        <v>102.79666666666667</v>
      </c>
      <c r="S24">
        <v>0.5</v>
      </c>
      <c r="T24" s="37">
        <v>19</v>
      </c>
      <c r="U24" s="38">
        <v>0.03</v>
      </c>
      <c r="V24" s="37">
        <f t="shared" si="4"/>
        <v>18.43</v>
      </c>
      <c r="W24">
        <v>0</v>
      </c>
      <c r="X24">
        <v>4.9000000000000004</v>
      </c>
      <c r="Y24" s="33">
        <v>0.8</v>
      </c>
      <c r="Z24" s="38">
        <v>0.8</v>
      </c>
      <c r="AA24" s="33">
        <f t="shared" si="5"/>
        <v>0.64000000000000012</v>
      </c>
      <c r="AB24" s="33">
        <f>IF(I24&lt;&gt;"",Y24/INDEX('[1]energy battery'!$B$3:$D$6,MATCH('two-wheelers'!$D24,'[1]energy battery'!$A$3:$A$6,0),MATCH('two-wheelers'!$I24,'[1]energy battery'!$B$2:$D$2,0)),"")</f>
        <v>2.666666666666667</v>
      </c>
      <c r="AC24" s="33">
        <f t="shared" si="6"/>
        <v>0.8</v>
      </c>
      <c r="AD24" s="33">
        <f t="shared" si="7"/>
        <v>3.4666666666666668</v>
      </c>
      <c r="AE24">
        <v>0.5</v>
      </c>
      <c r="AF24">
        <v>0</v>
      </c>
      <c r="AG24">
        <v>0</v>
      </c>
      <c r="AH24">
        <v>0</v>
      </c>
      <c r="AI24">
        <v>0</v>
      </c>
      <c r="AJ24">
        <v>0.5</v>
      </c>
      <c r="AK24">
        <v>1</v>
      </c>
      <c r="AL24" s="39">
        <f t="shared" si="33"/>
        <v>2</v>
      </c>
      <c r="AM24">
        <f t="shared" si="8"/>
        <v>5.5201809999999998E-5</v>
      </c>
      <c r="AN24">
        <v>0</v>
      </c>
      <c r="AO24" s="37">
        <f t="shared" si="9"/>
        <v>18.43</v>
      </c>
      <c r="AP24" s="37">
        <f t="shared" si="10"/>
        <v>4.9000000000000004</v>
      </c>
      <c r="AQ24" s="37">
        <f t="shared" si="11"/>
        <v>3.4666666666666668</v>
      </c>
      <c r="AR24" s="39" t="s">
        <v>869</v>
      </c>
      <c r="AS24" s="40"/>
      <c r="AT24" s="9">
        <v>4.5308940859381523E-2</v>
      </c>
      <c r="AU24" s="37">
        <f t="shared" si="12"/>
        <v>50.850890713834502</v>
      </c>
      <c r="AV24" s="9">
        <v>0</v>
      </c>
      <c r="AW24" s="9">
        <v>0</v>
      </c>
      <c r="AX24" s="41">
        <v>0</v>
      </c>
      <c r="AY24" s="41">
        <v>0</v>
      </c>
      <c r="AZ24" s="41">
        <v>0</v>
      </c>
      <c r="BA24" s="41">
        <v>0</v>
      </c>
      <c r="BB24" s="41">
        <v>0</v>
      </c>
      <c r="BC24" s="41">
        <v>0</v>
      </c>
      <c r="BD24" s="41">
        <v>0</v>
      </c>
      <c r="BE24" s="41">
        <v>0</v>
      </c>
      <c r="BF24" s="41">
        <v>0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0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0</v>
      </c>
      <c r="CD24" s="41">
        <v>0</v>
      </c>
      <c r="CE24" s="41">
        <v>0</v>
      </c>
      <c r="CF24" s="41">
        <v>0</v>
      </c>
      <c r="CG24" s="41">
        <v>0</v>
      </c>
      <c r="CH24" s="41">
        <v>0</v>
      </c>
      <c r="CI24" s="41">
        <v>0</v>
      </c>
      <c r="CJ24" s="41">
        <v>0</v>
      </c>
      <c r="CK24" s="41">
        <v>0</v>
      </c>
      <c r="CL24" s="41">
        <f>VLOOKUP(B24,'[1]abrasion emissions'!$A$4:$D$32,4,FALSE)</f>
        <v>3.0000000000000001E-6</v>
      </c>
      <c r="CM24" s="41">
        <f>VLOOKUP(B24,'[1]abrasion emissions'!$A$4:$D$32,2,FALSE)</f>
        <v>2.9189999999999999E-6</v>
      </c>
      <c r="CN24" s="41">
        <f>VLOOKUP(B24,'[1]abrasion emissions'!$A$4:$D$32,3,FALSE)</f>
        <v>1.8370000000000002E-6</v>
      </c>
      <c r="CO24" s="48">
        <v>0</v>
      </c>
      <c r="CP24" s="48">
        <v>0</v>
      </c>
      <c r="CQ24" s="48">
        <v>1.4364996721616199E-3</v>
      </c>
      <c r="CR24" s="48">
        <v>1.195732624675443E-3</v>
      </c>
      <c r="CS24" s="48">
        <v>4.6794299667422991E-4</v>
      </c>
      <c r="CT24" s="48">
        <v>9.7775443944006918E-3</v>
      </c>
      <c r="CU24" s="48">
        <v>1.2877719687911984E-2</v>
      </c>
      <c r="CV24" s="49">
        <v>0</v>
      </c>
      <c r="CW24" s="49">
        <v>0</v>
      </c>
      <c r="CX24" s="49">
        <v>1.520440567152036E-4</v>
      </c>
      <c r="CY24" s="49">
        <v>9.8317473549625417E-5</v>
      </c>
      <c r="CZ24" s="49">
        <v>2.956821386555738E-5</v>
      </c>
      <c r="DA24" s="49">
        <v>7.3846488576314673E-3</v>
      </c>
      <c r="DB24" s="49">
        <v>7.6645786017618539E-3</v>
      </c>
      <c r="DC24" s="50">
        <v>0</v>
      </c>
      <c r="DD24" s="50">
        <v>1.3758060237990489E-3</v>
      </c>
      <c r="DE24" s="50">
        <v>4.4558092507674578E-5</v>
      </c>
      <c r="DF24" s="50">
        <v>2.3968260093961618E-5</v>
      </c>
      <c r="DG24" s="50">
        <v>1.3440699932790739E-5</v>
      </c>
      <c r="DH24" s="50">
        <v>7.665730032181484E-4</v>
      </c>
      <c r="DI24" s="50">
        <v>2.2243460795516243E-3</v>
      </c>
      <c r="DJ24" s="51">
        <v>0</v>
      </c>
      <c r="DK24" s="51">
        <v>7.228237882960114E-6</v>
      </c>
      <c r="DL24" s="51">
        <v>1.018105819114773E-4</v>
      </c>
      <c r="DM24" s="51">
        <v>8.5554174677296554E-5</v>
      </c>
      <c r="DN24" s="51">
        <v>1.2543861963423409E-5</v>
      </c>
      <c r="DO24" s="51">
        <v>2.1876111027913561E-3</v>
      </c>
      <c r="DP24" s="51">
        <v>2.3947479592265133E-3</v>
      </c>
      <c r="DQ24" s="52">
        <v>0</v>
      </c>
      <c r="DR24" s="52">
        <v>5.1842725945187069E-6</v>
      </c>
      <c r="DS24" s="52">
        <v>1.2837316781270141E-7</v>
      </c>
      <c r="DT24" s="52">
        <v>6.5490648626579012E-8</v>
      </c>
      <c r="DU24" s="52">
        <v>4.9529610120037038E-8</v>
      </c>
      <c r="DV24" s="52">
        <v>1.557545808442301E-6</v>
      </c>
      <c r="DW24" s="52">
        <v>6.9852118295203248E-6</v>
      </c>
      <c r="DX24" s="53">
        <v>0</v>
      </c>
      <c r="DY24" s="53">
        <v>0</v>
      </c>
      <c r="DZ24" s="53">
        <v>6.7176913496486523E-2</v>
      </c>
      <c r="EA24" s="53">
        <v>2.01770987761535E-2</v>
      </c>
      <c r="EB24" s="53">
        <v>1.5329507613210733E-2</v>
      </c>
      <c r="EC24" s="53">
        <v>0.12583044321433179</v>
      </c>
      <c r="ED24" s="53">
        <v>0.22851396310018257</v>
      </c>
    </row>
    <row r="25" spans="1:134" x14ac:dyDescent="0.3">
      <c r="A25" t="str">
        <f t="shared" si="1"/>
        <v>Bicycle, electric (&lt;45 km/h) - 2040 - NMC - CH</v>
      </c>
      <c r="B25" t="s">
        <v>872</v>
      </c>
      <c r="D25" s="36">
        <v>2040</v>
      </c>
      <c r="E25" t="s">
        <v>866</v>
      </c>
      <c r="F25" t="s">
        <v>867</v>
      </c>
      <c r="G25" t="s">
        <v>868</v>
      </c>
      <c r="H25" t="s">
        <v>46</v>
      </c>
      <c r="I25" t="s">
        <v>43</v>
      </c>
      <c r="K25">
        <v>30000</v>
      </c>
      <c r="L25">
        <v>3000</v>
      </c>
      <c r="M25" s="37">
        <f t="shared" si="2"/>
        <v>10</v>
      </c>
      <c r="N25">
        <v>1</v>
      </c>
      <c r="O25">
        <v>75</v>
      </c>
      <c r="P25">
        <v>1</v>
      </c>
      <c r="Q25" s="37">
        <f t="shared" si="0"/>
        <v>26</v>
      </c>
      <c r="R25" s="37">
        <f t="shared" si="3"/>
        <v>102</v>
      </c>
      <c r="S25">
        <v>0.5</v>
      </c>
      <c r="T25" s="37">
        <v>19</v>
      </c>
      <c r="U25" s="38">
        <v>0.05</v>
      </c>
      <c r="V25" s="37">
        <f t="shared" si="4"/>
        <v>18.05</v>
      </c>
      <c r="W25">
        <v>0</v>
      </c>
      <c r="X25">
        <v>4.7</v>
      </c>
      <c r="Y25" s="33">
        <v>1</v>
      </c>
      <c r="Z25" s="38">
        <v>0.8</v>
      </c>
      <c r="AA25" s="33">
        <f t="shared" si="5"/>
        <v>0.8</v>
      </c>
      <c r="AB25" s="33">
        <f>IF(I25&lt;&gt;"",Y25/INDEX('[1]energy battery'!$B$3:$D$6,MATCH('two-wheelers'!$D25,'[1]energy battery'!$A$3:$A$6,0),MATCH('two-wheelers'!$I25,'[1]energy battery'!$B$2:$D$2,0)),"")</f>
        <v>2.5</v>
      </c>
      <c r="AC25" s="33">
        <f t="shared" si="6"/>
        <v>0.75</v>
      </c>
      <c r="AD25" s="33">
        <f t="shared" si="7"/>
        <v>3.25</v>
      </c>
      <c r="AE25">
        <v>0.25</v>
      </c>
      <c r="AF25">
        <v>0</v>
      </c>
      <c r="AG25">
        <v>0</v>
      </c>
      <c r="AH25">
        <v>0</v>
      </c>
      <c r="AI25">
        <v>0</v>
      </c>
      <c r="AJ25">
        <v>0.5</v>
      </c>
      <c r="AK25">
        <v>1</v>
      </c>
      <c r="AL25" s="39">
        <f t="shared" si="33"/>
        <v>2</v>
      </c>
      <c r="AM25">
        <f t="shared" si="8"/>
        <v>5.4774000000000001E-5</v>
      </c>
      <c r="AN25">
        <v>0</v>
      </c>
      <c r="AO25" s="37">
        <f t="shared" si="9"/>
        <v>18.05</v>
      </c>
      <c r="AP25" s="37">
        <f t="shared" si="10"/>
        <v>4.7</v>
      </c>
      <c r="AQ25" s="37">
        <f t="shared" si="11"/>
        <v>3.25</v>
      </c>
      <c r="AR25" s="39" t="s">
        <v>869</v>
      </c>
      <c r="AS25" s="40"/>
      <c r="AT25" s="9">
        <v>4.5308940859381523E-2</v>
      </c>
      <c r="AU25" s="37">
        <f t="shared" si="12"/>
        <v>63.563613392293121</v>
      </c>
      <c r="AV25" s="9">
        <v>0</v>
      </c>
      <c r="AW25" s="9">
        <v>0</v>
      </c>
      <c r="AX25" s="41">
        <v>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1">
        <v>0</v>
      </c>
      <c r="BJ25" s="41">
        <v>0</v>
      </c>
      <c r="BK25" s="41">
        <v>0</v>
      </c>
      <c r="BL25" s="41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41">
        <v>0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41">
        <v>0</v>
      </c>
      <c r="CJ25" s="41">
        <v>0</v>
      </c>
      <c r="CK25" s="41">
        <v>0</v>
      </c>
      <c r="CL25" s="41">
        <f>VLOOKUP(B25,'[1]abrasion emissions'!$A$4:$D$32,4,FALSE)</f>
        <v>3.0000000000000001E-6</v>
      </c>
      <c r="CM25" s="41">
        <f>VLOOKUP(B25,'[1]abrasion emissions'!$A$4:$D$32,2,FALSE)</f>
        <v>2.9189999999999999E-6</v>
      </c>
      <c r="CN25" s="41">
        <f>VLOOKUP(B25,'[1]abrasion emissions'!$A$4:$D$32,3,FALSE)</f>
        <v>1.8370000000000002E-6</v>
      </c>
      <c r="CO25" s="48">
        <v>0</v>
      </c>
      <c r="CP25" s="48">
        <v>0</v>
      </c>
      <c r="CQ25" s="48">
        <v>1.4364996721616199E-3</v>
      </c>
      <c r="CR25" s="48">
        <v>1.195732624675443E-3</v>
      </c>
      <c r="CS25" s="48">
        <v>4.6431647259092168E-4</v>
      </c>
      <c r="CT25" s="48">
        <v>9.5761609501335328E-3</v>
      </c>
      <c r="CU25" s="48">
        <v>1.2672709719561517E-2</v>
      </c>
      <c r="CV25" s="49">
        <v>0</v>
      </c>
      <c r="CW25" s="49">
        <v>0</v>
      </c>
      <c r="CX25" s="49">
        <v>1.520440567152036E-4</v>
      </c>
      <c r="CY25" s="49">
        <v>9.8317473549625417E-5</v>
      </c>
      <c r="CZ25" s="49">
        <v>2.9339062365383309E-5</v>
      </c>
      <c r="DA25" s="49">
        <v>6.2810377629805309E-3</v>
      </c>
      <c r="DB25" s="49">
        <v>6.5607383556107431E-3</v>
      </c>
      <c r="DC25" s="50">
        <v>0</v>
      </c>
      <c r="DD25" s="50">
        <v>1.3758060237990489E-3</v>
      </c>
      <c r="DE25" s="50">
        <v>4.4558092507674578E-5</v>
      </c>
      <c r="DF25" s="50">
        <v>2.3968260093961618E-5</v>
      </c>
      <c r="DG25" s="50">
        <v>1.3336535488939229E-5</v>
      </c>
      <c r="DH25" s="50">
        <v>6.9443754179633642E-4</v>
      </c>
      <c r="DI25" s="50">
        <v>2.1521064536859607E-3</v>
      </c>
      <c r="DJ25" s="51">
        <v>0</v>
      </c>
      <c r="DK25" s="51">
        <v>7.228237882960114E-6</v>
      </c>
      <c r="DL25" s="51">
        <v>1.018105819114773E-4</v>
      </c>
      <c r="DM25" s="51">
        <v>8.5554174677296554E-5</v>
      </c>
      <c r="DN25" s="51">
        <v>1.244664794840158E-5</v>
      </c>
      <c r="DO25" s="51">
        <v>2.016975262949929E-3</v>
      </c>
      <c r="DP25" s="51">
        <v>2.2240149053700644E-3</v>
      </c>
      <c r="DQ25" s="52">
        <v>0</v>
      </c>
      <c r="DR25" s="52">
        <v>5.1842725945187069E-6</v>
      </c>
      <c r="DS25" s="52">
        <v>1.2837316781270141E-7</v>
      </c>
      <c r="DT25" s="52">
        <v>6.5490648626579012E-8</v>
      </c>
      <c r="DU25" s="52">
        <v>4.9145759255265523E-8</v>
      </c>
      <c r="DV25" s="52">
        <v>1.3622947149483109E-6</v>
      </c>
      <c r="DW25" s="52">
        <v>6.7895768851615631E-6</v>
      </c>
      <c r="DX25" s="53">
        <v>0</v>
      </c>
      <c r="DY25" s="53">
        <v>0</v>
      </c>
      <c r="DZ25" s="53">
        <v>6.7176913496486523E-2</v>
      </c>
      <c r="EA25" s="53">
        <v>2.01770987761535E-2</v>
      </c>
      <c r="EB25" s="53">
        <v>1.5210705047642539E-2</v>
      </c>
      <c r="EC25" s="53">
        <v>0.12081974100548248</v>
      </c>
      <c r="ED25" s="53">
        <v>0.22338445832576503</v>
      </c>
    </row>
    <row r="26" spans="1:134" x14ac:dyDescent="0.3">
      <c r="A26" t="str">
        <f t="shared" si="1"/>
        <v>Bicycle, electric (&lt;45 km/h) - 2050 - NMC - CH</v>
      </c>
      <c r="B26" t="s">
        <v>872</v>
      </c>
      <c r="D26" s="36">
        <v>2050</v>
      </c>
      <c r="E26" t="s">
        <v>866</v>
      </c>
      <c r="F26" t="s">
        <v>867</v>
      </c>
      <c r="G26" t="s">
        <v>868</v>
      </c>
      <c r="H26" t="s">
        <v>46</v>
      </c>
      <c r="I26" t="s">
        <v>43</v>
      </c>
      <c r="K26">
        <v>30000</v>
      </c>
      <c r="L26">
        <v>3000</v>
      </c>
      <c r="M26" s="37">
        <f t="shared" si="2"/>
        <v>10</v>
      </c>
      <c r="N26">
        <v>1</v>
      </c>
      <c r="O26">
        <v>75</v>
      </c>
      <c r="P26">
        <v>1</v>
      </c>
      <c r="Q26" s="37">
        <f t="shared" si="0"/>
        <v>26.169999999999995</v>
      </c>
      <c r="R26" s="37">
        <f t="shared" si="3"/>
        <v>102.16999999999999</v>
      </c>
      <c r="S26">
        <v>0.5</v>
      </c>
      <c r="T26" s="37">
        <v>19</v>
      </c>
      <c r="U26" s="38">
        <v>7.0000000000000007E-2</v>
      </c>
      <c r="V26" s="37">
        <f t="shared" si="4"/>
        <v>17.669999999999998</v>
      </c>
      <c r="W26">
        <v>0</v>
      </c>
      <c r="X26">
        <v>4.5999999999999996</v>
      </c>
      <c r="Y26" s="33">
        <v>1.5</v>
      </c>
      <c r="Z26" s="38">
        <v>0.8</v>
      </c>
      <c r="AA26" s="33">
        <f t="shared" si="5"/>
        <v>1.2000000000000002</v>
      </c>
      <c r="AB26" s="33">
        <f>IF(I26&lt;&gt;"",Y26/INDEX('[1]energy battery'!$B$3:$D$6,MATCH('two-wheelers'!$D26,'[1]energy battery'!$A$3:$A$6,0),MATCH('two-wheelers'!$I26,'[1]energy battery'!$B$2:$D$2,0)),"")</f>
        <v>3</v>
      </c>
      <c r="AC26" s="33">
        <f t="shared" si="6"/>
        <v>0.89999999999999991</v>
      </c>
      <c r="AD26" s="33">
        <f t="shared" si="7"/>
        <v>3.9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0.5</v>
      </c>
      <c r="AK26">
        <v>1</v>
      </c>
      <c r="AL26" s="39">
        <f t="shared" si="33"/>
        <v>2</v>
      </c>
      <c r="AM26">
        <f t="shared" si="8"/>
        <v>5.4865289999999991E-5</v>
      </c>
      <c r="AN26">
        <v>0</v>
      </c>
      <c r="AO26" s="37">
        <f t="shared" si="9"/>
        <v>17.669999999999998</v>
      </c>
      <c r="AP26" s="37">
        <f t="shared" si="10"/>
        <v>4.5999999999999996</v>
      </c>
      <c r="AQ26" s="37">
        <f t="shared" si="11"/>
        <v>3.9</v>
      </c>
      <c r="AR26" s="39" t="s">
        <v>869</v>
      </c>
      <c r="AS26" s="40"/>
      <c r="AT26" s="9">
        <v>4.5308940859381523E-2</v>
      </c>
      <c r="AU26" s="37">
        <f t="shared" si="12"/>
        <v>95.345420088439695</v>
      </c>
      <c r="AV26" s="9">
        <v>0</v>
      </c>
      <c r="AW26" s="9">
        <v>0</v>
      </c>
      <c r="AX26" s="41">
        <v>0</v>
      </c>
      <c r="AY26" s="41">
        <v>0</v>
      </c>
      <c r="AZ26" s="41">
        <v>0</v>
      </c>
      <c r="BA26" s="41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0</v>
      </c>
      <c r="BI26" s="41">
        <v>0</v>
      </c>
      <c r="BJ26" s="41">
        <v>0</v>
      </c>
      <c r="BK26" s="41">
        <v>0</v>
      </c>
      <c r="BL26" s="41">
        <v>0</v>
      </c>
      <c r="BM26" s="41">
        <v>0</v>
      </c>
      <c r="BN26" s="41">
        <v>0</v>
      </c>
      <c r="BO26" s="41">
        <v>0</v>
      </c>
      <c r="BP26" s="41">
        <v>0</v>
      </c>
      <c r="BQ26" s="41"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41">
        <v>0</v>
      </c>
      <c r="CF26" s="41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f>VLOOKUP(B26,'[1]abrasion emissions'!$A$4:$D$32,4,FALSE)</f>
        <v>3.0000000000000001E-6</v>
      </c>
      <c r="CM26" s="41">
        <f>VLOOKUP(B26,'[1]abrasion emissions'!$A$4:$D$32,2,FALSE)</f>
        <v>2.9189999999999999E-6</v>
      </c>
      <c r="CN26" s="41">
        <f>VLOOKUP(B26,'[1]abrasion emissions'!$A$4:$D$32,3,FALSE)</f>
        <v>1.8370000000000002E-6</v>
      </c>
      <c r="CO26" s="48">
        <v>0</v>
      </c>
      <c r="CP26" s="48">
        <v>0</v>
      </c>
      <c r="CQ26" s="48">
        <v>1.4364996721616199E-3</v>
      </c>
      <c r="CR26" s="48">
        <v>1.195732624675443E-3</v>
      </c>
      <c r="CS26" s="48">
        <v>4.6509033337857321E-4</v>
      </c>
      <c r="CT26" s="48">
        <v>9.8993866474147967E-3</v>
      </c>
      <c r="CU26" s="48">
        <v>1.2996709277630433E-2</v>
      </c>
      <c r="CV26" s="49">
        <v>0</v>
      </c>
      <c r="CW26" s="49">
        <v>0</v>
      </c>
      <c r="CX26" s="49">
        <v>1.520440567152036E-4</v>
      </c>
      <c r="CY26" s="49">
        <v>9.8317473549625417E-5</v>
      </c>
      <c r="CZ26" s="49">
        <v>2.9387960802658939E-5</v>
      </c>
      <c r="DA26" s="49">
        <v>6.17788644576912E-3</v>
      </c>
      <c r="DB26" s="49">
        <v>6.4576359368366081E-3</v>
      </c>
      <c r="DC26" s="50">
        <v>0</v>
      </c>
      <c r="DD26" s="50">
        <v>1.3758060237990489E-3</v>
      </c>
      <c r="DE26" s="50">
        <v>4.4558092507674578E-5</v>
      </c>
      <c r="DF26" s="50">
        <v>2.3968260093961618E-5</v>
      </c>
      <c r="DG26" s="50">
        <v>1.335876304808745E-5</v>
      </c>
      <c r="DH26" s="50">
        <v>7.0370729650907275E-4</v>
      </c>
      <c r="DI26" s="50">
        <v>2.1613984359578455E-3</v>
      </c>
      <c r="DJ26" s="51">
        <v>0</v>
      </c>
      <c r="DK26" s="51">
        <v>7.228237882960114E-6</v>
      </c>
      <c r="DL26" s="51">
        <v>1.018105819114773E-4</v>
      </c>
      <c r="DM26" s="51">
        <v>8.5554174677296554E-5</v>
      </c>
      <c r="DN26" s="51">
        <v>1.246739236164892E-5</v>
      </c>
      <c r="DO26" s="51">
        <v>2.0555302742088799E-3</v>
      </c>
      <c r="DP26" s="51">
        <v>2.2625906610422627E-3</v>
      </c>
      <c r="DQ26" s="52">
        <v>0</v>
      </c>
      <c r="DR26" s="52">
        <v>5.1842725945187069E-6</v>
      </c>
      <c r="DS26" s="52">
        <v>1.2837316781270141E-7</v>
      </c>
      <c r="DT26" s="52">
        <v>6.5490648626579012E-8</v>
      </c>
      <c r="DU26" s="52">
        <v>4.9227668854024287E-8</v>
      </c>
      <c r="DV26" s="52">
        <v>1.349571522177053E-6</v>
      </c>
      <c r="DW26" s="52">
        <v>6.7769356019890644E-6</v>
      </c>
      <c r="DX26" s="53">
        <v>0</v>
      </c>
      <c r="DY26" s="53">
        <v>0</v>
      </c>
      <c r="DZ26" s="53">
        <v>6.7176913496486523E-2</v>
      </c>
      <c r="EA26" s="53">
        <v>2.01770987761535E-2</v>
      </c>
      <c r="EB26" s="53">
        <v>1.5236056222721946E-2</v>
      </c>
      <c r="EC26" s="53">
        <v>0.12389477893190831</v>
      </c>
      <c r="ED26" s="53">
        <v>0.22648484742727029</v>
      </c>
    </row>
    <row r="27" spans="1:134" x14ac:dyDescent="0.3">
      <c r="A27" t="str">
        <f t="shared" si="1"/>
        <v>Bicycle, electric, cargo bike - 2020 - NMC - CH</v>
      </c>
      <c r="B27" t="s">
        <v>873</v>
      </c>
      <c r="D27" s="36">
        <v>2020</v>
      </c>
      <c r="E27" t="s">
        <v>866</v>
      </c>
      <c r="F27" t="s">
        <v>867</v>
      </c>
      <c r="G27" t="s">
        <v>868</v>
      </c>
      <c r="H27" t="s">
        <v>46</v>
      </c>
      <c r="I27" t="s">
        <v>43</v>
      </c>
      <c r="K27">
        <v>20000</v>
      </c>
      <c r="L27">
        <v>2000</v>
      </c>
      <c r="M27" s="37">
        <f t="shared" si="2"/>
        <v>10</v>
      </c>
      <c r="N27">
        <v>1</v>
      </c>
      <c r="O27">
        <v>75</v>
      </c>
      <c r="P27">
        <v>50</v>
      </c>
      <c r="Q27" s="37">
        <f t="shared" si="0"/>
        <v>45.25</v>
      </c>
      <c r="R27" s="37">
        <f t="shared" si="3"/>
        <v>170.25</v>
      </c>
      <c r="S27">
        <v>0.25</v>
      </c>
      <c r="T27" s="37">
        <v>38</v>
      </c>
      <c r="U27" s="38">
        <v>0</v>
      </c>
      <c r="V27" s="37">
        <f t="shared" si="4"/>
        <v>38</v>
      </c>
      <c r="W27">
        <v>0</v>
      </c>
      <c r="X27">
        <v>4</v>
      </c>
      <c r="Y27" s="33">
        <v>0.5</v>
      </c>
      <c r="Z27" s="38">
        <v>0.8</v>
      </c>
      <c r="AA27" s="33">
        <f t="shared" si="5"/>
        <v>0.4</v>
      </c>
      <c r="AB27" s="33">
        <f>IF(I27&lt;&gt;"",Y27/INDEX('[1]energy battery'!$B$3:$D$6,MATCH('two-wheelers'!$D27,'[1]energy battery'!$A$3:$A$6,0),MATCH('two-wheelers'!$I27,'[1]energy battery'!$B$2:$D$2,0)),"")</f>
        <v>2.5</v>
      </c>
      <c r="AC27" s="33">
        <f t="shared" si="6"/>
        <v>0.75</v>
      </c>
      <c r="AD27" s="33">
        <f t="shared" si="7"/>
        <v>3.25</v>
      </c>
      <c r="AE27">
        <v>1</v>
      </c>
      <c r="AF27">
        <v>0</v>
      </c>
      <c r="AG27">
        <v>0</v>
      </c>
      <c r="AH27">
        <v>0</v>
      </c>
      <c r="AI27">
        <v>0</v>
      </c>
      <c r="AJ27">
        <v>0.5</v>
      </c>
      <c r="AK27">
        <v>1</v>
      </c>
      <c r="AL27" s="39">
        <f t="shared" si="33"/>
        <v>1.3333333333333333</v>
      </c>
      <c r="AM27">
        <f t="shared" si="8"/>
        <v>9.1424250000000001E-5</v>
      </c>
      <c r="AN27">
        <v>0</v>
      </c>
      <c r="AO27" s="37">
        <f t="shared" si="9"/>
        <v>38</v>
      </c>
      <c r="AP27" s="37">
        <f t="shared" si="10"/>
        <v>4</v>
      </c>
      <c r="AQ27" s="37">
        <f t="shared" si="11"/>
        <v>3.25</v>
      </c>
      <c r="AR27" s="39" t="s">
        <v>869</v>
      </c>
      <c r="AS27" s="40"/>
      <c r="AT27" s="9">
        <v>3.4708323163290214E-2</v>
      </c>
      <c r="AU27" s="37">
        <f t="shared" si="12"/>
        <v>41.48860759493671</v>
      </c>
      <c r="AV27" s="9">
        <v>0</v>
      </c>
      <c r="AW27" s="9">
        <v>0</v>
      </c>
      <c r="AX27" s="41">
        <v>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41">
        <v>0</v>
      </c>
      <c r="CF27" s="41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f>VLOOKUP(B27,'[1]abrasion emissions'!$A$4:$D$32,4,FALSE)</f>
        <v>6.0000000000000002E-6</v>
      </c>
      <c r="CM27" s="41">
        <f>VLOOKUP(B27,'[1]abrasion emissions'!$A$4:$D$32,2,FALSE)</f>
        <v>5.8379999999999998E-6</v>
      </c>
      <c r="CN27" s="41">
        <f>VLOOKUP(B27,'[1]abrasion emissions'!$A$4:$D$32,3,FALSE)</f>
        <v>3.6740000000000003E-6</v>
      </c>
      <c r="CO27" s="48">
        <v>0</v>
      </c>
      <c r="CP27" s="48">
        <v>0</v>
      </c>
      <c r="CQ27" s="48">
        <v>1.1004118370386139E-3</v>
      </c>
      <c r="CR27" s="48">
        <v>1.195732624675443E-3</v>
      </c>
      <c r="CS27" s="48">
        <v>7.7499881822161193E-4</v>
      </c>
      <c r="CT27" s="48">
        <v>2.2207853183671349E-2</v>
      </c>
      <c r="CU27" s="48">
        <v>2.5278996463607019E-2</v>
      </c>
      <c r="CV27" s="49">
        <v>0</v>
      </c>
      <c r="CW27" s="49">
        <v>0</v>
      </c>
      <c r="CX27" s="49">
        <v>1.164713664772465E-4</v>
      </c>
      <c r="CY27" s="49">
        <v>9.8317473549625417E-5</v>
      </c>
      <c r="CZ27" s="49">
        <v>4.897034674222067E-5</v>
      </c>
      <c r="DA27" s="49">
        <v>1.3437941841274189E-2</v>
      </c>
      <c r="DB27" s="49">
        <v>1.3701701028043281E-2</v>
      </c>
      <c r="DC27" s="50">
        <v>0</v>
      </c>
      <c r="DD27" s="50">
        <v>2.7516120475980978E-3</v>
      </c>
      <c r="DE27" s="50">
        <v>3.4133145577070547E-5</v>
      </c>
      <c r="DF27" s="50">
        <v>2.3968260093961618E-5</v>
      </c>
      <c r="DG27" s="50">
        <v>2.2260246735214739E-5</v>
      </c>
      <c r="DH27" s="50">
        <v>1.5194191966950671E-3</v>
      </c>
      <c r="DI27" s="50">
        <v>4.3513928966994117E-3</v>
      </c>
      <c r="DJ27" s="51">
        <v>0</v>
      </c>
      <c r="DK27" s="51">
        <v>1.445647576592023E-5</v>
      </c>
      <c r="DL27" s="51">
        <v>7.7990668318491752E-5</v>
      </c>
      <c r="DM27" s="51">
        <v>8.5554174677296554E-5</v>
      </c>
      <c r="DN27" s="51">
        <v>2.0774919737405581E-5</v>
      </c>
      <c r="DO27" s="51">
        <v>4.1247769659680297E-3</v>
      </c>
      <c r="DP27" s="51">
        <v>4.3235532044671437E-3</v>
      </c>
      <c r="DQ27" s="52">
        <v>0</v>
      </c>
      <c r="DR27" s="52">
        <v>1.036854518903741E-5</v>
      </c>
      <c r="DS27" s="52">
        <v>9.8338590782043418E-8</v>
      </c>
      <c r="DT27" s="52">
        <v>6.5490648626579012E-8</v>
      </c>
      <c r="DU27" s="52">
        <v>8.2030054051068197E-8</v>
      </c>
      <c r="DV27" s="52">
        <v>3.247132157769772E-6</v>
      </c>
      <c r="DW27" s="52">
        <v>1.3861536640266873E-5</v>
      </c>
      <c r="DX27" s="53">
        <v>0</v>
      </c>
      <c r="DY27" s="53">
        <v>0</v>
      </c>
      <c r="DZ27" s="53">
        <v>5.1459998369519894E-2</v>
      </c>
      <c r="EA27" s="53">
        <v>2.01770987761535E-2</v>
      </c>
      <c r="EB27" s="53">
        <v>2.5388456219226894E-2</v>
      </c>
      <c r="EC27" s="53">
        <v>0.28308506081476031</v>
      </c>
      <c r="ED27" s="53">
        <v>0.38011061417966063</v>
      </c>
    </row>
    <row r="28" spans="1:134" x14ac:dyDescent="0.3">
      <c r="A28" t="str">
        <f t="shared" si="1"/>
        <v>Bicycle, electric, cargo bike - 2030 - NMC - CH</v>
      </c>
      <c r="B28" t="s">
        <v>873</v>
      </c>
      <c r="D28" s="36">
        <v>2030</v>
      </c>
      <c r="E28" t="s">
        <v>866</v>
      </c>
      <c r="F28" t="s">
        <v>867</v>
      </c>
      <c r="G28" t="s">
        <v>868</v>
      </c>
      <c r="H28" t="s">
        <v>46</v>
      </c>
      <c r="I28" t="s">
        <v>43</v>
      </c>
      <c r="K28">
        <v>20000</v>
      </c>
      <c r="L28">
        <v>2000</v>
      </c>
      <c r="M28" s="37">
        <f t="shared" si="2"/>
        <v>10</v>
      </c>
      <c r="N28">
        <v>1</v>
      </c>
      <c r="O28">
        <v>75</v>
      </c>
      <c r="P28">
        <v>50</v>
      </c>
      <c r="Q28" s="37">
        <f t="shared" si="0"/>
        <v>43.793333333333329</v>
      </c>
      <c r="R28" s="37">
        <f t="shared" si="3"/>
        <v>168.79333333333332</v>
      </c>
      <c r="S28">
        <v>0.25</v>
      </c>
      <c r="T28" s="37">
        <v>38</v>
      </c>
      <c r="U28" s="38">
        <v>0.03</v>
      </c>
      <c r="V28" s="37">
        <f t="shared" si="4"/>
        <v>36.86</v>
      </c>
      <c r="W28">
        <v>0</v>
      </c>
      <c r="X28">
        <v>3.9</v>
      </c>
      <c r="Y28" s="33">
        <v>0.7</v>
      </c>
      <c r="Z28" s="38">
        <v>0.8</v>
      </c>
      <c r="AA28" s="33">
        <f t="shared" si="5"/>
        <v>0.55999999999999994</v>
      </c>
      <c r="AB28" s="33">
        <f>IF(I28&lt;&gt;"",Y28/INDEX('[1]energy battery'!$B$3:$D$6,MATCH('two-wheelers'!$D28,'[1]energy battery'!$A$3:$A$6,0),MATCH('two-wheelers'!$I28,'[1]energy battery'!$B$2:$D$2,0)),"")</f>
        <v>2.3333333333333335</v>
      </c>
      <c r="AC28" s="33">
        <f t="shared" si="6"/>
        <v>0.70000000000000007</v>
      </c>
      <c r="AD28" s="33">
        <f t="shared" si="7"/>
        <v>3.0333333333333337</v>
      </c>
      <c r="AE28">
        <v>0.5</v>
      </c>
      <c r="AF28">
        <v>0</v>
      </c>
      <c r="AG28">
        <v>0</v>
      </c>
      <c r="AH28">
        <v>0</v>
      </c>
      <c r="AI28">
        <v>0</v>
      </c>
      <c r="AJ28">
        <v>0.5</v>
      </c>
      <c r="AK28">
        <v>1</v>
      </c>
      <c r="AL28" s="39">
        <f t="shared" si="33"/>
        <v>1.3333333333333333</v>
      </c>
      <c r="AM28">
        <f t="shared" si="8"/>
        <v>9.0642019999999992E-5</v>
      </c>
      <c r="AN28">
        <v>0</v>
      </c>
      <c r="AO28" s="37">
        <f t="shared" si="9"/>
        <v>36.86</v>
      </c>
      <c r="AP28" s="37">
        <f t="shared" si="10"/>
        <v>3.9</v>
      </c>
      <c r="AQ28" s="37">
        <f t="shared" si="11"/>
        <v>3.0333333333333337</v>
      </c>
      <c r="AR28" s="39" t="s">
        <v>869</v>
      </c>
      <c r="AS28" s="40"/>
      <c r="AT28" s="9">
        <v>3.4708323163290214E-2</v>
      </c>
      <c r="AU28" s="37">
        <f t="shared" si="12"/>
        <v>58.084050632911385</v>
      </c>
      <c r="AV28" s="9">
        <v>0</v>
      </c>
      <c r="AW28" s="9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0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41">
        <v>0</v>
      </c>
      <c r="BX28" s="41">
        <v>0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0</v>
      </c>
      <c r="CE28" s="41">
        <v>0</v>
      </c>
      <c r="CF28" s="41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f>VLOOKUP(B28,'[1]abrasion emissions'!$A$4:$D$32,4,FALSE)</f>
        <v>6.0000000000000002E-6</v>
      </c>
      <c r="CM28" s="41">
        <f>VLOOKUP(B28,'[1]abrasion emissions'!$A$4:$D$32,2,FALSE)</f>
        <v>5.8379999999999998E-6</v>
      </c>
      <c r="CN28" s="41">
        <f>VLOOKUP(B28,'[1]abrasion emissions'!$A$4:$D$32,3,FALSE)</f>
        <v>3.6740000000000003E-6</v>
      </c>
      <c r="CO28" s="48">
        <v>0</v>
      </c>
      <c r="CP28" s="48">
        <v>0</v>
      </c>
      <c r="CQ28" s="48">
        <v>1.1004118370386139E-3</v>
      </c>
      <c r="CR28" s="48">
        <v>1.195732624675443E-3</v>
      </c>
      <c r="CS28" s="48">
        <v>7.6836789343330363E-4</v>
      </c>
      <c r="CT28" s="48">
        <v>2.255563105074997E-2</v>
      </c>
      <c r="CU28" s="48">
        <v>2.5620143405897331E-2</v>
      </c>
      <c r="CV28" s="49">
        <v>0</v>
      </c>
      <c r="CW28" s="49">
        <v>0</v>
      </c>
      <c r="CX28" s="49">
        <v>1.164713664772465E-4</v>
      </c>
      <c r="CY28" s="49">
        <v>9.8317473549625417E-5</v>
      </c>
      <c r="CZ28" s="49">
        <v>4.855135425027058E-5</v>
      </c>
      <c r="DA28" s="49">
        <v>1.0802098385586909E-2</v>
      </c>
      <c r="DB28" s="49">
        <v>1.1065438579864051E-2</v>
      </c>
      <c r="DC28" s="50">
        <v>0</v>
      </c>
      <c r="DD28" s="50">
        <v>2.7516120475980978E-3</v>
      </c>
      <c r="DE28" s="50">
        <v>3.4133145577070547E-5</v>
      </c>
      <c r="DF28" s="50">
        <v>2.3968260093961618E-5</v>
      </c>
      <c r="DG28" s="50">
        <v>2.2069787061728899E-5</v>
      </c>
      <c r="DH28" s="50">
        <v>1.3863481951345851E-3</v>
      </c>
      <c r="DI28" s="50">
        <v>4.2181314354654432E-3</v>
      </c>
      <c r="DJ28" s="51">
        <v>0</v>
      </c>
      <c r="DK28" s="51">
        <v>1.445647576592023E-5</v>
      </c>
      <c r="DL28" s="51">
        <v>7.7990668318491752E-5</v>
      </c>
      <c r="DM28" s="51">
        <v>8.5554174677296554E-5</v>
      </c>
      <c r="DN28" s="51">
        <v>2.0597168588599979E-5</v>
      </c>
      <c r="DO28" s="51">
        <v>3.870340029132017E-3</v>
      </c>
      <c r="DP28" s="51">
        <v>4.0689385164823259E-3</v>
      </c>
      <c r="DQ28" s="52">
        <v>0</v>
      </c>
      <c r="DR28" s="52">
        <v>1.036854518903741E-5</v>
      </c>
      <c r="DS28" s="52">
        <v>9.8338590782043418E-8</v>
      </c>
      <c r="DT28" s="52">
        <v>6.5490648626579012E-8</v>
      </c>
      <c r="DU28" s="52">
        <v>8.1328201214644952E-8</v>
      </c>
      <c r="DV28" s="52">
        <v>2.7871139311076272E-6</v>
      </c>
      <c r="DW28" s="52">
        <v>1.3400816560768306E-5</v>
      </c>
      <c r="DX28" s="53">
        <v>0</v>
      </c>
      <c r="DY28" s="53">
        <v>0</v>
      </c>
      <c r="DZ28" s="53">
        <v>5.1459998369519894E-2</v>
      </c>
      <c r="EA28" s="53">
        <v>2.01770987761535E-2</v>
      </c>
      <c r="EB28" s="53">
        <v>2.5171231444526893E-2</v>
      </c>
      <c r="EC28" s="53">
        <v>0.27951390716620239</v>
      </c>
      <c r="ED28" s="53">
        <v>0.37632223575640267</v>
      </c>
    </row>
    <row r="29" spans="1:134" x14ac:dyDescent="0.3">
      <c r="A29" t="str">
        <f t="shared" si="1"/>
        <v>Bicycle, electric, cargo bike - 2040 - NMC - CH</v>
      </c>
      <c r="B29" t="s">
        <v>873</v>
      </c>
      <c r="D29" s="36">
        <v>2040</v>
      </c>
      <c r="E29" t="s">
        <v>866</v>
      </c>
      <c r="F29" t="s">
        <v>867</v>
      </c>
      <c r="G29" t="s">
        <v>868</v>
      </c>
      <c r="H29" t="s">
        <v>46</v>
      </c>
      <c r="I29" t="s">
        <v>43</v>
      </c>
      <c r="K29">
        <v>20000</v>
      </c>
      <c r="L29">
        <v>2000</v>
      </c>
      <c r="M29" s="37">
        <f t="shared" si="2"/>
        <v>10</v>
      </c>
      <c r="N29">
        <v>1</v>
      </c>
      <c r="O29">
        <v>75</v>
      </c>
      <c r="P29">
        <v>50</v>
      </c>
      <c r="Q29" s="37">
        <f t="shared" si="0"/>
        <v>42.5</v>
      </c>
      <c r="R29" s="37">
        <f t="shared" si="3"/>
        <v>167.5</v>
      </c>
      <c r="S29">
        <v>0.25</v>
      </c>
      <c r="T29" s="37">
        <v>38</v>
      </c>
      <c r="U29" s="38">
        <v>0.05</v>
      </c>
      <c r="V29" s="37">
        <f t="shared" si="4"/>
        <v>36.1</v>
      </c>
      <c r="W29">
        <v>0</v>
      </c>
      <c r="X29">
        <v>3.8</v>
      </c>
      <c r="Y29" s="33">
        <v>0.8</v>
      </c>
      <c r="Z29" s="38">
        <v>0.8</v>
      </c>
      <c r="AA29" s="33">
        <f t="shared" si="5"/>
        <v>0.64000000000000012</v>
      </c>
      <c r="AB29" s="33">
        <f>IF(I29&lt;&gt;"",Y29/INDEX('[1]energy battery'!$B$3:$D$6,MATCH('two-wheelers'!$D29,'[1]energy battery'!$A$3:$A$6,0),MATCH('two-wheelers'!$I29,'[1]energy battery'!$B$2:$D$2,0)),"")</f>
        <v>2</v>
      </c>
      <c r="AC29" s="33">
        <f t="shared" si="6"/>
        <v>0.6</v>
      </c>
      <c r="AD29" s="33">
        <f t="shared" si="7"/>
        <v>2.6</v>
      </c>
      <c r="AE29">
        <v>0.25</v>
      </c>
      <c r="AF29">
        <v>0</v>
      </c>
      <c r="AG29">
        <v>0</v>
      </c>
      <c r="AH29">
        <v>0</v>
      </c>
      <c r="AI29">
        <v>0</v>
      </c>
      <c r="AJ29">
        <v>0.5</v>
      </c>
      <c r="AK29">
        <v>1</v>
      </c>
      <c r="AL29" s="39">
        <f t="shared" si="33"/>
        <v>1.3333333333333333</v>
      </c>
      <c r="AM29">
        <f t="shared" si="8"/>
        <v>8.9947500000000006E-5</v>
      </c>
      <c r="AN29">
        <v>0</v>
      </c>
      <c r="AO29" s="37">
        <f t="shared" si="9"/>
        <v>36.1</v>
      </c>
      <c r="AP29" s="37">
        <f t="shared" si="10"/>
        <v>3.8</v>
      </c>
      <c r="AQ29" s="37">
        <f t="shared" si="11"/>
        <v>2.6</v>
      </c>
      <c r="AR29" s="39" t="s">
        <v>869</v>
      </c>
      <c r="AS29" s="40"/>
      <c r="AT29" s="9">
        <v>3.4708323163290214E-2</v>
      </c>
      <c r="AU29" s="37">
        <f t="shared" si="12"/>
        <v>66.381772151898744</v>
      </c>
      <c r="AV29" s="9">
        <v>0</v>
      </c>
      <c r="AW29" s="9">
        <v>0</v>
      </c>
      <c r="AX29" s="41">
        <v>0</v>
      </c>
      <c r="AY29" s="41">
        <v>0</v>
      </c>
      <c r="AZ29" s="41">
        <v>0</v>
      </c>
      <c r="BA29" s="41">
        <v>0</v>
      </c>
      <c r="BB29" s="41">
        <v>0</v>
      </c>
      <c r="BC29" s="41">
        <v>0</v>
      </c>
      <c r="BD29" s="41">
        <v>0</v>
      </c>
      <c r="BE29" s="41">
        <v>0</v>
      </c>
      <c r="BF29" s="41">
        <v>0</v>
      </c>
      <c r="BG29" s="41">
        <v>0</v>
      </c>
      <c r="BH29" s="41">
        <v>0</v>
      </c>
      <c r="BI29" s="41">
        <v>0</v>
      </c>
      <c r="BJ29" s="41">
        <v>0</v>
      </c>
      <c r="BK29" s="41">
        <v>0</v>
      </c>
      <c r="BL29" s="41">
        <v>0</v>
      </c>
      <c r="BM29" s="41">
        <v>0</v>
      </c>
      <c r="BN29" s="41">
        <v>0</v>
      </c>
      <c r="BO29" s="41">
        <v>0</v>
      </c>
      <c r="BP29" s="41">
        <v>0</v>
      </c>
      <c r="BQ29" s="41">
        <v>0</v>
      </c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41">
        <v>0</v>
      </c>
      <c r="BX29" s="41">
        <v>0</v>
      </c>
      <c r="BY29" s="41">
        <v>0</v>
      </c>
      <c r="BZ29" s="41">
        <v>0</v>
      </c>
      <c r="CA29" s="41">
        <v>0</v>
      </c>
      <c r="CB29" s="41">
        <v>0</v>
      </c>
      <c r="CC29" s="41">
        <v>0</v>
      </c>
      <c r="CD29" s="41">
        <v>0</v>
      </c>
      <c r="CE29" s="41">
        <v>0</v>
      </c>
      <c r="CF29" s="41">
        <v>0</v>
      </c>
      <c r="CG29" s="41">
        <v>0</v>
      </c>
      <c r="CH29" s="41">
        <v>0</v>
      </c>
      <c r="CI29" s="41">
        <v>0</v>
      </c>
      <c r="CJ29" s="41">
        <v>0</v>
      </c>
      <c r="CK29" s="41">
        <v>0</v>
      </c>
      <c r="CL29" s="41">
        <f>VLOOKUP(B29,'[1]abrasion emissions'!$A$4:$D$32,4,FALSE)</f>
        <v>6.0000000000000002E-6</v>
      </c>
      <c r="CM29" s="41">
        <f>VLOOKUP(B29,'[1]abrasion emissions'!$A$4:$D$32,2,FALSE)</f>
        <v>5.8379999999999998E-6</v>
      </c>
      <c r="CN29" s="41">
        <f>VLOOKUP(B29,'[1]abrasion emissions'!$A$4:$D$32,3,FALSE)</f>
        <v>3.6740000000000003E-6</v>
      </c>
      <c r="CO29" s="48">
        <v>0</v>
      </c>
      <c r="CP29" s="48">
        <v>0</v>
      </c>
      <c r="CQ29" s="48">
        <v>1.1004118370386139E-3</v>
      </c>
      <c r="CR29" s="48">
        <v>1.195732624675443E-3</v>
      </c>
      <c r="CS29" s="48">
        <v>7.6248048195077839E-4</v>
      </c>
      <c r="CT29" s="48">
        <v>2.2775274334943339E-2</v>
      </c>
      <c r="CU29" s="48">
        <v>2.5833899278608172E-2</v>
      </c>
      <c r="CV29" s="49">
        <v>0</v>
      </c>
      <c r="CW29" s="49">
        <v>0</v>
      </c>
      <c r="CX29" s="49">
        <v>1.164713664772465E-4</v>
      </c>
      <c r="CY29" s="49">
        <v>9.8317473549625417E-5</v>
      </c>
      <c r="CZ29" s="49">
        <v>4.8179342609820628E-5</v>
      </c>
      <c r="DA29" s="49">
        <v>9.0372046485396405E-3</v>
      </c>
      <c r="DB29" s="49">
        <v>9.3001728311763333E-3</v>
      </c>
      <c r="DC29" s="50">
        <v>0</v>
      </c>
      <c r="DD29" s="50">
        <v>2.7516120475980978E-3</v>
      </c>
      <c r="DE29" s="50">
        <v>3.4133145577070547E-5</v>
      </c>
      <c r="DF29" s="50">
        <v>2.3968260093961618E-5</v>
      </c>
      <c r="DG29" s="50">
        <v>2.1900683278405099E-5</v>
      </c>
      <c r="DH29" s="50">
        <v>1.2964732590299E-3</v>
      </c>
      <c r="DI29" s="50">
        <v>4.1280873955774353E-3</v>
      </c>
      <c r="DJ29" s="51">
        <v>0</v>
      </c>
      <c r="DK29" s="51">
        <v>1.445647576592023E-5</v>
      </c>
      <c r="DL29" s="51">
        <v>7.7990668318491752E-5</v>
      </c>
      <c r="DM29" s="51">
        <v>8.5554174677296554E-5</v>
      </c>
      <c r="DN29" s="51">
        <v>2.0439348346639859E-5</v>
      </c>
      <c r="DO29" s="51">
        <v>3.696611527351222E-3</v>
      </c>
      <c r="DP29" s="51">
        <v>3.8950521944595704E-3</v>
      </c>
      <c r="DQ29" s="52">
        <v>0</v>
      </c>
      <c r="DR29" s="52">
        <v>1.036854518903741E-5</v>
      </c>
      <c r="DS29" s="52">
        <v>9.8338590782043418E-8</v>
      </c>
      <c r="DT29" s="52">
        <v>6.5490648626579012E-8</v>
      </c>
      <c r="DU29" s="52">
        <v>8.0705045835852706E-8</v>
      </c>
      <c r="DV29" s="52">
        <v>2.4783359410264612E-6</v>
      </c>
      <c r="DW29" s="52">
        <v>1.3091415415308346E-5</v>
      </c>
      <c r="DX29" s="53">
        <v>0</v>
      </c>
      <c r="DY29" s="53">
        <v>0</v>
      </c>
      <c r="DZ29" s="53">
        <v>5.1459998369519894E-2</v>
      </c>
      <c r="EA29" s="53">
        <v>2.01770987761535E-2</v>
      </c>
      <c r="EB29" s="53">
        <v>2.4978363681177701E-2</v>
      </c>
      <c r="EC29" s="53">
        <v>0.27698105092912673</v>
      </c>
      <c r="ED29" s="53">
        <v>0.37359651175597786</v>
      </c>
    </row>
    <row r="30" spans="1:134" x14ac:dyDescent="0.3">
      <c r="A30" t="str">
        <f t="shared" si="1"/>
        <v>Bicycle, electric, cargo bike - 2050 - NMC - CH</v>
      </c>
      <c r="B30" t="s">
        <v>873</v>
      </c>
      <c r="D30" s="36">
        <v>2050</v>
      </c>
      <c r="E30" t="s">
        <v>866</v>
      </c>
      <c r="F30" t="s">
        <v>867</v>
      </c>
      <c r="G30" t="s">
        <v>868</v>
      </c>
      <c r="H30" t="s">
        <v>46</v>
      </c>
      <c r="I30" t="s">
        <v>43</v>
      </c>
      <c r="K30">
        <v>20000</v>
      </c>
      <c r="L30">
        <v>2000</v>
      </c>
      <c r="M30" s="37">
        <f t="shared" si="2"/>
        <v>10</v>
      </c>
      <c r="N30">
        <v>1</v>
      </c>
      <c r="O30">
        <v>75</v>
      </c>
      <c r="P30">
        <v>50</v>
      </c>
      <c r="Q30" s="37">
        <f t="shared" si="0"/>
        <v>41.64</v>
      </c>
      <c r="R30" s="37">
        <f t="shared" si="3"/>
        <v>166.64</v>
      </c>
      <c r="S30">
        <v>0.25</v>
      </c>
      <c r="T30" s="37">
        <v>38</v>
      </c>
      <c r="U30" s="38">
        <v>7.0000000000000007E-2</v>
      </c>
      <c r="V30" s="37">
        <f t="shared" si="4"/>
        <v>35.339999999999996</v>
      </c>
      <c r="W30">
        <v>0</v>
      </c>
      <c r="X30">
        <v>3.7</v>
      </c>
      <c r="Y30" s="33">
        <v>1</v>
      </c>
      <c r="Z30" s="38">
        <v>0.8</v>
      </c>
      <c r="AA30" s="33">
        <f t="shared" si="5"/>
        <v>0.8</v>
      </c>
      <c r="AB30" s="33">
        <f>IF(I30&lt;&gt;"",Y30/INDEX('[1]energy battery'!$B$3:$D$6,MATCH('two-wheelers'!$D30,'[1]energy battery'!$A$3:$A$6,0),MATCH('two-wheelers'!$I30,'[1]energy battery'!$B$2:$D$2,0)),"")</f>
        <v>2</v>
      </c>
      <c r="AC30" s="33">
        <f t="shared" si="6"/>
        <v>0.6</v>
      </c>
      <c r="AD30" s="33">
        <f t="shared" si="7"/>
        <v>2.6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0.5</v>
      </c>
      <c r="AK30">
        <v>1</v>
      </c>
      <c r="AL30" s="39">
        <f t="shared" si="33"/>
        <v>1.3333333333333333</v>
      </c>
      <c r="AM30">
        <f t="shared" si="8"/>
        <v>8.9485679999999995E-5</v>
      </c>
      <c r="AN30">
        <v>0</v>
      </c>
      <c r="AO30" s="37">
        <f t="shared" si="9"/>
        <v>35.339999999999996</v>
      </c>
      <c r="AP30" s="37">
        <f t="shared" si="10"/>
        <v>3.7</v>
      </c>
      <c r="AQ30" s="37">
        <f t="shared" si="11"/>
        <v>2.6</v>
      </c>
      <c r="AR30" s="39" t="s">
        <v>869</v>
      </c>
      <c r="AS30" s="40"/>
      <c r="AT30" s="9">
        <v>3.4708323163290214E-2</v>
      </c>
      <c r="AU30" s="37">
        <f t="shared" si="12"/>
        <v>82.977215189873419</v>
      </c>
      <c r="AV30" s="9">
        <v>0</v>
      </c>
      <c r="AW30" s="9">
        <v>0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0</v>
      </c>
      <c r="BI30" s="41">
        <v>0</v>
      </c>
      <c r="BJ30" s="41">
        <v>0</v>
      </c>
      <c r="BK30" s="41">
        <v>0</v>
      </c>
      <c r="BL30" s="41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41">
        <v>0</v>
      </c>
      <c r="CF30" s="41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f>VLOOKUP(B30,'[1]abrasion emissions'!$A$4:$D$32,4,FALSE)</f>
        <v>6.0000000000000002E-6</v>
      </c>
      <c r="CM30" s="41">
        <f>VLOOKUP(B30,'[1]abrasion emissions'!$A$4:$D$32,2,FALSE)</f>
        <v>5.8379999999999998E-6</v>
      </c>
      <c r="CN30" s="41">
        <f>VLOOKUP(B30,'[1]abrasion emissions'!$A$4:$D$32,3,FALSE)</f>
        <v>3.6740000000000003E-6</v>
      </c>
      <c r="CO30" s="48">
        <v>0</v>
      </c>
      <c r="CP30" s="48">
        <v>0</v>
      </c>
      <c r="CQ30" s="48">
        <v>1.1004118370386139E-3</v>
      </c>
      <c r="CR30" s="48">
        <v>1.195732624675443E-3</v>
      </c>
      <c r="CS30" s="48">
        <v>7.5856565678971755E-4</v>
      </c>
      <c r="CT30" s="48">
        <v>2.3501171579932319E-2</v>
      </c>
      <c r="CU30" s="48">
        <v>2.6555881698436094E-2</v>
      </c>
      <c r="CV30" s="49">
        <v>0</v>
      </c>
      <c r="CW30" s="49">
        <v>0</v>
      </c>
      <c r="CX30" s="49">
        <v>1.164713664772465E-4</v>
      </c>
      <c r="CY30" s="49">
        <v>9.8317473549625417E-5</v>
      </c>
      <c r="CZ30" s="49">
        <v>4.7931974044779159E-5</v>
      </c>
      <c r="DA30" s="49">
        <v>8.2575643082954397E-3</v>
      </c>
      <c r="DB30" s="49">
        <v>8.5202851223670911E-3</v>
      </c>
      <c r="DC30" s="50">
        <v>0</v>
      </c>
      <c r="DD30" s="50">
        <v>2.7516120475980978E-3</v>
      </c>
      <c r="DE30" s="50">
        <v>3.4133145577070547E-5</v>
      </c>
      <c r="DF30" s="50">
        <v>2.3968260093961618E-5</v>
      </c>
      <c r="DG30" s="50">
        <v>2.1788237979184629E-5</v>
      </c>
      <c r="DH30" s="50">
        <v>1.2861053425090661E-3</v>
      </c>
      <c r="DI30" s="50">
        <v>4.1176070337573803E-3</v>
      </c>
      <c r="DJ30" s="51">
        <v>0</v>
      </c>
      <c r="DK30" s="51">
        <v>1.445647576592023E-5</v>
      </c>
      <c r="DL30" s="51">
        <v>7.7990668318491752E-5</v>
      </c>
      <c r="DM30" s="51">
        <v>8.5554174677296554E-5</v>
      </c>
      <c r="DN30" s="51">
        <v>2.0334406020800391E-5</v>
      </c>
      <c r="DO30" s="51">
        <v>3.7239045752225672E-3</v>
      </c>
      <c r="DP30" s="51">
        <v>3.9222403000050759E-3</v>
      </c>
      <c r="DQ30" s="52">
        <v>0</v>
      </c>
      <c r="DR30" s="52">
        <v>1.036854518903741E-5</v>
      </c>
      <c r="DS30" s="52">
        <v>9.8338590782043418E-8</v>
      </c>
      <c r="DT30" s="52">
        <v>6.5490648626579012E-8</v>
      </c>
      <c r="DU30" s="52">
        <v>8.0290679630367122E-8</v>
      </c>
      <c r="DV30" s="52">
        <v>2.3494561141384581E-6</v>
      </c>
      <c r="DW30" s="52">
        <v>1.2962121222214858E-5</v>
      </c>
      <c r="DX30" s="53">
        <v>0</v>
      </c>
      <c r="DY30" s="53">
        <v>0</v>
      </c>
      <c r="DZ30" s="53">
        <v>5.1459998369519894E-2</v>
      </c>
      <c r="EA30" s="53">
        <v>2.01770987761535E-2</v>
      </c>
      <c r="EB30" s="53">
        <v>2.4850116560187773E-2</v>
      </c>
      <c r="EC30" s="53">
        <v>0.28232007580793861</v>
      </c>
      <c r="ED30" s="53">
        <v>0.37880728951379977</v>
      </c>
    </row>
    <row r="31" spans="1:134" x14ac:dyDescent="0.3">
      <c r="A31" t="str">
        <f t="shared" si="1"/>
        <v>Bicycle, electric (&lt;25 km/h) - 2020 - LFP - CH</v>
      </c>
      <c r="B31" t="s">
        <v>871</v>
      </c>
      <c r="D31" s="36">
        <v>2020</v>
      </c>
      <c r="E31" t="s">
        <v>866</v>
      </c>
      <c r="F31" t="s">
        <v>867</v>
      </c>
      <c r="G31" t="s">
        <v>868</v>
      </c>
      <c r="H31" t="s">
        <v>46</v>
      </c>
      <c r="I31" t="s">
        <v>45</v>
      </c>
      <c r="K31">
        <v>20000</v>
      </c>
      <c r="L31">
        <v>2000</v>
      </c>
      <c r="M31" s="37">
        <f t="shared" si="2"/>
        <v>10</v>
      </c>
      <c r="N31">
        <v>1</v>
      </c>
      <c r="O31">
        <v>75</v>
      </c>
      <c r="P31">
        <v>1</v>
      </c>
      <c r="Q31" s="37">
        <f t="shared" si="0"/>
        <v>26.5</v>
      </c>
      <c r="R31" s="37">
        <f t="shared" si="3"/>
        <v>102.5</v>
      </c>
      <c r="S31">
        <v>0.25</v>
      </c>
      <c r="T31" s="37">
        <v>16</v>
      </c>
      <c r="U31" s="38">
        <v>0</v>
      </c>
      <c r="V31" s="37">
        <f t="shared" si="4"/>
        <v>16</v>
      </c>
      <c r="W31">
        <v>0</v>
      </c>
      <c r="X31">
        <v>4</v>
      </c>
      <c r="Y31" s="33">
        <v>0.5</v>
      </c>
      <c r="Z31" s="38">
        <v>0.8</v>
      </c>
      <c r="AA31" s="33">
        <f t="shared" si="5"/>
        <v>0.4</v>
      </c>
      <c r="AB31" s="33">
        <f>IF(I31&lt;&gt;"",Y31/INDEX('[1]energy battery'!$B$3:$D$6,MATCH('two-wheelers'!$D31,'[1]energy battery'!$A$3:$A$6,0),MATCH('two-wheelers'!$I31,'[1]energy battery'!$B$2:$D$2,0)),"")</f>
        <v>5</v>
      </c>
      <c r="AC31" s="33">
        <f t="shared" si="6"/>
        <v>1.5</v>
      </c>
      <c r="AD31" s="33">
        <f t="shared" si="7"/>
        <v>6.5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0.5</v>
      </c>
      <c r="AK31">
        <v>1</v>
      </c>
      <c r="AL31" s="39">
        <f t="shared" si="33"/>
        <v>1.3333333333333333</v>
      </c>
      <c r="AM31">
        <f t="shared" si="8"/>
        <v>5.50425E-5</v>
      </c>
      <c r="AN31">
        <v>0</v>
      </c>
      <c r="AO31" s="37">
        <f t="shared" si="9"/>
        <v>16</v>
      </c>
      <c r="AP31" s="37">
        <f t="shared" si="10"/>
        <v>4</v>
      </c>
      <c r="AQ31" s="37">
        <f t="shared" si="11"/>
        <v>6.5</v>
      </c>
      <c r="AR31" s="39" t="s">
        <v>869</v>
      </c>
      <c r="AS31" s="40"/>
      <c r="AT31" s="9">
        <v>2.4670639149862349E-2</v>
      </c>
      <c r="AU31" s="37">
        <f t="shared" si="12"/>
        <v>58.368978251949123</v>
      </c>
      <c r="AV31" s="9">
        <v>0</v>
      </c>
      <c r="AW31" s="9">
        <v>0</v>
      </c>
      <c r="AX31" s="41">
        <v>0</v>
      </c>
      <c r="AY31" s="41">
        <v>0</v>
      </c>
      <c r="AZ31" s="41">
        <v>0</v>
      </c>
      <c r="BA31" s="41">
        <v>0</v>
      </c>
      <c r="BB31" s="41">
        <v>0</v>
      </c>
      <c r="BC31" s="41">
        <v>0</v>
      </c>
      <c r="BD31" s="41">
        <v>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>
        <v>0</v>
      </c>
      <c r="BU31" s="41">
        <v>0</v>
      </c>
      <c r="BV31" s="41">
        <v>0</v>
      </c>
      <c r="BW31" s="41">
        <v>0</v>
      </c>
      <c r="BX31" s="41">
        <v>0</v>
      </c>
      <c r="BY31" s="41">
        <v>0</v>
      </c>
      <c r="BZ31" s="41">
        <v>0</v>
      </c>
      <c r="CA31" s="41">
        <v>0</v>
      </c>
      <c r="CB31" s="41">
        <v>0</v>
      </c>
      <c r="CC31" s="41">
        <v>0</v>
      </c>
      <c r="CD31" s="41">
        <v>0</v>
      </c>
      <c r="CE31" s="41">
        <v>0</v>
      </c>
      <c r="CF31" s="41">
        <v>0</v>
      </c>
      <c r="CG31" s="41">
        <v>0</v>
      </c>
      <c r="CH31" s="41">
        <v>0</v>
      </c>
      <c r="CI31" s="41">
        <v>0</v>
      </c>
      <c r="CJ31" s="41">
        <v>0</v>
      </c>
      <c r="CK31" s="41">
        <v>0</v>
      </c>
      <c r="CL31" s="41">
        <f>VLOOKUP(B31,'[1]abrasion emissions'!$A$4:$D$32,4,FALSE)</f>
        <v>3.0000000000000001E-6</v>
      </c>
      <c r="CM31" s="41">
        <f>VLOOKUP(B31,'[1]abrasion emissions'!$A$4:$D$32,2,FALSE)</f>
        <v>2.9189999999999999E-6</v>
      </c>
      <c r="CN31" s="41">
        <f>VLOOKUP(B31,'[1]abrasion emissions'!$A$4:$D$32,3,FALSE)</f>
        <v>1.8370000000000002E-6</v>
      </c>
      <c r="CO31" s="48">
        <v>0</v>
      </c>
      <c r="CP31" s="48">
        <v>0</v>
      </c>
      <c r="CQ31" s="48">
        <v>7.8217156213787186E-4</v>
      </c>
      <c r="CR31" s="48">
        <v>1.195732624675443E-3</v>
      </c>
      <c r="CS31" s="48">
        <v>4.6659253373107328E-4</v>
      </c>
      <c r="CT31" s="48">
        <v>1.6505643761205481E-2</v>
      </c>
      <c r="CU31" s="48">
        <v>1.895014048174987E-2</v>
      </c>
      <c r="CV31" s="49">
        <v>0</v>
      </c>
      <c r="CW31" s="49">
        <v>0</v>
      </c>
      <c r="CX31" s="49">
        <v>8.2787723282772764E-5</v>
      </c>
      <c r="CY31" s="49">
        <v>9.8317473549625417E-5</v>
      </c>
      <c r="CZ31" s="49">
        <v>2.948288129854695E-5</v>
      </c>
      <c r="DA31" s="49">
        <v>8.2258663807938392E-3</v>
      </c>
      <c r="DB31" s="49">
        <v>8.4364544589247848E-3</v>
      </c>
      <c r="DC31" s="50">
        <v>0</v>
      </c>
      <c r="DD31" s="50">
        <v>1.3758060237990489E-3</v>
      </c>
      <c r="DE31" s="50">
        <v>2.4261803533979809E-5</v>
      </c>
      <c r="DF31" s="50">
        <v>2.3968260093961618E-5</v>
      </c>
      <c r="DG31" s="50">
        <v>1.340191066290461E-5</v>
      </c>
      <c r="DH31" s="50">
        <v>1.1968245285550461E-3</v>
      </c>
      <c r="DI31" s="50">
        <v>2.6342625266449413E-3</v>
      </c>
      <c r="DJ31" s="51">
        <v>0</v>
      </c>
      <c r="DK31" s="51">
        <v>7.228237882960114E-6</v>
      </c>
      <c r="DL31" s="51">
        <v>5.5435684002652831E-5</v>
      </c>
      <c r="DM31" s="51">
        <v>8.5554174677296554E-5</v>
      </c>
      <c r="DN31" s="51">
        <v>1.250766092854081E-5</v>
      </c>
      <c r="DO31" s="51">
        <v>3.8296400260956951E-3</v>
      </c>
      <c r="DP31" s="51">
        <v>3.9903657835871457E-3</v>
      </c>
      <c r="DQ31" s="52">
        <v>0</v>
      </c>
      <c r="DR31" s="52">
        <v>5.1842725945187069E-6</v>
      </c>
      <c r="DS31" s="52">
        <v>6.9898965624929674E-8</v>
      </c>
      <c r="DT31" s="52">
        <v>6.5490648626579012E-8</v>
      </c>
      <c r="DU31" s="52">
        <v>4.9386669839850162E-8</v>
      </c>
      <c r="DV31" s="52">
        <v>2.074391227463549E-6</v>
      </c>
      <c r="DW31" s="52">
        <v>7.4434401060736141E-6</v>
      </c>
      <c r="DX31" s="53">
        <v>0</v>
      </c>
      <c r="DY31" s="53">
        <v>0</v>
      </c>
      <c r="DZ31" s="53">
        <v>3.6577712050626814E-2</v>
      </c>
      <c r="EA31" s="53">
        <v>2.01770987761535E-2</v>
      </c>
      <c r="EB31" s="53">
        <v>1.5285267327287853E-2</v>
      </c>
      <c r="EC31" s="53">
        <v>0.21047691392722634</v>
      </c>
      <c r="ED31" s="53">
        <v>0.28251699208129449</v>
      </c>
    </row>
    <row r="32" spans="1:134" x14ac:dyDescent="0.3">
      <c r="A32" t="str">
        <f t="shared" si="1"/>
        <v>Bicycle, electric (&lt;25 km/h) - 2030 - LFP - CH</v>
      </c>
      <c r="B32" t="s">
        <v>871</v>
      </c>
      <c r="D32" s="36">
        <v>2030</v>
      </c>
      <c r="E32" t="s">
        <v>866</v>
      </c>
      <c r="F32" t="s">
        <v>867</v>
      </c>
      <c r="G32" t="s">
        <v>868</v>
      </c>
      <c r="H32" t="s">
        <v>46</v>
      </c>
      <c r="I32" t="s">
        <v>45</v>
      </c>
      <c r="K32">
        <v>20000</v>
      </c>
      <c r="L32">
        <v>2000</v>
      </c>
      <c r="M32" s="37">
        <f t="shared" si="2"/>
        <v>10</v>
      </c>
      <c r="N32">
        <v>1</v>
      </c>
      <c r="O32">
        <v>75</v>
      </c>
      <c r="P32">
        <v>1</v>
      </c>
      <c r="Q32" s="37">
        <f t="shared" si="0"/>
        <v>28.086666666666666</v>
      </c>
      <c r="R32" s="37">
        <f t="shared" si="3"/>
        <v>104.08666666666667</v>
      </c>
      <c r="S32">
        <v>0.25</v>
      </c>
      <c r="T32" s="37">
        <v>16</v>
      </c>
      <c r="U32" s="38">
        <v>0.03</v>
      </c>
      <c r="V32" s="37">
        <f t="shared" si="4"/>
        <v>15.52</v>
      </c>
      <c r="W32">
        <v>0</v>
      </c>
      <c r="X32">
        <v>3.9</v>
      </c>
      <c r="Y32" s="33">
        <v>0.8</v>
      </c>
      <c r="Z32" s="38">
        <v>0.8</v>
      </c>
      <c r="AA32" s="33">
        <f t="shared" si="5"/>
        <v>0.64000000000000012</v>
      </c>
      <c r="AB32" s="33">
        <f>IF(I32&lt;&gt;"",Y32/INDEX('[1]energy battery'!$B$3:$D$6,MATCH('two-wheelers'!$D32,'[1]energy battery'!$A$3:$A$6,0),MATCH('two-wheelers'!$I32,'[1]energy battery'!$B$2:$D$2,0)),"")</f>
        <v>6.666666666666667</v>
      </c>
      <c r="AC32" s="33">
        <f t="shared" si="6"/>
        <v>2</v>
      </c>
      <c r="AD32" s="33">
        <f t="shared" si="7"/>
        <v>8.6666666666666679</v>
      </c>
      <c r="AE32">
        <v>0.5</v>
      </c>
      <c r="AF32">
        <v>0</v>
      </c>
      <c r="AG32">
        <v>0</v>
      </c>
      <c r="AH32">
        <v>0</v>
      </c>
      <c r="AI32">
        <v>0</v>
      </c>
      <c r="AJ32">
        <v>0.5</v>
      </c>
      <c r="AK32">
        <v>1</v>
      </c>
      <c r="AL32" s="39">
        <f t="shared" si="33"/>
        <v>1.3333333333333333</v>
      </c>
      <c r="AM32">
        <f t="shared" si="8"/>
        <v>5.5894540000000001E-5</v>
      </c>
      <c r="AN32">
        <v>0</v>
      </c>
      <c r="AO32" s="37">
        <f t="shared" si="9"/>
        <v>15.52</v>
      </c>
      <c r="AP32" s="37">
        <f t="shared" si="10"/>
        <v>3.9</v>
      </c>
      <c r="AQ32" s="37">
        <f t="shared" si="11"/>
        <v>8.6666666666666679</v>
      </c>
      <c r="AR32" s="39" t="s">
        <v>869</v>
      </c>
      <c r="AS32" s="40"/>
      <c r="AT32" s="9">
        <v>2.4670639149862349E-2</v>
      </c>
      <c r="AU32" s="37">
        <f t="shared" si="12"/>
        <v>93.390365203118606</v>
      </c>
      <c r="AV32" s="9">
        <v>0</v>
      </c>
      <c r="AW32" s="9">
        <v>0</v>
      </c>
      <c r="AX32" s="41">
        <v>0</v>
      </c>
      <c r="AY32" s="41">
        <v>0</v>
      </c>
      <c r="AZ32" s="41">
        <v>0</v>
      </c>
      <c r="BA32" s="41">
        <v>0</v>
      </c>
      <c r="BB32" s="41">
        <v>0</v>
      </c>
      <c r="BC32" s="41">
        <v>0</v>
      </c>
      <c r="BD32" s="41">
        <v>0</v>
      </c>
      <c r="BE32" s="41">
        <v>0</v>
      </c>
      <c r="BF32" s="41">
        <v>0</v>
      </c>
      <c r="BG32" s="41">
        <v>0</v>
      </c>
      <c r="BH32" s="41">
        <v>0</v>
      </c>
      <c r="BI32" s="41">
        <v>0</v>
      </c>
      <c r="BJ32" s="41">
        <v>0</v>
      </c>
      <c r="BK32" s="41">
        <v>0</v>
      </c>
      <c r="BL32" s="41">
        <v>0</v>
      </c>
      <c r="BM32" s="41">
        <v>0</v>
      </c>
      <c r="BN32" s="41">
        <v>0</v>
      </c>
      <c r="BO32" s="41">
        <v>0</v>
      </c>
      <c r="BP32" s="41">
        <v>0</v>
      </c>
      <c r="BQ32" s="41">
        <v>0</v>
      </c>
      <c r="BR32" s="41">
        <v>0</v>
      </c>
      <c r="BS32" s="41">
        <v>0</v>
      </c>
      <c r="BT32" s="41">
        <v>0</v>
      </c>
      <c r="BU32" s="41">
        <v>0</v>
      </c>
      <c r="BV32" s="41">
        <v>0</v>
      </c>
      <c r="BW32" s="41">
        <v>0</v>
      </c>
      <c r="BX32" s="41">
        <v>0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41">
        <v>0</v>
      </c>
      <c r="CE32" s="41">
        <v>0</v>
      </c>
      <c r="CF32" s="41">
        <v>0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41">
        <f>VLOOKUP(B32,'[1]abrasion emissions'!$A$4:$D$32,4,FALSE)</f>
        <v>3.0000000000000001E-6</v>
      </c>
      <c r="CM32" s="41">
        <f>VLOOKUP(B32,'[1]abrasion emissions'!$A$4:$D$32,2,FALSE)</f>
        <v>2.9189999999999999E-6</v>
      </c>
      <c r="CN32" s="41">
        <f>VLOOKUP(B32,'[1]abrasion emissions'!$A$4:$D$32,3,FALSE)</f>
        <v>1.8370000000000002E-6</v>
      </c>
      <c r="CO32" s="48">
        <v>0</v>
      </c>
      <c r="CP32" s="48">
        <v>0</v>
      </c>
      <c r="CQ32" s="48">
        <v>7.8217156213787186E-4</v>
      </c>
      <c r="CR32" s="48">
        <v>1.195732624675443E-3</v>
      </c>
      <c r="CS32" s="48">
        <v>4.7381523441582089E-4</v>
      </c>
      <c r="CT32" s="48">
        <v>1.730129842392206E-2</v>
      </c>
      <c r="CU32" s="48">
        <v>1.9753017845151197E-2</v>
      </c>
      <c r="CV32" s="49">
        <v>0</v>
      </c>
      <c r="CW32" s="49">
        <v>0</v>
      </c>
      <c r="CX32" s="49">
        <v>8.2787723282772764E-5</v>
      </c>
      <c r="CY32" s="49">
        <v>9.8317473549625417E-5</v>
      </c>
      <c r="CZ32" s="49">
        <v>2.993926671311958E-5</v>
      </c>
      <c r="DA32" s="49">
        <v>8.3478841054753904E-3</v>
      </c>
      <c r="DB32" s="49">
        <v>8.5589285690209089E-3</v>
      </c>
      <c r="DC32" s="50">
        <v>0</v>
      </c>
      <c r="DD32" s="50">
        <v>1.3758060237990489E-3</v>
      </c>
      <c r="DE32" s="50">
        <v>2.4261803533979809E-5</v>
      </c>
      <c r="DF32" s="50">
        <v>2.3968260093961618E-5</v>
      </c>
      <c r="DG32" s="50">
        <v>1.360936788162145E-5</v>
      </c>
      <c r="DH32" s="50">
        <v>1.241371074846764E-3</v>
      </c>
      <c r="DI32" s="50">
        <v>2.6790165301553755E-3</v>
      </c>
      <c r="DJ32" s="51">
        <v>0</v>
      </c>
      <c r="DK32" s="51">
        <v>7.228237882960114E-6</v>
      </c>
      <c r="DL32" s="51">
        <v>5.5435684002652831E-5</v>
      </c>
      <c r="DM32" s="51">
        <v>8.5554174677296554E-5</v>
      </c>
      <c r="DN32" s="51">
        <v>1.2701275452182609E-5</v>
      </c>
      <c r="DO32" s="51">
        <v>3.9694988774694904E-3</v>
      </c>
      <c r="DP32" s="51">
        <v>4.1304182494845826E-3</v>
      </c>
      <c r="DQ32" s="52">
        <v>0</v>
      </c>
      <c r="DR32" s="52">
        <v>5.1842725945187069E-6</v>
      </c>
      <c r="DS32" s="52">
        <v>6.9898965624929674E-8</v>
      </c>
      <c r="DT32" s="52">
        <v>6.5490648626579012E-8</v>
      </c>
      <c r="DU32" s="52">
        <v>5.0151159428265402E-8</v>
      </c>
      <c r="DV32" s="52">
        <v>2.1123012663586759E-6</v>
      </c>
      <c r="DW32" s="52">
        <v>7.4821146345571557E-6</v>
      </c>
      <c r="DX32" s="53">
        <v>0</v>
      </c>
      <c r="DY32" s="53">
        <v>0</v>
      </c>
      <c r="DZ32" s="53">
        <v>3.6577712050626814E-2</v>
      </c>
      <c r="EA32" s="53">
        <v>2.01770987761535E-2</v>
      </c>
      <c r="EB32" s="53">
        <v>1.5521878294695623E-2</v>
      </c>
      <c r="EC32" s="53">
        <v>0.21911361812630106</v>
      </c>
      <c r="ED32" s="53">
        <v>0.29139030724777698</v>
      </c>
    </row>
    <row r="33" spans="1:134" x14ac:dyDescent="0.3">
      <c r="A33" t="str">
        <f t="shared" si="1"/>
        <v>Bicycle, electric (&lt;25 km/h) - 2040 - LFP - CH</v>
      </c>
      <c r="B33" t="s">
        <v>871</v>
      </c>
      <c r="D33" s="36">
        <v>2040</v>
      </c>
      <c r="E33" t="s">
        <v>866</v>
      </c>
      <c r="F33" t="s">
        <v>867</v>
      </c>
      <c r="G33" t="s">
        <v>868</v>
      </c>
      <c r="H33" t="s">
        <v>46</v>
      </c>
      <c r="I33" t="s">
        <v>45</v>
      </c>
      <c r="K33">
        <v>20000</v>
      </c>
      <c r="L33">
        <v>2000</v>
      </c>
      <c r="M33" s="37">
        <f t="shared" si="2"/>
        <v>10</v>
      </c>
      <c r="N33">
        <v>1</v>
      </c>
      <c r="O33">
        <v>75</v>
      </c>
      <c r="P33">
        <v>1</v>
      </c>
      <c r="Q33" s="37">
        <f t="shared" si="0"/>
        <v>27.666666666666668</v>
      </c>
      <c r="R33" s="37">
        <f t="shared" si="3"/>
        <v>103.66666666666667</v>
      </c>
      <c r="S33">
        <v>0.25</v>
      </c>
      <c r="T33" s="37">
        <v>16</v>
      </c>
      <c r="U33" s="38">
        <v>0.05</v>
      </c>
      <c r="V33" s="37">
        <f t="shared" si="4"/>
        <v>15.2</v>
      </c>
      <c r="W33">
        <v>0</v>
      </c>
      <c r="X33">
        <v>3.8</v>
      </c>
      <c r="Y33" s="33">
        <v>1</v>
      </c>
      <c r="Z33" s="38">
        <v>0.8</v>
      </c>
      <c r="AA33" s="33">
        <f t="shared" si="5"/>
        <v>0.8</v>
      </c>
      <c r="AB33" s="33">
        <f>IF(I33&lt;&gt;"",Y33/INDEX('[1]energy battery'!$B$3:$D$6,MATCH('two-wheelers'!$D33,'[1]energy battery'!$A$3:$A$6,0),MATCH('two-wheelers'!$I33,'[1]energy battery'!$B$2:$D$2,0)),"")</f>
        <v>6.666666666666667</v>
      </c>
      <c r="AC33" s="33">
        <f t="shared" si="6"/>
        <v>2</v>
      </c>
      <c r="AD33" s="33">
        <f t="shared" si="7"/>
        <v>8.6666666666666679</v>
      </c>
      <c r="AE33">
        <v>0.25</v>
      </c>
      <c r="AF33">
        <v>0</v>
      </c>
      <c r="AG33">
        <v>0</v>
      </c>
      <c r="AH33">
        <v>0</v>
      </c>
      <c r="AI33">
        <v>0</v>
      </c>
      <c r="AJ33">
        <v>0.5</v>
      </c>
      <c r="AK33">
        <v>1</v>
      </c>
      <c r="AL33" s="39">
        <f t="shared" si="33"/>
        <v>1.3333333333333333</v>
      </c>
      <c r="AM33">
        <f t="shared" si="8"/>
        <v>5.5669000000000005E-5</v>
      </c>
      <c r="AN33">
        <v>0</v>
      </c>
      <c r="AO33" s="37">
        <f t="shared" si="9"/>
        <v>15.2</v>
      </c>
      <c r="AP33" s="37">
        <f t="shared" si="10"/>
        <v>3.8</v>
      </c>
      <c r="AQ33" s="37">
        <f t="shared" si="11"/>
        <v>8.6666666666666679</v>
      </c>
      <c r="AR33" s="39" t="s">
        <v>869</v>
      </c>
      <c r="AS33" s="40"/>
      <c r="AT33" s="9">
        <v>2.4670639149862349E-2</v>
      </c>
      <c r="AU33" s="37">
        <f t="shared" si="12"/>
        <v>116.73795650389825</v>
      </c>
      <c r="AV33" s="9">
        <v>0</v>
      </c>
      <c r="AW33" s="9">
        <v>0</v>
      </c>
      <c r="AX33" s="41">
        <v>0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41">
        <v>0</v>
      </c>
      <c r="BX33" s="41">
        <v>0</v>
      </c>
      <c r="BY33" s="41">
        <v>0</v>
      </c>
      <c r="BZ33" s="41">
        <v>0</v>
      </c>
      <c r="CA33" s="41">
        <v>0</v>
      </c>
      <c r="CB33" s="41">
        <v>0</v>
      </c>
      <c r="CC33" s="41">
        <v>0</v>
      </c>
      <c r="CD33" s="41">
        <v>0</v>
      </c>
      <c r="CE33" s="41">
        <v>0</v>
      </c>
      <c r="CF33" s="41">
        <v>0</v>
      </c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f>VLOOKUP(B33,'[1]abrasion emissions'!$A$4:$D$32,4,FALSE)</f>
        <v>3.0000000000000001E-6</v>
      </c>
      <c r="CM33" s="41">
        <f>VLOOKUP(B33,'[1]abrasion emissions'!$A$4:$D$32,2,FALSE)</f>
        <v>2.9189999999999999E-6</v>
      </c>
      <c r="CN33" s="41">
        <f>VLOOKUP(B33,'[1]abrasion emissions'!$A$4:$D$32,3,FALSE)</f>
        <v>1.8370000000000002E-6</v>
      </c>
      <c r="CO33" s="48">
        <v>0</v>
      </c>
      <c r="CP33" s="48">
        <v>0</v>
      </c>
      <c r="CQ33" s="48">
        <v>7.8217156213787186E-4</v>
      </c>
      <c r="CR33" s="48">
        <v>1.195732624675443E-3</v>
      </c>
      <c r="CS33" s="48">
        <v>4.7190334305809368E-4</v>
      </c>
      <c r="CT33" s="48">
        <v>1.6441178310260911E-2</v>
      </c>
      <c r="CU33" s="48">
        <v>1.889098584013232E-2</v>
      </c>
      <c r="CV33" s="49">
        <v>0</v>
      </c>
      <c r="CW33" s="49">
        <v>0</v>
      </c>
      <c r="CX33" s="49">
        <v>8.2787723282772764E-5</v>
      </c>
      <c r="CY33" s="49">
        <v>9.8317473549625417E-5</v>
      </c>
      <c r="CZ33" s="49">
        <v>2.9818458809262119E-5</v>
      </c>
      <c r="DA33" s="49">
        <v>7.5002296310549546E-3</v>
      </c>
      <c r="DB33" s="49">
        <v>7.7111532866966145E-3</v>
      </c>
      <c r="DC33" s="50">
        <v>0</v>
      </c>
      <c r="DD33" s="50">
        <v>1.3758060237990489E-3</v>
      </c>
      <c r="DE33" s="50">
        <v>2.4261803533979809E-5</v>
      </c>
      <c r="DF33" s="50">
        <v>2.3968260093961618E-5</v>
      </c>
      <c r="DG33" s="50">
        <v>1.355445273549052E-5</v>
      </c>
      <c r="DH33" s="50">
        <v>1.135527314052626E-3</v>
      </c>
      <c r="DI33" s="50">
        <v>2.5731178542151068E-3</v>
      </c>
      <c r="DJ33" s="51">
        <v>0</v>
      </c>
      <c r="DK33" s="51">
        <v>7.228237882960114E-6</v>
      </c>
      <c r="DL33" s="51">
        <v>5.5435684002652831E-5</v>
      </c>
      <c r="DM33" s="51">
        <v>8.5554174677296554E-5</v>
      </c>
      <c r="DN33" s="51">
        <v>1.2650024548865661E-5</v>
      </c>
      <c r="DO33" s="51">
        <v>3.631551749364771E-3</v>
      </c>
      <c r="DP33" s="51">
        <v>3.7924198704765463E-3</v>
      </c>
      <c r="DQ33" s="52">
        <v>0</v>
      </c>
      <c r="DR33" s="52">
        <v>5.1842725945187069E-6</v>
      </c>
      <c r="DS33" s="52">
        <v>6.9898965624929674E-8</v>
      </c>
      <c r="DT33" s="52">
        <v>6.5490648626579012E-8</v>
      </c>
      <c r="DU33" s="52">
        <v>4.9948794537214308E-8</v>
      </c>
      <c r="DV33" s="52">
        <v>1.9112971458837662E-6</v>
      </c>
      <c r="DW33" s="52">
        <v>7.2809081491911955E-6</v>
      </c>
      <c r="DX33" s="53">
        <v>0</v>
      </c>
      <c r="DY33" s="53">
        <v>0</v>
      </c>
      <c r="DZ33" s="53">
        <v>3.6577712050626814E-2</v>
      </c>
      <c r="EA33" s="53">
        <v>2.01770987761535E-2</v>
      </c>
      <c r="EB33" s="53">
        <v>1.5459245979793569E-2</v>
      </c>
      <c r="EC33" s="53">
        <v>0.20609465962102799</v>
      </c>
      <c r="ED33" s="53">
        <v>0.27830871642760191</v>
      </c>
    </row>
    <row r="34" spans="1:134" x14ac:dyDescent="0.3">
      <c r="A34" t="str">
        <f t="shared" si="1"/>
        <v>Bicycle, electric (&lt;25 km/h) - 2050 - LFP - CH</v>
      </c>
      <c r="B34" t="s">
        <v>871</v>
      </c>
      <c r="D34" s="36">
        <v>2050</v>
      </c>
      <c r="E34" t="s">
        <v>866</v>
      </c>
      <c r="F34" t="s">
        <v>867</v>
      </c>
      <c r="G34" t="s">
        <v>868</v>
      </c>
      <c r="H34" t="s">
        <v>46</v>
      </c>
      <c r="I34" t="s">
        <v>45</v>
      </c>
      <c r="K34">
        <v>20000</v>
      </c>
      <c r="L34">
        <v>2000</v>
      </c>
      <c r="M34" s="37">
        <f t="shared" si="2"/>
        <v>10</v>
      </c>
      <c r="N34">
        <v>1</v>
      </c>
      <c r="O34">
        <v>75</v>
      </c>
      <c r="P34">
        <v>1</v>
      </c>
      <c r="Q34" s="37">
        <f t="shared" si="0"/>
        <v>28.33</v>
      </c>
      <c r="R34" s="37">
        <f t="shared" si="3"/>
        <v>104.33</v>
      </c>
      <c r="S34">
        <v>0.25</v>
      </c>
      <c r="T34" s="37">
        <v>16</v>
      </c>
      <c r="U34" s="38">
        <v>7.0000000000000007E-2</v>
      </c>
      <c r="V34" s="37">
        <f t="shared" si="4"/>
        <v>14.879999999999999</v>
      </c>
      <c r="W34">
        <v>0</v>
      </c>
      <c r="X34">
        <v>3.7</v>
      </c>
      <c r="Y34" s="33">
        <v>1.5</v>
      </c>
      <c r="Z34" s="38">
        <v>0.8</v>
      </c>
      <c r="AA34" s="33">
        <f t="shared" si="5"/>
        <v>1.2000000000000002</v>
      </c>
      <c r="AB34" s="33">
        <f>IF(I34&lt;&gt;"",Y34/INDEX('[1]energy battery'!$B$3:$D$6,MATCH('two-wheelers'!$D34,'[1]energy battery'!$A$3:$A$6,0),MATCH('two-wheelers'!$I34,'[1]energy battery'!$B$2:$D$2,0)),"")</f>
        <v>7.5</v>
      </c>
      <c r="AC34" s="33">
        <f t="shared" si="6"/>
        <v>2.25</v>
      </c>
      <c r="AD34" s="33">
        <f t="shared" si="7"/>
        <v>9.75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0.5</v>
      </c>
      <c r="AK34">
        <v>1</v>
      </c>
      <c r="AL34" s="39">
        <f t="shared" si="33"/>
        <v>1.3333333333333333</v>
      </c>
      <c r="AM34">
        <f t="shared" si="8"/>
        <v>5.6025210000000001E-5</v>
      </c>
      <c r="AN34">
        <v>0</v>
      </c>
      <c r="AO34" s="37">
        <f t="shared" si="9"/>
        <v>14.879999999999999</v>
      </c>
      <c r="AP34" s="37">
        <f t="shared" si="10"/>
        <v>3.7</v>
      </c>
      <c r="AQ34" s="37">
        <f t="shared" si="11"/>
        <v>9.75</v>
      </c>
      <c r="AR34" s="39" t="s">
        <v>869</v>
      </c>
      <c r="AS34" s="40"/>
      <c r="AT34" s="9">
        <v>2.4670639149862349E-2</v>
      </c>
      <c r="AU34" s="37">
        <f t="shared" si="12"/>
        <v>175.10693475584739</v>
      </c>
      <c r="AV34" s="9">
        <v>0</v>
      </c>
      <c r="AW34" s="9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0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41">
        <v>0</v>
      </c>
      <c r="BX34" s="41">
        <v>0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41">
        <v>0</v>
      </c>
      <c r="CF34" s="41">
        <v>0</v>
      </c>
      <c r="CG34" s="41">
        <v>0</v>
      </c>
      <c r="CH34" s="41">
        <v>0</v>
      </c>
      <c r="CI34" s="41">
        <v>0</v>
      </c>
      <c r="CJ34" s="41">
        <v>0</v>
      </c>
      <c r="CK34" s="41">
        <v>0</v>
      </c>
      <c r="CL34" s="41">
        <f>VLOOKUP(B34,'[1]abrasion emissions'!$A$4:$D$32,4,FALSE)</f>
        <v>3.0000000000000001E-6</v>
      </c>
      <c r="CM34" s="41">
        <f>VLOOKUP(B34,'[1]abrasion emissions'!$A$4:$D$32,2,FALSE)</f>
        <v>2.9189999999999999E-6</v>
      </c>
      <c r="CN34" s="41">
        <f>VLOOKUP(B34,'[1]abrasion emissions'!$A$4:$D$32,3,FALSE)</f>
        <v>1.8370000000000002E-6</v>
      </c>
      <c r="CO34" s="48">
        <v>0</v>
      </c>
      <c r="CP34" s="48">
        <v>0</v>
      </c>
      <c r="CQ34" s="48">
        <v>7.8217156213787186E-4</v>
      </c>
      <c r="CR34" s="48">
        <v>1.195732624675443E-3</v>
      </c>
      <c r="CS34" s="48">
        <v>4.7492291750402812E-4</v>
      </c>
      <c r="CT34" s="48">
        <v>1.6277304766004991E-2</v>
      </c>
      <c r="CU34" s="48">
        <v>1.8730131870322336E-2</v>
      </c>
      <c r="CV34" s="49">
        <v>0</v>
      </c>
      <c r="CW34" s="49">
        <v>0</v>
      </c>
      <c r="CX34" s="49">
        <v>8.2787723282772764E-5</v>
      </c>
      <c r="CY34" s="49">
        <v>9.8317473549625417E-5</v>
      </c>
      <c r="CZ34" s="49">
        <v>3.0009258593925888E-5</v>
      </c>
      <c r="DA34" s="49">
        <v>7.1133864594540583E-3</v>
      </c>
      <c r="DB34" s="49">
        <v>7.3245009148803827E-3</v>
      </c>
      <c r="DC34" s="50">
        <v>0</v>
      </c>
      <c r="DD34" s="50">
        <v>1.3758060237990489E-3</v>
      </c>
      <c r="DE34" s="50">
        <v>2.4261803533979809E-5</v>
      </c>
      <c r="DF34" s="50">
        <v>2.3968260093961618E-5</v>
      </c>
      <c r="DG34" s="50">
        <v>1.3641183799617939E-5</v>
      </c>
      <c r="DH34" s="50">
        <v>1.0973681230276621E-3</v>
      </c>
      <c r="DI34" s="50">
        <v>2.5350453942542704E-3</v>
      </c>
      <c r="DJ34" s="51">
        <v>0</v>
      </c>
      <c r="DK34" s="51">
        <v>7.228237882960114E-6</v>
      </c>
      <c r="DL34" s="51">
        <v>5.5435684002652831E-5</v>
      </c>
      <c r="DM34" s="51">
        <v>8.5554174677296554E-5</v>
      </c>
      <c r="DN34" s="51">
        <v>1.2730968435850361E-5</v>
      </c>
      <c r="DO34" s="51">
        <v>3.5071907992978821E-3</v>
      </c>
      <c r="DP34" s="51">
        <v>3.668139864296642E-3</v>
      </c>
      <c r="DQ34" s="52">
        <v>0</v>
      </c>
      <c r="DR34" s="52">
        <v>5.1842725945187069E-6</v>
      </c>
      <c r="DS34" s="52">
        <v>6.9898965624929674E-8</v>
      </c>
      <c r="DT34" s="52">
        <v>6.5490648626579012E-8</v>
      </c>
      <c r="DU34" s="52">
        <v>5.0268402579429921E-8</v>
      </c>
      <c r="DV34" s="52">
        <v>1.8242122660436949E-6</v>
      </c>
      <c r="DW34" s="52">
        <v>7.1941428773933391E-6</v>
      </c>
      <c r="DX34" s="53">
        <v>0</v>
      </c>
      <c r="DY34" s="53">
        <v>0</v>
      </c>
      <c r="DZ34" s="53">
        <v>3.6577712050626814E-2</v>
      </c>
      <c r="EA34" s="53">
        <v>2.01770987761535E-2</v>
      </c>
      <c r="EB34" s="53">
        <v>1.5558165270789669E-2</v>
      </c>
      <c r="EC34" s="53">
        <v>0.20249340819209583</v>
      </c>
      <c r="ED34" s="53">
        <v>0.27480638428966581</v>
      </c>
    </row>
    <row r="35" spans="1:134" x14ac:dyDescent="0.3">
      <c r="A35" t="str">
        <f t="shared" si="1"/>
        <v>Bicycle, electric (&lt;45 km/h) - 2020 - LFP - CH</v>
      </c>
      <c r="B35" t="s">
        <v>872</v>
      </c>
      <c r="D35" s="36">
        <v>2020</v>
      </c>
      <c r="E35" t="s">
        <v>866</v>
      </c>
      <c r="F35" t="s">
        <v>867</v>
      </c>
      <c r="G35" t="s">
        <v>868</v>
      </c>
      <c r="H35" t="s">
        <v>46</v>
      </c>
      <c r="I35" t="s">
        <v>45</v>
      </c>
      <c r="K35">
        <v>30000</v>
      </c>
      <c r="L35">
        <v>3000</v>
      </c>
      <c r="M35" s="37">
        <f t="shared" si="2"/>
        <v>10</v>
      </c>
      <c r="N35">
        <v>1</v>
      </c>
      <c r="O35">
        <v>75</v>
      </c>
      <c r="P35">
        <v>1</v>
      </c>
      <c r="Q35" s="37">
        <f t="shared" si="0"/>
        <v>30.5</v>
      </c>
      <c r="R35" s="37">
        <f t="shared" si="3"/>
        <v>106.5</v>
      </c>
      <c r="S35">
        <v>0.5</v>
      </c>
      <c r="T35" s="37">
        <v>19</v>
      </c>
      <c r="U35" s="38">
        <v>0</v>
      </c>
      <c r="V35" s="37">
        <f t="shared" si="4"/>
        <v>19</v>
      </c>
      <c r="W35">
        <v>0</v>
      </c>
      <c r="X35">
        <v>5</v>
      </c>
      <c r="Y35" s="33">
        <v>0.5</v>
      </c>
      <c r="Z35" s="38">
        <v>0.8</v>
      </c>
      <c r="AA35" s="33">
        <f t="shared" si="5"/>
        <v>0.4</v>
      </c>
      <c r="AB35" s="33">
        <f>IF(I35&lt;&gt;"",Y35/INDEX('[1]energy battery'!$B$3:$D$6,MATCH('two-wheelers'!$D35,'[1]energy battery'!$A$3:$A$6,0),MATCH('two-wheelers'!$I35,'[1]energy battery'!$B$2:$D$2,0)),"")</f>
        <v>5</v>
      </c>
      <c r="AC35" s="33">
        <f t="shared" si="6"/>
        <v>1.5</v>
      </c>
      <c r="AD35" s="33">
        <f t="shared" si="7"/>
        <v>6.5</v>
      </c>
      <c r="AE35">
        <v>1</v>
      </c>
      <c r="AF35">
        <v>0</v>
      </c>
      <c r="AG35">
        <v>0</v>
      </c>
      <c r="AH35">
        <v>0</v>
      </c>
      <c r="AI35">
        <v>0</v>
      </c>
      <c r="AJ35">
        <v>0.5</v>
      </c>
      <c r="AK35">
        <v>1</v>
      </c>
      <c r="AL35" s="39">
        <f t="shared" si="33"/>
        <v>2</v>
      </c>
      <c r="AM35">
        <f t="shared" si="8"/>
        <v>5.7190500000000001E-5</v>
      </c>
      <c r="AN35">
        <v>0</v>
      </c>
      <c r="AO35" s="37">
        <f t="shared" si="9"/>
        <v>19</v>
      </c>
      <c r="AP35" s="37">
        <f t="shared" si="10"/>
        <v>5</v>
      </c>
      <c r="AQ35" s="37">
        <f t="shared" si="11"/>
        <v>6.5</v>
      </c>
      <c r="AR35" s="39" t="s">
        <v>869</v>
      </c>
      <c r="AS35" s="40"/>
      <c r="AT35" s="9">
        <v>4.5308940859381523E-2</v>
      </c>
      <c r="AU35" s="37">
        <f t="shared" si="12"/>
        <v>31.78180669614656</v>
      </c>
      <c r="AV35" s="9">
        <v>0</v>
      </c>
      <c r="AW35" s="9">
        <v>0</v>
      </c>
      <c r="AX35" s="41">
        <v>0</v>
      </c>
      <c r="AY35" s="41">
        <v>0</v>
      </c>
      <c r="AZ35" s="41">
        <v>0</v>
      </c>
      <c r="BA35" s="41">
        <v>0</v>
      </c>
      <c r="BB35" s="41">
        <v>0</v>
      </c>
      <c r="BC35" s="41">
        <v>0</v>
      </c>
      <c r="BD35" s="41">
        <v>0</v>
      </c>
      <c r="BE35" s="41">
        <v>0</v>
      </c>
      <c r="BF35" s="41">
        <v>0</v>
      </c>
      <c r="BG35" s="41">
        <v>0</v>
      </c>
      <c r="BH35" s="41">
        <v>0</v>
      </c>
      <c r="BI35" s="41">
        <v>0</v>
      </c>
      <c r="BJ35" s="41">
        <v>0</v>
      </c>
      <c r="BK35" s="41">
        <v>0</v>
      </c>
      <c r="BL35" s="41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41">
        <v>0</v>
      </c>
      <c r="CF35" s="41">
        <v>0</v>
      </c>
      <c r="CG35" s="41">
        <v>0</v>
      </c>
      <c r="CH35" s="41">
        <v>0</v>
      </c>
      <c r="CI35" s="41">
        <v>0</v>
      </c>
      <c r="CJ35" s="41">
        <v>0</v>
      </c>
      <c r="CK35" s="41">
        <v>0</v>
      </c>
      <c r="CL35" s="41">
        <f>VLOOKUP(B35,'[1]abrasion emissions'!$A$4:$D$32,4,FALSE)</f>
        <v>3.0000000000000001E-6</v>
      </c>
      <c r="CM35" s="41">
        <f>VLOOKUP(B35,'[1]abrasion emissions'!$A$4:$D$32,2,FALSE)</f>
        <v>2.9189999999999999E-6</v>
      </c>
      <c r="CN35" s="41">
        <f>VLOOKUP(B35,'[1]abrasion emissions'!$A$4:$D$32,3,FALSE)</f>
        <v>1.8370000000000002E-6</v>
      </c>
      <c r="CO35" s="48">
        <v>0</v>
      </c>
      <c r="CP35" s="48">
        <v>0</v>
      </c>
      <c r="CQ35" s="48">
        <v>1.4364996721616199E-3</v>
      </c>
      <c r="CR35" s="48">
        <v>1.195732624675443E-3</v>
      </c>
      <c r="CS35" s="48">
        <v>4.8480102285228591E-4</v>
      </c>
      <c r="CT35" s="48">
        <v>1.197791323700367E-2</v>
      </c>
      <c r="CU35" s="48">
        <v>1.509494655669302E-2</v>
      </c>
      <c r="CV35" s="49">
        <v>0</v>
      </c>
      <c r="CW35" s="49">
        <v>0</v>
      </c>
      <c r="CX35" s="49">
        <v>1.520440567152036E-4</v>
      </c>
      <c r="CY35" s="49">
        <v>9.8317473549625417E-5</v>
      </c>
      <c r="CZ35" s="49">
        <v>3.0633432763856099E-5</v>
      </c>
      <c r="DA35" s="49">
        <v>5.7162676343939052E-3</v>
      </c>
      <c r="DB35" s="49">
        <v>5.9972625974225903E-3</v>
      </c>
      <c r="DC35" s="50">
        <v>0</v>
      </c>
      <c r="DD35" s="50">
        <v>1.3758060237990489E-3</v>
      </c>
      <c r="DE35" s="50">
        <v>4.4558092507674578E-5</v>
      </c>
      <c r="DF35" s="50">
        <v>2.3968260093961618E-5</v>
      </c>
      <c r="DG35" s="50">
        <v>1.392491205462772E-5</v>
      </c>
      <c r="DH35" s="50">
        <v>8.4585675456149041E-4</v>
      </c>
      <c r="DI35" s="50">
        <v>2.3041140430168031E-3</v>
      </c>
      <c r="DJ35" s="51">
        <v>0</v>
      </c>
      <c r="DK35" s="51">
        <v>7.228237882960114E-6</v>
      </c>
      <c r="DL35" s="51">
        <v>1.018105819114773E-4</v>
      </c>
      <c r="DM35" s="51">
        <v>8.5554174677296554E-5</v>
      </c>
      <c r="DN35" s="51">
        <v>1.299576476965459E-5</v>
      </c>
      <c r="DO35" s="51">
        <v>2.7117016161737882E-3</v>
      </c>
      <c r="DP35" s="51">
        <v>2.9192903754151765E-3</v>
      </c>
      <c r="DQ35" s="52">
        <v>0</v>
      </c>
      <c r="DR35" s="52">
        <v>5.1842725945187069E-6</v>
      </c>
      <c r="DS35" s="52">
        <v>1.2837316781270141E-7</v>
      </c>
      <c r="DT35" s="52">
        <v>6.5490648626579012E-8</v>
      </c>
      <c r="DU35" s="52">
        <v>5.131395451652724E-8</v>
      </c>
      <c r="DV35" s="52">
        <v>1.469558210803564E-6</v>
      </c>
      <c r="DW35" s="52">
        <v>6.8990085762780777E-6</v>
      </c>
      <c r="DX35" s="53">
        <v>0</v>
      </c>
      <c r="DY35" s="53">
        <v>0</v>
      </c>
      <c r="DZ35" s="53">
        <v>6.7176913496486523E-2</v>
      </c>
      <c r="EA35" s="53">
        <v>2.01770987761535E-2</v>
      </c>
      <c r="EB35" s="53">
        <v>1.5881765564450298E-2</v>
      </c>
      <c r="EC35" s="53">
        <v>0.15177121351182457</v>
      </c>
      <c r="ED35" s="53">
        <v>0.25500699134891491</v>
      </c>
    </row>
    <row r="36" spans="1:134" x14ac:dyDescent="0.3">
      <c r="A36" t="str">
        <f t="shared" si="1"/>
        <v>Bicycle, electric (&lt;45 km/h) - 2030 - LFP - CH</v>
      </c>
      <c r="B36" t="s">
        <v>872</v>
      </c>
      <c r="D36" s="36">
        <v>2030</v>
      </c>
      <c r="E36" t="s">
        <v>866</v>
      </c>
      <c r="F36" t="s">
        <v>867</v>
      </c>
      <c r="G36" t="s">
        <v>868</v>
      </c>
      <c r="H36" t="s">
        <v>46</v>
      </c>
      <c r="I36" t="s">
        <v>45</v>
      </c>
      <c r="K36">
        <v>30000</v>
      </c>
      <c r="L36">
        <v>3000</v>
      </c>
      <c r="M36" s="37">
        <f t="shared" si="2"/>
        <v>10</v>
      </c>
      <c r="N36">
        <v>1</v>
      </c>
      <c r="O36">
        <v>75</v>
      </c>
      <c r="P36">
        <v>1</v>
      </c>
      <c r="Q36" s="37">
        <f t="shared" si="0"/>
        <v>31.996666666666666</v>
      </c>
      <c r="R36" s="37">
        <f t="shared" si="3"/>
        <v>107.99666666666667</v>
      </c>
      <c r="S36">
        <v>0.5</v>
      </c>
      <c r="T36" s="37">
        <v>19</v>
      </c>
      <c r="U36" s="38">
        <v>0.03</v>
      </c>
      <c r="V36" s="37">
        <f t="shared" si="4"/>
        <v>18.43</v>
      </c>
      <c r="W36">
        <v>0</v>
      </c>
      <c r="X36">
        <v>4.9000000000000004</v>
      </c>
      <c r="Y36" s="33">
        <v>0.8</v>
      </c>
      <c r="Z36" s="38">
        <v>0.8</v>
      </c>
      <c r="AA36" s="33">
        <f t="shared" si="5"/>
        <v>0.64000000000000012</v>
      </c>
      <c r="AB36" s="33">
        <f>IF(I36&lt;&gt;"",Y36/INDEX('[1]energy battery'!$B$3:$D$6,MATCH('two-wheelers'!$D36,'[1]energy battery'!$A$3:$A$6,0),MATCH('two-wheelers'!$I36,'[1]energy battery'!$B$2:$D$2,0)),"")</f>
        <v>6.666666666666667</v>
      </c>
      <c r="AC36" s="33">
        <f t="shared" si="6"/>
        <v>2</v>
      </c>
      <c r="AD36" s="33">
        <f t="shared" si="7"/>
        <v>8.6666666666666679</v>
      </c>
      <c r="AE36">
        <v>0.5</v>
      </c>
      <c r="AF36">
        <v>0</v>
      </c>
      <c r="AG36">
        <v>0</v>
      </c>
      <c r="AH36">
        <v>0</v>
      </c>
      <c r="AI36">
        <v>0</v>
      </c>
      <c r="AJ36">
        <v>0.5</v>
      </c>
      <c r="AK36">
        <v>1</v>
      </c>
      <c r="AL36" s="39">
        <f t="shared" si="33"/>
        <v>2</v>
      </c>
      <c r="AM36">
        <f t="shared" si="8"/>
        <v>5.7994210000000002E-5</v>
      </c>
      <c r="AN36">
        <v>0</v>
      </c>
      <c r="AO36" s="37">
        <f t="shared" si="9"/>
        <v>18.43</v>
      </c>
      <c r="AP36" s="37">
        <f t="shared" si="10"/>
        <v>4.9000000000000004</v>
      </c>
      <c r="AQ36" s="37">
        <f t="shared" si="11"/>
        <v>8.6666666666666679</v>
      </c>
      <c r="AR36" s="39" t="s">
        <v>869</v>
      </c>
      <c r="AS36" s="40"/>
      <c r="AT36" s="9">
        <v>4.5308940859381523E-2</v>
      </c>
      <c r="AU36" s="37">
        <f t="shared" si="12"/>
        <v>50.850890713834502</v>
      </c>
      <c r="AV36" s="9">
        <v>0</v>
      </c>
      <c r="AW36" s="9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0</v>
      </c>
      <c r="BI36" s="41">
        <v>0</v>
      </c>
      <c r="BJ36" s="41">
        <v>0</v>
      </c>
      <c r="BK36" s="41">
        <v>0</v>
      </c>
      <c r="BL36" s="41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0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41">
        <v>0</v>
      </c>
      <c r="CE36" s="41">
        <v>0</v>
      </c>
      <c r="CF36" s="41">
        <v>0</v>
      </c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41">
        <f>VLOOKUP(B36,'[1]abrasion emissions'!$A$4:$D$32,4,FALSE)</f>
        <v>3.0000000000000001E-6</v>
      </c>
      <c r="CM36" s="41">
        <f>VLOOKUP(B36,'[1]abrasion emissions'!$A$4:$D$32,2,FALSE)</f>
        <v>2.9189999999999999E-6</v>
      </c>
      <c r="CN36" s="41">
        <f>VLOOKUP(B36,'[1]abrasion emissions'!$A$4:$D$32,3,FALSE)</f>
        <v>1.8370000000000002E-6</v>
      </c>
      <c r="CO36" s="48">
        <v>0</v>
      </c>
      <c r="CP36" s="48">
        <v>0</v>
      </c>
      <c r="CQ36" s="48">
        <v>1.4364996721616199E-3</v>
      </c>
      <c r="CR36" s="48">
        <v>1.195732624675443E-3</v>
      </c>
      <c r="CS36" s="48">
        <v>4.9161403253180627E-4</v>
      </c>
      <c r="CT36" s="48">
        <v>1.260708056193968E-2</v>
      </c>
      <c r="CU36" s="48">
        <v>1.5730926891308551E-2</v>
      </c>
      <c r="CV36" s="49">
        <v>0</v>
      </c>
      <c r="CW36" s="49">
        <v>0</v>
      </c>
      <c r="CX36" s="49">
        <v>1.520440567152036E-4</v>
      </c>
      <c r="CY36" s="49">
        <v>9.8317473549625417E-5</v>
      </c>
      <c r="CZ36" s="49">
        <v>3.1063930770459273E-5</v>
      </c>
      <c r="DA36" s="49">
        <v>5.815631562422395E-3</v>
      </c>
      <c r="DB36" s="49">
        <v>6.0970570234576832E-3</v>
      </c>
      <c r="DC36" s="50">
        <v>0</v>
      </c>
      <c r="DD36" s="50">
        <v>1.3758060237990489E-3</v>
      </c>
      <c r="DE36" s="50">
        <v>4.4558092507674578E-5</v>
      </c>
      <c r="DF36" s="50">
        <v>2.3968260093961618E-5</v>
      </c>
      <c r="DG36" s="50">
        <v>1.412060174203078E-5</v>
      </c>
      <c r="DH36" s="50">
        <v>8.8118741862179019E-4</v>
      </c>
      <c r="DI36" s="50">
        <v>2.3396403967645063E-3</v>
      </c>
      <c r="DJ36" s="51">
        <v>0</v>
      </c>
      <c r="DK36" s="51">
        <v>7.228237882960114E-6</v>
      </c>
      <c r="DL36" s="51">
        <v>1.018105819114773E-4</v>
      </c>
      <c r="DM36" s="51">
        <v>8.5554174677296554E-5</v>
      </c>
      <c r="DN36" s="51">
        <v>1.317839695687134E-5</v>
      </c>
      <c r="DO36" s="51">
        <v>2.8239285530257939E-3</v>
      </c>
      <c r="DP36" s="51">
        <v>3.0316999444543993E-3</v>
      </c>
      <c r="DQ36" s="52">
        <v>0</v>
      </c>
      <c r="DR36" s="52">
        <v>5.1842725945187069E-6</v>
      </c>
      <c r="DS36" s="52">
        <v>1.2837316781270141E-7</v>
      </c>
      <c r="DT36" s="52">
        <v>6.5490648626579012E-8</v>
      </c>
      <c r="DU36" s="52">
        <v>5.2035080199717248E-8</v>
      </c>
      <c r="DV36" s="52">
        <v>1.49898500022658E-6</v>
      </c>
      <c r="DW36" s="52">
        <v>6.9291564913842839E-6</v>
      </c>
      <c r="DX36" s="53">
        <v>0</v>
      </c>
      <c r="DY36" s="53">
        <v>0</v>
      </c>
      <c r="DZ36" s="53">
        <v>6.7176913496486523E-2</v>
      </c>
      <c r="EA36" s="53">
        <v>2.01770987761535E-2</v>
      </c>
      <c r="EB36" s="53">
        <v>1.6104955321521921E-2</v>
      </c>
      <c r="EC36" s="53">
        <v>0.15858661301656282</v>
      </c>
      <c r="ED36" s="53">
        <v>0.2620455806107248</v>
      </c>
    </row>
    <row r="37" spans="1:134" x14ac:dyDescent="0.3">
      <c r="A37" t="str">
        <f t="shared" si="1"/>
        <v>Bicycle, electric (&lt;45 km/h) - 2040 - LFP - CH</v>
      </c>
      <c r="B37" t="s">
        <v>872</v>
      </c>
      <c r="D37" s="36">
        <v>2040</v>
      </c>
      <c r="E37" t="s">
        <v>866</v>
      </c>
      <c r="F37" t="s">
        <v>867</v>
      </c>
      <c r="G37" t="s">
        <v>868</v>
      </c>
      <c r="H37" t="s">
        <v>46</v>
      </c>
      <c r="I37" t="s">
        <v>45</v>
      </c>
      <c r="K37">
        <v>30000</v>
      </c>
      <c r="L37">
        <v>3000</v>
      </c>
      <c r="M37" s="37">
        <f t="shared" si="2"/>
        <v>10</v>
      </c>
      <c r="N37">
        <v>1</v>
      </c>
      <c r="O37">
        <v>75</v>
      </c>
      <c r="P37">
        <v>1</v>
      </c>
      <c r="Q37" s="37">
        <f t="shared" si="0"/>
        <v>31.416666666666668</v>
      </c>
      <c r="R37" s="37">
        <f t="shared" si="3"/>
        <v>107.41666666666667</v>
      </c>
      <c r="S37">
        <v>0.5</v>
      </c>
      <c r="T37" s="37">
        <v>19</v>
      </c>
      <c r="U37" s="38">
        <v>0.05</v>
      </c>
      <c r="V37" s="37">
        <f t="shared" si="4"/>
        <v>18.05</v>
      </c>
      <c r="W37">
        <v>0</v>
      </c>
      <c r="X37">
        <v>4.7</v>
      </c>
      <c r="Y37" s="33">
        <v>1</v>
      </c>
      <c r="Z37" s="38">
        <v>0.8</v>
      </c>
      <c r="AA37" s="33">
        <f t="shared" si="5"/>
        <v>0.8</v>
      </c>
      <c r="AB37" s="33">
        <f>IF(I37&lt;&gt;"",Y37/INDEX('[1]energy battery'!$B$3:$D$6,MATCH('two-wheelers'!$D37,'[1]energy battery'!$A$3:$A$6,0),MATCH('two-wheelers'!$I37,'[1]energy battery'!$B$2:$D$2,0)),"")</f>
        <v>6.666666666666667</v>
      </c>
      <c r="AC37" s="33">
        <f t="shared" si="6"/>
        <v>2</v>
      </c>
      <c r="AD37" s="33">
        <f t="shared" si="7"/>
        <v>8.6666666666666679</v>
      </c>
      <c r="AE37">
        <v>0.25</v>
      </c>
      <c r="AF37">
        <v>0</v>
      </c>
      <c r="AG37">
        <v>0</v>
      </c>
      <c r="AH37">
        <v>0</v>
      </c>
      <c r="AI37">
        <v>0</v>
      </c>
      <c r="AJ37">
        <v>0.5</v>
      </c>
      <c r="AK37">
        <v>1</v>
      </c>
      <c r="AL37" s="39">
        <f t="shared" si="33"/>
        <v>2</v>
      </c>
      <c r="AM37">
        <f t="shared" si="8"/>
        <v>5.7682750000000006E-5</v>
      </c>
      <c r="AN37">
        <v>0</v>
      </c>
      <c r="AO37" s="37">
        <f t="shared" si="9"/>
        <v>18.05</v>
      </c>
      <c r="AP37" s="37">
        <f t="shared" si="10"/>
        <v>4.7</v>
      </c>
      <c r="AQ37" s="37">
        <f t="shared" si="11"/>
        <v>8.6666666666666679</v>
      </c>
      <c r="AR37" s="39" t="s">
        <v>869</v>
      </c>
      <c r="AS37" s="40"/>
      <c r="AT37" s="9">
        <v>4.5308940859381523E-2</v>
      </c>
      <c r="AU37" s="37">
        <f t="shared" si="12"/>
        <v>63.563613392293121</v>
      </c>
      <c r="AV37" s="9">
        <v>0</v>
      </c>
      <c r="AW37" s="9">
        <v>0</v>
      </c>
      <c r="AX37" s="41">
        <v>0</v>
      </c>
      <c r="AY37" s="41">
        <v>0</v>
      </c>
      <c r="AZ37" s="41">
        <v>0</v>
      </c>
      <c r="BA37" s="41">
        <v>0</v>
      </c>
      <c r="BB37" s="41">
        <v>0</v>
      </c>
      <c r="BC37" s="41">
        <v>0</v>
      </c>
      <c r="BD37" s="41">
        <v>0</v>
      </c>
      <c r="BE37" s="41">
        <v>0</v>
      </c>
      <c r="BF37" s="41">
        <v>0</v>
      </c>
      <c r="BG37" s="41">
        <v>0</v>
      </c>
      <c r="BH37" s="41">
        <v>0</v>
      </c>
      <c r="BI37" s="41">
        <v>0</v>
      </c>
      <c r="BJ37" s="41">
        <v>0</v>
      </c>
      <c r="BK37" s="41">
        <v>0</v>
      </c>
      <c r="BL37" s="41">
        <v>0</v>
      </c>
      <c r="BM37" s="41">
        <v>0</v>
      </c>
      <c r="BN37" s="41">
        <v>0</v>
      </c>
      <c r="BO37" s="41">
        <v>0</v>
      </c>
      <c r="BP37" s="41">
        <v>0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41">
        <v>0</v>
      </c>
      <c r="CF37" s="41">
        <v>0</v>
      </c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41">
        <f>VLOOKUP(B37,'[1]abrasion emissions'!$A$4:$D$32,4,FALSE)</f>
        <v>3.0000000000000001E-6</v>
      </c>
      <c r="CM37" s="41">
        <f>VLOOKUP(B37,'[1]abrasion emissions'!$A$4:$D$32,2,FALSE)</f>
        <v>2.9189999999999999E-6</v>
      </c>
      <c r="CN37" s="41">
        <f>VLOOKUP(B37,'[1]abrasion emissions'!$A$4:$D$32,3,FALSE)</f>
        <v>1.8370000000000002E-6</v>
      </c>
      <c r="CO37" s="48">
        <v>0</v>
      </c>
      <c r="CP37" s="48">
        <v>0</v>
      </c>
      <c r="CQ37" s="48">
        <v>1.4364996721616199E-3</v>
      </c>
      <c r="CR37" s="48">
        <v>1.195732624675443E-3</v>
      </c>
      <c r="CS37" s="48">
        <v>4.8897380160923046E-4</v>
      </c>
      <c r="CT37" s="48">
        <v>1.208315306485455E-2</v>
      </c>
      <c r="CU37" s="48">
        <v>1.5204359163300842E-2</v>
      </c>
      <c r="CV37" s="49">
        <v>0</v>
      </c>
      <c r="CW37" s="49">
        <v>0</v>
      </c>
      <c r="CX37" s="49">
        <v>1.520440567152036E-4</v>
      </c>
      <c r="CY37" s="49">
        <v>9.8317473549625417E-5</v>
      </c>
      <c r="CZ37" s="49">
        <v>3.0897100807989451E-5</v>
      </c>
      <c r="DA37" s="49">
        <v>5.2473757180386358E-3</v>
      </c>
      <c r="DB37" s="49">
        <v>5.5286343491114543E-3</v>
      </c>
      <c r="DC37" s="50">
        <v>0</v>
      </c>
      <c r="DD37" s="50">
        <v>1.3758060237990489E-3</v>
      </c>
      <c r="DE37" s="50">
        <v>4.4558092507674578E-5</v>
      </c>
      <c r="DF37" s="50">
        <v>2.3968260093961618E-5</v>
      </c>
      <c r="DG37" s="50">
        <v>1.4044766540230931E-5</v>
      </c>
      <c r="DH37" s="50">
        <v>8.1262323617899406E-4</v>
      </c>
      <c r="DI37" s="50">
        <v>2.2710003791199104E-3</v>
      </c>
      <c r="DJ37" s="51">
        <v>0</v>
      </c>
      <c r="DK37" s="51">
        <v>7.228237882960114E-6</v>
      </c>
      <c r="DL37" s="51">
        <v>1.018105819114773E-4</v>
      </c>
      <c r="DM37" s="51">
        <v>8.5554174677296554E-5</v>
      </c>
      <c r="DN37" s="51">
        <v>1.310762189990984E-5</v>
      </c>
      <c r="DO37" s="51">
        <v>2.603132400579865E-3</v>
      </c>
      <c r="DP37" s="51">
        <v>2.8108330169515088E-3</v>
      </c>
      <c r="DQ37" s="52">
        <v>0</v>
      </c>
      <c r="DR37" s="52">
        <v>5.1842725945187069E-6</v>
      </c>
      <c r="DS37" s="52">
        <v>1.2837316781270141E-7</v>
      </c>
      <c r="DT37" s="52">
        <v>6.5490648626579012E-8</v>
      </c>
      <c r="DU37" s="52">
        <v>5.1755623921599077E-8</v>
      </c>
      <c r="DV37" s="52">
        <v>1.365644327390255E-6</v>
      </c>
      <c r="DW37" s="52">
        <v>6.7955363622698401E-6</v>
      </c>
      <c r="DX37" s="53">
        <v>0</v>
      </c>
      <c r="DY37" s="53">
        <v>0</v>
      </c>
      <c r="DZ37" s="53">
        <v>6.7176913496486523E-2</v>
      </c>
      <c r="EA37" s="53">
        <v>2.01770987761535E-2</v>
      </c>
      <c r="EB37" s="53">
        <v>1.6018463077133369E-2</v>
      </c>
      <c r="EC37" s="53">
        <v>0.15042861546950603</v>
      </c>
      <c r="ED37" s="53">
        <v>0.25380109081927943</v>
      </c>
    </row>
    <row r="38" spans="1:134" x14ac:dyDescent="0.3">
      <c r="A38" t="str">
        <f t="shared" si="1"/>
        <v>Bicycle, electric (&lt;45 km/h) - 2050 - LFP - CH</v>
      </c>
      <c r="B38" t="s">
        <v>872</v>
      </c>
      <c r="D38" s="36">
        <v>2050</v>
      </c>
      <c r="E38" t="s">
        <v>866</v>
      </c>
      <c r="F38" t="s">
        <v>867</v>
      </c>
      <c r="G38" t="s">
        <v>868</v>
      </c>
      <c r="H38" t="s">
        <v>46</v>
      </c>
      <c r="I38" t="s">
        <v>45</v>
      </c>
      <c r="K38">
        <v>30000</v>
      </c>
      <c r="L38">
        <v>3000</v>
      </c>
      <c r="M38" s="37">
        <f t="shared" si="2"/>
        <v>10</v>
      </c>
      <c r="N38">
        <v>1</v>
      </c>
      <c r="O38">
        <v>75</v>
      </c>
      <c r="P38">
        <v>1</v>
      </c>
      <c r="Q38" s="37">
        <f t="shared" si="0"/>
        <v>32.019999999999996</v>
      </c>
      <c r="R38" s="37">
        <f t="shared" si="3"/>
        <v>108.02</v>
      </c>
      <c r="S38">
        <v>0.5</v>
      </c>
      <c r="T38" s="37">
        <v>19</v>
      </c>
      <c r="U38" s="38">
        <v>7.0000000000000007E-2</v>
      </c>
      <c r="V38" s="37">
        <f t="shared" si="4"/>
        <v>17.669999999999998</v>
      </c>
      <c r="W38">
        <v>0</v>
      </c>
      <c r="X38">
        <v>4.5999999999999996</v>
      </c>
      <c r="Y38" s="33">
        <v>1.5</v>
      </c>
      <c r="Z38" s="38">
        <v>0.8</v>
      </c>
      <c r="AA38" s="33">
        <f t="shared" si="5"/>
        <v>1.2000000000000002</v>
      </c>
      <c r="AB38" s="33">
        <f>IF(I38&lt;&gt;"",Y38/INDEX('[1]energy battery'!$B$3:$D$6,MATCH('two-wheelers'!$D38,'[1]energy battery'!$A$3:$A$6,0),MATCH('two-wheelers'!$I38,'[1]energy battery'!$B$2:$D$2,0)),"")</f>
        <v>7.5</v>
      </c>
      <c r="AC38" s="33">
        <f t="shared" si="6"/>
        <v>2.25</v>
      </c>
      <c r="AD38" s="33">
        <f t="shared" si="7"/>
        <v>9.75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0.5</v>
      </c>
      <c r="AK38">
        <v>1</v>
      </c>
      <c r="AL38" s="39">
        <f t="shared" si="33"/>
        <v>2</v>
      </c>
      <c r="AM38">
        <f t="shared" si="8"/>
        <v>5.8006739999999998E-5</v>
      </c>
      <c r="AN38">
        <v>0</v>
      </c>
      <c r="AO38" s="37">
        <f t="shared" si="9"/>
        <v>17.669999999999998</v>
      </c>
      <c r="AP38" s="37">
        <f t="shared" si="10"/>
        <v>4.5999999999999996</v>
      </c>
      <c r="AQ38" s="37">
        <f t="shared" si="11"/>
        <v>9.75</v>
      </c>
      <c r="AR38" s="39" t="s">
        <v>869</v>
      </c>
      <c r="AS38" s="40"/>
      <c r="AT38" s="9">
        <v>4.5308940859381523E-2</v>
      </c>
      <c r="AU38" s="37">
        <f t="shared" si="12"/>
        <v>95.345420088439695</v>
      </c>
      <c r="AV38" s="9">
        <v>0</v>
      </c>
      <c r="AW38" s="9">
        <v>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41">
        <v>0</v>
      </c>
      <c r="CF38" s="41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f>VLOOKUP(B38,'[1]abrasion emissions'!$A$4:$D$32,4,FALSE)</f>
        <v>3.0000000000000001E-6</v>
      </c>
      <c r="CM38" s="41">
        <f>VLOOKUP(B38,'[1]abrasion emissions'!$A$4:$D$32,2,FALSE)</f>
        <v>2.9189999999999999E-6</v>
      </c>
      <c r="CN38" s="41">
        <f>VLOOKUP(B38,'[1]abrasion emissions'!$A$4:$D$32,3,FALSE)</f>
        <v>1.8370000000000002E-6</v>
      </c>
      <c r="CO38" s="48">
        <v>0</v>
      </c>
      <c r="CP38" s="48">
        <v>0</v>
      </c>
      <c r="CQ38" s="48">
        <v>1.4364996721616199E-3</v>
      </c>
      <c r="CR38" s="48">
        <v>1.195732624675443E-3</v>
      </c>
      <c r="CS38" s="48">
        <v>4.9172024871834666E-4</v>
      </c>
      <c r="CT38" s="48">
        <v>1.2039724651308431E-2</v>
      </c>
      <c r="CU38" s="48">
        <v>1.516367719686384E-2</v>
      </c>
      <c r="CV38" s="49">
        <v>0</v>
      </c>
      <c r="CW38" s="49">
        <v>0</v>
      </c>
      <c r="CX38" s="49">
        <v>1.520440567152036E-4</v>
      </c>
      <c r="CY38" s="49">
        <v>9.8317473549625417E-5</v>
      </c>
      <c r="CZ38" s="49">
        <v>3.1070642320673577E-5</v>
      </c>
      <c r="DA38" s="49">
        <v>5.0014927998737564E-3</v>
      </c>
      <c r="DB38" s="49">
        <v>5.2829249724592586E-3</v>
      </c>
      <c r="DC38" s="50">
        <v>0</v>
      </c>
      <c r="DD38" s="50">
        <v>1.3758060237990489E-3</v>
      </c>
      <c r="DE38" s="50">
        <v>4.4558092507674578E-5</v>
      </c>
      <c r="DF38" s="50">
        <v>2.3968260093961618E-5</v>
      </c>
      <c r="DG38" s="50">
        <v>1.41236525834825E-5</v>
      </c>
      <c r="DH38" s="50">
        <v>7.9093908825957971E-4</v>
      </c>
      <c r="DI38" s="50">
        <v>2.2493951172437472E-3</v>
      </c>
      <c r="DJ38" s="51">
        <v>0</v>
      </c>
      <c r="DK38" s="51">
        <v>7.228237882960114E-6</v>
      </c>
      <c r="DL38" s="51">
        <v>1.018105819114773E-4</v>
      </c>
      <c r="DM38" s="51">
        <v>8.5554174677296554E-5</v>
      </c>
      <c r="DN38" s="51">
        <v>1.318124422927783E-5</v>
      </c>
      <c r="DO38" s="51">
        <v>2.532883577710338E-3</v>
      </c>
      <c r="DP38" s="51">
        <v>2.7406578164113496E-3</v>
      </c>
      <c r="DQ38" s="52">
        <v>0</v>
      </c>
      <c r="DR38" s="52">
        <v>5.1842725945187069E-6</v>
      </c>
      <c r="DS38" s="52">
        <v>1.2837316781270141E-7</v>
      </c>
      <c r="DT38" s="52">
        <v>6.5490648626579012E-8</v>
      </c>
      <c r="DU38" s="52">
        <v>5.2046322693664528E-8</v>
      </c>
      <c r="DV38" s="52">
        <v>1.310356689145099E-6</v>
      </c>
      <c r="DW38" s="52">
        <v>6.7405394227967507E-6</v>
      </c>
      <c r="DX38" s="53">
        <v>0</v>
      </c>
      <c r="DY38" s="53">
        <v>0</v>
      </c>
      <c r="DZ38" s="53">
        <v>6.7176913496486523E-2</v>
      </c>
      <c r="EA38" s="53">
        <v>2.01770987761535E-2</v>
      </c>
      <c r="EB38" s="53">
        <v>1.6108434894572029E-2</v>
      </c>
      <c r="EC38" s="53">
        <v>0.14873284614030871</v>
      </c>
      <c r="ED38" s="53">
        <v>0.25219529330752077</v>
      </c>
    </row>
    <row r="39" spans="1:134" x14ac:dyDescent="0.3">
      <c r="A39" t="str">
        <f t="shared" si="1"/>
        <v>Bicycle, electric, cargo bike - 2020 - LFP - CH</v>
      </c>
      <c r="B39" t="s">
        <v>873</v>
      </c>
      <c r="D39" s="36">
        <v>2020</v>
      </c>
      <c r="E39" t="s">
        <v>866</v>
      </c>
      <c r="F39" t="s">
        <v>867</v>
      </c>
      <c r="G39" t="s">
        <v>868</v>
      </c>
      <c r="H39" t="s">
        <v>46</v>
      </c>
      <c r="I39" t="s">
        <v>45</v>
      </c>
      <c r="K39">
        <v>20000</v>
      </c>
      <c r="L39">
        <v>2000</v>
      </c>
      <c r="M39" s="37">
        <f t="shared" si="2"/>
        <v>10</v>
      </c>
      <c r="N39">
        <v>1</v>
      </c>
      <c r="O39">
        <v>75</v>
      </c>
      <c r="P39">
        <v>50</v>
      </c>
      <c r="Q39" s="37">
        <f t="shared" si="0"/>
        <v>48.5</v>
      </c>
      <c r="R39" s="37">
        <f t="shared" si="3"/>
        <v>173.5</v>
      </c>
      <c r="S39">
        <v>0.25</v>
      </c>
      <c r="T39" s="37">
        <v>38</v>
      </c>
      <c r="U39" s="38">
        <v>0</v>
      </c>
      <c r="V39" s="37">
        <f t="shared" si="4"/>
        <v>38</v>
      </c>
      <c r="W39">
        <v>0</v>
      </c>
      <c r="X39">
        <v>4</v>
      </c>
      <c r="Y39" s="33">
        <v>0.5</v>
      </c>
      <c r="Z39" s="38">
        <v>0.8</v>
      </c>
      <c r="AA39" s="33">
        <f t="shared" si="5"/>
        <v>0.4</v>
      </c>
      <c r="AB39" s="33">
        <f>IF(I39&lt;&gt;"",Y39/INDEX('[1]energy battery'!$B$3:$D$6,MATCH('two-wheelers'!$D39,'[1]energy battery'!$A$3:$A$6,0),MATCH('two-wheelers'!$I39,'[1]energy battery'!$B$2:$D$2,0)),"")</f>
        <v>5</v>
      </c>
      <c r="AC39" s="33">
        <f t="shared" si="6"/>
        <v>1.5</v>
      </c>
      <c r="AD39" s="33">
        <f t="shared" si="7"/>
        <v>6.5</v>
      </c>
      <c r="AE39">
        <v>1</v>
      </c>
      <c r="AF39">
        <v>0</v>
      </c>
      <c r="AG39">
        <v>0</v>
      </c>
      <c r="AH39">
        <v>0</v>
      </c>
      <c r="AI39">
        <v>0</v>
      </c>
      <c r="AJ39">
        <v>0.5</v>
      </c>
      <c r="AK39">
        <v>1</v>
      </c>
      <c r="AL39" s="39">
        <f t="shared" si="33"/>
        <v>1.3333333333333333</v>
      </c>
      <c r="AM39">
        <f t="shared" si="8"/>
        <v>9.3169499999999996E-5</v>
      </c>
      <c r="AN39">
        <v>0</v>
      </c>
      <c r="AO39" s="37">
        <f t="shared" si="9"/>
        <v>38</v>
      </c>
      <c r="AP39" s="37">
        <f t="shared" si="10"/>
        <v>4</v>
      </c>
      <c r="AQ39" s="37">
        <f t="shared" si="11"/>
        <v>6.5</v>
      </c>
      <c r="AR39" s="39" t="s">
        <v>869</v>
      </c>
      <c r="AS39" s="40"/>
      <c r="AT39" s="9">
        <v>3.4708323163290214E-2</v>
      </c>
      <c r="AU39" s="37">
        <f t="shared" si="12"/>
        <v>41.48860759493671</v>
      </c>
      <c r="AV39" s="9">
        <v>0</v>
      </c>
      <c r="AW39" s="9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f>VLOOKUP(B39,'[1]abrasion emissions'!$A$4:$D$32,4,FALSE)</f>
        <v>6.0000000000000002E-6</v>
      </c>
      <c r="CM39" s="41">
        <f>VLOOKUP(B39,'[1]abrasion emissions'!$A$4:$D$32,2,FALSE)</f>
        <v>5.8379999999999998E-6</v>
      </c>
      <c r="CN39" s="41">
        <f>VLOOKUP(B39,'[1]abrasion emissions'!$A$4:$D$32,3,FALSE)</f>
        <v>3.6740000000000003E-6</v>
      </c>
      <c r="CO39" s="48">
        <v>0</v>
      </c>
      <c r="CP39" s="48">
        <v>0</v>
      </c>
      <c r="CQ39" s="48">
        <v>1.1004118370386139E-3</v>
      </c>
      <c r="CR39" s="48">
        <v>1.195732624675443E-3</v>
      </c>
      <c r="CS39" s="48">
        <v>7.8979321563259718E-4</v>
      </c>
      <c r="CT39" s="48">
        <v>2.542449500895469E-2</v>
      </c>
      <c r="CU39" s="48">
        <v>2.8510432686301344E-2</v>
      </c>
      <c r="CV39" s="49">
        <v>0</v>
      </c>
      <c r="CW39" s="49">
        <v>0</v>
      </c>
      <c r="CX39" s="49">
        <v>1.164713664772465E-4</v>
      </c>
      <c r="CY39" s="49">
        <v>9.8317473549625417E-5</v>
      </c>
      <c r="CZ39" s="49">
        <v>4.9905169807784347E-5</v>
      </c>
      <c r="DA39" s="49">
        <v>9.1136015202262204E-3</v>
      </c>
      <c r="DB39" s="49">
        <v>9.3782955300608772E-3</v>
      </c>
      <c r="DC39" s="50">
        <v>0</v>
      </c>
      <c r="DD39" s="50">
        <v>2.7516120475980978E-3</v>
      </c>
      <c r="DE39" s="50">
        <v>3.4133145577070547E-5</v>
      </c>
      <c r="DF39" s="50">
        <v>2.3968260093961618E-5</v>
      </c>
      <c r="DG39" s="50">
        <v>2.268518536598976E-5</v>
      </c>
      <c r="DH39" s="50">
        <v>1.5312676604341709E-3</v>
      </c>
      <c r="DI39" s="50">
        <v>4.3636662990692906E-3</v>
      </c>
      <c r="DJ39" s="51">
        <v>0</v>
      </c>
      <c r="DK39" s="51">
        <v>1.445647576592023E-5</v>
      </c>
      <c r="DL39" s="51">
        <v>7.7990668318491752E-5</v>
      </c>
      <c r="DM39" s="51">
        <v>8.5554174677296554E-5</v>
      </c>
      <c r="DN39" s="51">
        <v>2.117150410831053E-5</v>
      </c>
      <c r="DO39" s="51">
        <v>4.6771141513465009E-3</v>
      </c>
      <c r="DP39" s="51">
        <v>4.8762869742165196E-3</v>
      </c>
      <c r="DQ39" s="52">
        <v>0</v>
      </c>
      <c r="DR39" s="52">
        <v>1.036854518903741E-5</v>
      </c>
      <c r="DS39" s="52">
        <v>9.8338590782043418E-8</v>
      </c>
      <c r="DT39" s="52">
        <v>6.5490648626579012E-8</v>
      </c>
      <c r="DU39" s="52">
        <v>8.359597285086832E-8</v>
      </c>
      <c r="DV39" s="52">
        <v>2.795573149973405E-6</v>
      </c>
      <c r="DW39" s="52">
        <v>1.3411543551270306E-5</v>
      </c>
      <c r="DX39" s="53">
        <v>0</v>
      </c>
      <c r="DY39" s="53">
        <v>0</v>
      </c>
      <c r="DZ39" s="53">
        <v>5.1459998369519894E-2</v>
      </c>
      <c r="EA39" s="53">
        <v>2.01770987761535E-2</v>
      </c>
      <c r="EB39" s="53">
        <v>2.5873111036921376E-2</v>
      </c>
      <c r="EC39" s="53">
        <v>0.31624977515645514</v>
      </c>
      <c r="ED39" s="53">
        <v>0.4137599833390499</v>
      </c>
    </row>
    <row r="40" spans="1:134" x14ac:dyDescent="0.3">
      <c r="A40" t="str">
        <f t="shared" si="1"/>
        <v>Bicycle, electric, cargo bike - 2030 - LFP - CH</v>
      </c>
      <c r="B40" t="s">
        <v>873</v>
      </c>
      <c r="D40" s="36">
        <v>2030</v>
      </c>
      <c r="E40" t="s">
        <v>866</v>
      </c>
      <c r="F40" t="s">
        <v>867</v>
      </c>
      <c r="G40" t="s">
        <v>868</v>
      </c>
      <c r="H40" t="s">
        <v>46</v>
      </c>
      <c r="I40" t="s">
        <v>45</v>
      </c>
      <c r="K40">
        <v>20000</v>
      </c>
      <c r="L40">
        <v>2000</v>
      </c>
      <c r="M40" s="37">
        <f t="shared" si="2"/>
        <v>10</v>
      </c>
      <c r="N40">
        <v>1</v>
      </c>
      <c r="O40">
        <v>75</v>
      </c>
      <c r="P40">
        <v>50</v>
      </c>
      <c r="Q40" s="37">
        <f t="shared" si="0"/>
        <v>48.343333333333334</v>
      </c>
      <c r="R40" s="37">
        <f t="shared" si="3"/>
        <v>173.34333333333333</v>
      </c>
      <c r="S40">
        <v>0.25</v>
      </c>
      <c r="T40" s="37">
        <v>38</v>
      </c>
      <c r="U40" s="38">
        <v>0.03</v>
      </c>
      <c r="V40" s="37">
        <f t="shared" si="4"/>
        <v>36.86</v>
      </c>
      <c r="W40">
        <v>0</v>
      </c>
      <c r="X40">
        <v>3.9</v>
      </c>
      <c r="Y40" s="33">
        <v>0.7</v>
      </c>
      <c r="Z40" s="38">
        <v>0.8</v>
      </c>
      <c r="AA40" s="33">
        <f t="shared" si="5"/>
        <v>0.55999999999999994</v>
      </c>
      <c r="AB40" s="33">
        <f>IF(I40&lt;&gt;"",Y40/INDEX('[1]energy battery'!$B$3:$D$6,MATCH('two-wheelers'!$D40,'[1]energy battery'!$A$3:$A$6,0),MATCH('two-wheelers'!$I40,'[1]energy battery'!$B$2:$D$2,0)),"")</f>
        <v>5.833333333333333</v>
      </c>
      <c r="AC40" s="33">
        <f t="shared" si="6"/>
        <v>1.7499999999999998</v>
      </c>
      <c r="AD40" s="33">
        <f t="shared" si="7"/>
        <v>7.583333333333333</v>
      </c>
      <c r="AE40">
        <v>0.5</v>
      </c>
      <c r="AF40">
        <v>0</v>
      </c>
      <c r="AG40">
        <v>0</v>
      </c>
      <c r="AH40">
        <v>0</v>
      </c>
      <c r="AI40">
        <v>0</v>
      </c>
      <c r="AJ40">
        <v>0.5</v>
      </c>
      <c r="AK40">
        <v>1</v>
      </c>
      <c r="AL40" s="39">
        <f t="shared" si="33"/>
        <v>1.3333333333333333</v>
      </c>
      <c r="AM40">
        <f t="shared" si="8"/>
        <v>9.3085370000000006E-5</v>
      </c>
      <c r="AN40">
        <v>0</v>
      </c>
      <c r="AO40" s="37">
        <f t="shared" si="9"/>
        <v>36.86</v>
      </c>
      <c r="AP40" s="37">
        <f t="shared" si="10"/>
        <v>3.9</v>
      </c>
      <c r="AQ40" s="37">
        <f t="shared" si="11"/>
        <v>7.583333333333333</v>
      </c>
      <c r="AR40" s="39" t="s">
        <v>869</v>
      </c>
      <c r="AS40" s="40"/>
      <c r="AT40" s="9">
        <v>3.4708323163290214E-2</v>
      </c>
      <c r="AU40" s="37">
        <f t="shared" si="12"/>
        <v>58.084050632911385</v>
      </c>
      <c r="AV40" s="9">
        <v>0</v>
      </c>
      <c r="AW40" s="9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0</v>
      </c>
      <c r="CE40" s="41">
        <v>0</v>
      </c>
      <c r="CF40" s="41">
        <v>0</v>
      </c>
      <c r="CG40" s="41">
        <v>0</v>
      </c>
      <c r="CH40" s="41">
        <v>0</v>
      </c>
      <c r="CI40" s="41">
        <v>0</v>
      </c>
      <c r="CJ40" s="41">
        <v>0</v>
      </c>
      <c r="CK40" s="41">
        <v>0</v>
      </c>
      <c r="CL40" s="41">
        <f>VLOOKUP(B40,'[1]abrasion emissions'!$A$4:$D$32,4,FALSE)</f>
        <v>6.0000000000000002E-6</v>
      </c>
      <c r="CM40" s="41">
        <f>VLOOKUP(B40,'[1]abrasion emissions'!$A$4:$D$32,2,FALSE)</f>
        <v>5.8379999999999998E-6</v>
      </c>
      <c r="CN40" s="41">
        <f>VLOOKUP(B40,'[1]abrasion emissions'!$A$4:$D$32,3,FALSE)</f>
        <v>3.6740000000000003E-6</v>
      </c>
      <c r="CO40" s="48">
        <v>0</v>
      </c>
      <c r="CP40" s="48">
        <v>0</v>
      </c>
      <c r="CQ40" s="48">
        <v>1.1004118370386139E-3</v>
      </c>
      <c r="CR40" s="48">
        <v>1.195732624675443E-3</v>
      </c>
      <c r="CS40" s="48">
        <v>7.8908004980868317E-4</v>
      </c>
      <c r="CT40" s="48">
        <v>2.626939728422828E-2</v>
      </c>
      <c r="CU40" s="48">
        <v>2.9354621795751018E-2</v>
      </c>
      <c r="CV40" s="49">
        <v>0</v>
      </c>
      <c r="CW40" s="49">
        <v>0</v>
      </c>
      <c r="CX40" s="49">
        <v>1.164713664772465E-4</v>
      </c>
      <c r="CY40" s="49">
        <v>9.8317473549625417E-5</v>
      </c>
      <c r="CZ40" s="49">
        <v>4.9860106542059748E-5</v>
      </c>
      <c r="DA40" s="49">
        <v>8.7427632140537458E-3</v>
      </c>
      <c r="DB40" s="49">
        <v>9.0074121606226777E-3</v>
      </c>
      <c r="DC40" s="50">
        <v>0</v>
      </c>
      <c r="DD40" s="50">
        <v>2.7516120475980978E-3</v>
      </c>
      <c r="DE40" s="50">
        <v>3.4133145577070547E-5</v>
      </c>
      <c r="DF40" s="50">
        <v>2.3968260093961618E-5</v>
      </c>
      <c r="DG40" s="50">
        <v>2.2664701144813939E-5</v>
      </c>
      <c r="DH40" s="50">
        <v>1.5367796168004259E-3</v>
      </c>
      <c r="DI40" s="50">
        <v>4.3691577712143695E-3</v>
      </c>
      <c r="DJ40" s="51">
        <v>0</v>
      </c>
      <c r="DK40" s="51">
        <v>1.445647576592023E-5</v>
      </c>
      <c r="DL40" s="51">
        <v>7.7990668318491752E-5</v>
      </c>
      <c r="DM40" s="51">
        <v>8.5554174677296554E-5</v>
      </c>
      <c r="DN40" s="51">
        <v>2.1152386707866911E-5</v>
      </c>
      <c r="DO40" s="51">
        <v>4.7055066893301441E-3</v>
      </c>
      <c r="DP40" s="51">
        <v>4.9046603947997197E-3</v>
      </c>
      <c r="DQ40" s="52">
        <v>0</v>
      </c>
      <c r="DR40" s="52">
        <v>1.036854518903741E-5</v>
      </c>
      <c r="DS40" s="52">
        <v>9.8338590782043418E-8</v>
      </c>
      <c r="DT40" s="52">
        <v>6.5490648626579012E-8</v>
      </c>
      <c r="DU40" s="52">
        <v>8.3520487534365137E-8</v>
      </c>
      <c r="DV40" s="52">
        <v>2.7102528686705018E-6</v>
      </c>
      <c r="DW40" s="52">
        <v>1.3326147784650898E-5</v>
      </c>
      <c r="DX40" s="53">
        <v>0</v>
      </c>
      <c r="DY40" s="53">
        <v>0</v>
      </c>
      <c r="DZ40" s="53">
        <v>5.1459998369519894E-2</v>
      </c>
      <c r="EA40" s="53">
        <v>2.01770987761535E-2</v>
      </c>
      <c r="EB40" s="53">
        <v>2.5849748189299193E-2</v>
      </c>
      <c r="EC40" s="53">
        <v>0.32250638016648092</v>
      </c>
      <c r="ED40" s="53">
        <v>0.41999322550145352</v>
      </c>
    </row>
    <row r="41" spans="1:134" x14ac:dyDescent="0.3">
      <c r="A41" t="str">
        <f t="shared" si="1"/>
        <v>Bicycle, electric, cargo bike - 2040 - LFP - CH</v>
      </c>
      <c r="B41" t="s">
        <v>873</v>
      </c>
      <c r="D41" s="36">
        <v>2040</v>
      </c>
      <c r="E41" t="s">
        <v>866</v>
      </c>
      <c r="F41" t="s">
        <v>867</v>
      </c>
      <c r="G41" t="s">
        <v>868</v>
      </c>
      <c r="H41" t="s">
        <v>46</v>
      </c>
      <c r="I41" t="s">
        <v>45</v>
      </c>
      <c r="K41">
        <v>20000</v>
      </c>
      <c r="L41">
        <v>2000</v>
      </c>
      <c r="M41" s="37">
        <f t="shared" si="2"/>
        <v>10</v>
      </c>
      <c r="N41">
        <v>1</v>
      </c>
      <c r="O41">
        <v>75</v>
      </c>
      <c r="P41">
        <v>50</v>
      </c>
      <c r="Q41" s="37">
        <f t="shared" si="0"/>
        <v>46.833333333333329</v>
      </c>
      <c r="R41" s="37">
        <f t="shared" si="3"/>
        <v>171.83333333333331</v>
      </c>
      <c r="S41">
        <v>0.25</v>
      </c>
      <c r="T41" s="37">
        <v>38</v>
      </c>
      <c r="U41" s="38">
        <v>0.05</v>
      </c>
      <c r="V41" s="37">
        <f t="shared" si="4"/>
        <v>36.1</v>
      </c>
      <c r="W41">
        <v>0</v>
      </c>
      <c r="X41">
        <v>3.8</v>
      </c>
      <c r="Y41" s="33">
        <v>0.8</v>
      </c>
      <c r="Z41" s="38">
        <v>0.8</v>
      </c>
      <c r="AA41" s="33">
        <f t="shared" si="5"/>
        <v>0.64000000000000012</v>
      </c>
      <c r="AB41" s="33">
        <f>IF(I41&lt;&gt;"",Y41/INDEX('[1]energy battery'!$B$3:$D$6,MATCH('two-wheelers'!$D41,'[1]energy battery'!$A$3:$A$6,0),MATCH('two-wheelers'!$I41,'[1]energy battery'!$B$2:$D$2,0)),"")</f>
        <v>5.3333333333333339</v>
      </c>
      <c r="AC41" s="33">
        <f t="shared" si="6"/>
        <v>1.6</v>
      </c>
      <c r="AD41" s="33">
        <f t="shared" si="7"/>
        <v>6.9333333333333336</v>
      </c>
      <c r="AE41">
        <v>0.25</v>
      </c>
      <c r="AF41">
        <v>0</v>
      </c>
      <c r="AG41">
        <v>0</v>
      </c>
      <c r="AH41">
        <v>0</v>
      </c>
      <c r="AI41">
        <v>0</v>
      </c>
      <c r="AJ41">
        <v>0.5</v>
      </c>
      <c r="AK41">
        <v>1</v>
      </c>
      <c r="AL41" s="39">
        <f t="shared" si="33"/>
        <v>1.3333333333333333</v>
      </c>
      <c r="AM41">
        <f t="shared" si="8"/>
        <v>9.2274499999999985E-5</v>
      </c>
      <c r="AN41">
        <v>0</v>
      </c>
      <c r="AO41" s="37">
        <f t="shared" si="9"/>
        <v>36.1</v>
      </c>
      <c r="AP41" s="37">
        <f t="shared" si="10"/>
        <v>3.8</v>
      </c>
      <c r="AQ41" s="37">
        <f t="shared" si="11"/>
        <v>6.9333333333333336</v>
      </c>
      <c r="AR41" s="39" t="s">
        <v>869</v>
      </c>
      <c r="AS41" s="40"/>
      <c r="AT41" s="9">
        <v>3.4708323163290214E-2</v>
      </c>
      <c r="AU41" s="37">
        <f t="shared" si="12"/>
        <v>66.381772151898744</v>
      </c>
      <c r="AV41" s="9">
        <v>0</v>
      </c>
      <c r="AW41" s="9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41">
        <v>0</v>
      </c>
      <c r="CF41" s="41">
        <v>0</v>
      </c>
      <c r="CG41" s="41">
        <v>0</v>
      </c>
      <c r="CH41" s="41">
        <v>0</v>
      </c>
      <c r="CI41" s="41">
        <v>0</v>
      </c>
      <c r="CJ41" s="41">
        <v>0</v>
      </c>
      <c r="CK41" s="41">
        <v>0</v>
      </c>
      <c r="CL41" s="41">
        <f>VLOOKUP(B41,'[1]abrasion emissions'!$A$4:$D$32,4,FALSE)</f>
        <v>6.0000000000000002E-6</v>
      </c>
      <c r="CM41" s="41">
        <f>VLOOKUP(B41,'[1]abrasion emissions'!$A$4:$D$32,2,FALSE)</f>
        <v>5.8379999999999998E-6</v>
      </c>
      <c r="CN41" s="41">
        <f>VLOOKUP(B41,'[1]abrasion emissions'!$A$4:$D$32,3,FALSE)</f>
        <v>3.6740000000000003E-6</v>
      </c>
      <c r="CO41" s="48">
        <v>0</v>
      </c>
      <c r="CP41" s="48">
        <v>0</v>
      </c>
      <c r="CQ41" s="48">
        <v>1.1004118370386139E-3</v>
      </c>
      <c r="CR41" s="48">
        <v>1.195732624675443E-3</v>
      </c>
      <c r="CS41" s="48">
        <v>7.8220634516542513E-4</v>
      </c>
      <c r="CT41" s="48">
        <v>2.578366496560117E-2</v>
      </c>
      <c r="CU41" s="48">
        <v>2.886201577248065E-2</v>
      </c>
      <c r="CV41" s="49">
        <v>0</v>
      </c>
      <c r="CW41" s="49">
        <v>0</v>
      </c>
      <c r="CX41" s="49">
        <v>1.164713664772465E-4</v>
      </c>
      <c r="CY41" s="49">
        <v>9.8317473549625417E-5</v>
      </c>
      <c r="CZ41" s="49">
        <v>4.942577336390553E-5</v>
      </c>
      <c r="DA41" s="49">
        <v>7.7968102391621262E-3</v>
      </c>
      <c r="DB41" s="49">
        <v>8.0610248525529032E-3</v>
      </c>
      <c r="DC41" s="50">
        <v>0</v>
      </c>
      <c r="DD41" s="50">
        <v>2.7516120475980978E-3</v>
      </c>
      <c r="DE41" s="50">
        <v>3.4133145577070547E-5</v>
      </c>
      <c r="DF41" s="50">
        <v>2.3968260093961618E-5</v>
      </c>
      <c r="DG41" s="50">
        <v>2.2467268119438459E-5</v>
      </c>
      <c r="DH41" s="50">
        <v>1.4382961002366019E-3</v>
      </c>
      <c r="DI41" s="50">
        <v>4.2704768216251703E-3</v>
      </c>
      <c r="DJ41" s="51">
        <v>0</v>
      </c>
      <c r="DK41" s="51">
        <v>1.445647576592023E-5</v>
      </c>
      <c r="DL41" s="51">
        <v>7.7990668318491752E-5</v>
      </c>
      <c r="DM41" s="51">
        <v>8.5554174677296554E-5</v>
      </c>
      <c r="DN41" s="51">
        <v>2.0968127507846451E-5</v>
      </c>
      <c r="DO41" s="51">
        <v>4.4000001155117428E-3</v>
      </c>
      <c r="DP41" s="51">
        <v>4.5989695617812982E-3</v>
      </c>
      <c r="DQ41" s="52">
        <v>0</v>
      </c>
      <c r="DR41" s="52">
        <v>1.036854518903741E-5</v>
      </c>
      <c r="DS41" s="52">
        <v>9.8338590782043418E-8</v>
      </c>
      <c r="DT41" s="52">
        <v>6.5490648626579012E-8</v>
      </c>
      <c r="DU41" s="52">
        <v>8.2792937568919515E-8</v>
      </c>
      <c r="DV41" s="52">
        <v>2.4823554928813048E-6</v>
      </c>
      <c r="DW41" s="52">
        <v>1.3097522858896257E-5</v>
      </c>
      <c r="DX41" s="53">
        <v>0</v>
      </c>
      <c r="DY41" s="53">
        <v>0</v>
      </c>
      <c r="DZ41" s="53">
        <v>5.1459998369519894E-2</v>
      </c>
      <c r="EA41" s="53">
        <v>2.01770987761535E-2</v>
      </c>
      <c r="EB41" s="53">
        <v>2.5624570104770358E-2</v>
      </c>
      <c r="EC41" s="53">
        <v>0.31251170151621827</v>
      </c>
      <c r="ED41" s="53">
        <v>0.40977336876666204</v>
      </c>
    </row>
    <row r="42" spans="1:134" x14ac:dyDescent="0.3">
      <c r="A42" t="str">
        <f t="shared" si="1"/>
        <v>Bicycle, electric, cargo bike - 2050 - LFP - CH</v>
      </c>
      <c r="B42" t="s">
        <v>873</v>
      </c>
      <c r="D42" s="36">
        <v>2050</v>
      </c>
      <c r="E42" t="s">
        <v>866</v>
      </c>
      <c r="F42" t="s">
        <v>867</v>
      </c>
      <c r="G42" t="s">
        <v>868</v>
      </c>
      <c r="H42" t="s">
        <v>46</v>
      </c>
      <c r="I42" t="s">
        <v>45</v>
      </c>
      <c r="K42">
        <v>20000</v>
      </c>
      <c r="L42">
        <v>2000</v>
      </c>
      <c r="M42" s="37">
        <f t="shared" si="2"/>
        <v>10</v>
      </c>
      <c r="N42">
        <v>1</v>
      </c>
      <c r="O42">
        <v>75</v>
      </c>
      <c r="P42">
        <v>50</v>
      </c>
      <c r="Q42" s="37">
        <f t="shared" si="0"/>
        <v>45.54</v>
      </c>
      <c r="R42" s="37">
        <f t="shared" si="3"/>
        <v>170.54</v>
      </c>
      <c r="S42">
        <v>0.25</v>
      </c>
      <c r="T42" s="37">
        <v>38</v>
      </c>
      <c r="U42" s="38">
        <v>7.0000000000000007E-2</v>
      </c>
      <c r="V42" s="37">
        <f t="shared" si="4"/>
        <v>35.339999999999996</v>
      </c>
      <c r="W42">
        <v>0</v>
      </c>
      <c r="X42">
        <v>3.7</v>
      </c>
      <c r="Y42" s="33">
        <v>1</v>
      </c>
      <c r="Z42" s="38">
        <v>0.8</v>
      </c>
      <c r="AA42" s="33">
        <f t="shared" si="5"/>
        <v>0.8</v>
      </c>
      <c r="AB42" s="33">
        <f>IF(I42&lt;&gt;"",Y42/INDEX('[1]energy battery'!$B$3:$D$6,MATCH('two-wheelers'!$D42,'[1]energy battery'!$A$3:$A$6,0),MATCH('two-wheelers'!$I42,'[1]energy battery'!$B$2:$D$2,0)),"")</f>
        <v>5</v>
      </c>
      <c r="AC42" s="33">
        <f t="shared" si="6"/>
        <v>1.5</v>
      </c>
      <c r="AD42" s="33">
        <f t="shared" si="7"/>
        <v>6.5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0.5</v>
      </c>
      <c r="AK42">
        <v>1</v>
      </c>
      <c r="AL42" s="39">
        <f t="shared" si="33"/>
        <v>1.3333333333333333</v>
      </c>
      <c r="AM42">
        <f t="shared" si="8"/>
        <v>9.1579979999999999E-5</v>
      </c>
      <c r="AN42">
        <v>0</v>
      </c>
      <c r="AO42" s="37">
        <f t="shared" si="9"/>
        <v>35.339999999999996</v>
      </c>
      <c r="AP42" s="37">
        <f t="shared" si="10"/>
        <v>3.7</v>
      </c>
      <c r="AQ42" s="37">
        <f t="shared" si="11"/>
        <v>6.5</v>
      </c>
      <c r="AR42" s="39" t="s">
        <v>869</v>
      </c>
      <c r="AS42" s="40"/>
      <c r="AT42" s="9">
        <v>3.4708323163290214E-2</v>
      </c>
      <c r="AU42" s="37">
        <f t="shared" si="12"/>
        <v>82.977215189873419</v>
      </c>
      <c r="AV42" s="9">
        <v>0</v>
      </c>
      <c r="AW42" s="9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41">
        <v>0</v>
      </c>
      <c r="CF42" s="41">
        <v>0</v>
      </c>
      <c r="CG42" s="41">
        <v>0</v>
      </c>
      <c r="CH42" s="41">
        <v>0</v>
      </c>
      <c r="CI42" s="41">
        <v>0</v>
      </c>
      <c r="CJ42" s="41">
        <v>0</v>
      </c>
      <c r="CK42" s="41">
        <v>0</v>
      </c>
      <c r="CL42" s="41">
        <f>VLOOKUP(B42,'[1]abrasion emissions'!$A$4:$D$32,4,FALSE)</f>
        <v>6.0000000000000002E-6</v>
      </c>
      <c r="CM42" s="41">
        <f>VLOOKUP(B42,'[1]abrasion emissions'!$A$4:$D$32,2,FALSE)</f>
        <v>5.8379999999999998E-6</v>
      </c>
      <c r="CN42" s="41">
        <f>VLOOKUP(B42,'[1]abrasion emissions'!$A$4:$D$32,3,FALSE)</f>
        <v>3.6740000000000003E-6</v>
      </c>
      <c r="CO42" s="48">
        <v>0</v>
      </c>
      <c r="CP42" s="48">
        <v>0</v>
      </c>
      <c r="CQ42" s="48">
        <v>1.1004118370386139E-3</v>
      </c>
      <c r="CR42" s="48">
        <v>1.195732624675443E-3</v>
      </c>
      <c r="CS42" s="48">
        <v>7.7631893368289989E-4</v>
      </c>
      <c r="CT42" s="48">
        <v>2.5641509576497589E-2</v>
      </c>
      <c r="CU42" s="48">
        <v>2.8713972971894545E-2</v>
      </c>
      <c r="CV42" s="49">
        <v>0</v>
      </c>
      <c r="CW42" s="49">
        <v>0</v>
      </c>
      <c r="CX42" s="49">
        <v>1.164713664772465E-4</v>
      </c>
      <c r="CY42" s="49">
        <v>9.8317473549625417E-5</v>
      </c>
      <c r="CZ42" s="49">
        <v>4.9053761723455578E-5</v>
      </c>
      <c r="DA42" s="49">
        <v>7.0811706497131482E-3</v>
      </c>
      <c r="DB42" s="49">
        <v>7.345013251463476E-3</v>
      </c>
      <c r="DC42" s="50">
        <v>0</v>
      </c>
      <c r="DD42" s="50">
        <v>2.7516120475980978E-3</v>
      </c>
      <c r="DE42" s="50">
        <v>3.4133145577070547E-5</v>
      </c>
      <c r="DF42" s="50">
        <v>2.3968260093961618E-5</v>
      </c>
      <c r="DG42" s="50">
        <v>2.2298164336114662E-5</v>
      </c>
      <c r="DH42" s="50">
        <v>1.3733371347972199E-3</v>
      </c>
      <c r="DI42" s="50">
        <v>4.2053487524024644E-3</v>
      </c>
      <c r="DJ42" s="51">
        <v>0</v>
      </c>
      <c r="DK42" s="51">
        <v>1.445647576592023E-5</v>
      </c>
      <c r="DL42" s="51">
        <v>7.7990668318491752E-5</v>
      </c>
      <c r="DM42" s="51">
        <v>8.5554174677296554E-5</v>
      </c>
      <c r="DN42" s="51">
        <v>2.0810307265886331E-5</v>
      </c>
      <c r="DO42" s="51">
        <v>4.2012578757362716E-3</v>
      </c>
      <c r="DP42" s="51">
        <v>4.4000695017638661E-3</v>
      </c>
      <c r="DQ42" s="52">
        <v>0</v>
      </c>
      <c r="DR42" s="52">
        <v>1.036854518903741E-5</v>
      </c>
      <c r="DS42" s="52">
        <v>9.8338590782043418E-8</v>
      </c>
      <c r="DT42" s="52">
        <v>6.5490648626579012E-8</v>
      </c>
      <c r="DU42" s="52">
        <v>8.2169782190127282E-8</v>
      </c>
      <c r="DV42" s="52">
        <v>2.3102412858192088E-6</v>
      </c>
      <c r="DW42" s="52">
        <v>1.2924785496455369E-5</v>
      </c>
      <c r="DX42" s="53">
        <v>0</v>
      </c>
      <c r="DY42" s="53">
        <v>0</v>
      </c>
      <c r="DZ42" s="53">
        <v>5.1459998369519894E-2</v>
      </c>
      <c r="EA42" s="53">
        <v>2.01770987761535E-2</v>
      </c>
      <c r="EB42" s="53">
        <v>2.5431702341421163E-2</v>
      </c>
      <c r="EC42" s="53">
        <v>0.30715814296346022</v>
      </c>
      <c r="ED42" s="53">
        <v>0.40422694245055479</v>
      </c>
    </row>
    <row r="43" spans="1:134" x14ac:dyDescent="0.3">
      <c r="A43" t="str">
        <f t="shared" si="1"/>
        <v>Bicycle, electric (&lt;25 km/h) - 2020 - NCA - CH</v>
      </c>
      <c r="B43" t="s">
        <v>871</v>
      </c>
      <c r="D43" s="36">
        <v>2020</v>
      </c>
      <c r="E43" t="s">
        <v>866</v>
      </c>
      <c r="F43" t="s">
        <v>867</v>
      </c>
      <c r="G43" t="s">
        <v>868</v>
      </c>
      <c r="H43" t="s">
        <v>46</v>
      </c>
      <c r="I43" t="s">
        <v>44</v>
      </c>
      <c r="K43">
        <v>20000</v>
      </c>
      <c r="L43">
        <v>2000</v>
      </c>
      <c r="M43" s="37">
        <f t="shared" si="2"/>
        <v>10</v>
      </c>
      <c r="N43">
        <v>1</v>
      </c>
      <c r="O43">
        <v>75</v>
      </c>
      <c r="P43">
        <v>1</v>
      </c>
      <c r="Q43" s="37">
        <f t="shared" si="0"/>
        <v>22.826086956521738</v>
      </c>
      <c r="R43" s="37">
        <f t="shared" si="3"/>
        <v>98.826086956521735</v>
      </c>
      <c r="S43">
        <v>0.25</v>
      </c>
      <c r="T43" s="37">
        <v>16</v>
      </c>
      <c r="U43" s="38">
        <v>0</v>
      </c>
      <c r="V43" s="37">
        <f t="shared" si="4"/>
        <v>16</v>
      </c>
      <c r="W43">
        <v>0</v>
      </c>
      <c r="X43">
        <v>4</v>
      </c>
      <c r="Y43" s="33">
        <v>0.5</v>
      </c>
      <c r="Z43" s="38">
        <v>0.8</v>
      </c>
      <c r="AA43" s="33">
        <f t="shared" si="5"/>
        <v>0.4</v>
      </c>
      <c r="AB43" s="33">
        <f>IF(I43&lt;&gt;"",Y43/INDEX('[1]energy battery'!$B$3:$D$6,MATCH('two-wheelers'!$D43,'[1]energy battery'!$A$3:$A$6,0),MATCH('two-wheelers'!$I43,'[1]energy battery'!$B$2:$D$2,0)),"")</f>
        <v>2.1739130434782608</v>
      </c>
      <c r="AC43" s="33">
        <f t="shared" si="6"/>
        <v>0.65217391304347816</v>
      </c>
      <c r="AD43" s="33">
        <f t="shared" si="7"/>
        <v>2.8260869565217388</v>
      </c>
      <c r="AE43">
        <v>1</v>
      </c>
      <c r="AF43">
        <v>0</v>
      </c>
      <c r="AG43">
        <v>0</v>
      </c>
      <c r="AH43">
        <v>0</v>
      </c>
      <c r="AI43">
        <v>0</v>
      </c>
      <c r="AJ43">
        <v>0.5</v>
      </c>
      <c r="AK43">
        <v>1</v>
      </c>
      <c r="AL43" s="39">
        <f t="shared" si="33"/>
        <v>1.3333333333333333</v>
      </c>
      <c r="AM43">
        <f t="shared" si="8"/>
        <v>5.3069608695652174E-5</v>
      </c>
      <c r="AN43">
        <v>0</v>
      </c>
      <c r="AO43" s="37">
        <f t="shared" si="9"/>
        <v>16</v>
      </c>
      <c r="AP43" s="37">
        <f t="shared" si="10"/>
        <v>4</v>
      </c>
      <c r="AQ43" s="37">
        <f t="shared" si="11"/>
        <v>2.8260869565217388</v>
      </c>
      <c r="AR43" s="39" t="s">
        <v>869</v>
      </c>
      <c r="AS43" s="40"/>
      <c r="AT43" s="9">
        <v>2.4670639149862349E-2</v>
      </c>
      <c r="AU43" s="37">
        <f t="shared" si="12"/>
        <v>58.368978251949123</v>
      </c>
      <c r="AV43" s="9">
        <v>0</v>
      </c>
      <c r="AW43" s="9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41">
        <v>0</v>
      </c>
      <c r="CF43" s="41">
        <v>0</v>
      </c>
      <c r="CG43" s="41">
        <v>0</v>
      </c>
      <c r="CH43" s="41">
        <v>0</v>
      </c>
      <c r="CI43" s="41">
        <v>0</v>
      </c>
      <c r="CJ43" s="41">
        <v>0</v>
      </c>
      <c r="CK43" s="41">
        <v>0</v>
      </c>
      <c r="CL43" s="41">
        <f>VLOOKUP(B43,'[1]abrasion emissions'!$A$4:$D$32,4,FALSE)</f>
        <v>3.0000000000000001E-6</v>
      </c>
      <c r="CM43" s="41">
        <f>VLOOKUP(B43,'[1]abrasion emissions'!$A$4:$D$32,2,FALSE)</f>
        <v>2.9189999999999999E-6</v>
      </c>
      <c r="CN43" s="41">
        <f>VLOOKUP(B43,'[1]abrasion emissions'!$A$4:$D$32,3,FALSE)</f>
        <v>1.8370000000000002E-6</v>
      </c>
      <c r="CO43" s="48">
        <v>0</v>
      </c>
      <c r="CP43" s="48">
        <v>0</v>
      </c>
      <c r="CQ43" s="48">
        <v>7.8217156213787186E-4</v>
      </c>
      <c r="CR43" s="48">
        <v>1.195732624675443E-3</v>
      </c>
      <c r="CS43" s="48">
        <v>4.498684323099595E-4</v>
      </c>
      <c r="CT43" s="48">
        <v>1.195942720652177E-2</v>
      </c>
      <c r="CU43" s="48">
        <v>1.4387199825645045E-2</v>
      </c>
      <c r="CV43" s="49">
        <v>0</v>
      </c>
      <c r="CW43" s="49">
        <v>0</v>
      </c>
      <c r="CX43" s="49">
        <v>8.2787723282772764E-5</v>
      </c>
      <c r="CY43" s="49">
        <v>9.8317473549625417E-5</v>
      </c>
      <c r="CZ43" s="49">
        <v>2.8426124789648879E-5</v>
      </c>
      <c r="DA43" s="49">
        <v>6.1850393424667067E-3</v>
      </c>
      <c r="DB43" s="49">
        <v>6.3945706640887541E-3</v>
      </c>
      <c r="DC43" s="50">
        <v>0</v>
      </c>
      <c r="DD43" s="50">
        <v>1.3758060237990489E-3</v>
      </c>
      <c r="DE43" s="50">
        <v>2.4261803533979809E-5</v>
      </c>
      <c r="DF43" s="50">
        <v>2.3968260093961618E-5</v>
      </c>
      <c r="DG43" s="50">
        <v>1.292154525420241E-5</v>
      </c>
      <c r="DH43" s="50">
        <v>8.2462494292362561E-4</v>
      </c>
      <c r="DI43" s="50">
        <v>2.2615825756048184E-3</v>
      </c>
      <c r="DJ43" s="51">
        <v>0</v>
      </c>
      <c r="DK43" s="51">
        <v>7.228237882960114E-6</v>
      </c>
      <c r="DL43" s="51">
        <v>5.5435684002652831E-5</v>
      </c>
      <c r="DM43" s="51">
        <v>8.5554174677296554E-5</v>
      </c>
      <c r="DN43" s="51">
        <v>1.2059348161430861E-5</v>
      </c>
      <c r="DO43" s="51">
        <v>2.5731631404864201E-3</v>
      </c>
      <c r="DP43" s="51">
        <v>2.7334405852107602E-3</v>
      </c>
      <c r="DQ43" s="52">
        <v>0</v>
      </c>
      <c r="DR43" s="52">
        <v>5.1842725945187069E-6</v>
      </c>
      <c r="DS43" s="52">
        <v>6.9898965624929674E-8</v>
      </c>
      <c r="DT43" s="52">
        <v>6.5490648626579012E-8</v>
      </c>
      <c r="DU43" s="52">
        <v>4.7616500761815227E-8</v>
      </c>
      <c r="DV43" s="52">
        <v>1.614841507887932E-6</v>
      </c>
      <c r="DW43" s="52">
        <v>6.9821202174199619E-6</v>
      </c>
      <c r="DX43" s="53">
        <v>0</v>
      </c>
      <c r="DY43" s="53">
        <v>0</v>
      </c>
      <c r="DZ43" s="53">
        <v>3.6577712050626814E-2</v>
      </c>
      <c r="EA43" s="53">
        <v>2.01770987761535E-2</v>
      </c>
      <c r="EB43" s="53">
        <v>1.4737396663807122E-2</v>
      </c>
      <c r="EC43" s="53">
        <v>0.15192758732811798</v>
      </c>
      <c r="ED43" s="53">
        <v>0.22341979481870541</v>
      </c>
    </row>
    <row r="44" spans="1:134" x14ac:dyDescent="0.3">
      <c r="A44" t="str">
        <f t="shared" si="1"/>
        <v>Bicycle, electric (&lt;25 km/h) - 2030 - NCA - CH</v>
      </c>
      <c r="B44" t="s">
        <v>871</v>
      </c>
      <c r="D44" s="36">
        <v>2030</v>
      </c>
      <c r="E44" t="s">
        <v>866</v>
      </c>
      <c r="F44" t="s">
        <v>867</v>
      </c>
      <c r="G44" t="s">
        <v>868</v>
      </c>
      <c r="H44" t="s">
        <v>46</v>
      </c>
      <c r="I44" t="s">
        <v>44</v>
      </c>
      <c r="K44">
        <v>20000</v>
      </c>
      <c r="L44">
        <v>2000</v>
      </c>
      <c r="M44" s="37">
        <f t="shared" si="2"/>
        <v>10</v>
      </c>
      <c r="N44">
        <v>1</v>
      </c>
      <c r="O44">
        <v>75</v>
      </c>
      <c r="P44">
        <v>1</v>
      </c>
      <c r="Q44" s="37">
        <f t="shared" si="0"/>
        <v>22.886666666666663</v>
      </c>
      <c r="R44" s="37">
        <f t="shared" si="3"/>
        <v>98.886666666666656</v>
      </c>
      <c r="S44">
        <v>0.25</v>
      </c>
      <c r="T44" s="37">
        <v>16</v>
      </c>
      <c r="U44" s="38">
        <v>0.03</v>
      </c>
      <c r="V44" s="37">
        <f t="shared" si="4"/>
        <v>15.52</v>
      </c>
      <c r="W44">
        <v>0</v>
      </c>
      <c r="X44">
        <v>3.9</v>
      </c>
      <c r="Y44" s="33">
        <v>0.8</v>
      </c>
      <c r="Z44" s="38">
        <v>0.8</v>
      </c>
      <c r="AA44" s="33">
        <f t="shared" si="5"/>
        <v>0.64000000000000012</v>
      </c>
      <c r="AB44" s="33">
        <f>IF(I44&lt;&gt;"",Y44/INDEX('[1]energy battery'!$B$3:$D$6,MATCH('two-wheelers'!$D44,'[1]energy battery'!$A$3:$A$6,0),MATCH('two-wheelers'!$I44,'[1]energy battery'!$B$2:$D$2,0)),"")</f>
        <v>2.666666666666667</v>
      </c>
      <c r="AC44" s="33">
        <f t="shared" si="6"/>
        <v>0.8</v>
      </c>
      <c r="AD44" s="33">
        <f t="shared" si="7"/>
        <v>3.4666666666666668</v>
      </c>
      <c r="AE44">
        <v>0.5</v>
      </c>
      <c r="AF44">
        <v>0</v>
      </c>
      <c r="AG44">
        <v>0</v>
      </c>
      <c r="AH44">
        <v>0</v>
      </c>
      <c r="AI44">
        <v>0</v>
      </c>
      <c r="AJ44">
        <v>0.5</v>
      </c>
      <c r="AK44">
        <v>1</v>
      </c>
      <c r="AL44" s="39">
        <f t="shared" si="33"/>
        <v>1.3333333333333333</v>
      </c>
      <c r="AM44">
        <f t="shared" si="8"/>
        <v>5.3102139999999997E-5</v>
      </c>
      <c r="AN44">
        <v>0</v>
      </c>
      <c r="AO44" s="37">
        <f t="shared" si="9"/>
        <v>15.52</v>
      </c>
      <c r="AP44" s="37">
        <f t="shared" si="10"/>
        <v>3.9</v>
      </c>
      <c r="AQ44" s="37">
        <f t="shared" si="11"/>
        <v>3.4666666666666668</v>
      </c>
      <c r="AR44" s="39" t="s">
        <v>869</v>
      </c>
      <c r="AS44" s="40"/>
      <c r="AT44" s="9">
        <v>2.4670639149862349E-2</v>
      </c>
      <c r="AU44" s="37">
        <f t="shared" si="12"/>
        <v>93.390365203118606</v>
      </c>
      <c r="AV44" s="9">
        <v>0</v>
      </c>
      <c r="AW44" s="9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1">
        <v>0</v>
      </c>
      <c r="CH44" s="41">
        <v>0</v>
      </c>
      <c r="CI44" s="41">
        <v>0</v>
      </c>
      <c r="CJ44" s="41">
        <v>0</v>
      </c>
      <c r="CK44" s="41">
        <v>0</v>
      </c>
      <c r="CL44" s="41">
        <f>VLOOKUP(B44,'[1]abrasion emissions'!$A$4:$D$32,4,FALSE)</f>
        <v>3.0000000000000001E-6</v>
      </c>
      <c r="CM44" s="41">
        <f>VLOOKUP(B44,'[1]abrasion emissions'!$A$4:$D$32,2,FALSE)</f>
        <v>2.9189999999999999E-6</v>
      </c>
      <c r="CN44" s="41">
        <f>VLOOKUP(B44,'[1]abrasion emissions'!$A$4:$D$32,3,FALSE)</f>
        <v>1.8370000000000002E-6</v>
      </c>
      <c r="CO44" s="48">
        <v>0</v>
      </c>
      <c r="CP44" s="48">
        <v>0</v>
      </c>
      <c r="CQ44" s="48">
        <v>7.8217156213787186E-4</v>
      </c>
      <c r="CR44" s="48">
        <v>1.195732624675443E-3</v>
      </c>
      <c r="CS44" s="48">
        <v>4.5014419855824448E-4</v>
      </c>
      <c r="CT44" s="48">
        <v>1.2439471398616011E-2</v>
      </c>
      <c r="CU44" s="48">
        <v>1.486751978398757E-2</v>
      </c>
      <c r="CV44" s="49">
        <v>0</v>
      </c>
      <c r="CW44" s="49">
        <v>0</v>
      </c>
      <c r="CX44" s="49">
        <v>8.2787723282772764E-5</v>
      </c>
      <c r="CY44" s="49">
        <v>9.8317473549625417E-5</v>
      </c>
      <c r="CZ44" s="49">
        <v>2.844354980821769E-5</v>
      </c>
      <c r="DA44" s="49">
        <v>6.027723165204296E-3</v>
      </c>
      <c r="DB44" s="49">
        <v>6.237271911844912E-3</v>
      </c>
      <c r="DC44" s="50">
        <v>0</v>
      </c>
      <c r="DD44" s="50">
        <v>1.3758060237990489E-3</v>
      </c>
      <c r="DE44" s="50">
        <v>2.4261803533979809E-5</v>
      </c>
      <c r="DF44" s="50">
        <v>2.3968260093961618E-5</v>
      </c>
      <c r="DG44" s="50">
        <v>1.2929466072381411E-5</v>
      </c>
      <c r="DH44" s="50">
        <v>8.3320773450341152E-4</v>
      </c>
      <c r="DI44" s="50">
        <v>2.2701732880027834E-3</v>
      </c>
      <c r="DJ44" s="51">
        <v>0</v>
      </c>
      <c r="DK44" s="51">
        <v>7.228237882960114E-6</v>
      </c>
      <c r="DL44" s="51">
        <v>5.5435684002652831E-5</v>
      </c>
      <c r="DM44" s="51">
        <v>8.5554174677296554E-5</v>
      </c>
      <c r="DN44" s="51">
        <v>1.2066740458734681E-5</v>
      </c>
      <c r="DO44" s="51">
        <v>2.608428463405082E-3</v>
      </c>
      <c r="DP44" s="51">
        <v>2.7687133004267259E-3</v>
      </c>
      <c r="DQ44" s="52">
        <v>0</v>
      </c>
      <c r="DR44" s="52">
        <v>5.1842725945187069E-6</v>
      </c>
      <c r="DS44" s="52">
        <v>6.9898965624929674E-8</v>
      </c>
      <c r="DT44" s="52">
        <v>6.5490648626579012E-8</v>
      </c>
      <c r="DU44" s="52">
        <v>4.7645689348585192E-8</v>
      </c>
      <c r="DV44" s="52">
        <v>1.577329677426445E-6</v>
      </c>
      <c r="DW44" s="52">
        <v>6.9446375755452444E-6</v>
      </c>
      <c r="DX44" s="53">
        <v>0</v>
      </c>
      <c r="DY44" s="53">
        <v>0</v>
      </c>
      <c r="DZ44" s="53">
        <v>3.6577712050626814E-2</v>
      </c>
      <c r="EA44" s="53">
        <v>2.01770987761535E-2</v>
      </c>
      <c r="EB44" s="53">
        <v>1.4746430586384435E-2</v>
      </c>
      <c r="EC44" s="53">
        <v>0.15604468123473014</v>
      </c>
      <c r="ED44" s="53">
        <v>0.22754592264789489</v>
      </c>
    </row>
    <row r="45" spans="1:134" x14ac:dyDescent="0.3">
      <c r="A45" t="str">
        <f t="shared" si="1"/>
        <v>Bicycle, electric (&lt;25 km/h) - 2040 - NCA - CH</v>
      </c>
      <c r="B45" t="s">
        <v>871</v>
      </c>
      <c r="D45" s="36">
        <v>2040</v>
      </c>
      <c r="E45" t="s">
        <v>866</v>
      </c>
      <c r="F45" t="s">
        <v>867</v>
      </c>
      <c r="G45" t="s">
        <v>868</v>
      </c>
      <c r="H45" t="s">
        <v>46</v>
      </c>
      <c r="I45" t="s">
        <v>44</v>
      </c>
      <c r="K45">
        <v>20000</v>
      </c>
      <c r="L45">
        <v>2000</v>
      </c>
      <c r="M45" s="37">
        <f t="shared" si="2"/>
        <v>10</v>
      </c>
      <c r="N45">
        <v>1</v>
      </c>
      <c r="O45">
        <v>75</v>
      </c>
      <c r="P45">
        <v>1</v>
      </c>
      <c r="Q45" s="37">
        <f t="shared" si="0"/>
        <v>22.25</v>
      </c>
      <c r="R45" s="37">
        <f t="shared" si="3"/>
        <v>98.25</v>
      </c>
      <c r="S45">
        <v>0.25</v>
      </c>
      <c r="T45" s="37">
        <v>16</v>
      </c>
      <c r="U45" s="38">
        <v>0.05</v>
      </c>
      <c r="V45" s="37">
        <f t="shared" si="4"/>
        <v>15.2</v>
      </c>
      <c r="W45">
        <v>0</v>
      </c>
      <c r="X45">
        <v>3.8</v>
      </c>
      <c r="Y45" s="33">
        <v>1</v>
      </c>
      <c r="Z45" s="38">
        <v>0.8</v>
      </c>
      <c r="AA45" s="33">
        <f t="shared" si="5"/>
        <v>0.8</v>
      </c>
      <c r="AB45" s="33">
        <f>IF(I45&lt;&gt;"",Y45/INDEX('[1]energy battery'!$B$3:$D$6,MATCH('two-wheelers'!$D45,'[1]energy battery'!$A$3:$A$6,0),MATCH('two-wheelers'!$I45,'[1]energy battery'!$B$2:$D$2,0)),"")</f>
        <v>2.5</v>
      </c>
      <c r="AC45" s="33">
        <f t="shared" si="6"/>
        <v>0.75</v>
      </c>
      <c r="AD45" s="33">
        <f t="shared" si="7"/>
        <v>3.25</v>
      </c>
      <c r="AE45">
        <v>0.25</v>
      </c>
      <c r="AF45">
        <v>0</v>
      </c>
      <c r="AG45">
        <v>0</v>
      </c>
      <c r="AH45">
        <v>0</v>
      </c>
      <c r="AI45">
        <v>0</v>
      </c>
      <c r="AJ45">
        <v>0.5</v>
      </c>
      <c r="AK45">
        <v>1</v>
      </c>
      <c r="AL45" s="39">
        <f t="shared" si="33"/>
        <v>1.3333333333333333</v>
      </c>
      <c r="AM45">
        <f t="shared" si="8"/>
        <v>5.276025E-5</v>
      </c>
      <c r="AN45">
        <v>0</v>
      </c>
      <c r="AO45" s="37">
        <f t="shared" si="9"/>
        <v>15.2</v>
      </c>
      <c r="AP45" s="37">
        <f t="shared" si="10"/>
        <v>3.8</v>
      </c>
      <c r="AQ45" s="37">
        <f t="shared" si="11"/>
        <v>3.25</v>
      </c>
      <c r="AR45" s="39" t="s">
        <v>869</v>
      </c>
      <c r="AS45" s="40"/>
      <c r="AT45" s="9">
        <v>2.4670639149862349E-2</v>
      </c>
      <c r="AU45" s="37">
        <f t="shared" si="12"/>
        <v>116.73795650389825</v>
      </c>
      <c r="AV45" s="9">
        <v>0</v>
      </c>
      <c r="AW45" s="9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1">
        <v>0</v>
      </c>
      <c r="CG45" s="41">
        <v>0</v>
      </c>
      <c r="CH45" s="41">
        <v>0</v>
      </c>
      <c r="CI45" s="41">
        <v>0</v>
      </c>
      <c r="CJ45" s="41">
        <v>0</v>
      </c>
      <c r="CK45" s="41">
        <v>0</v>
      </c>
      <c r="CL45" s="41">
        <f>VLOOKUP(B45,'[1]abrasion emissions'!$A$4:$D$32,4,FALSE)</f>
        <v>3.0000000000000001E-6</v>
      </c>
      <c r="CM45" s="41">
        <f>VLOOKUP(B45,'[1]abrasion emissions'!$A$4:$D$32,2,FALSE)</f>
        <v>2.9189999999999999E-6</v>
      </c>
      <c r="CN45" s="41">
        <f>VLOOKUP(B45,'[1]abrasion emissions'!$A$4:$D$32,3,FALSE)</f>
        <v>1.8370000000000002E-6</v>
      </c>
      <c r="CO45" s="48">
        <v>0</v>
      </c>
      <c r="CP45" s="48">
        <v>0</v>
      </c>
      <c r="CQ45" s="48">
        <v>7.8217156213787186E-4</v>
      </c>
      <c r="CR45" s="48">
        <v>1.195732624675443E-3</v>
      </c>
      <c r="CS45" s="48">
        <v>4.472460140397849E-4</v>
      </c>
      <c r="CT45" s="48">
        <v>1.2198250459837801E-2</v>
      </c>
      <c r="CU45" s="48">
        <v>1.4623400660690899E-2</v>
      </c>
      <c r="CV45" s="49">
        <v>0</v>
      </c>
      <c r="CW45" s="49">
        <v>0</v>
      </c>
      <c r="CX45" s="49">
        <v>8.2787723282772764E-5</v>
      </c>
      <c r="CY45" s="49">
        <v>9.8317473549625417E-5</v>
      </c>
      <c r="CZ45" s="49">
        <v>2.8260420366655981E-5</v>
      </c>
      <c r="DA45" s="49">
        <v>5.3994048208173837E-3</v>
      </c>
      <c r="DB45" s="49">
        <v>5.6087704380164381E-3</v>
      </c>
      <c r="DC45" s="50">
        <v>0</v>
      </c>
      <c r="DD45" s="50">
        <v>1.3758060237990489E-3</v>
      </c>
      <c r="DE45" s="50">
        <v>2.4261803533979809E-5</v>
      </c>
      <c r="DF45" s="50">
        <v>2.3968260093961618E-5</v>
      </c>
      <c r="DG45" s="50">
        <v>1.284622168419881E-5</v>
      </c>
      <c r="DH45" s="50">
        <v>7.7368493079684136E-4</v>
      </c>
      <c r="DI45" s="50">
        <v>2.2105672399080306E-3</v>
      </c>
      <c r="DJ45" s="51">
        <v>0</v>
      </c>
      <c r="DK45" s="51">
        <v>7.228237882960114E-6</v>
      </c>
      <c r="DL45" s="51">
        <v>5.5435684002652831E-5</v>
      </c>
      <c r="DM45" s="51">
        <v>8.5554174677296554E-5</v>
      </c>
      <c r="DN45" s="51">
        <v>1.1989050597357409E-5</v>
      </c>
      <c r="DO45" s="51">
        <v>2.4346642938696621E-3</v>
      </c>
      <c r="DP45" s="51">
        <v>2.5948714410299291E-3</v>
      </c>
      <c r="DQ45" s="52">
        <v>0</v>
      </c>
      <c r="DR45" s="52">
        <v>5.1842725945187069E-6</v>
      </c>
      <c r="DS45" s="52">
        <v>6.9898965624929674E-8</v>
      </c>
      <c r="DT45" s="52">
        <v>6.5490648626579012E-8</v>
      </c>
      <c r="DU45" s="52">
        <v>4.7338929870880761E-8</v>
      </c>
      <c r="DV45" s="52">
        <v>1.4197002256924101E-6</v>
      </c>
      <c r="DW45" s="52">
        <v>6.7867013643335057E-6</v>
      </c>
      <c r="DX45" s="53">
        <v>0</v>
      </c>
      <c r="DY45" s="53">
        <v>0</v>
      </c>
      <c r="DZ45" s="53">
        <v>3.6577712050626814E-2</v>
      </c>
      <c r="EA45" s="53">
        <v>2.01770987761535E-2</v>
      </c>
      <c r="EB45" s="53">
        <v>1.4651487950302742E-2</v>
      </c>
      <c r="EC45" s="53">
        <v>0.15079487731350202</v>
      </c>
      <c r="ED45" s="53">
        <v>0.2222011760905851</v>
      </c>
    </row>
    <row r="46" spans="1:134" x14ac:dyDescent="0.3">
      <c r="A46" t="str">
        <f t="shared" si="1"/>
        <v>Bicycle, electric (&lt;25 km/h) - 2050 - NCA - CH</v>
      </c>
      <c r="B46" t="s">
        <v>871</v>
      </c>
      <c r="D46" s="36">
        <v>2050</v>
      </c>
      <c r="E46" t="s">
        <v>866</v>
      </c>
      <c r="F46" t="s">
        <v>867</v>
      </c>
      <c r="G46" t="s">
        <v>868</v>
      </c>
      <c r="H46" t="s">
        <v>46</v>
      </c>
      <c r="I46" t="s">
        <v>44</v>
      </c>
      <c r="K46">
        <v>20000</v>
      </c>
      <c r="L46">
        <v>2000</v>
      </c>
      <c r="M46" s="37">
        <f t="shared" si="2"/>
        <v>10</v>
      </c>
      <c r="N46">
        <v>1</v>
      </c>
      <c r="O46">
        <v>75</v>
      </c>
      <c r="P46">
        <v>1</v>
      </c>
      <c r="Q46" s="37">
        <f t="shared" si="0"/>
        <v>22.479999999999997</v>
      </c>
      <c r="R46" s="37">
        <f t="shared" si="3"/>
        <v>98.47999999999999</v>
      </c>
      <c r="S46">
        <v>0.25</v>
      </c>
      <c r="T46" s="37">
        <v>16</v>
      </c>
      <c r="U46" s="38">
        <v>7.0000000000000007E-2</v>
      </c>
      <c r="V46" s="37">
        <f t="shared" si="4"/>
        <v>14.879999999999999</v>
      </c>
      <c r="W46">
        <v>0</v>
      </c>
      <c r="X46">
        <v>3.7</v>
      </c>
      <c r="Y46" s="33">
        <v>1.5</v>
      </c>
      <c r="Z46" s="38">
        <v>0.8</v>
      </c>
      <c r="AA46" s="33">
        <f t="shared" si="5"/>
        <v>1.2000000000000002</v>
      </c>
      <c r="AB46" s="33">
        <f>IF(I46&lt;&gt;"",Y46/INDEX('[1]energy battery'!$B$3:$D$6,MATCH('two-wheelers'!$D46,'[1]energy battery'!$A$3:$A$6,0),MATCH('two-wheelers'!$I46,'[1]energy battery'!$B$2:$D$2,0)),"")</f>
        <v>3</v>
      </c>
      <c r="AC46" s="33">
        <f t="shared" si="6"/>
        <v>0.89999999999999991</v>
      </c>
      <c r="AD46" s="33">
        <f t="shared" si="7"/>
        <v>3.9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0.5</v>
      </c>
      <c r="AK46">
        <v>1</v>
      </c>
      <c r="AL46" s="39">
        <f t="shared" si="33"/>
        <v>1.3333333333333333</v>
      </c>
      <c r="AM46">
        <f t="shared" si="8"/>
        <v>5.2883759999999994E-5</v>
      </c>
      <c r="AN46">
        <v>0</v>
      </c>
      <c r="AO46" s="37">
        <f t="shared" si="9"/>
        <v>14.879999999999999</v>
      </c>
      <c r="AP46" s="37">
        <f t="shared" si="10"/>
        <v>3.7</v>
      </c>
      <c r="AQ46" s="37">
        <f t="shared" si="11"/>
        <v>3.9</v>
      </c>
      <c r="AR46" s="39" t="s">
        <v>869</v>
      </c>
      <c r="AS46" s="40"/>
      <c r="AT46" s="9">
        <v>2.4670639149862349E-2</v>
      </c>
      <c r="AU46" s="37">
        <f t="shared" si="12"/>
        <v>175.10693475584739</v>
      </c>
      <c r="AV46" s="9">
        <v>0</v>
      </c>
      <c r="AW46" s="9">
        <v>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41">
        <v>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f>VLOOKUP(B46,'[1]abrasion emissions'!$A$4:$D$32,4,FALSE)</f>
        <v>3.0000000000000001E-6</v>
      </c>
      <c r="CM46" s="41">
        <f>VLOOKUP(B46,'[1]abrasion emissions'!$A$4:$D$32,2,FALSE)</f>
        <v>2.9189999999999999E-6</v>
      </c>
      <c r="CN46" s="41">
        <f>VLOOKUP(B46,'[1]abrasion emissions'!$A$4:$D$32,3,FALSE)</f>
        <v>1.8370000000000002E-6</v>
      </c>
      <c r="CO46" s="48">
        <v>0</v>
      </c>
      <c r="CP46" s="48">
        <v>0</v>
      </c>
      <c r="CQ46" s="48">
        <v>7.8217156213787186E-4</v>
      </c>
      <c r="CR46" s="48">
        <v>1.195732624675443E-3</v>
      </c>
      <c r="CS46" s="48">
        <v>4.4829300216425461E-4</v>
      </c>
      <c r="CT46" s="48">
        <v>1.260365568323627E-2</v>
      </c>
      <c r="CU46" s="48">
        <v>1.5029852872213839E-2</v>
      </c>
      <c r="CV46" s="49">
        <v>0</v>
      </c>
      <c r="CW46" s="49">
        <v>0</v>
      </c>
      <c r="CX46" s="49">
        <v>8.2787723282772764E-5</v>
      </c>
      <c r="CY46" s="49">
        <v>9.8317473549625417E-5</v>
      </c>
      <c r="CZ46" s="49">
        <v>2.832657707591125E-5</v>
      </c>
      <c r="DA46" s="49">
        <v>5.3727117660605393E-3</v>
      </c>
      <c r="DB46" s="49">
        <v>5.5821435399688486E-3</v>
      </c>
      <c r="DC46" s="50">
        <v>0</v>
      </c>
      <c r="DD46" s="50">
        <v>1.3758060237990489E-3</v>
      </c>
      <c r="DE46" s="50">
        <v>2.4261803533979809E-5</v>
      </c>
      <c r="DF46" s="50">
        <v>2.3968260093961618E-5</v>
      </c>
      <c r="DG46" s="50">
        <v>1.2876294264222889E-5</v>
      </c>
      <c r="DH46" s="50">
        <v>7.8933914750218843E-4</v>
      </c>
      <c r="DI46" s="50">
        <v>2.2262515291934016E-3</v>
      </c>
      <c r="DJ46" s="51">
        <v>0</v>
      </c>
      <c r="DK46" s="51">
        <v>7.228237882960114E-6</v>
      </c>
      <c r="DL46" s="51">
        <v>5.5435684002652831E-5</v>
      </c>
      <c r="DM46" s="51">
        <v>8.5554174677296554E-5</v>
      </c>
      <c r="DN46" s="51">
        <v>1.201711656822145E-5</v>
      </c>
      <c r="DO46" s="51">
        <v>2.4862151650290108E-3</v>
      </c>
      <c r="DP46" s="51">
        <v>2.6464503781601419E-3</v>
      </c>
      <c r="DQ46" s="52">
        <v>0</v>
      </c>
      <c r="DR46" s="52">
        <v>5.1842725945187069E-6</v>
      </c>
      <c r="DS46" s="52">
        <v>6.9898965624929674E-8</v>
      </c>
      <c r="DT46" s="52">
        <v>6.5490648626579012E-8</v>
      </c>
      <c r="DU46" s="52">
        <v>4.7449748739789693E-8</v>
      </c>
      <c r="DV46" s="52">
        <v>1.415924914824982E-6</v>
      </c>
      <c r="DW46" s="52">
        <v>6.7830368723349863E-6</v>
      </c>
      <c r="DX46" s="53">
        <v>0</v>
      </c>
      <c r="DY46" s="53">
        <v>0</v>
      </c>
      <c r="DZ46" s="53">
        <v>3.6577712050626814E-2</v>
      </c>
      <c r="EA46" s="53">
        <v>2.01770987761535E-2</v>
      </c>
      <c r="EB46" s="53">
        <v>1.4685786598939585E-2</v>
      </c>
      <c r="EC46" s="53">
        <v>0.15478529578694766</v>
      </c>
      <c r="ED46" s="53">
        <v>0.22622589321266756</v>
      </c>
    </row>
    <row r="47" spans="1:134" x14ac:dyDescent="0.3">
      <c r="A47" t="str">
        <f t="shared" si="1"/>
        <v>Bicycle, electric (&lt;45 km/h) - 2020 - NCA - CH</v>
      </c>
      <c r="B47" t="s">
        <v>872</v>
      </c>
      <c r="D47" s="36">
        <v>2020</v>
      </c>
      <c r="E47" t="s">
        <v>866</v>
      </c>
      <c r="F47" t="s">
        <v>867</v>
      </c>
      <c r="G47" t="s">
        <v>868</v>
      </c>
      <c r="H47" t="s">
        <v>46</v>
      </c>
      <c r="I47" t="s">
        <v>44</v>
      </c>
      <c r="K47">
        <v>30000</v>
      </c>
      <c r="L47">
        <v>3000</v>
      </c>
      <c r="M47" s="37">
        <f t="shared" si="2"/>
        <v>10</v>
      </c>
      <c r="N47">
        <v>1</v>
      </c>
      <c r="O47">
        <v>75</v>
      </c>
      <c r="P47">
        <v>1</v>
      </c>
      <c r="Q47" s="37">
        <f t="shared" si="0"/>
        <v>26.826086956521738</v>
      </c>
      <c r="R47" s="37">
        <f t="shared" si="3"/>
        <v>102.82608695652173</v>
      </c>
      <c r="S47">
        <v>0.5</v>
      </c>
      <c r="T47" s="37">
        <v>19</v>
      </c>
      <c r="U47" s="38">
        <v>0</v>
      </c>
      <c r="V47" s="37">
        <f t="shared" si="4"/>
        <v>19</v>
      </c>
      <c r="W47">
        <v>0</v>
      </c>
      <c r="X47">
        <v>5</v>
      </c>
      <c r="Y47" s="33">
        <v>0.5</v>
      </c>
      <c r="Z47" s="38">
        <v>0.8</v>
      </c>
      <c r="AA47" s="33">
        <f t="shared" si="5"/>
        <v>0.4</v>
      </c>
      <c r="AB47" s="33">
        <f>IF(I47&lt;&gt;"",Y47/INDEX('[1]energy battery'!$B$3:$D$6,MATCH('two-wheelers'!$D47,'[1]energy battery'!$A$3:$A$6,0),MATCH('two-wheelers'!$I47,'[1]energy battery'!$B$2:$D$2,0)),"")</f>
        <v>2.1739130434782608</v>
      </c>
      <c r="AC47" s="33">
        <f t="shared" si="6"/>
        <v>0.65217391304347816</v>
      </c>
      <c r="AD47" s="33">
        <f t="shared" si="7"/>
        <v>2.8260869565217388</v>
      </c>
      <c r="AE47">
        <v>1</v>
      </c>
      <c r="AF47">
        <v>0</v>
      </c>
      <c r="AG47">
        <v>0</v>
      </c>
      <c r="AH47">
        <v>0</v>
      </c>
      <c r="AI47">
        <v>0</v>
      </c>
      <c r="AJ47">
        <v>0.5</v>
      </c>
      <c r="AK47">
        <v>1</v>
      </c>
      <c r="AL47" s="39">
        <f t="shared" si="33"/>
        <v>2</v>
      </c>
      <c r="AM47">
        <f t="shared" si="8"/>
        <v>5.5217608695652174E-5</v>
      </c>
      <c r="AN47">
        <v>0</v>
      </c>
      <c r="AO47" s="37">
        <f t="shared" si="9"/>
        <v>19</v>
      </c>
      <c r="AP47" s="37">
        <f t="shared" si="10"/>
        <v>5</v>
      </c>
      <c r="AQ47" s="37">
        <f t="shared" si="11"/>
        <v>2.8260869565217388</v>
      </c>
      <c r="AR47" s="39" t="s">
        <v>869</v>
      </c>
      <c r="AS47" s="40"/>
      <c r="AT47" s="9">
        <v>4.5308940859381523E-2</v>
      </c>
      <c r="AU47" s="37">
        <f t="shared" si="12"/>
        <v>31.78180669614656</v>
      </c>
      <c r="AV47" s="9">
        <v>0</v>
      </c>
      <c r="AW47" s="9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1">
        <v>0</v>
      </c>
      <c r="CG47" s="41">
        <v>0</v>
      </c>
      <c r="CH47" s="41">
        <v>0</v>
      </c>
      <c r="CI47" s="41">
        <v>0</v>
      </c>
      <c r="CJ47" s="41">
        <v>0</v>
      </c>
      <c r="CK47" s="41">
        <v>0</v>
      </c>
      <c r="CL47" s="41">
        <f>VLOOKUP(B47,'[1]abrasion emissions'!$A$4:$D$32,4,FALSE)</f>
        <v>3.0000000000000001E-6</v>
      </c>
      <c r="CM47" s="41">
        <f>VLOOKUP(B47,'[1]abrasion emissions'!$A$4:$D$32,2,FALSE)</f>
        <v>2.9189999999999999E-6</v>
      </c>
      <c r="CN47" s="41">
        <f>VLOOKUP(B47,'[1]abrasion emissions'!$A$4:$D$32,3,FALSE)</f>
        <v>1.8370000000000002E-6</v>
      </c>
      <c r="CO47" s="48">
        <v>0</v>
      </c>
      <c r="CP47" s="48">
        <v>0</v>
      </c>
      <c r="CQ47" s="48">
        <v>1.4364996721616199E-3</v>
      </c>
      <c r="CR47" s="48">
        <v>1.195732624675443E-3</v>
      </c>
      <c r="CS47" s="48">
        <v>4.6807692143117208E-4</v>
      </c>
      <c r="CT47" s="48">
        <v>8.9471022005478597E-3</v>
      </c>
      <c r="CU47" s="48">
        <v>1.2047411418816094E-2</v>
      </c>
      <c r="CV47" s="49">
        <v>0</v>
      </c>
      <c r="CW47" s="49">
        <v>0</v>
      </c>
      <c r="CX47" s="49">
        <v>1.520440567152036E-4</v>
      </c>
      <c r="CY47" s="49">
        <v>9.8317473549625417E-5</v>
      </c>
      <c r="CZ47" s="49">
        <v>2.957667625495802E-5</v>
      </c>
      <c r="DA47" s="49">
        <v>4.3557162755091484E-3</v>
      </c>
      <c r="DB47" s="49">
        <v>4.6356544820289353E-3</v>
      </c>
      <c r="DC47" s="50">
        <v>0</v>
      </c>
      <c r="DD47" s="50">
        <v>1.3758060237990489E-3</v>
      </c>
      <c r="DE47" s="50">
        <v>4.4558092507674578E-5</v>
      </c>
      <c r="DF47" s="50">
        <v>2.3968260093961618E-5</v>
      </c>
      <c r="DG47" s="50">
        <v>1.344454664592552E-5</v>
      </c>
      <c r="DH47" s="50">
        <v>5.9772369747387736E-4</v>
      </c>
      <c r="DI47" s="50">
        <v>2.0555006205204883E-3</v>
      </c>
      <c r="DJ47" s="51">
        <v>0</v>
      </c>
      <c r="DK47" s="51">
        <v>7.228237882960114E-6</v>
      </c>
      <c r="DL47" s="51">
        <v>1.018105819114773E-4</v>
      </c>
      <c r="DM47" s="51">
        <v>8.5554174677296554E-5</v>
      </c>
      <c r="DN47" s="51">
        <v>1.254745200254465E-5</v>
      </c>
      <c r="DO47" s="51">
        <v>1.8740503591009371E-3</v>
      </c>
      <c r="DP47" s="51">
        <v>2.0811908055752156E-3</v>
      </c>
      <c r="DQ47" s="52">
        <v>0</v>
      </c>
      <c r="DR47" s="52">
        <v>5.1842725945187069E-6</v>
      </c>
      <c r="DS47" s="52">
        <v>1.2837316781270141E-7</v>
      </c>
      <c r="DT47" s="52">
        <v>6.5490648626579012E-8</v>
      </c>
      <c r="DU47" s="52">
        <v>4.9543785438492312E-8</v>
      </c>
      <c r="DV47" s="52">
        <v>1.163191731086597E-6</v>
      </c>
      <c r="DW47" s="52">
        <v>6.5908719274830758E-6</v>
      </c>
      <c r="DX47" s="53">
        <v>0</v>
      </c>
      <c r="DY47" s="53">
        <v>0</v>
      </c>
      <c r="DZ47" s="53">
        <v>6.7176913496486523E-2</v>
      </c>
      <c r="EA47" s="53">
        <v>2.01770987761535E-2</v>
      </c>
      <c r="EB47" s="53">
        <v>1.5333894900969576E-2</v>
      </c>
      <c r="EC47" s="53">
        <v>0.1127383291124191</v>
      </c>
      <c r="ED47" s="53">
        <v>0.21542623628602869</v>
      </c>
    </row>
    <row r="48" spans="1:134" x14ac:dyDescent="0.3">
      <c r="A48" t="str">
        <f t="shared" si="1"/>
        <v>Bicycle, electric (&lt;45 km/h) - 2030 - NCA - CH</v>
      </c>
      <c r="B48" t="s">
        <v>872</v>
      </c>
      <c r="D48" s="36">
        <v>2030</v>
      </c>
      <c r="E48" t="s">
        <v>866</v>
      </c>
      <c r="F48" t="s">
        <v>867</v>
      </c>
      <c r="G48" t="s">
        <v>868</v>
      </c>
      <c r="H48" t="s">
        <v>46</v>
      </c>
      <c r="I48" t="s">
        <v>44</v>
      </c>
      <c r="K48">
        <v>30000</v>
      </c>
      <c r="L48">
        <v>3000</v>
      </c>
      <c r="M48" s="37">
        <f t="shared" si="2"/>
        <v>10</v>
      </c>
      <c r="N48">
        <v>1</v>
      </c>
      <c r="O48">
        <v>75</v>
      </c>
      <c r="P48">
        <v>1</v>
      </c>
      <c r="Q48" s="37">
        <f t="shared" si="0"/>
        <v>26.796666666666667</v>
      </c>
      <c r="R48" s="37">
        <f t="shared" si="3"/>
        <v>102.79666666666667</v>
      </c>
      <c r="S48">
        <v>0.5</v>
      </c>
      <c r="T48" s="37">
        <v>19</v>
      </c>
      <c r="U48" s="38">
        <v>0.03</v>
      </c>
      <c r="V48" s="37">
        <f t="shared" si="4"/>
        <v>18.43</v>
      </c>
      <c r="W48">
        <v>0</v>
      </c>
      <c r="X48">
        <v>4.9000000000000004</v>
      </c>
      <c r="Y48" s="33">
        <v>0.8</v>
      </c>
      <c r="Z48" s="38">
        <v>0.8</v>
      </c>
      <c r="AA48" s="33">
        <f t="shared" si="5"/>
        <v>0.64000000000000012</v>
      </c>
      <c r="AB48" s="33">
        <f>IF(I48&lt;&gt;"",Y48/INDEX('[1]energy battery'!$B$3:$D$6,MATCH('two-wheelers'!$D48,'[1]energy battery'!$A$3:$A$6,0),MATCH('two-wheelers'!$I48,'[1]energy battery'!$B$2:$D$2,0)),"")</f>
        <v>2.666666666666667</v>
      </c>
      <c r="AC48" s="33">
        <f t="shared" si="6"/>
        <v>0.8</v>
      </c>
      <c r="AD48" s="33">
        <f t="shared" si="7"/>
        <v>3.4666666666666668</v>
      </c>
      <c r="AE48">
        <v>0.5</v>
      </c>
      <c r="AF48">
        <v>0</v>
      </c>
      <c r="AG48">
        <v>0</v>
      </c>
      <c r="AH48">
        <v>0</v>
      </c>
      <c r="AI48">
        <v>0</v>
      </c>
      <c r="AJ48">
        <v>0.5</v>
      </c>
      <c r="AK48">
        <v>1</v>
      </c>
      <c r="AL48" s="39">
        <f t="shared" si="33"/>
        <v>2</v>
      </c>
      <c r="AM48">
        <f t="shared" si="8"/>
        <v>5.5201809999999998E-5</v>
      </c>
      <c r="AN48">
        <v>0</v>
      </c>
      <c r="AO48" s="37">
        <f t="shared" si="9"/>
        <v>18.43</v>
      </c>
      <c r="AP48" s="37">
        <f t="shared" si="10"/>
        <v>4.9000000000000004</v>
      </c>
      <c r="AQ48" s="37">
        <f t="shared" si="11"/>
        <v>3.4666666666666668</v>
      </c>
      <c r="AR48" s="39" t="s">
        <v>869</v>
      </c>
      <c r="AS48" s="40"/>
      <c r="AT48" s="9">
        <v>4.5308940859381523E-2</v>
      </c>
      <c r="AU48" s="37">
        <f t="shared" si="12"/>
        <v>50.850890713834502</v>
      </c>
      <c r="AV48" s="9">
        <v>0</v>
      </c>
      <c r="AW48" s="9">
        <v>0</v>
      </c>
      <c r="AX48" s="41">
        <v>0</v>
      </c>
      <c r="AY48" s="41">
        <v>0</v>
      </c>
      <c r="AZ48" s="41">
        <v>0</v>
      </c>
      <c r="BA48" s="41">
        <v>0</v>
      </c>
      <c r="BB48" s="41">
        <v>0</v>
      </c>
      <c r="BC48" s="41">
        <v>0</v>
      </c>
      <c r="BD48" s="41">
        <v>0</v>
      </c>
      <c r="BE48" s="41">
        <v>0</v>
      </c>
      <c r="BF48" s="41">
        <v>0</v>
      </c>
      <c r="BG48" s="41">
        <v>0</v>
      </c>
      <c r="BH48" s="41">
        <v>0</v>
      </c>
      <c r="BI48" s="41">
        <v>0</v>
      </c>
      <c r="BJ48" s="41">
        <v>0</v>
      </c>
      <c r="BK48" s="41">
        <v>0</v>
      </c>
      <c r="BL48" s="41">
        <v>0</v>
      </c>
      <c r="BM48" s="41">
        <v>0</v>
      </c>
      <c r="BN48" s="41">
        <v>0</v>
      </c>
      <c r="BO48" s="41">
        <v>0</v>
      </c>
      <c r="BP48" s="41">
        <v>0</v>
      </c>
      <c r="BQ48" s="41">
        <v>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41">
        <f>VLOOKUP(B48,'[1]abrasion emissions'!$A$4:$D$32,4,FALSE)</f>
        <v>3.0000000000000001E-6</v>
      </c>
      <c r="CM48" s="41">
        <f>VLOOKUP(B48,'[1]abrasion emissions'!$A$4:$D$32,2,FALSE)</f>
        <v>2.9189999999999999E-6</v>
      </c>
      <c r="CN48" s="41">
        <f>VLOOKUP(B48,'[1]abrasion emissions'!$A$4:$D$32,3,FALSE)</f>
        <v>1.8370000000000002E-6</v>
      </c>
      <c r="CO48" s="48">
        <v>0</v>
      </c>
      <c r="CP48" s="48">
        <v>0</v>
      </c>
      <c r="CQ48" s="48">
        <v>1.4364996721616199E-3</v>
      </c>
      <c r="CR48" s="48">
        <v>1.195732624675443E-3</v>
      </c>
      <c r="CS48" s="48">
        <v>4.6794299667422991E-4</v>
      </c>
      <c r="CT48" s="48">
        <v>9.3658625355491978E-3</v>
      </c>
      <c r="CU48" s="48">
        <v>1.246603782906049E-2</v>
      </c>
      <c r="CV48" s="49">
        <v>0</v>
      </c>
      <c r="CW48" s="49">
        <v>0</v>
      </c>
      <c r="CX48" s="49">
        <v>1.520440567152036E-4</v>
      </c>
      <c r="CY48" s="49">
        <v>9.8317473549625417E-5</v>
      </c>
      <c r="CZ48" s="49">
        <v>2.956821386555738E-5</v>
      </c>
      <c r="DA48" s="49">
        <v>4.2688576020364433E-3</v>
      </c>
      <c r="DB48" s="49">
        <v>4.5487873461668299E-3</v>
      </c>
      <c r="DC48" s="50">
        <v>0</v>
      </c>
      <c r="DD48" s="50">
        <v>1.3758060237990489E-3</v>
      </c>
      <c r="DE48" s="50">
        <v>4.4558092507674578E-5</v>
      </c>
      <c r="DF48" s="50">
        <v>2.3968260093961618E-5</v>
      </c>
      <c r="DG48" s="50">
        <v>1.3440699932790739E-5</v>
      </c>
      <c r="DH48" s="50">
        <v>6.0907852498301245E-4</v>
      </c>
      <c r="DI48" s="50">
        <v>2.0668516013164885E-3</v>
      </c>
      <c r="DJ48" s="51">
        <v>0</v>
      </c>
      <c r="DK48" s="51">
        <v>7.228237882960114E-6</v>
      </c>
      <c r="DL48" s="51">
        <v>1.018105819114773E-4</v>
      </c>
      <c r="DM48" s="51">
        <v>8.5554174677296554E-5</v>
      </c>
      <c r="DN48" s="51">
        <v>1.2543861963423409E-5</v>
      </c>
      <c r="DO48" s="51">
        <v>1.916548276935175E-3</v>
      </c>
      <c r="DP48" s="51">
        <v>2.1236851333703323E-3</v>
      </c>
      <c r="DQ48" s="52">
        <v>0</v>
      </c>
      <c r="DR48" s="52">
        <v>5.1842725945187069E-6</v>
      </c>
      <c r="DS48" s="52">
        <v>1.2837316781270141E-7</v>
      </c>
      <c r="DT48" s="52">
        <v>6.5490648626579012E-8</v>
      </c>
      <c r="DU48" s="52">
        <v>4.9529610120037038E-8</v>
      </c>
      <c r="DV48" s="52">
        <v>1.1423372738046949E-6</v>
      </c>
      <c r="DW48" s="52">
        <v>6.5700032948827185E-6</v>
      </c>
      <c r="DX48" s="53">
        <v>0</v>
      </c>
      <c r="DY48" s="53">
        <v>0</v>
      </c>
      <c r="DZ48" s="53">
        <v>6.7176913496486523E-2</v>
      </c>
      <c r="EA48" s="53">
        <v>2.01770987761535E-2</v>
      </c>
      <c r="EB48" s="53">
        <v>1.5329507613210733E-2</v>
      </c>
      <c r="EC48" s="53">
        <v>0.116540654959193</v>
      </c>
      <c r="ED48" s="53">
        <v>0.21922417484504375</v>
      </c>
    </row>
    <row r="49" spans="1:134" x14ac:dyDescent="0.3">
      <c r="A49" t="str">
        <f t="shared" si="1"/>
        <v>Bicycle, electric (&lt;45 km/h) - 2040 - NCA - CH</v>
      </c>
      <c r="B49" t="s">
        <v>872</v>
      </c>
      <c r="D49" s="36">
        <v>2040</v>
      </c>
      <c r="E49" t="s">
        <v>866</v>
      </c>
      <c r="F49" t="s">
        <v>867</v>
      </c>
      <c r="G49" t="s">
        <v>868</v>
      </c>
      <c r="H49" t="s">
        <v>46</v>
      </c>
      <c r="I49" t="s">
        <v>44</v>
      </c>
      <c r="K49">
        <v>30000</v>
      </c>
      <c r="L49">
        <v>3000</v>
      </c>
      <c r="M49" s="37">
        <f t="shared" si="2"/>
        <v>10</v>
      </c>
      <c r="N49">
        <v>1</v>
      </c>
      <c r="O49">
        <v>75</v>
      </c>
      <c r="P49">
        <v>1</v>
      </c>
      <c r="Q49" s="37">
        <f t="shared" si="0"/>
        <v>26</v>
      </c>
      <c r="R49" s="37">
        <f t="shared" si="3"/>
        <v>102</v>
      </c>
      <c r="S49">
        <v>0.5</v>
      </c>
      <c r="T49" s="37">
        <v>19</v>
      </c>
      <c r="U49" s="38">
        <v>0.05</v>
      </c>
      <c r="V49" s="37">
        <f t="shared" si="4"/>
        <v>18.05</v>
      </c>
      <c r="W49">
        <v>0</v>
      </c>
      <c r="X49">
        <v>4.7</v>
      </c>
      <c r="Y49" s="33">
        <v>1</v>
      </c>
      <c r="Z49" s="38">
        <v>0.8</v>
      </c>
      <c r="AA49" s="33">
        <f t="shared" si="5"/>
        <v>0.8</v>
      </c>
      <c r="AB49" s="33">
        <f>IF(I49&lt;&gt;"",Y49/INDEX('[1]energy battery'!$B$3:$D$6,MATCH('two-wheelers'!$D49,'[1]energy battery'!$A$3:$A$6,0),MATCH('two-wheelers'!$I49,'[1]energy battery'!$B$2:$D$2,0)),"")</f>
        <v>2.5</v>
      </c>
      <c r="AC49" s="33">
        <f t="shared" si="6"/>
        <v>0.75</v>
      </c>
      <c r="AD49" s="33">
        <f t="shared" si="7"/>
        <v>3.25</v>
      </c>
      <c r="AE49">
        <v>0.25</v>
      </c>
      <c r="AF49">
        <v>0</v>
      </c>
      <c r="AG49">
        <v>0</v>
      </c>
      <c r="AH49">
        <v>0</v>
      </c>
      <c r="AI49">
        <v>0</v>
      </c>
      <c r="AJ49">
        <v>0.5</v>
      </c>
      <c r="AK49">
        <v>1</v>
      </c>
      <c r="AL49" s="39">
        <f t="shared" si="33"/>
        <v>2</v>
      </c>
      <c r="AM49">
        <f t="shared" si="8"/>
        <v>5.4774000000000001E-5</v>
      </c>
      <c r="AN49">
        <v>0</v>
      </c>
      <c r="AO49" s="37">
        <f t="shared" si="9"/>
        <v>18.05</v>
      </c>
      <c r="AP49" s="37">
        <f t="shared" si="10"/>
        <v>4.7</v>
      </c>
      <c r="AQ49" s="37">
        <f t="shared" si="11"/>
        <v>3.25</v>
      </c>
      <c r="AR49" s="39" t="s">
        <v>869</v>
      </c>
      <c r="AS49" s="40"/>
      <c r="AT49" s="9">
        <v>4.5308940859381523E-2</v>
      </c>
      <c r="AU49" s="37">
        <f t="shared" si="12"/>
        <v>63.563613392293121</v>
      </c>
      <c r="AV49" s="9">
        <v>0</v>
      </c>
      <c r="AW49" s="9">
        <v>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f>VLOOKUP(B49,'[1]abrasion emissions'!$A$4:$D$32,4,FALSE)</f>
        <v>3.0000000000000001E-6</v>
      </c>
      <c r="CM49" s="41">
        <f>VLOOKUP(B49,'[1]abrasion emissions'!$A$4:$D$32,2,FALSE)</f>
        <v>2.9189999999999999E-6</v>
      </c>
      <c r="CN49" s="41">
        <f>VLOOKUP(B49,'[1]abrasion emissions'!$A$4:$D$32,3,FALSE)</f>
        <v>1.8370000000000002E-6</v>
      </c>
      <c r="CO49" s="48">
        <v>0</v>
      </c>
      <c r="CP49" s="48">
        <v>0</v>
      </c>
      <c r="CQ49" s="48">
        <v>1.4364996721616199E-3</v>
      </c>
      <c r="CR49" s="48">
        <v>1.195732624675443E-3</v>
      </c>
      <c r="CS49" s="48">
        <v>4.6431647259092168E-4</v>
      </c>
      <c r="CT49" s="48">
        <v>9.2545344979058069E-3</v>
      </c>
      <c r="CU49" s="48">
        <v>1.2351083267333791E-2</v>
      </c>
      <c r="CV49" s="49">
        <v>0</v>
      </c>
      <c r="CW49" s="49">
        <v>0</v>
      </c>
      <c r="CX49" s="49">
        <v>1.520440567152036E-4</v>
      </c>
      <c r="CY49" s="49">
        <v>9.8317473549625417E-5</v>
      </c>
      <c r="CZ49" s="49">
        <v>2.9339062365383309E-5</v>
      </c>
      <c r="DA49" s="49">
        <v>3.8468258445469201E-3</v>
      </c>
      <c r="DB49" s="49">
        <v>4.1265264371771323E-3</v>
      </c>
      <c r="DC49" s="50">
        <v>0</v>
      </c>
      <c r="DD49" s="50">
        <v>1.3758060237990489E-3</v>
      </c>
      <c r="DE49" s="50">
        <v>4.4558092507674578E-5</v>
      </c>
      <c r="DF49" s="50">
        <v>2.3968260093961618E-5</v>
      </c>
      <c r="DG49" s="50">
        <v>1.3336535488939229E-5</v>
      </c>
      <c r="DH49" s="50">
        <v>5.7139498067513704E-4</v>
      </c>
      <c r="DI49" s="50">
        <v>2.0290638925647615E-3</v>
      </c>
      <c r="DJ49" s="51">
        <v>0</v>
      </c>
      <c r="DK49" s="51">
        <v>7.228237882960114E-6</v>
      </c>
      <c r="DL49" s="51">
        <v>1.018105819114773E-4</v>
      </c>
      <c r="DM49" s="51">
        <v>8.5554174677296554E-5</v>
      </c>
      <c r="DN49" s="51">
        <v>1.244664794840158E-5</v>
      </c>
      <c r="DO49" s="51">
        <v>1.805207430249791E-3</v>
      </c>
      <c r="DP49" s="51">
        <v>2.0122470726699265E-3</v>
      </c>
      <c r="DQ49" s="52">
        <v>0</v>
      </c>
      <c r="DR49" s="52">
        <v>5.1842725945187069E-6</v>
      </c>
      <c r="DS49" s="52">
        <v>1.2837316781270141E-7</v>
      </c>
      <c r="DT49" s="52">
        <v>6.5490648626579012E-8</v>
      </c>
      <c r="DU49" s="52">
        <v>4.9145759255265523E-8</v>
      </c>
      <c r="DV49" s="52">
        <v>1.0379130472625481E-6</v>
      </c>
      <c r="DW49" s="52">
        <v>6.4651952174758007E-6</v>
      </c>
      <c r="DX49" s="53">
        <v>0</v>
      </c>
      <c r="DY49" s="53">
        <v>0</v>
      </c>
      <c r="DZ49" s="53">
        <v>6.7176913496486523E-2</v>
      </c>
      <c r="EA49" s="53">
        <v>2.01770987761535E-2</v>
      </c>
      <c r="EB49" s="53">
        <v>1.5210705047642539E-2</v>
      </c>
      <c r="EC49" s="53">
        <v>0.11356209393115528</v>
      </c>
      <c r="ED49" s="53">
        <v>0.21612681125143784</v>
      </c>
    </row>
    <row r="50" spans="1:134" x14ac:dyDescent="0.3">
      <c r="A50" t="str">
        <f t="shared" si="1"/>
        <v>Bicycle, electric (&lt;45 km/h) - 2050 - NCA - CH</v>
      </c>
      <c r="B50" t="s">
        <v>872</v>
      </c>
      <c r="D50" s="36">
        <v>2050</v>
      </c>
      <c r="E50" t="s">
        <v>866</v>
      </c>
      <c r="F50" t="s">
        <v>867</v>
      </c>
      <c r="G50" t="s">
        <v>868</v>
      </c>
      <c r="H50" t="s">
        <v>46</v>
      </c>
      <c r="I50" t="s">
        <v>44</v>
      </c>
      <c r="K50">
        <v>30000</v>
      </c>
      <c r="L50">
        <v>3000</v>
      </c>
      <c r="M50" s="37">
        <f t="shared" si="2"/>
        <v>10</v>
      </c>
      <c r="N50">
        <v>1</v>
      </c>
      <c r="O50">
        <v>75</v>
      </c>
      <c r="P50">
        <v>1</v>
      </c>
      <c r="Q50" s="37">
        <f t="shared" si="0"/>
        <v>26.169999999999995</v>
      </c>
      <c r="R50" s="37">
        <f t="shared" si="3"/>
        <v>102.16999999999999</v>
      </c>
      <c r="S50">
        <v>0.5</v>
      </c>
      <c r="T50" s="37">
        <v>19</v>
      </c>
      <c r="U50" s="38">
        <v>7.0000000000000007E-2</v>
      </c>
      <c r="V50" s="37">
        <f t="shared" si="4"/>
        <v>17.669999999999998</v>
      </c>
      <c r="W50">
        <v>0</v>
      </c>
      <c r="X50">
        <v>4.5999999999999996</v>
      </c>
      <c r="Y50" s="33">
        <v>1.5</v>
      </c>
      <c r="Z50" s="38">
        <v>0.8</v>
      </c>
      <c r="AA50" s="33">
        <f t="shared" si="5"/>
        <v>1.2000000000000002</v>
      </c>
      <c r="AB50" s="33">
        <f>IF(I50&lt;&gt;"",Y50/INDEX('[1]energy battery'!$B$3:$D$6,MATCH('two-wheelers'!$D50,'[1]energy battery'!$A$3:$A$6,0),MATCH('two-wheelers'!$I50,'[1]energy battery'!$B$2:$D$2,0)),"")</f>
        <v>3</v>
      </c>
      <c r="AC50" s="33">
        <f t="shared" si="6"/>
        <v>0.89999999999999991</v>
      </c>
      <c r="AD50" s="33">
        <f t="shared" si="7"/>
        <v>3.9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0.5</v>
      </c>
      <c r="AK50">
        <v>1</v>
      </c>
      <c r="AL50" s="39">
        <f t="shared" si="33"/>
        <v>2</v>
      </c>
      <c r="AM50">
        <f t="shared" si="8"/>
        <v>5.4865289999999991E-5</v>
      </c>
      <c r="AN50">
        <v>0</v>
      </c>
      <c r="AO50" s="37">
        <f t="shared" si="9"/>
        <v>17.669999999999998</v>
      </c>
      <c r="AP50" s="37">
        <f t="shared" si="10"/>
        <v>4.5999999999999996</v>
      </c>
      <c r="AQ50" s="37">
        <f t="shared" si="11"/>
        <v>3.9</v>
      </c>
      <c r="AR50" s="39" t="s">
        <v>869</v>
      </c>
      <c r="AS50" s="40"/>
      <c r="AT50" s="9">
        <v>4.5308940859381523E-2</v>
      </c>
      <c r="AU50" s="37">
        <f t="shared" si="12"/>
        <v>95.345420088439695</v>
      </c>
      <c r="AV50" s="9">
        <v>0</v>
      </c>
      <c r="AW50" s="9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f>VLOOKUP(B50,'[1]abrasion emissions'!$A$4:$D$32,4,FALSE)</f>
        <v>3.0000000000000001E-6</v>
      </c>
      <c r="CM50" s="41">
        <f>VLOOKUP(B50,'[1]abrasion emissions'!$A$4:$D$32,2,FALSE)</f>
        <v>2.9189999999999999E-6</v>
      </c>
      <c r="CN50" s="41">
        <f>VLOOKUP(B50,'[1]abrasion emissions'!$A$4:$D$32,3,FALSE)</f>
        <v>1.8370000000000002E-6</v>
      </c>
      <c r="CO50" s="48">
        <v>0</v>
      </c>
      <c r="CP50" s="48">
        <v>0</v>
      </c>
      <c r="CQ50" s="48">
        <v>1.4364996721616199E-3</v>
      </c>
      <c r="CR50" s="48">
        <v>1.195732624675443E-3</v>
      </c>
      <c r="CS50" s="48">
        <v>4.6509033337857321E-4</v>
      </c>
      <c r="CT50" s="48">
        <v>9.5906252532761711E-3</v>
      </c>
      <c r="CU50" s="48">
        <v>1.2687947883491807E-2</v>
      </c>
      <c r="CV50" s="49">
        <v>0</v>
      </c>
      <c r="CW50" s="49">
        <v>0</v>
      </c>
      <c r="CX50" s="49">
        <v>1.520440567152036E-4</v>
      </c>
      <c r="CY50" s="49">
        <v>9.8317473549625417E-5</v>
      </c>
      <c r="CZ50" s="49">
        <v>2.9387960802658939E-5</v>
      </c>
      <c r="DA50" s="49">
        <v>3.8410430040728498E-3</v>
      </c>
      <c r="DB50" s="49">
        <v>4.1207924951403374E-3</v>
      </c>
      <c r="DC50" s="50">
        <v>0</v>
      </c>
      <c r="DD50" s="50">
        <v>1.3758060237990489E-3</v>
      </c>
      <c r="DE50" s="50">
        <v>4.4558092507674578E-5</v>
      </c>
      <c r="DF50" s="50">
        <v>2.3968260093961618E-5</v>
      </c>
      <c r="DG50" s="50">
        <v>1.335876304808745E-5</v>
      </c>
      <c r="DH50" s="50">
        <v>5.8558643783272095E-4</v>
      </c>
      <c r="DI50" s="50">
        <v>2.0432775772814935E-3</v>
      </c>
      <c r="DJ50" s="51">
        <v>0</v>
      </c>
      <c r="DK50" s="51">
        <v>7.228237882960114E-6</v>
      </c>
      <c r="DL50" s="51">
        <v>1.018105819114773E-4</v>
      </c>
      <c r="DM50" s="51">
        <v>8.5554174677296554E-5</v>
      </c>
      <c r="DN50" s="51">
        <v>1.246739236164892E-5</v>
      </c>
      <c r="DO50" s="51">
        <v>1.852233154816748E-3</v>
      </c>
      <c r="DP50" s="51">
        <v>2.0592935416501308E-3</v>
      </c>
      <c r="DQ50" s="52">
        <v>0</v>
      </c>
      <c r="DR50" s="52">
        <v>5.1842725945187069E-6</v>
      </c>
      <c r="DS50" s="52">
        <v>1.2837316781270141E-7</v>
      </c>
      <c r="DT50" s="52">
        <v>6.5490648626579012E-8</v>
      </c>
      <c r="DU50" s="52">
        <v>4.9227668854024287E-8</v>
      </c>
      <c r="DV50" s="52">
        <v>1.038165121198836E-6</v>
      </c>
      <c r="DW50" s="52">
        <v>6.4655292010108477E-6</v>
      </c>
      <c r="DX50" s="53">
        <v>0</v>
      </c>
      <c r="DY50" s="53">
        <v>0</v>
      </c>
      <c r="DZ50" s="53">
        <v>6.7176913496486523E-2</v>
      </c>
      <c r="EA50" s="53">
        <v>2.01770987761535E-2</v>
      </c>
      <c r="EB50" s="53">
        <v>1.5236056222721946E-2</v>
      </c>
      <c r="EC50" s="53">
        <v>0.11692743774055409</v>
      </c>
      <c r="ED50" s="53">
        <v>0.21951750623591607</v>
      </c>
    </row>
    <row r="51" spans="1:134" x14ac:dyDescent="0.3">
      <c r="A51" t="str">
        <f t="shared" si="1"/>
        <v>Bicycle, electric, cargo bike - 2020 - NCA - CH</v>
      </c>
      <c r="B51" t="s">
        <v>873</v>
      </c>
      <c r="D51" s="36">
        <v>2020</v>
      </c>
      <c r="E51" t="s">
        <v>866</v>
      </c>
      <c r="F51" t="s">
        <v>867</v>
      </c>
      <c r="G51" t="s">
        <v>868</v>
      </c>
      <c r="H51" t="s">
        <v>46</v>
      </c>
      <c r="I51" t="s">
        <v>44</v>
      </c>
      <c r="K51">
        <v>20000</v>
      </c>
      <c r="L51">
        <v>2000</v>
      </c>
      <c r="M51" s="37">
        <f t="shared" si="2"/>
        <v>10</v>
      </c>
      <c r="N51">
        <v>1</v>
      </c>
      <c r="O51">
        <v>75</v>
      </c>
      <c r="P51">
        <v>50</v>
      </c>
      <c r="Q51" s="37">
        <f t="shared" si="0"/>
        <v>44.826086956521742</v>
      </c>
      <c r="R51" s="37">
        <f t="shared" si="3"/>
        <v>169.82608695652175</v>
      </c>
      <c r="S51">
        <v>0.25</v>
      </c>
      <c r="T51" s="37">
        <v>38</v>
      </c>
      <c r="U51" s="38">
        <v>0</v>
      </c>
      <c r="V51" s="37">
        <f t="shared" si="4"/>
        <v>38</v>
      </c>
      <c r="W51">
        <v>0</v>
      </c>
      <c r="X51">
        <v>4</v>
      </c>
      <c r="Y51" s="33">
        <v>0.5</v>
      </c>
      <c r="Z51" s="38">
        <v>0.8</v>
      </c>
      <c r="AA51" s="33">
        <f t="shared" si="5"/>
        <v>0.4</v>
      </c>
      <c r="AB51" s="33">
        <f>IF(I51&lt;&gt;"",Y51/INDEX('[1]energy battery'!$B$3:$D$6,MATCH('two-wheelers'!$D51,'[1]energy battery'!$A$3:$A$6,0),MATCH('two-wheelers'!$I51,'[1]energy battery'!$B$2:$D$2,0)),"")</f>
        <v>2.1739130434782608</v>
      </c>
      <c r="AC51" s="33">
        <f t="shared" si="6"/>
        <v>0.65217391304347816</v>
      </c>
      <c r="AD51" s="33">
        <f t="shared" si="7"/>
        <v>2.8260869565217388</v>
      </c>
      <c r="AE51">
        <v>1</v>
      </c>
      <c r="AF51">
        <v>0</v>
      </c>
      <c r="AG51">
        <v>0</v>
      </c>
      <c r="AH51">
        <v>0</v>
      </c>
      <c r="AI51">
        <v>0</v>
      </c>
      <c r="AJ51">
        <v>0.5</v>
      </c>
      <c r="AK51">
        <v>1</v>
      </c>
      <c r="AL51" s="39">
        <f t="shared" si="33"/>
        <v>1.3333333333333333</v>
      </c>
      <c r="AM51">
        <f t="shared" si="8"/>
        <v>9.1196608695652177E-5</v>
      </c>
      <c r="AN51">
        <v>0</v>
      </c>
      <c r="AO51" s="37">
        <f t="shared" si="9"/>
        <v>38</v>
      </c>
      <c r="AP51" s="37">
        <f t="shared" si="10"/>
        <v>4</v>
      </c>
      <c r="AQ51" s="37">
        <f t="shared" si="11"/>
        <v>2.8260869565217388</v>
      </c>
      <c r="AR51" s="39" t="s">
        <v>869</v>
      </c>
      <c r="AS51" s="40"/>
      <c r="AT51" s="9">
        <v>3.4708323163290214E-2</v>
      </c>
      <c r="AU51" s="37">
        <f t="shared" si="12"/>
        <v>41.48860759493671</v>
      </c>
      <c r="AV51" s="9">
        <v>0</v>
      </c>
      <c r="AW51" s="9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f>VLOOKUP(B51,'[1]abrasion emissions'!$A$4:$D$32,4,FALSE)</f>
        <v>6.0000000000000002E-6</v>
      </c>
      <c r="CM51" s="41">
        <f>VLOOKUP(B51,'[1]abrasion emissions'!$A$4:$D$32,2,FALSE)</f>
        <v>5.8379999999999998E-6</v>
      </c>
      <c r="CN51" s="41">
        <f>VLOOKUP(B51,'[1]abrasion emissions'!$A$4:$D$32,3,FALSE)</f>
        <v>3.6740000000000003E-6</v>
      </c>
      <c r="CO51" s="48">
        <v>0</v>
      </c>
      <c r="CP51" s="48">
        <v>0</v>
      </c>
      <c r="CQ51" s="48">
        <v>1.1004118370386139E-3</v>
      </c>
      <c r="CR51" s="48">
        <v>1.195732624675443E-3</v>
      </c>
      <c r="CS51" s="48">
        <v>7.7306911421148351E-4</v>
      </c>
      <c r="CT51" s="48">
        <v>2.0878278466762681E-2</v>
      </c>
      <c r="CU51" s="48">
        <v>2.3947492042688222E-2</v>
      </c>
      <c r="CV51" s="49">
        <v>0</v>
      </c>
      <c r="CW51" s="49">
        <v>0</v>
      </c>
      <c r="CX51" s="49">
        <v>1.164713664772465E-4</v>
      </c>
      <c r="CY51" s="49">
        <v>9.8317473549625417E-5</v>
      </c>
      <c r="CZ51" s="49">
        <v>4.8848413298886282E-5</v>
      </c>
      <c r="DA51" s="49">
        <v>7.0727744821350233E-3</v>
      </c>
      <c r="DB51" s="49">
        <v>7.3364117354607818E-3</v>
      </c>
      <c r="DC51" s="50">
        <v>0</v>
      </c>
      <c r="DD51" s="50">
        <v>2.7516120475980978E-3</v>
      </c>
      <c r="DE51" s="50">
        <v>3.4133145577070547E-5</v>
      </c>
      <c r="DF51" s="50">
        <v>2.3968260093961618E-5</v>
      </c>
      <c r="DG51" s="50">
        <v>2.220481995728756E-5</v>
      </c>
      <c r="DH51" s="50">
        <v>1.159068076553423E-3</v>
      </c>
      <c r="DI51" s="50">
        <v>3.9909863497798407E-3</v>
      </c>
      <c r="DJ51" s="51">
        <v>0</v>
      </c>
      <c r="DK51" s="51">
        <v>1.445647576592023E-5</v>
      </c>
      <c r="DL51" s="51">
        <v>7.7990668318491752E-5</v>
      </c>
      <c r="DM51" s="51">
        <v>8.5554174677296554E-5</v>
      </c>
      <c r="DN51" s="51">
        <v>2.0723191341200589E-5</v>
      </c>
      <c r="DO51" s="51">
        <v>3.4206372658351892E-3</v>
      </c>
      <c r="DP51" s="51">
        <v>3.6193617759380983E-3</v>
      </c>
      <c r="DQ51" s="52">
        <v>0</v>
      </c>
      <c r="DR51" s="52">
        <v>1.036854518903741E-5</v>
      </c>
      <c r="DS51" s="52">
        <v>9.8338590782043418E-8</v>
      </c>
      <c r="DT51" s="52">
        <v>6.5490648626579012E-8</v>
      </c>
      <c r="DU51" s="52">
        <v>8.1825803772833398E-8</v>
      </c>
      <c r="DV51" s="52">
        <v>2.3360234366057679E-6</v>
      </c>
      <c r="DW51" s="52">
        <v>1.2950223668824633E-5</v>
      </c>
      <c r="DX51" s="53">
        <v>0</v>
      </c>
      <c r="DY51" s="53">
        <v>0</v>
      </c>
      <c r="DZ51" s="53">
        <v>5.1459998369519894E-2</v>
      </c>
      <c r="EA51" s="53">
        <v>2.01770987761535E-2</v>
      </c>
      <c r="EB51" s="53">
        <v>2.5325240373440656E-2</v>
      </c>
      <c r="EC51" s="53">
        <v>0.25770044876159887</v>
      </c>
      <c r="ED51" s="53">
        <v>0.35466278628071291</v>
      </c>
    </row>
    <row r="52" spans="1:134" x14ac:dyDescent="0.3">
      <c r="A52" t="str">
        <f t="shared" si="1"/>
        <v>Bicycle, electric, cargo bike - 2030 - NCA - CH</v>
      </c>
      <c r="B52" t="s">
        <v>873</v>
      </c>
      <c r="D52" s="36">
        <v>2030</v>
      </c>
      <c r="E52" t="s">
        <v>866</v>
      </c>
      <c r="F52" t="s">
        <v>867</v>
      </c>
      <c r="G52" t="s">
        <v>868</v>
      </c>
      <c r="H52" t="s">
        <v>46</v>
      </c>
      <c r="I52" t="s">
        <v>44</v>
      </c>
      <c r="K52">
        <v>20000</v>
      </c>
      <c r="L52">
        <v>2000</v>
      </c>
      <c r="M52" s="37">
        <f t="shared" si="2"/>
        <v>10</v>
      </c>
      <c r="N52">
        <v>1</v>
      </c>
      <c r="O52">
        <v>75</v>
      </c>
      <c r="P52">
        <v>50</v>
      </c>
      <c r="Q52" s="37">
        <f t="shared" si="0"/>
        <v>43.793333333333329</v>
      </c>
      <c r="R52" s="37">
        <f t="shared" si="3"/>
        <v>168.79333333333332</v>
      </c>
      <c r="S52">
        <v>0.25</v>
      </c>
      <c r="T52" s="37">
        <v>38</v>
      </c>
      <c r="U52" s="38">
        <v>0.03</v>
      </c>
      <c r="V52" s="37">
        <f t="shared" si="4"/>
        <v>36.86</v>
      </c>
      <c r="W52">
        <v>0</v>
      </c>
      <c r="X52">
        <v>3.9</v>
      </c>
      <c r="Y52" s="33">
        <v>0.7</v>
      </c>
      <c r="Z52" s="38">
        <v>0.8</v>
      </c>
      <c r="AA52" s="33">
        <f t="shared" si="5"/>
        <v>0.55999999999999994</v>
      </c>
      <c r="AB52" s="33">
        <f>IF(I52&lt;&gt;"",Y52/INDEX('[1]energy battery'!$B$3:$D$6,MATCH('two-wheelers'!$D52,'[1]energy battery'!$A$3:$A$6,0),MATCH('two-wheelers'!$I52,'[1]energy battery'!$B$2:$D$2,0)),"")</f>
        <v>2.3333333333333335</v>
      </c>
      <c r="AC52" s="33">
        <f t="shared" si="6"/>
        <v>0.70000000000000007</v>
      </c>
      <c r="AD52" s="33">
        <f t="shared" si="7"/>
        <v>3.0333333333333337</v>
      </c>
      <c r="AE52">
        <v>0.5</v>
      </c>
      <c r="AF52">
        <v>0</v>
      </c>
      <c r="AG52">
        <v>0</v>
      </c>
      <c r="AH52">
        <v>0</v>
      </c>
      <c r="AI52">
        <v>0</v>
      </c>
      <c r="AJ52">
        <v>0.5</v>
      </c>
      <c r="AK52">
        <v>1</v>
      </c>
      <c r="AL52" s="39">
        <f t="shared" si="33"/>
        <v>1.3333333333333333</v>
      </c>
      <c r="AM52">
        <f t="shared" si="8"/>
        <v>9.0642019999999992E-5</v>
      </c>
      <c r="AN52">
        <v>0</v>
      </c>
      <c r="AO52" s="37">
        <f t="shared" si="9"/>
        <v>36.86</v>
      </c>
      <c r="AP52" s="37">
        <f t="shared" si="10"/>
        <v>3.9</v>
      </c>
      <c r="AQ52" s="37">
        <f t="shared" si="11"/>
        <v>3.0333333333333337</v>
      </c>
      <c r="AR52" s="39" t="s">
        <v>869</v>
      </c>
      <c r="AS52" s="40"/>
      <c r="AT52" s="9">
        <v>3.4708323163290214E-2</v>
      </c>
      <c r="AU52" s="37">
        <f t="shared" si="12"/>
        <v>58.084050632911385</v>
      </c>
      <c r="AV52" s="9">
        <v>0</v>
      </c>
      <c r="AW52" s="9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f>VLOOKUP(B52,'[1]abrasion emissions'!$A$4:$D$32,4,FALSE)</f>
        <v>6.0000000000000002E-6</v>
      </c>
      <c r="CM52" s="41">
        <f>VLOOKUP(B52,'[1]abrasion emissions'!$A$4:$D$32,2,FALSE)</f>
        <v>5.8379999999999998E-6</v>
      </c>
      <c r="CN52" s="41">
        <f>VLOOKUP(B52,'[1]abrasion emissions'!$A$4:$D$32,3,FALSE)</f>
        <v>3.6740000000000003E-6</v>
      </c>
      <c r="CO52" s="48">
        <v>0</v>
      </c>
      <c r="CP52" s="48">
        <v>0</v>
      </c>
      <c r="CQ52" s="48">
        <v>1.1004118370386139E-3</v>
      </c>
      <c r="CR52" s="48">
        <v>1.195732624675443E-3</v>
      </c>
      <c r="CS52" s="48">
        <v>7.6836789343330363E-4</v>
      </c>
      <c r="CT52" s="48">
        <v>2.20152986110074E-2</v>
      </c>
      <c r="CU52" s="48">
        <v>2.5079810966154761E-2</v>
      </c>
      <c r="CV52" s="49">
        <v>0</v>
      </c>
      <c r="CW52" s="49">
        <v>0</v>
      </c>
      <c r="CX52" s="49">
        <v>1.164713664772465E-4</v>
      </c>
      <c r="CY52" s="49">
        <v>9.8317473549625417E-5</v>
      </c>
      <c r="CZ52" s="49">
        <v>4.855135425027058E-5</v>
      </c>
      <c r="DA52" s="49">
        <v>6.7126223626184402E-3</v>
      </c>
      <c r="DB52" s="49">
        <v>6.9759625568955822E-3</v>
      </c>
      <c r="DC52" s="50">
        <v>0</v>
      </c>
      <c r="DD52" s="50">
        <v>2.7516120475980978E-3</v>
      </c>
      <c r="DE52" s="50">
        <v>3.4133145577070547E-5</v>
      </c>
      <c r="DF52" s="50">
        <v>2.3968260093961618E-5</v>
      </c>
      <c r="DG52" s="50">
        <v>2.2069787061728899E-5</v>
      </c>
      <c r="DH52" s="50">
        <v>1.17963669245097E-3</v>
      </c>
      <c r="DI52" s="50">
        <v>4.0114199327818288E-3</v>
      </c>
      <c r="DJ52" s="51">
        <v>0</v>
      </c>
      <c r="DK52" s="51">
        <v>1.445647576592023E-5</v>
      </c>
      <c r="DL52" s="51">
        <v>7.7990668318491752E-5</v>
      </c>
      <c r="DM52" s="51">
        <v>8.5554174677296554E-5</v>
      </c>
      <c r="DN52" s="51">
        <v>2.0597168588599979E-5</v>
      </c>
      <c r="DO52" s="51">
        <v>3.5145700701957861E-3</v>
      </c>
      <c r="DP52" s="51">
        <v>3.7131685575460946E-3</v>
      </c>
      <c r="DQ52" s="52">
        <v>0</v>
      </c>
      <c r="DR52" s="52">
        <v>1.036854518903741E-5</v>
      </c>
      <c r="DS52" s="52">
        <v>9.8338590782043418E-8</v>
      </c>
      <c r="DT52" s="52">
        <v>6.5490648626579012E-8</v>
      </c>
      <c r="DU52" s="52">
        <v>8.1328201214644952E-8</v>
      </c>
      <c r="DV52" s="52">
        <v>2.2421527293958001E-6</v>
      </c>
      <c r="DW52" s="52">
        <v>1.2855855359056477E-5</v>
      </c>
      <c r="DX52" s="53">
        <v>0</v>
      </c>
      <c r="DY52" s="53">
        <v>0</v>
      </c>
      <c r="DZ52" s="53">
        <v>5.1459998369519894E-2</v>
      </c>
      <c r="EA52" s="53">
        <v>2.01770987761535E-2</v>
      </c>
      <c r="EB52" s="53">
        <v>2.5171231444526893E-2</v>
      </c>
      <c r="EC52" s="53">
        <v>0.26732106008133277</v>
      </c>
      <c r="ED52" s="53">
        <v>0.36412938867153305</v>
      </c>
    </row>
    <row r="53" spans="1:134" x14ac:dyDescent="0.3">
      <c r="A53" t="str">
        <f t="shared" si="1"/>
        <v>Bicycle, electric, cargo bike - 2040 - NCA - CH</v>
      </c>
      <c r="B53" t="s">
        <v>873</v>
      </c>
      <c r="D53" s="36">
        <v>2040</v>
      </c>
      <c r="E53" t="s">
        <v>866</v>
      </c>
      <c r="F53" t="s">
        <v>867</v>
      </c>
      <c r="G53" t="s">
        <v>868</v>
      </c>
      <c r="H53" t="s">
        <v>46</v>
      </c>
      <c r="I53" t="s">
        <v>44</v>
      </c>
      <c r="K53">
        <v>20000</v>
      </c>
      <c r="L53">
        <v>2000</v>
      </c>
      <c r="M53" s="37">
        <f t="shared" si="2"/>
        <v>10</v>
      </c>
      <c r="N53">
        <v>1</v>
      </c>
      <c r="O53">
        <v>75</v>
      </c>
      <c r="P53">
        <v>50</v>
      </c>
      <c r="Q53" s="37">
        <f t="shared" si="0"/>
        <v>42.5</v>
      </c>
      <c r="R53" s="37">
        <f t="shared" si="3"/>
        <v>167.5</v>
      </c>
      <c r="S53">
        <v>0.25</v>
      </c>
      <c r="T53" s="37">
        <v>38</v>
      </c>
      <c r="U53" s="38">
        <v>0.05</v>
      </c>
      <c r="V53" s="37">
        <f t="shared" si="4"/>
        <v>36.1</v>
      </c>
      <c r="W53">
        <v>0</v>
      </c>
      <c r="X53">
        <v>3.8</v>
      </c>
      <c r="Y53" s="33">
        <v>0.8</v>
      </c>
      <c r="Z53" s="38">
        <v>0.8</v>
      </c>
      <c r="AA53" s="33">
        <f t="shared" si="5"/>
        <v>0.64000000000000012</v>
      </c>
      <c r="AB53" s="33">
        <f>IF(I53&lt;&gt;"",Y53/INDEX('[1]energy battery'!$B$3:$D$6,MATCH('two-wheelers'!$D53,'[1]energy battery'!$A$3:$A$6,0),MATCH('two-wheelers'!$I53,'[1]energy battery'!$B$2:$D$2,0)),"")</f>
        <v>2</v>
      </c>
      <c r="AC53" s="33">
        <f t="shared" si="6"/>
        <v>0.6</v>
      </c>
      <c r="AD53" s="33">
        <f t="shared" si="7"/>
        <v>2.6</v>
      </c>
      <c r="AE53">
        <v>0.25</v>
      </c>
      <c r="AF53">
        <v>0</v>
      </c>
      <c r="AG53">
        <v>0</v>
      </c>
      <c r="AH53">
        <v>0</v>
      </c>
      <c r="AI53">
        <v>0</v>
      </c>
      <c r="AJ53">
        <v>0.5</v>
      </c>
      <c r="AK53">
        <v>1</v>
      </c>
      <c r="AL53" s="39">
        <f t="shared" si="33"/>
        <v>1.3333333333333333</v>
      </c>
      <c r="AM53">
        <f t="shared" si="8"/>
        <v>8.9947500000000006E-5</v>
      </c>
      <c r="AN53">
        <v>0</v>
      </c>
      <c r="AO53" s="37">
        <f t="shared" si="9"/>
        <v>36.1</v>
      </c>
      <c r="AP53" s="37">
        <f t="shared" si="10"/>
        <v>3.8</v>
      </c>
      <c r="AQ53" s="37">
        <f t="shared" si="11"/>
        <v>2.6</v>
      </c>
      <c r="AR53" s="39" t="s">
        <v>869</v>
      </c>
      <c r="AS53" s="40"/>
      <c r="AT53" s="9">
        <v>3.4708323163290214E-2</v>
      </c>
      <c r="AU53" s="37">
        <f t="shared" si="12"/>
        <v>66.381772151898744</v>
      </c>
      <c r="AV53" s="9">
        <v>0</v>
      </c>
      <c r="AW53" s="9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1">
        <v>0</v>
      </c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f>VLOOKUP(B53,'[1]abrasion emissions'!$A$4:$D$32,4,FALSE)</f>
        <v>6.0000000000000002E-6</v>
      </c>
      <c r="CM53" s="41">
        <f>VLOOKUP(B53,'[1]abrasion emissions'!$A$4:$D$32,2,FALSE)</f>
        <v>5.8379999999999998E-6</v>
      </c>
      <c r="CN53" s="41">
        <f>VLOOKUP(B53,'[1]abrasion emissions'!$A$4:$D$32,3,FALSE)</f>
        <v>3.6740000000000003E-6</v>
      </c>
      <c r="CO53" s="48">
        <v>0</v>
      </c>
      <c r="CP53" s="48">
        <v>0</v>
      </c>
      <c r="CQ53" s="48">
        <v>1.1004118370386139E-3</v>
      </c>
      <c r="CR53" s="48">
        <v>1.195732624675443E-3</v>
      </c>
      <c r="CS53" s="48">
        <v>7.6248048195077839E-4</v>
      </c>
      <c r="CT53" s="48">
        <v>2.2389322592270031E-2</v>
      </c>
      <c r="CU53" s="48">
        <v>2.5447947535934864E-2</v>
      </c>
      <c r="CV53" s="49">
        <v>0</v>
      </c>
      <c r="CW53" s="49">
        <v>0</v>
      </c>
      <c r="CX53" s="49">
        <v>1.164713664772465E-4</v>
      </c>
      <c r="CY53" s="49">
        <v>9.8317473549625417E-5</v>
      </c>
      <c r="CZ53" s="49">
        <v>4.8179342609820628E-5</v>
      </c>
      <c r="DA53" s="49">
        <v>6.116150346419302E-3</v>
      </c>
      <c r="DB53" s="49">
        <v>6.3791185290559948E-3</v>
      </c>
      <c r="DC53" s="50">
        <v>0</v>
      </c>
      <c r="DD53" s="50">
        <v>2.7516120475980978E-3</v>
      </c>
      <c r="DE53" s="50">
        <v>3.4133145577070547E-5</v>
      </c>
      <c r="DF53" s="50">
        <v>2.3968260093961618E-5</v>
      </c>
      <c r="DG53" s="50">
        <v>2.1900683278405099E-5</v>
      </c>
      <c r="DH53" s="50">
        <v>1.1488221856844601E-3</v>
      </c>
      <c r="DI53" s="50">
        <v>3.980436322231995E-3</v>
      </c>
      <c r="DJ53" s="51">
        <v>0</v>
      </c>
      <c r="DK53" s="51">
        <v>1.445647576592023E-5</v>
      </c>
      <c r="DL53" s="51">
        <v>7.7990668318491752E-5</v>
      </c>
      <c r="DM53" s="51">
        <v>8.5554174677296554E-5</v>
      </c>
      <c r="DN53" s="51">
        <v>2.0439348346639859E-5</v>
      </c>
      <c r="DO53" s="51">
        <v>3.4424901281110551E-3</v>
      </c>
      <c r="DP53" s="51">
        <v>3.6409307952194035E-3</v>
      </c>
      <c r="DQ53" s="52">
        <v>0</v>
      </c>
      <c r="DR53" s="52">
        <v>1.036854518903741E-5</v>
      </c>
      <c r="DS53" s="52">
        <v>9.8338590782043418E-8</v>
      </c>
      <c r="DT53" s="52">
        <v>6.5490648626579012E-8</v>
      </c>
      <c r="DU53" s="52">
        <v>8.0705045835852706E-8</v>
      </c>
      <c r="DV53" s="52">
        <v>2.0890779398036739E-6</v>
      </c>
      <c r="DW53" s="52">
        <v>1.2702157414085559E-5</v>
      </c>
      <c r="DX53" s="53">
        <v>0</v>
      </c>
      <c r="DY53" s="53">
        <v>0</v>
      </c>
      <c r="DZ53" s="53">
        <v>5.1459998369519894E-2</v>
      </c>
      <c r="EA53" s="53">
        <v>2.01770987761535E-2</v>
      </c>
      <c r="EB53" s="53">
        <v>2.4978363681177701E-2</v>
      </c>
      <c r="EC53" s="53">
        <v>0.26827187443993367</v>
      </c>
      <c r="ED53" s="53">
        <v>0.36488733526678474</v>
      </c>
    </row>
    <row r="54" spans="1:134" x14ac:dyDescent="0.3">
      <c r="A54" t="str">
        <f t="shared" si="1"/>
        <v>Bicycle, electric, cargo bike - 2050 - NCA - CH</v>
      </c>
      <c r="B54" t="s">
        <v>873</v>
      </c>
      <c r="D54" s="36">
        <v>2050</v>
      </c>
      <c r="E54" t="s">
        <v>866</v>
      </c>
      <c r="F54" t="s">
        <v>867</v>
      </c>
      <c r="G54" t="s">
        <v>868</v>
      </c>
      <c r="H54" t="s">
        <v>46</v>
      </c>
      <c r="I54" t="s">
        <v>44</v>
      </c>
      <c r="K54">
        <v>20000</v>
      </c>
      <c r="L54">
        <v>2000</v>
      </c>
      <c r="M54" s="37">
        <f t="shared" si="2"/>
        <v>10</v>
      </c>
      <c r="N54">
        <v>1</v>
      </c>
      <c r="O54">
        <v>75</v>
      </c>
      <c r="P54">
        <v>50</v>
      </c>
      <c r="Q54" s="37">
        <f t="shared" si="0"/>
        <v>41.64</v>
      </c>
      <c r="R54" s="37">
        <f t="shared" si="3"/>
        <v>166.64</v>
      </c>
      <c r="S54">
        <v>0.25</v>
      </c>
      <c r="T54" s="37">
        <v>38</v>
      </c>
      <c r="U54" s="38">
        <v>7.0000000000000007E-2</v>
      </c>
      <c r="V54" s="37">
        <f t="shared" si="4"/>
        <v>35.339999999999996</v>
      </c>
      <c r="W54">
        <v>0</v>
      </c>
      <c r="X54">
        <v>3.7</v>
      </c>
      <c r="Y54" s="33">
        <v>1</v>
      </c>
      <c r="Z54" s="38">
        <v>0.8</v>
      </c>
      <c r="AA54" s="33">
        <f t="shared" si="5"/>
        <v>0.8</v>
      </c>
      <c r="AB54" s="33">
        <f>IF(I54&lt;&gt;"",Y54/INDEX('[1]energy battery'!$B$3:$D$6,MATCH('two-wheelers'!$D54,'[1]energy battery'!$A$3:$A$6,0),MATCH('two-wheelers'!$I54,'[1]energy battery'!$B$2:$D$2,0)),"")</f>
        <v>2</v>
      </c>
      <c r="AC54" s="33">
        <f t="shared" si="6"/>
        <v>0.6</v>
      </c>
      <c r="AD54" s="33">
        <f t="shared" si="7"/>
        <v>2.6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0.5</v>
      </c>
      <c r="AK54">
        <v>1</v>
      </c>
      <c r="AL54" s="39">
        <f t="shared" si="33"/>
        <v>1.3333333333333333</v>
      </c>
      <c r="AM54">
        <f t="shared" si="8"/>
        <v>8.9485679999999995E-5</v>
      </c>
      <c r="AN54">
        <v>0</v>
      </c>
      <c r="AO54" s="37">
        <f t="shared" si="9"/>
        <v>35.339999999999996</v>
      </c>
      <c r="AP54" s="37">
        <f t="shared" si="10"/>
        <v>3.7</v>
      </c>
      <c r="AQ54" s="37">
        <f t="shared" si="11"/>
        <v>2.6</v>
      </c>
      <c r="AR54" s="39" t="s">
        <v>869</v>
      </c>
      <c r="AS54" s="40"/>
      <c r="AT54" s="9">
        <v>3.4708323163290214E-2</v>
      </c>
      <c r="AU54" s="37">
        <f t="shared" si="12"/>
        <v>82.977215189873419</v>
      </c>
      <c r="AV54" s="9">
        <v>0</v>
      </c>
      <c r="AW54" s="9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41">
        <v>0</v>
      </c>
      <c r="CF54" s="41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f>VLOOKUP(B54,'[1]abrasion emissions'!$A$4:$D$32,4,FALSE)</f>
        <v>6.0000000000000002E-6</v>
      </c>
      <c r="CM54" s="41">
        <f>VLOOKUP(B54,'[1]abrasion emissions'!$A$4:$D$32,2,FALSE)</f>
        <v>5.8379999999999998E-6</v>
      </c>
      <c r="CN54" s="41">
        <f>VLOOKUP(B54,'[1]abrasion emissions'!$A$4:$D$32,3,FALSE)</f>
        <v>3.6740000000000003E-6</v>
      </c>
      <c r="CO54" s="48">
        <v>0</v>
      </c>
      <c r="CP54" s="48">
        <v>0</v>
      </c>
      <c r="CQ54" s="48">
        <v>1.1004118370386139E-3</v>
      </c>
      <c r="CR54" s="48">
        <v>1.195732624675443E-3</v>
      </c>
      <c r="CS54" s="48">
        <v>7.5856565678971755E-4</v>
      </c>
      <c r="CT54" s="48">
        <v>2.3192410185793658E-2</v>
      </c>
      <c r="CU54" s="48">
        <v>2.6247120304297433E-2</v>
      </c>
      <c r="CV54" s="49">
        <v>0</v>
      </c>
      <c r="CW54" s="49">
        <v>0</v>
      </c>
      <c r="CX54" s="49">
        <v>1.164713664772465E-4</v>
      </c>
      <c r="CY54" s="49">
        <v>9.8317473549625417E-5</v>
      </c>
      <c r="CZ54" s="49">
        <v>4.7931974044779159E-5</v>
      </c>
      <c r="DA54" s="49">
        <v>5.9207208665991726E-3</v>
      </c>
      <c r="DB54" s="49">
        <v>6.183441680670824E-3</v>
      </c>
      <c r="DC54" s="50">
        <v>0</v>
      </c>
      <c r="DD54" s="50">
        <v>2.7516120475980978E-3</v>
      </c>
      <c r="DE54" s="50">
        <v>3.4133145577070547E-5</v>
      </c>
      <c r="DF54" s="50">
        <v>2.3968260093961618E-5</v>
      </c>
      <c r="DG54" s="50">
        <v>2.1788237979184629E-5</v>
      </c>
      <c r="DH54" s="50">
        <v>1.1679844838327149E-3</v>
      </c>
      <c r="DI54" s="50">
        <v>3.9994861750810295E-3</v>
      </c>
      <c r="DJ54" s="51">
        <v>0</v>
      </c>
      <c r="DK54" s="51">
        <v>1.445647576592023E-5</v>
      </c>
      <c r="DL54" s="51">
        <v>7.7990668318491752E-5</v>
      </c>
      <c r="DM54" s="51">
        <v>8.5554174677296554E-5</v>
      </c>
      <c r="DN54" s="51">
        <v>2.0334406020800391E-5</v>
      </c>
      <c r="DO54" s="51">
        <v>3.5206074558304318E-3</v>
      </c>
      <c r="DP54" s="51">
        <v>3.7189431806129406E-3</v>
      </c>
      <c r="DQ54" s="52">
        <v>0</v>
      </c>
      <c r="DR54" s="52">
        <v>1.036854518903741E-5</v>
      </c>
      <c r="DS54" s="52">
        <v>9.8338590782043418E-8</v>
      </c>
      <c r="DT54" s="52">
        <v>6.5490648626579012E-8</v>
      </c>
      <c r="DU54" s="52">
        <v>8.0290679630367122E-8</v>
      </c>
      <c r="DV54" s="52">
        <v>2.038049713160376E-6</v>
      </c>
      <c r="DW54" s="52">
        <v>1.2650714821236776E-5</v>
      </c>
      <c r="DX54" s="53">
        <v>0</v>
      </c>
      <c r="DY54" s="53">
        <v>0</v>
      </c>
      <c r="DZ54" s="53">
        <v>5.1459998369519894E-2</v>
      </c>
      <c r="EA54" s="53">
        <v>2.01770987761535E-2</v>
      </c>
      <c r="EB54" s="53">
        <v>2.4850116560187773E-2</v>
      </c>
      <c r="EC54" s="53">
        <v>0.27535273461658422</v>
      </c>
      <c r="ED54" s="53">
        <v>0.37183994832244538</v>
      </c>
    </row>
    <row r="55" spans="1:134" x14ac:dyDescent="0.3">
      <c r="A55" t="str">
        <f t="shared" ref="A55:A66" si="34">B55&amp;" - "&amp;D55&amp;" - "&amp;IF(I55&lt;&gt;"",I55&amp;" - "&amp;E55,E55)</f>
        <v>Bicycle, electric (&lt;25 km/h) - 2020 - NMC - CH</v>
      </c>
      <c r="B55" t="s">
        <v>871</v>
      </c>
      <c r="D55" s="36">
        <v>2020</v>
      </c>
      <c r="E55" t="s">
        <v>866</v>
      </c>
      <c r="F55" t="s">
        <v>867</v>
      </c>
      <c r="G55" t="s">
        <v>868</v>
      </c>
      <c r="H55" t="s">
        <v>46</v>
      </c>
      <c r="I55" t="s">
        <v>43</v>
      </c>
      <c r="J55" t="s">
        <v>902</v>
      </c>
      <c r="K55">
        <v>20000</v>
      </c>
      <c r="L55">
        <v>2000</v>
      </c>
      <c r="M55" s="37">
        <f t="shared" ref="M55:M66" si="35">K55/L55</f>
        <v>10</v>
      </c>
      <c r="N55">
        <v>1</v>
      </c>
      <c r="O55">
        <v>75</v>
      </c>
      <c r="P55">
        <v>1</v>
      </c>
      <c r="Q55" s="37">
        <f t="shared" ref="Q55:Q66" si="36">SUM(V55,W55,X55,AD55,AG55,AI55)</f>
        <v>23.25</v>
      </c>
      <c r="R55" s="37">
        <f t="shared" ref="R55:R66" si="37">Q55+(N55*O55)+P55</f>
        <v>99.25</v>
      </c>
      <c r="S55">
        <v>0.25</v>
      </c>
      <c r="T55" s="37">
        <v>16</v>
      </c>
      <c r="U55" s="38">
        <v>0</v>
      </c>
      <c r="V55" s="37">
        <f t="shared" ref="V55:V66" si="38">T55*(1-U55)</f>
        <v>16</v>
      </c>
      <c r="W55">
        <v>0</v>
      </c>
      <c r="X55">
        <v>4</v>
      </c>
      <c r="Y55" s="33">
        <v>0.5</v>
      </c>
      <c r="Z55" s="38">
        <v>0.8</v>
      </c>
      <c r="AA55" s="33">
        <f t="shared" ref="AA55:AA66" si="39">Z55*Y55</f>
        <v>0.4</v>
      </c>
      <c r="AB55" s="33">
        <f>IF(I55&lt;&gt;"",Y55/INDEX('[1]energy battery'!$B$3:$D$6,MATCH('two-wheelers'!$D55,'[1]energy battery'!$A$3:$A$6,0),MATCH('two-wheelers'!$I55,'[1]energy battery'!$B$2:$D$2,0)),"")</f>
        <v>2.5</v>
      </c>
      <c r="AC55" s="33">
        <f t="shared" ref="AC55:AC66" si="40">IF(AB55&lt;&gt;"",0.3*AB55,"")</f>
        <v>0.75</v>
      </c>
      <c r="AD55" s="33">
        <f t="shared" ref="AD55:AD66" si="41">IF(AB55&lt;&gt;"",AC55+AB55,"")</f>
        <v>3.25</v>
      </c>
      <c r="AE55">
        <v>1</v>
      </c>
      <c r="AF55">
        <v>0</v>
      </c>
      <c r="AG55">
        <v>0</v>
      </c>
      <c r="AH55">
        <v>0</v>
      </c>
      <c r="AI55">
        <v>0</v>
      </c>
      <c r="AJ55">
        <v>0.5</v>
      </c>
      <c r="AK55">
        <v>1</v>
      </c>
      <c r="AL55" s="39">
        <f t="shared" ref="AL55:AL66" si="42">K55/15000</f>
        <v>1.3333333333333333</v>
      </c>
      <c r="AM55">
        <f t="shared" ref="AM55:AM66" si="43">0.000537/1000*R55</f>
        <v>5.3297249999999999E-5</v>
      </c>
      <c r="AN55">
        <v>0</v>
      </c>
      <c r="AO55" s="37">
        <f t="shared" ref="AO55:AO66" si="44">V55</f>
        <v>16</v>
      </c>
      <c r="AP55" s="37">
        <f t="shared" ref="AP55:AP66" si="45">SUM(W55:X55)</f>
        <v>4</v>
      </c>
      <c r="AQ55" s="37">
        <f t="shared" ref="AQ55:AQ66" si="46">AD55</f>
        <v>3.25</v>
      </c>
      <c r="AR55" s="39" t="s">
        <v>869</v>
      </c>
      <c r="AS55" s="40"/>
      <c r="AT55" s="9">
        <v>2.4670639149862349E-2</v>
      </c>
      <c r="AU55" s="37">
        <f t="shared" ref="AU55:AU66" si="47">SUM(AA55,AH55)/(SUM(AR55,AT55)/3.6)</f>
        <v>58.368978251949123</v>
      </c>
      <c r="AV55" s="9">
        <v>0</v>
      </c>
      <c r="AW55" s="9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41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f>VLOOKUP(B55,'[1]abrasion emissions'!$A$4:$D$32,4,FALSE)</f>
        <v>3.0000000000000001E-6</v>
      </c>
      <c r="CM55" s="41">
        <f>VLOOKUP(B55,'[1]abrasion emissions'!$A$4:$D$32,2,FALSE)</f>
        <v>2.9189999999999999E-6</v>
      </c>
      <c r="CN55" s="41">
        <f>VLOOKUP(B55,'[1]abrasion emissions'!$A$4:$D$32,3,FALSE)</f>
        <v>1.8370000000000002E-6</v>
      </c>
      <c r="CO55" s="48">
        <v>0</v>
      </c>
      <c r="CP55" s="48">
        <v>0</v>
      </c>
      <c r="CQ55" s="48">
        <v>1.5173567960250059E-4</v>
      </c>
      <c r="CR55" s="48">
        <v>1.195732624675443E-3</v>
      </c>
      <c r="CS55" s="48">
        <v>4.5179813632008798E-4</v>
      </c>
      <c r="CT55" s="48">
        <v>1.328900195020182E-2</v>
      </c>
      <c r="CU55" s="48">
        <v>1.5088268390799851E-2</v>
      </c>
      <c r="CV55" s="49">
        <v>0</v>
      </c>
      <c r="CW55" s="49">
        <v>0</v>
      </c>
      <c r="CX55" s="49">
        <v>8.6491252881602508E-5</v>
      </c>
      <c r="CY55" s="49">
        <v>9.8317473549625417E-5</v>
      </c>
      <c r="CZ55" s="49">
        <v>2.854805823298327E-5</v>
      </c>
      <c r="DA55" s="49">
        <v>1.255020670214965E-2</v>
      </c>
      <c r="DB55" s="49">
        <v>1.2763563486813862E-2</v>
      </c>
      <c r="DC55" s="50">
        <v>0</v>
      </c>
      <c r="DD55" s="50">
        <v>1.3758060237990489E-3</v>
      </c>
      <c r="DE55" s="50">
        <v>1.5261971665741149E-5</v>
      </c>
      <c r="DF55" s="50">
        <v>2.3968260093961618E-5</v>
      </c>
      <c r="DG55" s="50">
        <v>1.2976972032129591E-5</v>
      </c>
      <c r="DH55" s="50">
        <v>1.184976064930756E-3</v>
      </c>
      <c r="DI55" s="50">
        <v>2.6129892925216371E-3</v>
      </c>
      <c r="DJ55" s="51">
        <v>0</v>
      </c>
      <c r="DK55" s="51">
        <v>7.228237882960114E-6</v>
      </c>
      <c r="DL55" s="51">
        <v>5.7195725930249998E-5</v>
      </c>
      <c r="DM55" s="51">
        <v>8.5554174677296554E-5</v>
      </c>
      <c r="DN55" s="51">
        <v>1.2111076557635849E-5</v>
      </c>
      <c r="DO55" s="51">
        <v>3.2773028407887422E-3</v>
      </c>
      <c r="DP55" s="51">
        <v>3.4393920558368849E-3</v>
      </c>
      <c r="DQ55" s="52">
        <v>0</v>
      </c>
      <c r="DR55" s="52">
        <v>5.1842725945187069E-6</v>
      </c>
      <c r="DS55" s="52">
        <v>1.3512839746900889E-7</v>
      </c>
      <c r="DT55" s="52">
        <v>6.5490648626579012E-8</v>
      </c>
      <c r="DU55" s="52">
        <v>4.7820751040050032E-8</v>
      </c>
      <c r="DV55" s="52">
        <v>2.5259502359604321E-6</v>
      </c>
      <c r="DW55" s="52">
        <v>7.9586626276147763E-6</v>
      </c>
      <c r="DX55" s="53">
        <v>0</v>
      </c>
      <c r="DY55" s="53">
        <v>0</v>
      </c>
      <c r="DZ55" s="53">
        <v>1.5117612549304556E-3</v>
      </c>
      <c r="EA55" s="53">
        <v>2.01770987761535E-2</v>
      </c>
      <c r="EB55" s="53">
        <v>1.4800612509593357E-2</v>
      </c>
      <c r="EC55" s="53">
        <v>0.17731219978001517</v>
      </c>
      <c r="ED55" s="53">
        <v>0.21380167232069247</v>
      </c>
    </row>
    <row r="56" spans="1:134" x14ac:dyDescent="0.3">
      <c r="A56" t="str">
        <f t="shared" si="34"/>
        <v>Bicycle, electric (&lt;25 km/h) - 2030 - NMC - CH</v>
      </c>
      <c r="B56" t="s">
        <v>871</v>
      </c>
      <c r="D56" s="36">
        <v>2030</v>
      </c>
      <c r="E56" t="s">
        <v>866</v>
      </c>
      <c r="F56" t="s">
        <v>867</v>
      </c>
      <c r="G56" t="s">
        <v>868</v>
      </c>
      <c r="H56" t="s">
        <v>46</v>
      </c>
      <c r="I56" t="s">
        <v>43</v>
      </c>
      <c r="J56" t="s">
        <v>902</v>
      </c>
      <c r="K56">
        <v>20000</v>
      </c>
      <c r="L56">
        <v>2000</v>
      </c>
      <c r="M56" s="37">
        <f t="shared" si="35"/>
        <v>10</v>
      </c>
      <c r="N56">
        <v>1</v>
      </c>
      <c r="O56">
        <v>75</v>
      </c>
      <c r="P56">
        <v>1</v>
      </c>
      <c r="Q56" s="37">
        <f t="shared" si="36"/>
        <v>22.886666666666663</v>
      </c>
      <c r="R56" s="37">
        <f t="shared" si="37"/>
        <v>98.886666666666656</v>
      </c>
      <c r="S56">
        <v>0.25</v>
      </c>
      <c r="T56" s="37">
        <v>16</v>
      </c>
      <c r="U56" s="38">
        <v>0.03</v>
      </c>
      <c r="V56" s="37">
        <f t="shared" si="38"/>
        <v>15.52</v>
      </c>
      <c r="W56">
        <v>0</v>
      </c>
      <c r="X56">
        <v>3.9</v>
      </c>
      <c r="Y56" s="33">
        <v>0.8</v>
      </c>
      <c r="Z56" s="38">
        <v>0.8</v>
      </c>
      <c r="AA56" s="33">
        <f t="shared" si="39"/>
        <v>0.64000000000000012</v>
      </c>
      <c r="AB56" s="33">
        <f>IF(I56&lt;&gt;"",Y56/INDEX('[1]energy battery'!$B$3:$D$6,MATCH('two-wheelers'!$D56,'[1]energy battery'!$A$3:$A$6,0),MATCH('two-wheelers'!$I56,'[1]energy battery'!$B$2:$D$2,0)),"")</f>
        <v>2.666666666666667</v>
      </c>
      <c r="AC56" s="33">
        <f t="shared" si="40"/>
        <v>0.8</v>
      </c>
      <c r="AD56" s="33">
        <f t="shared" si="41"/>
        <v>3.4666666666666668</v>
      </c>
      <c r="AE56">
        <v>0.5</v>
      </c>
      <c r="AF56">
        <v>0</v>
      </c>
      <c r="AG56">
        <v>0</v>
      </c>
      <c r="AH56">
        <v>0</v>
      </c>
      <c r="AI56">
        <v>0</v>
      </c>
      <c r="AJ56">
        <v>0.5</v>
      </c>
      <c r="AK56">
        <v>1</v>
      </c>
      <c r="AL56" s="39">
        <f t="shared" si="42"/>
        <v>1.3333333333333333</v>
      </c>
      <c r="AM56">
        <f t="shared" si="43"/>
        <v>5.3102139999999997E-5</v>
      </c>
      <c r="AN56">
        <v>0</v>
      </c>
      <c r="AO56" s="37">
        <f t="shared" si="44"/>
        <v>15.52</v>
      </c>
      <c r="AP56" s="37">
        <f t="shared" si="45"/>
        <v>3.9</v>
      </c>
      <c r="AQ56" s="37">
        <f t="shared" si="46"/>
        <v>3.4666666666666668</v>
      </c>
      <c r="AR56" s="39" t="s">
        <v>869</v>
      </c>
      <c r="AS56" s="40"/>
      <c r="AT56" s="9">
        <v>2.4670639149862349E-2</v>
      </c>
      <c r="AU56" s="37">
        <f t="shared" si="47"/>
        <v>93.390365203118606</v>
      </c>
      <c r="AV56" s="9">
        <v>0</v>
      </c>
      <c r="AW56" s="9">
        <v>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0</v>
      </c>
      <c r="CB56" s="41">
        <v>0</v>
      </c>
      <c r="CC56" s="41">
        <v>0</v>
      </c>
      <c r="CD56" s="41">
        <v>0</v>
      </c>
      <c r="CE56" s="41">
        <v>0</v>
      </c>
      <c r="CF56" s="41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f>VLOOKUP(B56,'[1]abrasion emissions'!$A$4:$D$32,4,FALSE)</f>
        <v>3.0000000000000001E-6</v>
      </c>
      <c r="CM56" s="41">
        <f>VLOOKUP(B56,'[1]abrasion emissions'!$A$4:$D$32,2,FALSE)</f>
        <v>2.9189999999999999E-6</v>
      </c>
      <c r="CN56" s="41">
        <f>VLOOKUP(B56,'[1]abrasion emissions'!$A$4:$D$32,3,FALSE)</f>
        <v>1.8370000000000002E-6</v>
      </c>
      <c r="CO56" s="48">
        <v>0</v>
      </c>
      <c r="CP56" s="48">
        <v>0</v>
      </c>
      <c r="CQ56" s="48">
        <v>1.5173567960250059E-4</v>
      </c>
      <c r="CR56" s="48">
        <v>1.195732624675443E-3</v>
      </c>
      <c r="CS56" s="48">
        <v>4.5014419855824448E-4</v>
      </c>
      <c r="CT56" s="48">
        <v>1.3056994186893239E-2</v>
      </c>
      <c r="CU56" s="48">
        <v>1.4854606689729427E-2</v>
      </c>
      <c r="CV56" s="49">
        <v>0</v>
      </c>
      <c r="CW56" s="49">
        <v>0</v>
      </c>
      <c r="CX56" s="49">
        <v>8.6491252881602508E-5</v>
      </c>
      <c r="CY56" s="49">
        <v>9.8317473549625417E-5</v>
      </c>
      <c r="CZ56" s="49">
        <v>2.844354980821769E-5</v>
      </c>
      <c r="DA56" s="49">
        <v>1.0701410048596829E-2</v>
      </c>
      <c r="DB56" s="49">
        <v>1.0914662324836275E-2</v>
      </c>
      <c r="DC56" s="50">
        <v>0</v>
      </c>
      <c r="DD56" s="50">
        <v>1.3758060237990489E-3</v>
      </c>
      <c r="DE56" s="50">
        <v>1.5261971665741149E-5</v>
      </c>
      <c r="DF56" s="50">
        <v>2.3968260093961618E-5</v>
      </c>
      <c r="DG56" s="50">
        <v>1.2929466072381411E-5</v>
      </c>
      <c r="DH56" s="50">
        <v>1.0694494518561149E-3</v>
      </c>
      <c r="DI56" s="50">
        <v>2.4974151734872482E-3</v>
      </c>
      <c r="DJ56" s="51">
        <v>0</v>
      </c>
      <c r="DK56" s="51">
        <v>7.228237882960114E-6</v>
      </c>
      <c r="DL56" s="51">
        <v>5.7195725930249998E-5</v>
      </c>
      <c r="DM56" s="51">
        <v>8.5554174677296554E-5</v>
      </c>
      <c r="DN56" s="51">
        <v>1.2066740458734681E-5</v>
      </c>
      <c r="DO56" s="51">
        <v>3.0150227021893518E-3</v>
      </c>
      <c r="DP56" s="51">
        <v>3.177067581138593E-3</v>
      </c>
      <c r="DQ56" s="52">
        <v>0</v>
      </c>
      <c r="DR56" s="52">
        <v>5.1842725945187069E-6</v>
      </c>
      <c r="DS56" s="52">
        <v>1.3512839746900889E-7</v>
      </c>
      <c r="DT56" s="52">
        <v>6.5490648626579012E-8</v>
      </c>
      <c r="DU56" s="52">
        <v>4.7645689348585192E-8</v>
      </c>
      <c r="DV56" s="52">
        <v>2.2001424793828139E-6</v>
      </c>
      <c r="DW56" s="52">
        <v>7.6326798093456933E-6</v>
      </c>
      <c r="DX56" s="53">
        <v>0</v>
      </c>
      <c r="DY56" s="53">
        <v>0</v>
      </c>
      <c r="DZ56" s="53">
        <v>1.5117612549304556E-3</v>
      </c>
      <c r="EA56" s="53">
        <v>2.01770987761535E-2</v>
      </c>
      <c r="EB56" s="53">
        <v>1.4746430586384435E-2</v>
      </c>
      <c r="EC56" s="53">
        <v>0.16997936361743826</v>
      </c>
      <c r="ED56" s="53">
        <v>0.20641465423490665</v>
      </c>
    </row>
    <row r="57" spans="1:134" x14ac:dyDescent="0.3">
      <c r="A57" t="str">
        <f t="shared" si="34"/>
        <v>Bicycle, electric (&lt;25 km/h) - 2040 - NMC - CH</v>
      </c>
      <c r="B57" t="s">
        <v>871</v>
      </c>
      <c r="D57" s="36">
        <v>2040</v>
      </c>
      <c r="E57" t="s">
        <v>866</v>
      </c>
      <c r="F57" t="s">
        <v>867</v>
      </c>
      <c r="G57" t="s">
        <v>868</v>
      </c>
      <c r="H57" t="s">
        <v>46</v>
      </c>
      <c r="I57" t="s">
        <v>43</v>
      </c>
      <c r="J57" t="s">
        <v>902</v>
      </c>
      <c r="K57">
        <v>20000</v>
      </c>
      <c r="L57">
        <v>2000</v>
      </c>
      <c r="M57" s="37">
        <f t="shared" si="35"/>
        <v>10</v>
      </c>
      <c r="N57">
        <v>1</v>
      </c>
      <c r="O57">
        <v>75</v>
      </c>
      <c r="P57">
        <v>1</v>
      </c>
      <c r="Q57" s="37">
        <f t="shared" si="36"/>
        <v>22.25</v>
      </c>
      <c r="R57" s="37">
        <f t="shared" si="37"/>
        <v>98.25</v>
      </c>
      <c r="S57">
        <v>0.25</v>
      </c>
      <c r="T57" s="37">
        <v>16</v>
      </c>
      <c r="U57" s="38">
        <v>0.05</v>
      </c>
      <c r="V57" s="37">
        <f t="shared" si="38"/>
        <v>15.2</v>
      </c>
      <c r="W57">
        <v>0</v>
      </c>
      <c r="X57">
        <v>3.8</v>
      </c>
      <c r="Y57" s="33">
        <v>1</v>
      </c>
      <c r="Z57" s="38">
        <v>0.8</v>
      </c>
      <c r="AA57" s="33">
        <f t="shared" si="39"/>
        <v>0.8</v>
      </c>
      <c r="AB57" s="33">
        <f>IF(I57&lt;&gt;"",Y57/INDEX('[1]energy battery'!$B$3:$D$6,MATCH('two-wheelers'!$D57,'[1]energy battery'!$A$3:$A$6,0),MATCH('two-wheelers'!$I57,'[1]energy battery'!$B$2:$D$2,0)),"")</f>
        <v>2.5</v>
      </c>
      <c r="AC57" s="33">
        <f t="shared" si="40"/>
        <v>0.75</v>
      </c>
      <c r="AD57" s="33">
        <f t="shared" si="41"/>
        <v>3.25</v>
      </c>
      <c r="AE57">
        <v>0.25</v>
      </c>
      <c r="AF57">
        <v>0</v>
      </c>
      <c r="AG57">
        <v>0</v>
      </c>
      <c r="AH57">
        <v>0</v>
      </c>
      <c r="AI57">
        <v>0</v>
      </c>
      <c r="AJ57">
        <v>0.5</v>
      </c>
      <c r="AK57">
        <v>1</v>
      </c>
      <c r="AL57" s="39">
        <f t="shared" si="42"/>
        <v>1.3333333333333333</v>
      </c>
      <c r="AM57">
        <f t="shared" si="43"/>
        <v>5.276025E-5</v>
      </c>
      <c r="AN57">
        <v>0</v>
      </c>
      <c r="AO57" s="37">
        <f t="shared" si="44"/>
        <v>15.2</v>
      </c>
      <c r="AP57" s="37">
        <f t="shared" si="45"/>
        <v>3.8</v>
      </c>
      <c r="AQ57" s="37">
        <f t="shared" si="46"/>
        <v>3.25</v>
      </c>
      <c r="AR57" s="39" t="s">
        <v>869</v>
      </c>
      <c r="AS57" s="40"/>
      <c r="AT57" s="9">
        <v>2.4670639149862349E-2</v>
      </c>
      <c r="AU57" s="37">
        <f t="shared" si="47"/>
        <v>116.73795650389825</v>
      </c>
      <c r="AV57" s="9">
        <v>0</v>
      </c>
      <c r="AW57" s="9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f>VLOOKUP(B57,'[1]abrasion emissions'!$A$4:$D$32,4,FALSE)</f>
        <v>3.0000000000000001E-6</v>
      </c>
      <c r="CM57" s="41">
        <f>VLOOKUP(B57,'[1]abrasion emissions'!$A$4:$D$32,2,FALSE)</f>
        <v>2.9189999999999999E-6</v>
      </c>
      <c r="CN57" s="41">
        <f>VLOOKUP(B57,'[1]abrasion emissions'!$A$4:$D$32,3,FALSE)</f>
        <v>1.8370000000000002E-6</v>
      </c>
      <c r="CO57" s="48">
        <v>0</v>
      </c>
      <c r="CP57" s="48">
        <v>0</v>
      </c>
      <c r="CQ57" s="48">
        <v>1.5173567960250059E-4</v>
      </c>
      <c r="CR57" s="48">
        <v>1.195732624675443E-3</v>
      </c>
      <c r="CS57" s="48">
        <v>4.472460140397849E-4</v>
      </c>
      <c r="CT57" s="48">
        <v>1.2680690138179381E-2</v>
      </c>
      <c r="CU57" s="48">
        <v>1.447540445649711E-2</v>
      </c>
      <c r="CV57" s="49">
        <v>0</v>
      </c>
      <c r="CW57" s="49">
        <v>0</v>
      </c>
      <c r="CX57" s="49">
        <v>8.6491252881602508E-5</v>
      </c>
      <c r="CY57" s="49">
        <v>9.8317473549625417E-5</v>
      </c>
      <c r="CZ57" s="49">
        <v>2.8260420366655981E-5</v>
      </c>
      <c r="DA57" s="49">
        <v>9.0507226984678068E-3</v>
      </c>
      <c r="DB57" s="49">
        <v>9.2637918452656912E-3</v>
      </c>
      <c r="DC57" s="50">
        <v>0</v>
      </c>
      <c r="DD57" s="50">
        <v>1.3758060237990489E-3</v>
      </c>
      <c r="DE57" s="50">
        <v>1.5261971665741149E-5</v>
      </c>
      <c r="DF57" s="50">
        <v>2.3968260093961618E-5</v>
      </c>
      <c r="DG57" s="50">
        <v>1.284622168419881E-5</v>
      </c>
      <c r="DH57" s="50">
        <v>9.5824877247864082E-4</v>
      </c>
      <c r="DI57" s="50">
        <v>2.3861312497215912E-3</v>
      </c>
      <c r="DJ57" s="51">
        <v>0</v>
      </c>
      <c r="DK57" s="51">
        <v>7.228237882960114E-6</v>
      </c>
      <c r="DL57" s="51">
        <v>5.7195725930249998E-5</v>
      </c>
      <c r="DM57" s="51">
        <v>8.5554174677296554E-5</v>
      </c>
      <c r="DN57" s="51">
        <v>1.1989050597357409E-5</v>
      </c>
      <c r="DO57" s="51">
        <v>2.752316042919872E-3</v>
      </c>
      <c r="DP57" s="51">
        <v>2.9142832320077361E-3</v>
      </c>
      <c r="DQ57" s="52">
        <v>0</v>
      </c>
      <c r="DR57" s="52">
        <v>5.1842725945187069E-6</v>
      </c>
      <c r="DS57" s="52">
        <v>1.3512839746900889E-7</v>
      </c>
      <c r="DT57" s="52">
        <v>6.5490648626579012E-8</v>
      </c>
      <c r="DU57" s="52">
        <v>4.7338929870880761E-8</v>
      </c>
      <c r="DV57" s="52">
        <v>1.9062727272207299E-6</v>
      </c>
      <c r="DW57" s="52">
        <v>7.3385032977059051E-6</v>
      </c>
      <c r="DX57" s="53">
        <v>0</v>
      </c>
      <c r="DY57" s="53">
        <v>0</v>
      </c>
      <c r="DZ57" s="53">
        <v>1.5117612549304556E-3</v>
      </c>
      <c r="EA57" s="53">
        <v>2.01770987761535E-2</v>
      </c>
      <c r="EB57" s="53">
        <v>1.4651487950302742E-2</v>
      </c>
      <c r="EC57" s="53">
        <v>0.16168134792499275</v>
      </c>
      <c r="ED57" s="53">
        <v>0.19802169590637944</v>
      </c>
    </row>
    <row r="58" spans="1:134" x14ac:dyDescent="0.3">
      <c r="A58" t="str">
        <f t="shared" si="34"/>
        <v>Bicycle, electric (&lt;25 km/h) - 2050 - NMC - CH</v>
      </c>
      <c r="B58" t="s">
        <v>871</v>
      </c>
      <c r="D58" s="36">
        <v>2050</v>
      </c>
      <c r="E58" t="s">
        <v>866</v>
      </c>
      <c r="F58" t="s">
        <v>867</v>
      </c>
      <c r="G58" t="s">
        <v>868</v>
      </c>
      <c r="H58" t="s">
        <v>46</v>
      </c>
      <c r="I58" t="s">
        <v>43</v>
      </c>
      <c r="J58" t="s">
        <v>902</v>
      </c>
      <c r="K58">
        <v>20000</v>
      </c>
      <c r="L58">
        <v>2000</v>
      </c>
      <c r="M58" s="37">
        <f t="shared" si="35"/>
        <v>10</v>
      </c>
      <c r="N58">
        <v>1</v>
      </c>
      <c r="O58">
        <v>75</v>
      </c>
      <c r="P58">
        <v>1</v>
      </c>
      <c r="Q58" s="37">
        <f t="shared" si="36"/>
        <v>22.479999999999997</v>
      </c>
      <c r="R58" s="37">
        <f t="shared" si="37"/>
        <v>98.47999999999999</v>
      </c>
      <c r="S58">
        <v>0.25</v>
      </c>
      <c r="T58" s="37">
        <v>16</v>
      </c>
      <c r="U58" s="38">
        <v>7.0000000000000007E-2</v>
      </c>
      <c r="V58" s="37">
        <f t="shared" si="38"/>
        <v>14.879999999999999</v>
      </c>
      <c r="W58">
        <v>0</v>
      </c>
      <c r="X58">
        <v>3.7</v>
      </c>
      <c r="Y58" s="33">
        <v>1.5</v>
      </c>
      <c r="Z58" s="38">
        <v>0.8</v>
      </c>
      <c r="AA58" s="33">
        <f t="shared" si="39"/>
        <v>1.2000000000000002</v>
      </c>
      <c r="AB58" s="33">
        <f>IF(I58&lt;&gt;"",Y58/INDEX('[1]energy battery'!$B$3:$D$6,MATCH('two-wheelers'!$D58,'[1]energy battery'!$A$3:$A$6,0),MATCH('two-wheelers'!$I58,'[1]energy battery'!$B$2:$D$2,0)),"")</f>
        <v>3</v>
      </c>
      <c r="AC58" s="33">
        <f t="shared" si="40"/>
        <v>0.89999999999999991</v>
      </c>
      <c r="AD58" s="33">
        <f t="shared" si="41"/>
        <v>3.9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0.5</v>
      </c>
      <c r="AK58">
        <v>1</v>
      </c>
      <c r="AL58" s="39">
        <f t="shared" si="42"/>
        <v>1.3333333333333333</v>
      </c>
      <c r="AM58">
        <f t="shared" si="43"/>
        <v>5.2883759999999994E-5</v>
      </c>
      <c r="AN58">
        <v>0</v>
      </c>
      <c r="AO58" s="37">
        <f t="shared" si="44"/>
        <v>14.879999999999999</v>
      </c>
      <c r="AP58" s="37">
        <f t="shared" si="45"/>
        <v>3.7</v>
      </c>
      <c r="AQ58" s="37">
        <f t="shared" si="46"/>
        <v>3.9</v>
      </c>
      <c r="AR58" s="39" t="s">
        <v>869</v>
      </c>
      <c r="AS58" s="40"/>
      <c r="AT58" s="9">
        <v>2.4670639149862349E-2</v>
      </c>
      <c r="AU58" s="37">
        <f t="shared" si="47"/>
        <v>175.10693475584739</v>
      </c>
      <c r="AV58" s="9">
        <v>0</v>
      </c>
      <c r="AW58" s="9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41">
        <v>0</v>
      </c>
      <c r="BX58" s="41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f>VLOOKUP(B58,'[1]abrasion emissions'!$A$4:$D$32,4,FALSE)</f>
        <v>3.0000000000000001E-6</v>
      </c>
      <c r="CM58" s="41">
        <f>VLOOKUP(B58,'[1]abrasion emissions'!$A$4:$D$32,2,FALSE)</f>
        <v>2.9189999999999999E-6</v>
      </c>
      <c r="CN58" s="41">
        <f>VLOOKUP(B58,'[1]abrasion emissions'!$A$4:$D$32,3,FALSE)</f>
        <v>1.8370000000000002E-6</v>
      </c>
      <c r="CO58" s="48">
        <v>0</v>
      </c>
      <c r="CP58" s="48">
        <v>0</v>
      </c>
      <c r="CQ58" s="48">
        <v>1.5173567960250059E-4</v>
      </c>
      <c r="CR58" s="48">
        <v>1.195732624675443E-3</v>
      </c>
      <c r="CS58" s="48">
        <v>4.4829300216425461E-4</v>
      </c>
      <c r="CT58" s="48">
        <v>1.306679777444421E-2</v>
      </c>
      <c r="CU58" s="48">
        <v>1.4862559080886408E-2</v>
      </c>
      <c r="CV58" s="49">
        <v>0</v>
      </c>
      <c r="CW58" s="49">
        <v>0</v>
      </c>
      <c r="CX58" s="49">
        <v>8.6491252881602508E-5</v>
      </c>
      <c r="CY58" s="49">
        <v>9.8317473549625417E-5</v>
      </c>
      <c r="CZ58" s="49">
        <v>2.832657707591125E-5</v>
      </c>
      <c r="DA58" s="49">
        <v>8.8779769286049474E-3</v>
      </c>
      <c r="DB58" s="49">
        <v>9.0911122321120866E-3</v>
      </c>
      <c r="DC58" s="50">
        <v>0</v>
      </c>
      <c r="DD58" s="50">
        <v>1.3758060237990489E-3</v>
      </c>
      <c r="DE58" s="50">
        <v>1.5261971665741149E-5</v>
      </c>
      <c r="DF58" s="50">
        <v>2.3968260093961618E-5</v>
      </c>
      <c r="DG58" s="50">
        <v>1.2876294264222889E-5</v>
      </c>
      <c r="DH58" s="50">
        <v>9.6652043551671634E-4</v>
      </c>
      <c r="DI58" s="50">
        <v>2.3944329853396906E-3</v>
      </c>
      <c r="DJ58" s="51">
        <v>0</v>
      </c>
      <c r="DK58" s="51">
        <v>7.228237882960114E-6</v>
      </c>
      <c r="DL58" s="51">
        <v>5.7195725930249998E-5</v>
      </c>
      <c r="DM58" s="51">
        <v>8.5554174677296554E-5</v>
      </c>
      <c r="DN58" s="51">
        <v>1.201711656822145E-5</v>
      </c>
      <c r="DO58" s="51">
        <v>2.7911608441172149E-3</v>
      </c>
      <c r="DP58" s="51">
        <v>2.9531560991759428E-3</v>
      </c>
      <c r="DQ58" s="52">
        <v>0</v>
      </c>
      <c r="DR58" s="52">
        <v>5.1842725945187069E-6</v>
      </c>
      <c r="DS58" s="52">
        <v>1.3512839746900889E-7</v>
      </c>
      <c r="DT58" s="52">
        <v>6.5490648626579012E-8</v>
      </c>
      <c r="DU58" s="52">
        <v>4.7449748739789693E-8</v>
      </c>
      <c r="DV58" s="52">
        <v>1.883034516292265E-6</v>
      </c>
      <c r="DW58" s="52">
        <v>7.3153759056463493E-6</v>
      </c>
      <c r="DX58" s="53">
        <v>0</v>
      </c>
      <c r="DY58" s="53">
        <v>0</v>
      </c>
      <c r="DZ58" s="53">
        <v>1.5117612549304556E-3</v>
      </c>
      <c r="EA58" s="53">
        <v>2.01770987761535E-2</v>
      </c>
      <c r="EB58" s="53">
        <v>1.4685786598939585E-2</v>
      </c>
      <c r="EC58" s="53">
        <v>0.16523630757397889</v>
      </c>
      <c r="ED58" s="53">
        <v>0.20161095420400243</v>
      </c>
    </row>
    <row r="59" spans="1:134" x14ac:dyDescent="0.3">
      <c r="A59" t="str">
        <f t="shared" si="34"/>
        <v>Bicycle, electric (&lt;45 km/h) - 2020 - NMC - CH</v>
      </c>
      <c r="B59" t="s">
        <v>872</v>
      </c>
      <c r="D59" s="36">
        <v>2020</v>
      </c>
      <c r="E59" t="s">
        <v>866</v>
      </c>
      <c r="F59" t="s">
        <v>867</v>
      </c>
      <c r="G59" t="s">
        <v>868</v>
      </c>
      <c r="H59" t="s">
        <v>46</v>
      </c>
      <c r="I59" t="s">
        <v>43</v>
      </c>
      <c r="J59" t="s">
        <v>902</v>
      </c>
      <c r="K59">
        <v>30000</v>
      </c>
      <c r="L59">
        <v>3000</v>
      </c>
      <c r="M59" s="37">
        <f t="shared" si="35"/>
        <v>10</v>
      </c>
      <c r="N59">
        <v>1</v>
      </c>
      <c r="O59">
        <v>75</v>
      </c>
      <c r="P59">
        <v>1</v>
      </c>
      <c r="Q59" s="37">
        <f t="shared" si="36"/>
        <v>27.25</v>
      </c>
      <c r="R59" s="37">
        <f t="shared" si="37"/>
        <v>103.25</v>
      </c>
      <c r="S59">
        <v>0.5</v>
      </c>
      <c r="T59" s="37">
        <v>19</v>
      </c>
      <c r="U59" s="38">
        <v>0</v>
      </c>
      <c r="V59" s="37">
        <f t="shared" si="38"/>
        <v>19</v>
      </c>
      <c r="W59">
        <v>0</v>
      </c>
      <c r="X59">
        <v>5</v>
      </c>
      <c r="Y59" s="33">
        <v>0.5</v>
      </c>
      <c r="Z59" s="38">
        <v>0.8</v>
      </c>
      <c r="AA59" s="33">
        <f t="shared" si="39"/>
        <v>0.4</v>
      </c>
      <c r="AB59" s="33">
        <f>IF(I59&lt;&gt;"",Y59/INDEX('[1]energy battery'!$B$3:$D$6,MATCH('two-wheelers'!$D59,'[1]energy battery'!$A$3:$A$6,0),MATCH('two-wheelers'!$I59,'[1]energy battery'!$B$2:$D$2,0)),"")</f>
        <v>2.5</v>
      </c>
      <c r="AC59" s="33">
        <f t="shared" si="40"/>
        <v>0.75</v>
      </c>
      <c r="AD59" s="33">
        <f t="shared" si="41"/>
        <v>3.25</v>
      </c>
      <c r="AE59">
        <v>1</v>
      </c>
      <c r="AF59">
        <v>0</v>
      </c>
      <c r="AG59">
        <v>0</v>
      </c>
      <c r="AH59">
        <v>0</v>
      </c>
      <c r="AI59">
        <v>0</v>
      </c>
      <c r="AJ59">
        <v>0.5</v>
      </c>
      <c r="AK59">
        <v>1</v>
      </c>
      <c r="AL59" s="39">
        <f t="shared" si="42"/>
        <v>2</v>
      </c>
      <c r="AM59">
        <f t="shared" si="43"/>
        <v>5.5445249999999999E-5</v>
      </c>
      <c r="AN59">
        <v>0</v>
      </c>
      <c r="AO59" s="37">
        <f t="shared" si="44"/>
        <v>19</v>
      </c>
      <c r="AP59" s="37">
        <f t="shared" si="45"/>
        <v>5</v>
      </c>
      <c r="AQ59" s="37">
        <f t="shared" si="46"/>
        <v>3.25</v>
      </c>
      <c r="AR59" s="39" t="s">
        <v>869</v>
      </c>
      <c r="AS59" s="40"/>
      <c r="AT59" s="9">
        <v>4.5308940859381523E-2</v>
      </c>
      <c r="AU59" s="37">
        <f t="shared" si="47"/>
        <v>31.78180669614656</v>
      </c>
      <c r="AV59" s="9">
        <v>0</v>
      </c>
      <c r="AW59" s="9">
        <v>0</v>
      </c>
      <c r="AX59" s="41">
        <v>0</v>
      </c>
      <c r="AY59" s="41">
        <v>0</v>
      </c>
      <c r="AZ59" s="41">
        <v>0</v>
      </c>
      <c r="BA59" s="41">
        <v>0</v>
      </c>
      <c r="BB59" s="41">
        <v>0</v>
      </c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41">
        <v>0</v>
      </c>
      <c r="BK59" s="41">
        <v>0</v>
      </c>
      <c r="BL59" s="41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41">
        <v>0</v>
      </c>
      <c r="BT59" s="41">
        <v>0</v>
      </c>
      <c r="BU59" s="41">
        <v>0</v>
      </c>
      <c r="BV59" s="41">
        <v>0</v>
      </c>
      <c r="BW59" s="41">
        <v>0</v>
      </c>
      <c r="BX59" s="41">
        <v>0</v>
      </c>
      <c r="BY59" s="41">
        <v>0</v>
      </c>
      <c r="BZ59" s="41">
        <v>0</v>
      </c>
      <c r="CA59" s="41">
        <v>0</v>
      </c>
      <c r="CB59" s="41">
        <v>0</v>
      </c>
      <c r="CC59" s="41">
        <v>0</v>
      </c>
      <c r="CD59" s="41">
        <v>0</v>
      </c>
      <c r="CE59" s="41">
        <v>0</v>
      </c>
      <c r="CF59" s="41">
        <v>0</v>
      </c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f>VLOOKUP(B59,'[1]abrasion emissions'!$A$4:$D$32,4,FALSE)</f>
        <v>3.0000000000000001E-6</v>
      </c>
      <c r="CM59" s="41">
        <f>VLOOKUP(B59,'[1]abrasion emissions'!$A$4:$D$32,2,FALSE)</f>
        <v>2.9189999999999999E-6</v>
      </c>
      <c r="CN59" s="41">
        <f>VLOOKUP(B59,'[1]abrasion emissions'!$A$4:$D$32,3,FALSE)</f>
        <v>1.8370000000000002E-6</v>
      </c>
      <c r="CO59" s="48">
        <v>0</v>
      </c>
      <c r="CP59" s="48">
        <v>0</v>
      </c>
      <c r="CQ59" s="48">
        <v>2.7867064536129458E-4</v>
      </c>
      <c r="CR59" s="48">
        <v>1.195732624675443E-3</v>
      </c>
      <c r="CS59" s="48">
        <v>4.7000662544130072E-4</v>
      </c>
      <c r="CT59" s="48">
        <v>9.8334853630012153E-3</v>
      </c>
      <c r="CU59" s="48">
        <v>1.1777895258479254E-2</v>
      </c>
      <c r="CV59" s="49">
        <v>0</v>
      </c>
      <c r="CW59" s="49">
        <v>0</v>
      </c>
      <c r="CX59" s="49">
        <v>1.5884578578857799E-4</v>
      </c>
      <c r="CY59" s="49">
        <v>9.8317473549625417E-5</v>
      </c>
      <c r="CZ59" s="49">
        <v>2.9698609698292419E-5</v>
      </c>
      <c r="DA59" s="49">
        <v>8.5991611819644376E-3</v>
      </c>
      <c r="DB59" s="49">
        <v>8.8860230510009342E-3</v>
      </c>
      <c r="DC59" s="50">
        <v>0</v>
      </c>
      <c r="DD59" s="50">
        <v>1.3758060237990489E-3</v>
      </c>
      <c r="DE59" s="50">
        <v>2.8029422642845481E-5</v>
      </c>
      <c r="DF59" s="50">
        <v>2.3968260093961618E-5</v>
      </c>
      <c r="DG59" s="50">
        <v>1.3499973423852701E-5</v>
      </c>
      <c r="DH59" s="50">
        <v>8.3795777881196366E-4</v>
      </c>
      <c r="DI59" s="50">
        <v>2.2792614587716724E-3</v>
      </c>
      <c r="DJ59" s="51">
        <v>0</v>
      </c>
      <c r="DK59" s="51">
        <v>7.228237882960114E-6</v>
      </c>
      <c r="DL59" s="51">
        <v>1.050429925159661E-4</v>
      </c>
      <c r="DM59" s="51">
        <v>8.5554174677296554E-5</v>
      </c>
      <c r="DN59" s="51">
        <v>1.259918039874964E-5</v>
      </c>
      <c r="DO59" s="51">
        <v>2.343476825969153E-3</v>
      </c>
      <c r="DP59" s="51">
        <v>2.5539014114441256E-3</v>
      </c>
      <c r="DQ59" s="52">
        <v>0</v>
      </c>
      <c r="DR59" s="52">
        <v>5.1842725945187069E-6</v>
      </c>
      <c r="DS59" s="52">
        <v>2.4817048849666651E-7</v>
      </c>
      <c r="DT59" s="52">
        <v>6.5490648626579012E-8</v>
      </c>
      <c r="DU59" s="52">
        <v>4.974803571672711E-8</v>
      </c>
      <c r="DV59" s="52">
        <v>1.770597549801543E-6</v>
      </c>
      <c r="DW59" s="52">
        <v>7.3182793171602223E-6</v>
      </c>
      <c r="DX59" s="53">
        <v>0</v>
      </c>
      <c r="DY59" s="53">
        <v>0</v>
      </c>
      <c r="DZ59" s="53">
        <v>2.7764299448046754E-3</v>
      </c>
      <c r="EA59" s="53">
        <v>2.01770987761535E-2</v>
      </c>
      <c r="EB59" s="53">
        <v>1.5397110746755812E-2</v>
      </c>
      <c r="EC59" s="53">
        <v>0.12966140408035057</v>
      </c>
      <c r="ED59" s="53">
        <v>0.16801204354806454</v>
      </c>
    </row>
    <row r="60" spans="1:134" x14ac:dyDescent="0.3">
      <c r="A60" t="str">
        <f t="shared" si="34"/>
        <v>Bicycle, electric (&lt;45 km/h) - 2030 - NMC - CH</v>
      </c>
      <c r="B60" t="s">
        <v>872</v>
      </c>
      <c r="D60" s="36">
        <v>2030</v>
      </c>
      <c r="E60" t="s">
        <v>866</v>
      </c>
      <c r="F60" t="s">
        <v>867</v>
      </c>
      <c r="G60" t="s">
        <v>868</v>
      </c>
      <c r="H60" t="s">
        <v>46</v>
      </c>
      <c r="I60" t="s">
        <v>43</v>
      </c>
      <c r="J60" t="s">
        <v>902</v>
      </c>
      <c r="K60">
        <v>30000</v>
      </c>
      <c r="L60">
        <v>3000</v>
      </c>
      <c r="M60" s="37">
        <f t="shared" si="35"/>
        <v>10</v>
      </c>
      <c r="N60">
        <v>1</v>
      </c>
      <c r="O60">
        <v>75</v>
      </c>
      <c r="P60">
        <v>1</v>
      </c>
      <c r="Q60" s="37">
        <f t="shared" si="36"/>
        <v>26.796666666666667</v>
      </c>
      <c r="R60" s="37">
        <f t="shared" si="37"/>
        <v>102.79666666666667</v>
      </c>
      <c r="S60">
        <v>0.5</v>
      </c>
      <c r="T60" s="37">
        <v>19</v>
      </c>
      <c r="U60" s="38">
        <v>0.03</v>
      </c>
      <c r="V60" s="37">
        <f t="shared" si="38"/>
        <v>18.43</v>
      </c>
      <c r="W60">
        <v>0</v>
      </c>
      <c r="X60">
        <v>4.9000000000000004</v>
      </c>
      <c r="Y60" s="33">
        <v>0.8</v>
      </c>
      <c r="Z60" s="38">
        <v>0.8</v>
      </c>
      <c r="AA60" s="33">
        <f t="shared" si="39"/>
        <v>0.64000000000000012</v>
      </c>
      <c r="AB60" s="33">
        <f>IF(I60&lt;&gt;"",Y60/INDEX('[1]energy battery'!$B$3:$D$6,MATCH('two-wheelers'!$D60,'[1]energy battery'!$A$3:$A$6,0),MATCH('two-wheelers'!$I60,'[1]energy battery'!$B$2:$D$2,0)),"")</f>
        <v>2.666666666666667</v>
      </c>
      <c r="AC60" s="33">
        <f t="shared" si="40"/>
        <v>0.8</v>
      </c>
      <c r="AD60" s="33">
        <f t="shared" si="41"/>
        <v>3.4666666666666668</v>
      </c>
      <c r="AE60">
        <v>0.5</v>
      </c>
      <c r="AF60">
        <v>0</v>
      </c>
      <c r="AG60">
        <v>0</v>
      </c>
      <c r="AH60">
        <v>0</v>
      </c>
      <c r="AI60">
        <v>0</v>
      </c>
      <c r="AJ60">
        <v>0.5</v>
      </c>
      <c r="AK60">
        <v>1</v>
      </c>
      <c r="AL60" s="39">
        <f t="shared" si="42"/>
        <v>2</v>
      </c>
      <c r="AM60">
        <f t="shared" si="43"/>
        <v>5.5201809999999998E-5</v>
      </c>
      <c r="AN60">
        <v>0</v>
      </c>
      <c r="AO60" s="37">
        <f t="shared" si="44"/>
        <v>18.43</v>
      </c>
      <c r="AP60" s="37">
        <f t="shared" si="45"/>
        <v>4.9000000000000004</v>
      </c>
      <c r="AQ60" s="37">
        <f t="shared" si="46"/>
        <v>3.4666666666666668</v>
      </c>
      <c r="AR60" s="39" t="s">
        <v>869</v>
      </c>
      <c r="AS60" s="40"/>
      <c r="AT60" s="9">
        <v>4.5308940859381523E-2</v>
      </c>
      <c r="AU60" s="37">
        <f t="shared" si="47"/>
        <v>50.850890713834502</v>
      </c>
      <c r="AV60" s="9">
        <v>0</v>
      </c>
      <c r="AW60" s="9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f>VLOOKUP(B60,'[1]abrasion emissions'!$A$4:$D$32,4,FALSE)</f>
        <v>3.0000000000000001E-6</v>
      </c>
      <c r="CM60" s="41">
        <f>VLOOKUP(B60,'[1]abrasion emissions'!$A$4:$D$32,2,FALSE)</f>
        <v>2.9189999999999999E-6</v>
      </c>
      <c r="CN60" s="41">
        <f>VLOOKUP(B60,'[1]abrasion emissions'!$A$4:$D$32,3,FALSE)</f>
        <v>1.8370000000000002E-6</v>
      </c>
      <c r="CO60" s="48">
        <v>0</v>
      </c>
      <c r="CP60" s="48">
        <v>0</v>
      </c>
      <c r="CQ60" s="48">
        <v>2.7867064536129458E-4</v>
      </c>
      <c r="CR60" s="48">
        <v>1.195732624675443E-3</v>
      </c>
      <c r="CS60" s="48">
        <v>4.6794299667422991E-4</v>
      </c>
      <c r="CT60" s="48">
        <v>9.7775443944006918E-3</v>
      </c>
      <c r="CU60" s="48">
        <v>1.1719890661111659E-2</v>
      </c>
      <c r="CV60" s="49">
        <v>0</v>
      </c>
      <c r="CW60" s="49">
        <v>0</v>
      </c>
      <c r="CX60" s="49">
        <v>1.5884578578857799E-4</v>
      </c>
      <c r="CY60" s="49">
        <v>9.8317473549625417E-5</v>
      </c>
      <c r="CZ60" s="49">
        <v>2.956821386555738E-5</v>
      </c>
      <c r="DA60" s="49">
        <v>7.3846488576314673E-3</v>
      </c>
      <c r="DB60" s="49">
        <v>7.6713803308352283E-3</v>
      </c>
      <c r="DC60" s="50">
        <v>0</v>
      </c>
      <c r="DD60" s="50">
        <v>1.3758060237990489E-3</v>
      </c>
      <c r="DE60" s="50">
        <v>2.8029422642845481E-5</v>
      </c>
      <c r="DF60" s="50">
        <v>2.3968260093961618E-5</v>
      </c>
      <c r="DG60" s="50">
        <v>1.3440699932790739E-5</v>
      </c>
      <c r="DH60" s="50">
        <v>7.665730032181484E-4</v>
      </c>
      <c r="DI60" s="50">
        <v>2.2078174096867953E-3</v>
      </c>
      <c r="DJ60" s="51">
        <v>0</v>
      </c>
      <c r="DK60" s="51">
        <v>7.228237882960114E-6</v>
      </c>
      <c r="DL60" s="51">
        <v>1.050429925159661E-4</v>
      </c>
      <c r="DM60" s="51">
        <v>8.5554174677296554E-5</v>
      </c>
      <c r="DN60" s="51">
        <v>1.2543861963423409E-5</v>
      </c>
      <c r="DO60" s="51">
        <v>2.1876111027913561E-3</v>
      </c>
      <c r="DP60" s="51">
        <v>2.3979803698310023E-3</v>
      </c>
      <c r="DQ60" s="52">
        <v>0</v>
      </c>
      <c r="DR60" s="52">
        <v>5.1842725945187069E-6</v>
      </c>
      <c r="DS60" s="52">
        <v>2.4817048849666651E-7</v>
      </c>
      <c r="DT60" s="52">
        <v>6.5490648626579012E-8</v>
      </c>
      <c r="DU60" s="52">
        <v>4.9529610120037038E-8</v>
      </c>
      <c r="DV60" s="52">
        <v>1.557545808442301E-6</v>
      </c>
      <c r="DW60" s="52">
        <v>7.1050091502042901E-6</v>
      </c>
      <c r="DX60" s="53">
        <v>0</v>
      </c>
      <c r="DY60" s="53">
        <v>0</v>
      </c>
      <c r="DZ60" s="53">
        <v>2.7764299448046754E-3</v>
      </c>
      <c r="EA60" s="53">
        <v>2.01770987761535E-2</v>
      </c>
      <c r="EB60" s="53">
        <v>1.5329507613210733E-2</v>
      </c>
      <c r="EC60" s="53">
        <v>0.12583044321433179</v>
      </c>
      <c r="ED60" s="53">
        <v>0.1641134795485007</v>
      </c>
    </row>
    <row r="61" spans="1:134" x14ac:dyDescent="0.3">
      <c r="A61" t="str">
        <f t="shared" si="34"/>
        <v>Bicycle, electric (&lt;45 km/h) - 2040 - NMC - CH</v>
      </c>
      <c r="B61" t="s">
        <v>872</v>
      </c>
      <c r="D61" s="36">
        <v>2040</v>
      </c>
      <c r="E61" t="s">
        <v>866</v>
      </c>
      <c r="F61" t="s">
        <v>867</v>
      </c>
      <c r="G61" t="s">
        <v>868</v>
      </c>
      <c r="H61" t="s">
        <v>46</v>
      </c>
      <c r="I61" t="s">
        <v>43</v>
      </c>
      <c r="J61" t="s">
        <v>902</v>
      </c>
      <c r="K61">
        <v>30000</v>
      </c>
      <c r="L61">
        <v>3000</v>
      </c>
      <c r="M61" s="37">
        <f t="shared" si="35"/>
        <v>10</v>
      </c>
      <c r="N61">
        <v>1</v>
      </c>
      <c r="O61">
        <v>75</v>
      </c>
      <c r="P61">
        <v>1</v>
      </c>
      <c r="Q61" s="37">
        <f t="shared" si="36"/>
        <v>26</v>
      </c>
      <c r="R61" s="37">
        <f t="shared" si="37"/>
        <v>102</v>
      </c>
      <c r="S61">
        <v>0.5</v>
      </c>
      <c r="T61" s="37">
        <v>19</v>
      </c>
      <c r="U61" s="38">
        <v>0.05</v>
      </c>
      <c r="V61" s="37">
        <f t="shared" si="38"/>
        <v>18.05</v>
      </c>
      <c r="W61">
        <v>0</v>
      </c>
      <c r="X61">
        <v>4.7</v>
      </c>
      <c r="Y61" s="33">
        <v>1</v>
      </c>
      <c r="Z61" s="38">
        <v>0.8</v>
      </c>
      <c r="AA61" s="33">
        <f t="shared" si="39"/>
        <v>0.8</v>
      </c>
      <c r="AB61" s="33">
        <f>IF(I61&lt;&gt;"",Y61/INDEX('[1]energy battery'!$B$3:$D$6,MATCH('two-wheelers'!$D61,'[1]energy battery'!$A$3:$A$6,0),MATCH('two-wheelers'!$I61,'[1]energy battery'!$B$2:$D$2,0)),"")</f>
        <v>2.5</v>
      </c>
      <c r="AC61" s="33">
        <f t="shared" si="40"/>
        <v>0.75</v>
      </c>
      <c r="AD61" s="33">
        <f t="shared" si="41"/>
        <v>3.25</v>
      </c>
      <c r="AE61">
        <v>0.25</v>
      </c>
      <c r="AF61">
        <v>0</v>
      </c>
      <c r="AG61">
        <v>0</v>
      </c>
      <c r="AH61">
        <v>0</v>
      </c>
      <c r="AI61">
        <v>0</v>
      </c>
      <c r="AJ61">
        <v>0.5</v>
      </c>
      <c r="AK61">
        <v>1</v>
      </c>
      <c r="AL61" s="39">
        <f t="shared" si="42"/>
        <v>2</v>
      </c>
      <c r="AM61">
        <f t="shared" si="43"/>
        <v>5.4774000000000001E-5</v>
      </c>
      <c r="AN61">
        <v>0</v>
      </c>
      <c r="AO61" s="37">
        <f t="shared" si="44"/>
        <v>18.05</v>
      </c>
      <c r="AP61" s="37">
        <f t="shared" si="45"/>
        <v>4.7</v>
      </c>
      <c r="AQ61" s="37">
        <f t="shared" si="46"/>
        <v>3.25</v>
      </c>
      <c r="AR61" s="39" t="s">
        <v>869</v>
      </c>
      <c r="AS61" s="40"/>
      <c r="AT61" s="9">
        <v>4.5308940859381523E-2</v>
      </c>
      <c r="AU61" s="37">
        <f t="shared" si="47"/>
        <v>63.563613392293121</v>
      </c>
      <c r="AV61" s="9">
        <v>0</v>
      </c>
      <c r="AW61" s="9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f>VLOOKUP(B61,'[1]abrasion emissions'!$A$4:$D$32,4,FALSE)</f>
        <v>3.0000000000000001E-6</v>
      </c>
      <c r="CM61" s="41">
        <f>VLOOKUP(B61,'[1]abrasion emissions'!$A$4:$D$32,2,FALSE)</f>
        <v>2.9189999999999999E-6</v>
      </c>
      <c r="CN61" s="41">
        <f>VLOOKUP(B61,'[1]abrasion emissions'!$A$4:$D$32,3,FALSE)</f>
        <v>1.8370000000000002E-6</v>
      </c>
      <c r="CO61" s="48">
        <v>0</v>
      </c>
      <c r="CP61" s="48">
        <v>0</v>
      </c>
      <c r="CQ61" s="48">
        <v>2.7867064536129458E-4</v>
      </c>
      <c r="CR61" s="48">
        <v>1.195732624675443E-3</v>
      </c>
      <c r="CS61" s="48">
        <v>4.6431647259092168E-4</v>
      </c>
      <c r="CT61" s="48">
        <v>9.5761609501335328E-3</v>
      </c>
      <c r="CU61" s="48">
        <v>1.1514880692761192E-2</v>
      </c>
      <c r="CV61" s="49">
        <v>0</v>
      </c>
      <c r="CW61" s="49">
        <v>0</v>
      </c>
      <c r="CX61" s="49">
        <v>1.5884578578857799E-4</v>
      </c>
      <c r="CY61" s="49">
        <v>9.8317473549625417E-5</v>
      </c>
      <c r="CZ61" s="49">
        <v>2.9339062365383309E-5</v>
      </c>
      <c r="DA61" s="49">
        <v>6.2810377629805309E-3</v>
      </c>
      <c r="DB61" s="49">
        <v>6.5675400846841175E-3</v>
      </c>
      <c r="DC61" s="50">
        <v>0</v>
      </c>
      <c r="DD61" s="50">
        <v>1.3758060237990489E-3</v>
      </c>
      <c r="DE61" s="50">
        <v>2.8029422642845481E-5</v>
      </c>
      <c r="DF61" s="50">
        <v>2.3968260093961618E-5</v>
      </c>
      <c r="DG61" s="50">
        <v>1.3336535488939229E-5</v>
      </c>
      <c r="DH61" s="50">
        <v>6.9443754179633642E-4</v>
      </c>
      <c r="DI61" s="50">
        <v>2.1355777838211317E-3</v>
      </c>
      <c r="DJ61" s="51">
        <v>0</v>
      </c>
      <c r="DK61" s="51">
        <v>7.228237882960114E-6</v>
      </c>
      <c r="DL61" s="51">
        <v>1.050429925159661E-4</v>
      </c>
      <c r="DM61" s="51">
        <v>8.5554174677296554E-5</v>
      </c>
      <c r="DN61" s="51">
        <v>1.244664794840158E-5</v>
      </c>
      <c r="DO61" s="51">
        <v>2.016975262949929E-3</v>
      </c>
      <c r="DP61" s="51">
        <v>2.2272473159745533E-3</v>
      </c>
      <c r="DQ61" s="52">
        <v>0</v>
      </c>
      <c r="DR61" s="52">
        <v>5.1842725945187069E-6</v>
      </c>
      <c r="DS61" s="52">
        <v>2.4817048849666651E-7</v>
      </c>
      <c r="DT61" s="52">
        <v>6.5490648626579012E-8</v>
      </c>
      <c r="DU61" s="52">
        <v>4.9145759255265523E-8</v>
      </c>
      <c r="DV61" s="52">
        <v>1.3622947149483109E-6</v>
      </c>
      <c r="DW61" s="52">
        <v>6.9093742058455284E-6</v>
      </c>
      <c r="DX61" s="53">
        <v>0</v>
      </c>
      <c r="DY61" s="53">
        <v>0</v>
      </c>
      <c r="DZ61" s="53">
        <v>2.7764299448046754E-3</v>
      </c>
      <c r="EA61" s="53">
        <v>2.01770987761535E-2</v>
      </c>
      <c r="EB61" s="53">
        <v>1.5210705047642539E-2</v>
      </c>
      <c r="EC61" s="53">
        <v>0.12081974100548248</v>
      </c>
      <c r="ED61" s="53">
        <v>0.15898397477408321</v>
      </c>
    </row>
    <row r="62" spans="1:134" x14ac:dyDescent="0.3">
      <c r="A62" t="str">
        <f t="shared" si="34"/>
        <v>Bicycle, electric (&lt;45 km/h) - 2050 - NMC - CH</v>
      </c>
      <c r="B62" t="s">
        <v>872</v>
      </c>
      <c r="D62" s="36">
        <v>2050</v>
      </c>
      <c r="E62" t="s">
        <v>866</v>
      </c>
      <c r="F62" t="s">
        <v>867</v>
      </c>
      <c r="G62" t="s">
        <v>868</v>
      </c>
      <c r="H62" t="s">
        <v>46</v>
      </c>
      <c r="I62" t="s">
        <v>43</v>
      </c>
      <c r="J62" t="s">
        <v>902</v>
      </c>
      <c r="K62">
        <v>30000</v>
      </c>
      <c r="L62">
        <v>3000</v>
      </c>
      <c r="M62" s="37">
        <f t="shared" si="35"/>
        <v>10</v>
      </c>
      <c r="N62">
        <v>1</v>
      </c>
      <c r="O62">
        <v>75</v>
      </c>
      <c r="P62">
        <v>1</v>
      </c>
      <c r="Q62" s="37">
        <f t="shared" si="36"/>
        <v>26.169999999999995</v>
      </c>
      <c r="R62" s="37">
        <f t="shared" si="37"/>
        <v>102.16999999999999</v>
      </c>
      <c r="S62">
        <v>0.5</v>
      </c>
      <c r="T62" s="37">
        <v>19</v>
      </c>
      <c r="U62" s="38">
        <v>7.0000000000000007E-2</v>
      </c>
      <c r="V62" s="37">
        <f t="shared" si="38"/>
        <v>17.669999999999998</v>
      </c>
      <c r="W62">
        <v>0</v>
      </c>
      <c r="X62">
        <v>4.5999999999999996</v>
      </c>
      <c r="Y62" s="33">
        <v>1.5</v>
      </c>
      <c r="Z62" s="38">
        <v>0.8</v>
      </c>
      <c r="AA62" s="33">
        <f t="shared" si="39"/>
        <v>1.2000000000000002</v>
      </c>
      <c r="AB62" s="33">
        <f>IF(I62&lt;&gt;"",Y62/INDEX('[1]energy battery'!$B$3:$D$6,MATCH('two-wheelers'!$D62,'[1]energy battery'!$A$3:$A$6,0),MATCH('two-wheelers'!$I62,'[1]energy battery'!$B$2:$D$2,0)),"")</f>
        <v>3</v>
      </c>
      <c r="AC62" s="33">
        <f t="shared" si="40"/>
        <v>0.89999999999999991</v>
      </c>
      <c r="AD62" s="33">
        <f t="shared" si="41"/>
        <v>3.9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0.5</v>
      </c>
      <c r="AK62">
        <v>1</v>
      </c>
      <c r="AL62" s="39">
        <f t="shared" si="42"/>
        <v>2</v>
      </c>
      <c r="AM62">
        <f t="shared" si="43"/>
        <v>5.4865289999999991E-5</v>
      </c>
      <c r="AN62">
        <v>0</v>
      </c>
      <c r="AO62" s="37">
        <f t="shared" si="44"/>
        <v>17.669999999999998</v>
      </c>
      <c r="AP62" s="37">
        <f t="shared" si="45"/>
        <v>4.5999999999999996</v>
      </c>
      <c r="AQ62" s="37">
        <f t="shared" si="46"/>
        <v>3.9</v>
      </c>
      <c r="AR62" s="39" t="s">
        <v>869</v>
      </c>
      <c r="AS62" s="40"/>
      <c r="AT62" s="9">
        <v>4.5308940859381523E-2</v>
      </c>
      <c r="AU62" s="37">
        <f t="shared" si="47"/>
        <v>95.345420088439695</v>
      </c>
      <c r="AV62" s="9">
        <v>0</v>
      </c>
      <c r="AW62" s="9"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41">
        <v>0</v>
      </c>
      <c r="BX62" s="41">
        <v>0</v>
      </c>
      <c r="BY62" s="41">
        <v>0</v>
      </c>
      <c r="BZ62" s="41">
        <v>0</v>
      </c>
      <c r="CA62" s="41">
        <v>0</v>
      </c>
      <c r="CB62" s="41">
        <v>0</v>
      </c>
      <c r="CC62" s="41">
        <v>0</v>
      </c>
      <c r="CD62" s="41">
        <v>0</v>
      </c>
      <c r="CE62" s="41">
        <v>0</v>
      </c>
      <c r="CF62" s="41">
        <v>0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f>VLOOKUP(B62,'[1]abrasion emissions'!$A$4:$D$32,4,FALSE)</f>
        <v>3.0000000000000001E-6</v>
      </c>
      <c r="CM62" s="41">
        <f>VLOOKUP(B62,'[1]abrasion emissions'!$A$4:$D$32,2,FALSE)</f>
        <v>2.9189999999999999E-6</v>
      </c>
      <c r="CN62" s="41">
        <f>VLOOKUP(B62,'[1]abrasion emissions'!$A$4:$D$32,3,FALSE)</f>
        <v>1.8370000000000002E-6</v>
      </c>
      <c r="CO62" s="48">
        <v>0</v>
      </c>
      <c r="CP62" s="48">
        <v>0</v>
      </c>
      <c r="CQ62" s="48">
        <v>2.7867064536129458E-4</v>
      </c>
      <c r="CR62" s="48">
        <v>1.195732624675443E-3</v>
      </c>
      <c r="CS62" s="48">
        <v>4.6509033337857321E-4</v>
      </c>
      <c r="CT62" s="48">
        <v>9.8993866474147967E-3</v>
      </c>
      <c r="CU62" s="48">
        <v>1.1838880250830108E-2</v>
      </c>
      <c r="CV62" s="49">
        <v>0</v>
      </c>
      <c r="CW62" s="49">
        <v>0</v>
      </c>
      <c r="CX62" s="49">
        <v>1.5884578578857799E-4</v>
      </c>
      <c r="CY62" s="49">
        <v>9.8317473549625417E-5</v>
      </c>
      <c r="CZ62" s="49">
        <v>2.9387960802658939E-5</v>
      </c>
      <c r="DA62" s="49">
        <v>6.17788644576912E-3</v>
      </c>
      <c r="DB62" s="49">
        <v>6.4644376659099825E-3</v>
      </c>
      <c r="DC62" s="50">
        <v>0</v>
      </c>
      <c r="DD62" s="50">
        <v>1.3758060237990489E-3</v>
      </c>
      <c r="DE62" s="50">
        <v>2.8029422642845481E-5</v>
      </c>
      <c r="DF62" s="50">
        <v>2.3968260093961618E-5</v>
      </c>
      <c r="DG62" s="50">
        <v>1.335876304808745E-5</v>
      </c>
      <c r="DH62" s="50">
        <v>7.0370729650907275E-4</v>
      </c>
      <c r="DI62" s="50">
        <v>2.1448697660930161E-3</v>
      </c>
      <c r="DJ62" s="51">
        <v>0</v>
      </c>
      <c r="DK62" s="51">
        <v>7.228237882960114E-6</v>
      </c>
      <c r="DL62" s="51">
        <v>1.050429925159661E-4</v>
      </c>
      <c r="DM62" s="51">
        <v>8.5554174677296554E-5</v>
      </c>
      <c r="DN62" s="51">
        <v>1.246739236164892E-5</v>
      </c>
      <c r="DO62" s="51">
        <v>2.0555302742088799E-3</v>
      </c>
      <c r="DP62" s="51">
        <v>2.2658230716467516E-3</v>
      </c>
      <c r="DQ62" s="52">
        <v>0</v>
      </c>
      <c r="DR62" s="52">
        <v>5.1842725945187069E-6</v>
      </c>
      <c r="DS62" s="52">
        <v>2.4817048849666651E-7</v>
      </c>
      <c r="DT62" s="52">
        <v>6.5490648626579012E-8</v>
      </c>
      <c r="DU62" s="52">
        <v>4.9227668854024287E-8</v>
      </c>
      <c r="DV62" s="52">
        <v>1.349571522177053E-6</v>
      </c>
      <c r="DW62" s="52">
        <v>6.8967329226730297E-6</v>
      </c>
      <c r="DX62" s="53">
        <v>0</v>
      </c>
      <c r="DY62" s="53">
        <v>0</v>
      </c>
      <c r="DZ62" s="53">
        <v>2.7764299448046754E-3</v>
      </c>
      <c r="EA62" s="53">
        <v>2.01770987761535E-2</v>
      </c>
      <c r="EB62" s="53">
        <v>1.5236056222721946E-2</v>
      </c>
      <c r="EC62" s="53">
        <v>0.12389477893190831</v>
      </c>
      <c r="ED62" s="53">
        <v>0.16208436387558844</v>
      </c>
    </row>
    <row r="63" spans="1:134" x14ac:dyDescent="0.3">
      <c r="A63" t="str">
        <f t="shared" si="34"/>
        <v>Bicycle, electric, cargo bike - 2020 - NMC - CH</v>
      </c>
      <c r="B63" t="s">
        <v>873</v>
      </c>
      <c r="D63" s="36">
        <v>2020</v>
      </c>
      <c r="E63" t="s">
        <v>866</v>
      </c>
      <c r="F63" t="s">
        <v>867</v>
      </c>
      <c r="G63" t="s">
        <v>868</v>
      </c>
      <c r="H63" t="s">
        <v>46</v>
      </c>
      <c r="I63" t="s">
        <v>43</v>
      </c>
      <c r="J63" t="s">
        <v>902</v>
      </c>
      <c r="K63">
        <v>20000</v>
      </c>
      <c r="L63">
        <v>2000</v>
      </c>
      <c r="M63" s="37">
        <f t="shared" si="35"/>
        <v>10</v>
      </c>
      <c r="N63">
        <v>1</v>
      </c>
      <c r="O63">
        <v>75</v>
      </c>
      <c r="P63">
        <v>50</v>
      </c>
      <c r="Q63" s="37">
        <f t="shared" si="36"/>
        <v>45.25</v>
      </c>
      <c r="R63" s="37">
        <f t="shared" si="37"/>
        <v>170.25</v>
      </c>
      <c r="S63">
        <v>0.25</v>
      </c>
      <c r="T63" s="37">
        <v>38</v>
      </c>
      <c r="U63" s="38">
        <v>0</v>
      </c>
      <c r="V63" s="37">
        <f t="shared" si="38"/>
        <v>38</v>
      </c>
      <c r="W63">
        <v>0</v>
      </c>
      <c r="X63">
        <v>4</v>
      </c>
      <c r="Y63" s="33">
        <v>0.5</v>
      </c>
      <c r="Z63" s="38">
        <v>0.8</v>
      </c>
      <c r="AA63" s="33">
        <f t="shared" si="39"/>
        <v>0.4</v>
      </c>
      <c r="AB63" s="33">
        <f>IF(I63&lt;&gt;"",Y63/INDEX('[1]energy battery'!$B$3:$D$6,MATCH('two-wheelers'!$D63,'[1]energy battery'!$A$3:$A$6,0),MATCH('two-wheelers'!$I63,'[1]energy battery'!$B$2:$D$2,0)),"")</f>
        <v>2.5</v>
      </c>
      <c r="AC63" s="33">
        <f t="shared" si="40"/>
        <v>0.75</v>
      </c>
      <c r="AD63" s="33">
        <f t="shared" si="41"/>
        <v>3.25</v>
      </c>
      <c r="AE63">
        <v>1</v>
      </c>
      <c r="AF63">
        <v>0</v>
      </c>
      <c r="AG63">
        <v>0</v>
      </c>
      <c r="AH63">
        <v>0</v>
      </c>
      <c r="AI63">
        <v>0</v>
      </c>
      <c r="AJ63">
        <v>0.5</v>
      </c>
      <c r="AK63">
        <v>1</v>
      </c>
      <c r="AL63" s="39">
        <f t="shared" si="42"/>
        <v>1.3333333333333333</v>
      </c>
      <c r="AM63">
        <f t="shared" si="43"/>
        <v>9.1424250000000001E-5</v>
      </c>
      <c r="AN63">
        <v>0</v>
      </c>
      <c r="AO63" s="37">
        <f t="shared" si="44"/>
        <v>38</v>
      </c>
      <c r="AP63" s="37">
        <f t="shared" si="45"/>
        <v>4</v>
      </c>
      <c r="AQ63" s="37">
        <f t="shared" si="46"/>
        <v>3.25</v>
      </c>
      <c r="AR63" s="39" t="s">
        <v>869</v>
      </c>
      <c r="AS63" s="40"/>
      <c r="AT63" s="9">
        <v>3.4708323163290214E-2</v>
      </c>
      <c r="AU63" s="37">
        <f t="shared" si="47"/>
        <v>41.48860759493671</v>
      </c>
      <c r="AV63" s="9">
        <v>0</v>
      </c>
      <c r="AW63" s="9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41">
        <v>0</v>
      </c>
      <c r="BX63" s="41">
        <v>0</v>
      </c>
      <c r="BY63" s="41">
        <v>0</v>
      </c>
      <c r="BZ63" s="41">
        <v>0</v>
      </c>
      <c r="CA63" s="41">
        <v>0</v>
      </c>
      <c r="CB63" s="41">
        <v>0</v>
      </c>
      <c r="CC63" s="41">
        <v>0</v>
      </c>
      <c r="CD63" s="41">
        <v>0</v>
      </c>
      <c r="CE63" s="41">
        <v>0</v>
      </c>
      <c r="CF63" s="41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f>VLOOKUP(B63,'[1]abrasion emissions'!$A$4:$D$32,4,FALSE)</f>
        <v>6.0000000000000002E-6</v>
      </c>
      <c r="CM63" s="41">
        <f>VLOOKUP(B63,'[1]abrasion emissions'!$A$4:$D$32,2,FALSE)</f>
        <v>5.8379999999999998E-6</v>
      </c>
      <c r="CN63" s="41">
        <f>VLOOKUP(B63,'[1]abrasion emissions'!$A$4:$D$32,3,FALSE)</f>
        <v>3.6740000000000003E-6</v>
      </c>
      <c r="CO63" s="48">
        <v>0</v>
      </c>
      <c r="CP63" s="48">
        <v>0</v>
      </c>
      <c r="CQ63" s="48">
        <v>2.1347201307001551E-4</v>
      </c>
      <c r="CR63" s="48">
        <v>1.195732624675443E-3</v>
      </c>
      <c r="CS63" s="48">
        <v>7.7499881822161193E-4</v>
      </c>
      <c r="CT63" s="48">
        <v>2.2207853183671349E-2</v>
      </c>
      <c r="CU63" s="48">
        <v>2.4392056639638421E-2</v>
      </c>
      <c r="CV63" s="49">
        <v>0</v>
      </c>
      <c r="CW63" s="49">
        <v>0</v>
      </c>
      <c r="CX63" s="49">
        <v>1.2168174231632199E-4</v>
      </c>
      <c r="CY63" s="49">
        <v>9.8317473549625417E-5</v>
      </c>
      <c r="CZ63" s="49">
        <v>4.897034674222067E-5</v>
      </c>
      <c r="DA63" s="49">
        <v>1.3437941841274189E-2</v>
      </c>
      <c r="DB63" s="49">
        <v>1.3706911403882357E-2</v>
      </c>
      <c r="DC63" s="50">
        <v>0</v>
      </c>
      <c r="DD63" s="50">
        <v>2.7516120475980978E-3</v>
      </c>
      <c r="DE63" s="50">
        <v>2.1471573616951781E-5</v>
      </c>
      <c r="DF63" s="50">
        <v>2.3968260093961618E-5</v>
      </c>
      <c r="DG63" s="50">
        <v>2.2260246735214739E-5</v>
      </c>
      <c r="DH63" s="50">
        <v>1.5194191966950671E-3</v>
      </c>
      <c r="DI63" s="50">
        <v>4.3387313247392929E-3</v>
      </c>
      <c r="DJ63" s="51">
        <v>0</v>
      </c>
      <c r="DK63" s="51">
        <v>1.445647576592023E-5</v>
      </c>
      <c r="DL63" s="51">
        <v>8.0466814300478743E-5</v>
      </c>
      <c r="DM63" s="51">
        <v>8.5554174677296554E-5</v>
      </c>
      <c r="DN63" s="51">
        <v>2.0774919737405581E-5</v>
      </c>
      <c r="DO63" s="51">
        <v>4.1247769659680297E-3</v>
      </c>
      <c r="DP63" s="51">
        <v>4.326029350449131E-3</v>
      </c>
      <c r="DQ63" s="52">
        <v>0</v>
      </c>
      <c r="DR63" s="52">
        <v>1.036854518903741E-5</v>
      </c>
      <c r="DS63" s="52">
        <v>1.901077657292092E-7</v>
      </c>
      <c r="DT63" s="52">
        <v>6.5490648626579012E-8</v>
      </c>
      <c r="DU63" s="52">
        <v>8.2030054051068197E-8</v>
      </c>
      <c r="DV63" s="52">
        <v>3.247132157769772E-6</v>
      </c>
      <c r="DW63" s="52">
        <v>1.395330581521404E-5</v>
      </c>
      <c r="DX63" s="53">
        <v>0</v>
      </c>
      <c r="DY63" s="53">
        <v>0</v>
      </c>
      <c r="DZ63" s="53">
        <v>2.1268479451680587E-3</v>
      </c>
      <c r="EA63" s="53">
        <v>2.01770987761535E-2</v>
      </c>
      <c r="EB63" s="53">
        <v>2.5388456219226894E-2</v>
      </c>
      <c r="EC63" s="53">
        <v>0.28308506081476031</v>
      </c>
      <c r="ED63" s="53">
        <v>0.33077746375530875</v>
      </c>
    </row>
    <row r="64" spans="1:134" x14ac:dyDescent="0.3">
      <c r="A64" t="str">
        <f t="shared" si="34"/>
        <v>Bicycle, electric, cargo bike - 2030 - NMC - CH</v>
      </c>
      <c r="B64" t="s">
        <v>873</v>
      </c>
      <c r="D64" s="36">
        <v>2030</v>
      </c>
      <c r="E64" t="s">
        <v>866</v>
      </c>
      <c r="F64" t="s">
        <v>867</v>
      </c>
      <c r="G64" t="s">
        <v>868</v>
      </c>
      <c r="H64" t="s">
        <v>46</v>
      </c>
      <c r="I64" t="s">
        <v>43</v>
      </c>
      <c r="J64" t="s">
        <v>902</v>
      </c>
      <c r="K64">
        <v>20000</v>
      </c>
      <c r="L64">
        <v>2000</v>
      </c>
      <c r="M64" s="37">
        <f t="shared" si="35"/>
        <v>10</v>
      </c>
      <c r="N64">
        <v>1</v>
      </c>
      <c r="O64">
        <v>75</v>
      </c>
      <c r="P64">
        <v>50</v>
      </c>
      <c r="Q64" s="37">
        <f t="shared" si="36"/>
        <v>43.793333333333329</v>
      </c>
      <c r="R64" s="37">
        <f t="shared" si="37"/>
        <v>168.79333333333332</v>
      </c>
      <c r="S64">
        <v>0.25</v>
      </c>
      <c r="T64" s="37">
        <v>38</v>
      </c>
      <c r="U64" s="38">
        <v>0.03</v>
      </c>
      <c r="V64" s="37">
        <f t="shared" si="38"/>
        <v>36.86</v>
      </c>
      <c r="W64">
        <v>0</v>
      </c>
      <c r="X64">
        <v>3.9</v>
      </c>
      <c r="Y64" s="33">
        <v>0.7</v>
      </c>
      <c r="Z64" s="38">
        <v>0.8</v>
      </c>
      <c r="AA64" s="33">
        <f t="shared" si="39"/>
        <v>0.55999999999999994</v>
      </c>
      <c r="AB64" s="33">
        <f>IF(I64&lt;&gt;"",Y64/INDEX('[1]energy battery'!$B$3:$D$6,MATCH('two-wheelers'!$D64,'[1]energy battery'!$A$3:$A$6,0),MATCH('two-wheelers'!$I64,'[1]energy battery'!$B$2:$D$2,0)),"")</f>
        <v>2.3333333333333335</v>
      </c>
      <c r="AC64" s="33">
        <f t="shared" si="40"/>
        <v>0.70000000000000007</v>
      </c>
      <c r="AD64" s="33">
        <f t="shared" si="41"/>
        <v>3.0333333333333337</v>
      </c>
      <c r="AE64">
        <v>0.5</v>
      </c>
      <c r="AF64">
        <v>0</v>
      </c>
      <c r="AG64">
        <v>0</v>
      </c>
      <c r="AH64">
        <v>0</v>
      </c>
      <c r="AI64">
        <v>0</v>
      </c>
      <c r="AJ64">
        <v>0.5</v>
      </c>
      <c r="AK64">
        <v>1</v>
      </c>
      <c r="AL64" s="39">
        <f t="shared" si="42"/>
        <v>1.3333333333333333</v>
      </c>
      <c r="AM64">
        <f t="shared" si="43"/>
        <v>9.0642019999999992E-5</v>
      </c>
      <c r="AN64">
        <v>0</v>
      </c>
      <c r="AO64" s="37">
        <f t="shared" si="44"/>
        <v>36.86</v>
      </c>
      <c r="AP64" s="37">
        <f t="shared" si="45"/>
        <v>3.9</v>
      </c>
      <c r="AQ64" s="37">
        <f t="shared" si="46"/>
        <v>3.0333333333333337</v>
      </c>
      <c r="AR64" s="39" t="s">
        <v>869</v>
      </c>
      <c r="AS64" s="40"/>
      <c r="AT64" s="9">
        <v>3.4708323163290214E-2</v>
      </c>
      <c r="AU64" s="37">
        <f t="shared" si="47"/>
        <v>58.084050632911385</v>
      </c>
      <c r="AV64" s="9">
        <v>0</v>
      </c>
      <c r="AW64" s="9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41">
        <v>0</v>
      </c>
      <c r="CF64" s="41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f>VLOOKUP(B64,'[1]abrasion emissions'!$A$4:$D$32,4,FALSE)</f>
        <v>6.0000000000000002E-6</v>
      </c>
      <c r="CM64" s="41">
        <f>VLOOKUP(B64,'[1]abrasion emissions'!$A$4:$D$32,2,FALSE)</f>
        <v>5.8379999999999998E-6</v>
      </c>
      <c r="CN64" s="41">
        <f>VLOOKUP(B64,'[1]abrasion emissions'!$A$4:$D$32,3,FALSE)</f>
        <v>3.6740000000000003E-6</v>
      </c>
      <c r="CO64" s="48">
        <v>0</v>
      </c>
      <c r="CP64" s="48">
        <v>0</v>
      </c>
      <c r="CQ64" s="48">
        <v>2.1347201307001551E-4</v>
      </c>
      <c r="CR64" s="48">
        <v>1.195732624675443E-3</v>
      </c>
      <c r="CS64" s="48">
        <v>7.6836789343330363E-4</v>
      </c>
      <c r="CT64" s="48">
        <v>2.255563105074997E-2</v>
      </c>
      <c r="CU64" s="48">
        <v>2.4733203581928733E-2</v>
      </c>
      <c r="CV64" s="49">
        <v>0</v>
      </c>
      <c r="CW64" s="49">
        <v>0</v>
      </c>
      <c r="CX64" s="49">
        <v>1.2168174231632199E-4</v>
      </c>
      <c r="CY64" s="49">
        <v>9.8317473549625417E-5</v>
      </c>
      <c r="CZ64" s="49">
        <v>4.855135425027058E-5</v>
      </c>
      <c r="DA64" s="49">
        <v>1.0802098385586909E-2</v>
      </c>
      <c r="DB64" s="49">
        <v>1.1070648955703127E-2</v>
      </c>
      <c r="DC64" s="50">
        <v>0</v>
      </c>
      <c r="DD64" s="50">
        <v>2.7516120475980978E-3</v>
      </c>
      <c r="DE64" s="50">
        <v>2.1471573616951781E-5</v>
      </c>
      <c r="DF64" s="50">
        <v>2.3968260093961618E-5</v>
      </c>
      <c r="DG64" s="50">
        <v>2.2069787061728899E-5</v>
      </c>
      <c r="DH64" s="50">
        <v>1.3863481951345851E-3</v>
      </c>
      <c r="DI64" s="50">
        <v>4.2054698635053244E-3</v>
      </c>
      <c r="DJ64" s="51">
        <v>0</v>
      </c>
      <c r="DK64" s="51">
        <v>1.445647576592023E-5</v>
      </c>
      <c r="DL64" s="51">
        <v>8.0466814300478743E-5</v>
      </c>
      <c r="DM64" s="51">
        <v>8.5554174677296554E-5</v>
      </c>
      <c r="DN64" s="51">
        <v>2.0597168588599979E-5</v>
      </c>
      <c r="DO64" s="51">
        <v>3.870340029132017E-3</v>
      </c>
      <c r="DP64" s="51">
        <v>4.0714146624643123E-3</v>
      </c>
      <c r="DQ64" s="52">
        <v>0</v>
      </c>
      <c r="DR64" s="52">
        <v>1.036854518903741E-5</v>
      </c>
      <c r="DS64" s="52">
        <v>1.901077657292092E-7</v>
      </c>
      <c r="DT64" s="52">
        <v>6.5490648626579012E-8</v>
      </c>
      <c r="DU64" s="52">
        <v>8.1328201214644952E-8</v>
      </c>
      <c r="DV64" s="52">
        <v>2.7871139311076272E-6</v>
      </c>
      <c r="DW64" s="52">
        <v>1.3492585735715473E-5</v>
      </c>
      <c r="DX64" s="53">
        <v>0</v>
      </c>
      <c r="DY64" s="53">
        <v>0</v>
      </c>
      <c r="DZ64" s="53">
        <v>2.1268479451680587E-3</v>
      </c>
      <c r="EA64" s="53">
        <v>2.01770987761535E-2</v>
      </c>
      <c r="EB64" s="53">
        <v>2.5171231444526893E-2</v>
      </c>
      <c r="EC64" s="53">
        <v>0.27951390716620239</v>
      </c>
      <c r="ED64" s="53">
        <v>0.32698908533205084</v>
      </c>
    </row>
    <row r="65" spans="1:134" x14ac:dyDescent="0.3">
      <c r="A65" t="str">
        <f t="shared" si="34"/>
        <v>Bicycle, electric, cargo bike - 2040 - NMC - CH</v>
      </c>
      <c r="B65" t="s">
        <v>873</v>
      </c>
      <c r="D65" s="36">
        <v>2040</v>
      </c>
      <c r="E65" t="s">
        <v>866</v>
      </c>
      <c r="F65" t="s">
        <v>867</v>
      </c>
      <c r="G65" t="s">
        <v>868</v>
      </c>
      <c r="H65" t="s">
        <v>46</v>
      </c>
      <c r="I65" t="s">
        <v>43</v>
      </c>
      <c r="J65" t="s">
        <v>902</v>
      </c>
      <c r="K65">
        <v>20000</v>
      </c>
      <c r="L65">
        <v>2000</v>
      </c>
      <c r="M65" s="37">
        <f t="shared" si="35"/>
        <v>10</v>
      </c>
      <c r="N65">
        <v>1</v>
      </c>
      <c r="O65">
        <v>75</v>
      </c>
      <c r="P65">
        <v>50</v>
      </c>
      <c r="Q65" s="37">
        <f t="shared" si="36"/>
        <v>42.5</v>
      </c>
      <c r="R65" s="37">
        <f t="shared" si="37"/>
        <v>167.5</v>
      </c>
      <c r="S65">
        <v>0.25</v>
      </c>
      <c r="T65" s="37">
        <v>38</v>
      </c>
      <c r="U65" s="38">
        <v>0.05</v>
      </c>
      <c r="V65" s="37">
        <f t="shared" si="38"/>
        <v>36.1</v>
      </c>
      <c r="W65">
        <v>0</v>
      </c>
      <c r="X65">
        <v>3.8</v>
      </c>
      <c r="Y65" s="33">
        <v>0.8</v>
      </c>
      <c r="Z65" s="38">
        <v>0.8</v>
      </c>
      <c r="AA65" s="33">
        <f t="shared" si="39"/>
        <v>0.64000000000000012</v>
      </c>
      <c r="AB65" s="33">
        <f>IF(I65&lt;&gt;"",Y65/INDEX('[1]energy battery'!$B$3:$D$6,MATCH('two-wheelers'!$D65,'[1]energy battery'!$A$3:$A$6,0),MATCH('two-wheelers'!$I65,'[1]energy battery'!$B$2:$D$2,0)),"")</f>
        <v>2</v>
      </c>
      <c r="AC65" s="33">
        <f t="shared" si="40"/>
        <v>0.6</v>
      </c>
      <c r="AD65" s="33">
        <f t="shared" si="41"/>
        <v>2.6</v>
      </c>
      <c r="AE65">
        <v>0.25</v>
      </c>
      <c r="AF65">
        <v>0</v>
      </c>
      <c r="AG65">
        <v>0</v>
      </c>
      <c r="AH65">
        <v>0</v>
      </c>
      <c r="AI65">
        <v>0</v>
      </c>
      <c r="AJ65">
        <v>0.5</v>
      </c>
      <c r="AK65">
        <v>1</v>
      </c>
      <c r="AL65" s="39">
        <f t="shared" si="42"/>
        <v>1.3333333333333333</v>
      </c>
      <c r="AM65">
        <f t="shared" si="43"/>
        <v>8.9947500000000006E-5</v>
      </c>
      <c r="AN65">
        <v>0</v>
      </c>
      <c r="AO65" s="37">
        <f t="shared" si="44"/>
        <v>36.1</v>
      </c>
      <c r="AP65" s="37">
        <f t="shared" si="45"/>
        <v>3.8</v>
      </c>
      <c r="AQ65" s="37">
        <f t="shared" si="46"/>
        <v>2.6</v>
      </c>
      <c r="AR65" s="39" t="s">
        <v>869</v>
      </c>
      <c r="AS65" s="40"/>
      <c r="AT65" s="9">
        <v>3.4708323163290214E-2</v>
      </c>
      <c r="AU65" s="37">
        <f t="shared" si="47"/>
        <v>66.381772151898744</v>
      </c>
      <c r="AV65" s="9">
        <v>0</v>
      </c>
      <c r="AW65" s="9">
        <v>0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41">
        <v>0</v>
      </c>
      <c r="CF65" s="41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f>VLOOKUP(B65,'[1]abrasion emissions'!$A$4:$D$32,4,FALSE)</f>
        <v>6.0000000000000002E-6</v>
      </c>
      <c r="CM65" s="41">
        <f>VLOOKUP(B65,'[1]abrasion emissions'!$A$4:$D$32,2,FALSE)</f>
        <v>5.8379999999999998E-6</v>
      </c>
      <c r="CN65" s="41">
        <f>VLOOKUP(B65,'[1]abrasion emissions'!$A$4:$D$32,3,FALSE)</f>
        <v>3.6740000000000003E-6</v>
      </c>
      <c r="CO65" s="48">
        <v>0</v>
      </c>
      <c r="CP65" s="48">
        <v>0</v>
      </c>
      <c r="CQ65" s="48">
        <v>2.1347201307001551E-4</v>
      </c>
      <c r="CR65" s="48">
        <v>1.195732624675443E-3</v>
      </c>
      <c r="CS65" s="48">
        <v>7.6248048195077839E-4</v>
      </c>
      <c r="CT65" s="48">
        <v>2.2775274334943339E-2</v>
      </c>
      <c r="CU65" s="48">
        <v>2.4946959454639574E-2</v>
      </c>
      <c r="CV65" s="49">
        <v>0</v>
      </c>
      <c r="CW65" s="49">
        <v>0</v>
      </c>
      <c r="CX65" s="49">
        <v>1.2168174231632199E-4</v>
      </c>
      <c r="CY65" s="49">
        <v>9.8317473549625417E-5</v>
      </c>
      <c r="CZ65" s="49">
        <v>4.8179342609820628E-5</v>
      </c>
      <c r="DA65" s="49">
        <v>9.0372046485396405E-3</v>
      </c>
      <c r="DB65" s="49">
        <v>9.3053832070154087E-3</v>
      </c>
      <c r="DC65" s="50">
        <v>0</v>
      </c>
      <c r="DD65" s="50">
        <v>2.7516120475980978E-3</v>
      </c>
      <c r="DE65" s="50">
        <v>2.1471573616951781E-5</v>
      </c>
      <c r="DF65" s="50">
        <v>2.3968260093961618E-5</v>
      </c>
      <c r="DG65" s="50">
        <v>2.1900683278405099E-5</v>
      </c>
      <c r="DH65" s="50">
        <v>1.2964732590299E-3</v>
      </c>
      <c r="DI65" s="50">
        <v>4.1154258236173165E-3</v>
      </c>
      <c r="DJ65" s="51">
        <v>0</v>
      </c>
      <c r="DK65" s="51">
        <v>1.445647576592023E-5</v>
      </c>
      <c r="DL65" s="51">
        <v>8.0466814300478743E-5</v>
      </c>
      <c r="DM65" s="51">
        <v>8.5554174677296554E-5</v>
      </c>
      <c r="DN65" s="51">
        <v>2.0439348346639859E-5</v>
      </c>
      <c r="DO65" s="51">
        <v>3.696611527351222E-3</v>
      </c>
      <c r="DP65" s="51">
        <v>3.8975283404415573E-3</v>
      </c>
      <c r="DQ65" s="52">
        <v>0</v>
      </c>
      <c r="DR65" s="52">
        <v>1.036854518903741E-5</v>
      </c>
      <c r="DS65" s="52">
        <v>1.901077657292092E-7</v>
      </c>
      <c r="DT65" s="52">
        <v>6.5490648626579012E-8</v>
      </c>
      <c r="DU65" s="52">
        <v>8.0705045835852706E-8</v>
      </c>
      <c r="DV65" s="52">
        <v>2.4783359410264612E-6</v>
      </c>
      <c r="DW65" s="52">
        <v>1.3183184590255513E-5</v>
      </c>
      <c r="DX65" s="53">
        <v>0</v>
      </c>
      <c r="DY65" s="53">
        <v>0</v>
      </c>
      <c r="DZ65" s="53">
        <v>2.1268479451680587E-3</v>
      </c>
      <c r="EA65" s="53">
        <v>2.01770987761535E-2</v>
      </c>
      <c r="EB65" s="53">
        <v>2.4978363681177701E-2</v>
      </c>
      <c r="EC65" s="53">
        <v>0.27698105092912673</v>
      </c>
      <c r="ED65" s="53">
        <v>0.32426336133162598</v>
      </c>
    </row>
    <row r="66" spans="1:134" x14ac:dyDescent="0.3">
      <c r="A66" t="str">
        <f t="shared" si="34"/>
        <v>Bicycle, electric, cargo bike - 2050 - NMC - CH</v>
      </c>
      <c r="B66" t="s">
        <v>873</v>
      </c>
      <c r="D66" s="36">
        <v>2050</v>
      </c>
      <c r="E66" t="s">
        <v>866</v>
      </c>
      <c r="F66" t="s">
        <v>867</v>
      </c>
      <c r="G66" t="s">
        <v>868</v>
      </c>
      <c r="H66" t="s">
        <v>46</v>
      </c>
      <c r="I66" t="s">
        <v>43</v>
      </c>
      <c r="J66" t="s">
        <v>902</v>
      </c>
      <c r="K66">
        <v>20000</v>
      </c>
      <c r="L66">
        <v>2000</v>
      </c>
      <c r="M66" s="37">
        <f t="shared" si="35"/>
        <v>10</v>
      </c>
      <c r="N66">
        <v>1</v>
      </c>
      <c r="O66">
        <v>75</v>
      </c>
      <c r="P66">
        <v>50</v>
      </c>
      <c r="Q66" s="37">
        <f t="shared" si="36"/>
        <v>41.64</v>
      </c>
      <c r="R66" s="37">
        <f t="shared" si="37"/>
        <v>166.64</v>
      </c>
      <c r="S66">
        <v>0.25</v>
      </c>
      <c r="T66" s="37">
        <v>38</v>
      </c>
      <c r="U66" s="38">
        <v>7.0000000000000007E-2</v>
      </c>
      <c r="V66" s="37">
        <f t="shared" si="38"/>
        <v>35.339999999999996</v>
      </c>
      <c r="W66">
        <v>0</v>
      </c>
      <c r="X66">
        <v>3.7</v>
      </c>
      <c r="Y66" s="33">
        <v>1</v>
      </c>
      <c r="Z66" s="38">
        <v>0.8</v>
      </c>
      <c r="AA66" s="33">
        <f t="shared" si="39"/>
        <v>0.8</v>
      </c>
      <c r="AB66" s="33">
        <f>IF(I66&lt;&gt;"",Y66/INDEX('[1]energy battery'!$B$3:$D$6,MATCH('two-wheelers'!$D66,'[1]energy battery'!$A$3:$A$6,0),MATCH('two-wheelers'!$I66,'[1]energy battery'!$B$2:$D$2,0)),"")</f>
        <v>2</v>
      </c>
      <c r="AC66" s="33">
        <f t="shared" si="40"/>
        <v>0.6</v>
      </c>
      <c r="AD66" s="33">
        <f t="shared" si="41"/>
        <v>2.6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0.5</v>
      </c>
      <c r="AK66">
        <v>1</v>
      </c>
      <c r="AL66" s="39">
        <f t="shared" si="42"/>
        <v>1.3333333333333333</v>
      </c>
      <c r="AM66">
        <f t="shared" si="43"/>
        <v>8.9485679999999995E-5</v>
      </c>
      <c r="AN66">
        <v>0</v>
      </c>
      <c r="AO66" s="37">
        <f t="shared" si="44"/>
        <v>35.339999999999996</v>
      </c>
      <c r="AP66" s="37">
        <f t="shared" si="45"/>
        <v>3.7</v>
      </c>
      <c r="AQ66" s="37">
        <f t="shared" si="46"/>
        <v>2.6</v>
      </c>
      <c r="AR66" s="39" t="s">
        <v>869</v>
      </c>
      <c r="AS66" s="40"/>
      <c r="AT66" s="9">
        <v>3.4708323163290214E-2</v>
      </c>
      <c r="AU66" s="37">
        <f t="shared" si="47"/>
        <v>82.977215189873419</v>
      </c>
      <c r="AV66" s="9">
        <v>0</v>
      </c>
      <c r="AW66" s="9">
        <v>0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0</v>
      </c>
      <c r="BD66" s="41">
        <v>0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41">
        <v>0</v>
      </c>
      <c r="BX66" s="41">
        <v>0</v>
      </c>
      <c r="BY66" s="41">
        <v>0</v>
      </c>
      <c r="BZ66" s="41">
        <v>0</v>
      </c>
      <c r="CA66" s="41">
        <v>0</v>
      </c>
      <c r="CB66" s="41">
        <v>0</v>
      </c>
      <c r="CC66" s="41">
        <v>0</v>
      </c>
      <c r="CD66" s="41">
        <v>0</v>
      </c>
      <c r="CE66" s="41">
        <v>0</v>
      </c>
      <c r="CF66" s="41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f>VLOOKUP(B66,'[1]abrasion emissions'!$A$4:$D$32,4,FALSE)</f>
        <v>6.0000000000000002E-6</v>
      </c>
      <c r="CM66" s="41">
        <f>VLOOKUP(B66,'[1]abrasion emissions'!$A$4:$D$32,2,FALSE)</f>
        <v>5.8379999999999998E-6</v>
      </c>
      <c r="CN66" s="41">
        <f>VLOOKUP(B66,'[1]abrasion emissions'!$A$4:$D$32,3,FALSE)</f>
        <v>3.6740000000000003E-6</v>
      </c>
      <c r="CO66" s="48">
        <v>0</v>
      </c>
      <c r="CP66" s="48">
        <v>0</v>
      </c>
      <c r="CQ66" s="48">
        <v>2.1347201307001551E-4</v>
      </c>
      <c r="CR66" s="48">
        <v>1.195732624675443E-3</v>
      </c>
      <c r="CS66" s="48">
        <v>7.5856565678971755E-4</v>
      </c>
      <c r="CT66" s="48">
        <v>2.3501171579932319E-2</v>
      </c>
      <c r="CU66" s="48">
        <v>2.5668941874467496E-2</v>
      </c>
      <c r="CV66" s="49">
        <v>0</v>
      </c>
      <c r="CW66" s="49">
        <v>0</v>
      </c>
      <c r="CX66" s="49">
        <v>1.2168174231632199E-4</v>
      </c>
      <c r="CY66" s="49">
        <v>9.8317473549625417E-5</v>
      </c>
      <c r="CZ66" s="49">
        <v>4.7931974044779159E-5</v>
      </c>
      <c r="DA66" s="49">
        <v>8.2575643082954397E-3</v>
      </c>
      <c r="DB66" s="49">
        <v>8.5254954982061665E-3</v>
      </c>
      <c r="DC66" s="50">
        <v>0</v>
      </c>
      <c r="DD66" s="50">
        <v>2.7516120475980978E-3</v>
      </c>
      <c r="DE66" s="50">
        <v>2.1471573616951781E-5</v>
      </c>
      <c r="DF66" s="50">
        <v>2.3968260093961618E-5</v>
      </c>
      <c r="DG66" s="50">
        <v>2.1788237979184629E-5</v>
      </c>
      <c r="DH66" s="50">
        <v>1.2861053425090661E-3</v>
      </c>
      <c r="DI66" s="50">
        <v>4.1049454617972615E-3</v>
      </c>
      <c r="DJ66" s="51">
        <v>0</v>
      </c>
      <c r="DK66" s="51">
        <v>1.445647576592023E-5</v>
      </c>
      <c r="DL66" s="51">
        <v>8.0466814300478743E-5</v>
      </c>
      <c r="DM66" s="51">
        <v>8.5554174677296554E-5</v>
      </c>
      <c r="DN66" s="51">
        <v>2.0334406020800391E-5</v>
      </c>
      <c r="DO66" s="51">
        <v>3.7239045752225672E-3</v>
      </c>
      <c r="DP66" s="51">
        <v>3.9247164459870632E-3</v>
      </c>
      <c r="DQ66" s="52">
        <v>0</v>
      </c>
      <c r="DR66" s="52">
        <v>1.036854518903741E-5</v>
      </c>
      <c r="DS66" s="52">
        <v>1.901077657292092E-7</v>
      </c>
      <c r="DT66" s="52">
        <v>6.5490648626579012E-8</v>
      </c>
      <c r="DU66" s="52">
        <v>8.0290679630367122E-8</v>
      </c>
      <c r="DV66" s="52">
        <v>2.3494561141384581E-6</v>
      </c>
      <c r="DW66" s="52">
        <v>1.3053890397162026E-5</v>
      </c>
      <c r="DX66" s="53">
        <v>0</v>
      </c>
      <c r="DY66" s="53">
        <v>0</v>
      </c>
      <c r="DZ66" s="53">
        <v>2.1268479451680587E-3</v>
      </c>
      <c r="EA66" s="53">
        <v>2.01770987761535E-2</v>
      </c>
      <c r="EB66" s="53">
        <v>2.4850116560187773E-2</v>
      </c>
      <c r="EC66" s="53">
        <v>0.28232007580793861</v>
      </c>
      <c r="ED66" s="53">
        <v>0.32947413908944795</v>
      </c>
    </row>
    <row r="67" spans="1:134" x14ac:dyDescent="0.3">
      <c r="A67" t="str">
        <f t="shared" ref="A67:A90" si="48">B67&amp;" - "&amp;D67&amp;" - "&amp;IF(I67&lt;&gt;"",I67&amp;" - "&amp;E67,E67)</f>
        <v>Bicycle, electric (&lt;25 km/h) - 2020 - LFP - CH</v>
      </c>
      <c r="B67" t="s">
        <v>871</v>
      </c>
      <c r="D67" s="36">
        <v>2020</v>
      </c>
      <c r="E67" t="s">
        <v>866</v>
      </c>
      <c r="F67" t="s">
        <v>867</v>
      </c>
      <c r="G67" t="s">
        <v>868</v>
      </c>
      <c r="H67" t="s">
        <v>46</v>
      </c>
      <c r="I67" t="s">
        <v>45</v>
      </c>
      <c r="J67" t="s">
        <v>902</v>
      </c>
      <c r="K67">
        <v>20000</v>
      </c>
      <c r="L67">
        <v>2000</v>
      </c>
      <c r="M67" s="37">
        <f t="shared" ref="M67:M90" si="49">K67/L67</f>
        <v>10</v>
      </c>
      <c r="N67">
        <v>1</v>
      </c>
      <c r="O67">
        <v>75</v>
      </c>
      <c r="P67">
        <v>1</v>
      </c>
      <c r="Q67" s="37">
        <f t="shared" ref="Q67:Q90" si="50">SUM(V67,W67,X67,AD67,AG67,AI67)</f>
        <v>26.5</v>
      </c>
      <c r="R67" s="37">
        <f t="shared" ref="R67:R90" si="51">Q67+(N67*O67)+P67</f>
        <v>102.5</v>
      </c>
      <c r="S67">
        <v>0.25</v>
      </c>
      <c r="T67" s="37">
        <v>16</v>
      </c>
      <c r="U67" s="38">
        <v>0</v>
      </c>
      <c r="V67" s="37">
        <f t="shared" ref="V67:V90" si="52">T67*(1-U67)</f>
        <v>16</v>
      </c>
      <c r="W67">
        <v>0</v>
      </c>
      <c r="X67">
        <v>4</v>
      </c>
      <c r="Y67" s="33">
        <v>0.5</v>
      </c>
      <c r="Z67" s="38">
        <v>0.8</v>
      </c>
      <c r="AA67" s="33">
        <f t="shared" ref="AA67:AA90" si="53">Z67*Y67</f>
        <v>0.4</v>
      </c>
      <c r="AB67" s="33">
        <f>IF(I67&lt;&gt;"",Y67/INDEX('[1]energy battery'!$B$3:$D$6,MATCH('two-wheelers'!$D67,'[1]energy battery'!$A$3:$A$6,0),MATCH('two-wheelers'!$I67,'[1]energy battery'!$B$2:$D$2,0)),"")</f>
        <v>5</v>
      </c>
      <c r="AC67" s="33">
        <f t="shared" ref="AC67:AC90" si="54">IF(AB67&lt;&gt;"",0.3*AB67,"")</f>
        <v>1.5</v>
      </c>
      <c r="AD67" s="33">
        <f t="shared" ref="AD67:AD90" si="55">IF(AB67&lt;&gt;"",AC67+AB67,"")</f>
        <v>6.5</v>
      </c>
      <c r="AE67">
        <v>1</v>
      </c>
      <c r="AF67">
        <v>0</v>
      </c>
      <c r="AG67">
        <v>0</v>
      </c>
      <c r="AH67">
        <v>0</v>
      </c>
      <c r="AI67">
        <v>0</v>
      </c>
      <c r="AJ67">
        <v>0.5</v>
      </c>
      <c r="AK67">
        <v>1</v>
      </c>
      <c r="AL67" s="39">
        <f t="shared" ref="AL67:AL90" si="56">K67/15000</f>
        <v>1.3333333333333333</v>
      </c>
      <c r="AM67">
        <f t="shared" ref="AM67:AM90" si="57">0.000537/1000*R67</f>
        <v>5.50425E-5</v>
      </c>
      <c r="AN67">
        <v>0</v>
      </c>
      <c r="AO67" s="37">
        <f t="shared" ref="AO67:AO90" si="58">V67</f>
        <v>16</v>
      </c>
      <c r="AP67" s="37">
        <f t="shared" ref="AP67:AP90" si="59">SUM(W67:X67)</f>
        <v>4</v>
      </c>
      <c r="AQ67" s="37">
        <f t="shared" ref="AQ67:AQ90" si="60">AD67</f>
        <v>6.5</v>
      </c>
      <c r="AR67" s="39" t="s">
        <v>869</v>
      </c>
      <c r="AS67" s="40"/>
      <c r="AT67" s="9">
        <v>2.4670639149862349E-2</v>
      </c>
      <c r="AU67" s="37">
        <f t="shared" ref="AU67:AU90" si="61">SUM(AA67,AH67)/(SUM(AR67,AT67)/3.6)</f>
        <v>58.368978251949123</v>
      </c>
      <c r="AV67" s="9">
        <v>0</v>
      </c>
      <c r="AW67" s="9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f>VLOOKUP(B67,'[1]abrasion emissions'!$A$4:$D$32,4,FALSE)</f>
        <v>3.0000000000000001E-6</v>
      </c>
      <c r="CM67" s="41">
        <f>VLOOKUP(B67,'[1]abrasion emissions'!$A$4:$D$32,2,FALSE)</f>
        <v>2.9189999999999999E-6</v>
      </c>
      <c r="CN67" s="41">
        <f>VLOOKUP(B67,'[1]abrasion emissions'!$A$4:$D$32,3,FALSE)</f>
        <v>1.8370000000000002E-6</v>
      </c>
      <c r="CO67" s="48">
        <v>0</v>
      </c>
      <c r="CP67" s="48">
        <v>0</v>
      </c>
      <c r="CQ67" s="48">
        <v>1.5173567960250059E-4</v>
      </c>
      <c r="CR67" s="48">
        <v>1.195732624675443E-3</v>
      </c>
      <c r="CS67" s="48">
        <v>4.6659253373107328E-4</v>
      </c>
      <c r="CT67" s="48">
        <v>1.6505643761205481E-2</v>
      </c>
      <c r="CU67" s="48">
        <v>1.8319704599214497E-2</v>
      </c>
      <c r="CV67" s="49">
        <v>0</v>
      </c>
      <c r="CW67" s="49">
        <v>0</v>
      </c>
      <c r="CX67" s="49">
        <v>8.6491252881602508E-5</v>
      </c>
      <c r="CY67" s="49">
        <v>9.8317473549625417E-5</v>
      </c>
      <c r="CZ67" s="49">
        <v>2.948288129854695E-5</v>
      </c>
      <c r="DA67" s="49">
        <v>8.2258663807938392E-3</v>
      </c>
      <c r="DB67" s="49">
        <v>8.4401579885236139E-3</v>
      </c>
      <c r="DC67" s="50">
        <v>0</v>
      </c>
      <c r="DD67" s="50">
        <v>1.3758060237990489E-3</v>
      </c>
      <c r="DE67" s="50">
        <v>1.5261971665741149E-5</v>
      </c>
      <c r="DF67" s="50">
        <v>2.3968260093961618E-5</v>
      </c>
      <c r="DG67" s="50">
        <v>1.340191066290461E-5</v>
      </c>
      <c r="DH67" s="50">
        <v>1.1968245285550461E-3</v>
      </c>
      <c r="DI67" s="50">
        <v>2.6252626947767021E-3</v>
      </c>
      <c r="DJ67" s="51">
        <v>0</v>
      </c>
      <c r="DK67" s="51">
        <v>7.228237882960114E-6</v>
      </c>
      <c r="DL67" s="51">
        <v>5.7195725930249998E-5</v>
      </c>
      <c r="DM67" s="51">
        <v>8.5554174677296554E-5</v>
      </c>
      <c r="DN67" s="51">
        <v>1.250766092854081E-5</v>
      </c>
      <c r="DO67" s="51">
        <v>3.8296400260956951E-3</v>
      </c>
      <c r="DP67" s="51">
        <v>3.9921258255147425E-3</v>
      </c>
      <c r="DQ67" s="52">
        <v>0</v>
      </c>
      <c r="DR67" s="52">
        <v>5.1842725945187069E-6</v>
      </c>
      <c r="DS67" s="52">
        <v>1.3512839746900889E-7</v>
      </c>
      <c r="DT67" s="52">
        <v>6.5490648626579012E-8</v>
      </c>
      <c r="DU67" s="52">
        <v>4.9386669839850162E-8</v>
      </c>
      <c r="DV67" s="52">
        <v>2.074391227463549E-6</v>
      </c>
      <c r="DW67" s="52">
        <v>7.5086695379176938E-6</v>
      </c>
      <c r="DX67" s="53">
        <v>0</v>
      </c>
      <c r="DY67" s="53">
        <v>0</v>
      </c>
      <c r="DZ67" s="53">
        <v>1.5117612549304556E-3</v>
      </c>
      <c r="EA67" s="53">
        <v>2.01770987761535E-2</v>
      </c>
      <c r="EB67" s="53">
        <v>1.5285267327287853E-2</v>
      </c>
      <c r="EC67" s="53">
        <v>0.21047691392722634</v>
      </c>
      <c r="ED67" s="53">
        <v>0.24745104128559814</v>
      </c>
    </row>
    <row r="68" spans="1:134" x14ac:dyDescent="0.3">
      <c r="A68" t="str">
        <f t="shared" si="48"/>
        <v>Bicycle, electric (&lt;25 km/h) - 2030 - LFP - CH</v>
      </c>
      <c r="B68" t="s">
        <v>871</v>
      </c>
      <c r="D68" s="36">
        <v>2030</v>
      </c>
      <c r="E68" t="s">
        <v>866</v>
      </c>
      <c r="F68" t="s">
        <v>867</v>
      </c>
      <c r="G68" t="s">
        <v>868</v>
      </c>
      <c r="H68" t="s">
        <v>46</v>
      </c>
      <c r="I68" t="s">
        <v>45</v>
      </c>
      <c r="J68" t="s">
        <v>902</v>
      </c>
      <c r="K68">
        <v>20000</v>
      </c>
      <c r="L68">
        <v>2000</v>
      </c>
      <c r="M68" s="37">
        <f t="shared" si="49"/>
        <v>10</v>
      </c>
      <c r="N68">
        <v>1</v>
      </c>
      <c r="O68">
        <v>75</v>
      </c>
      <c r="P68">
        <v>1</v>
      </c>
      <c r="Q68" s="37">
        <f t="shared" si="50"/>
        <v>28.086666666666666</v>
      </c>
      <c r="R68" s="37">
        <f t="shared" si="51"/>
        <v>104.08666666666667</v>
      </c>
      <c r="S68">
        <v>0.25</v>
      </c>
      <c r="T68" s="37">
        <v>16</v>
      </c>
      <c r="U68" s="38">
        <v>0.03</v>
      </c>
      <c r="V68" s="37">
        <f t="shared" si="52"/>
        <v>15.52</v>
      </c>
      <c r="W68">
        <v>0</v>
      </c>
      <c r="X68">
        <v>3.9</v>
      </c>
      <c r="Y68" s="33">
        <v>0.8</v>
      </c>
      <c r="Z68" s="38">
        <v>0.8</v>
      </c>
      <c r="AA68" s="33">
        <f t="shared" si="53"/>
        <v>0.64000000000000012</v>
      </c>
      <c r="AB68" s="33">
        <f>IF(I68&lt;&gt;"",Y68/INDEX('[1]energy battery'!$B$3:$D$6,MATCH('two-wheelers'!$D68,'[1]energy battery'!$A$3:$A$6,0),MATCH('two-wheelers'!$I68,'[1]energy battery'!$B$2:$D$2,0)),"")</f>
        <v>6.666666666666667</v>
      </c>
      <c r="AC68" s="33">
        <f t="shared" si="54"/>
        <v>2</v>
      </c>
      <c r="AD68" s="33">
        <f t="shared" si="55"/>
        <v>8.6666666666666679</v>
      </c>
      <c r="AE68">
        <v>0.5</v>
      </c>
      <c r="AF68">
        <v>0</v>
      </c>
      <c r="AG68">
        <v>0</v>
      </c>
      <c r="AH68">
        <v>0</v>
      </c>
      <c r="AI68">
        <v>0</v>
      </c>
      <c r="AJ68">
        <v>0.5</v>
      </c>
      <c r="AK68">
        <v>1</v>
      </c>
      <c r="AL68" s="39">
        <f t="shared" si="56"/>
        <v>1.3333333333333333</v>
      </c>
      <c r="AM68">
        <f t="shared" si="57"/>
        <v>5.5894540000000001E-5</v>
      </c>
      <c r="AN68">
        <v>0</v>
      </c>
      <c r="AO68" s="37">
        <f t="shared" si="58"/>
        <v>15.52</v>
      </c>
      <c r="AP68" s="37">
        <f t="shared" si="59"/>
        <v>3.9</v>
      </c>
      <c r="AQ68" s="37">
        <f t="shared" si="60"/>
        <v>8.6666666666666679</v>
      </c>
      <c r="AR68" s="39" t="s">
        <v>869</v>
      </c>
      <c r="AS68" s="40"/>
      <c r="AT68" s="9">
        <v>2.4670639149862349E-2</v>
      </c>
      <c r="AU68" s="37">
        <f t="shared" si="61"/>
        <v>93.390365203118606</v>
      </c>
      <c r="AV68" s="9">
        <v>0</v>
      </c>
      <c r="AW68" s="9">
        <v>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41">
        <v>0</v>
      </c>
      <c r="BX68" s="41">
        <v>0</v>
      </c>
      <c r="BY68" s="41">
        <v>0</v>
      </c>
      <c r="BZ68" s="41">
        <v>0</v>
      </c>
      <c r="CA68" s="41">
        <v>0</v>
      </c>
      <c r="CB68" s="41">
        <v>0</v>
      </c>
      <c r="CC68" s="41">
        <v>0</v>
      </c>
      <c r="CD68" s="41">
        <v>0</v>
      </c>
      <c r="CE68" s="41">
        <v>0</v>
      </c>
      <c r="CF68" s="41">
        <v>0</v>
      </c>
      <c r="CG68" s="41">
        <v>0</v>
      </c>
      <c r="CH68" s="41">
        <v>0</v>
      </c>
      <c r="CI68" s="41">
        <v>0</v>
      </c>
      <c r="CJ68" s="41">
        <v>0</v>
      </c>
      <c r="CK68" s="41">
        <v>0</v>
      </c>
      <c r="CL68" s="41">
        <f>VLOOKUP(B68,'[1]abrasion emissions'!$A$4:$D$32,4,FALSE)</f>
        <v>3.0000000000000001E-6</v>
      </c>
      <c r="CM68" s="41">
        <f>VLOOKUP(B68,'[1]abrasion emissions'!$A$4:$D$32,2,FALSE)</f>
        <v>2.9189999999999999E-6</v>
      </c>
      <c r="CN68" s="41">
        <f>VLOOKUP(B68,'[1]abrasion emissions'!$A$4:$D$32,3,FALSE)</f>
        <v>1.8370000000000002E-6</v>
      </c>
      <c r="CO68" s="48">
        <v>0</v>
      </c>
      <c r="CP68" s="48">
        <v>0</v>
      </c>
      <c r="CQ68" s="48">
        <v>1.5173567960250059E-4</v>
      </c>
      <c r="CR68" s="48">
        <v>1.195732624675443E-3</v>
      </c>
      <c r="CS68" s="48">
        <v>4.7381523441582089E-4</v>
      </c>
      <c r="CT68" s="48">
        <v>1.730129842392206E-2</v>
      </c>
      <c r="CU68" s="48">
        <v>1.9122581962615823E-2</v>
      </c>
      <c r="CV68" s="49">
        <v>0</v>
      </c>
      <c r="CW68" s="49">
        <v>0</v>
      </c>
      <c r="CX68" s="49">
        <v>8.6491252881602508E-5</v>
      </c>
      <c r="CY68" s="49">
        <v>9.8317473549625417E-5</v>
      </c>
      <c r="CZ68" s="49">
        <v>2.993926671311958E-5</v>
      </c>
      <c r="DA68" s="49">
        <v>8.3478841054753904E-3</v>
      </c>
      <c r="DB68" s="49">
        <v>8.562632098619738E-3</v>
      </c>
      <c r="DC68" s="50">
        <v>0</v>
      </c>
      <c r="DD68" s="50">
        <v>1.3758060237990489E-3</v>
      </c>
      <c r="DE68" s="50">
        <v>1.5261971665741149E-5</v>
      </c>
      <c r="DF68" s="50">
        <v>2.3968260093961618E-5</v>
      </c>
      <c r="DG68" s="50">
        <v>1.360936788162145E-5</v>
      </c>
      <c r="DH68" s="50">
        <v>1.241371074846764E-3</v>
      </c>
      <c r="DI68" s="50">
        <v>2.6700166982871372E-3</v>
      </c>
      <c r="DJ68" s="51">
        <v>0</v>
      </c>
      <c r="DK68" s="51">
        <v>7.228237882960114E-6</v>
      </c>
      <c r="DL68" s="51">
        <v>5.7195725930249998E-5</v>
      </c>
      <c r="DM68" s="51">
        <v>8.5554174677296554E-5</v>
      </c>
      <c r="DN68" s="51">
        <v>1.2701275452182609E-5</v>
      </c>
      <c r="DO68" s="51">
        <v>3.9694988774694904E-3</v>
      </c>
      <c r="DP68" s="51">
        <v>4.1321782914121793E-3</v>
      </c>
      <c r="DQ68" s="52">
        <v>0</v>
      </c>
      <c r="DR68" s="52">
        <v>5.1842725945187069E-6</v>
      </c>
      <c r="DS68" s="52">
        <v>1.3512839746900889E-7</v>
      </c>
      <c r="DT68" s="52">
        <v>6.5490648626579012E-8</v>
      </c>
      <c r="DU68" s="52">
        <v>5.0151159428265402E-8</v>
      </c>
      <c r="DV68" s="52">
        <v>2.1123012663586759E-6</v>
      </c>
      <c r="DW68" s="52">
        <v>7.5473440664012354E-6</v>
      </c>
      <c r="DX68" s="53">
        <v>0</v>
      </c>
      <c r="DY68" s="53">
        <v>0</v>
      </c>
      <c r="DZ68" s="53">
        <v>1.5117612549304556E-3</v>
      </c>
      <c r="EA68" s="53">
        <v>2.01770987761535E-2</v>
      </c>
      <c r="EB68" s="53">
        <v>1.5521878294695623E-2</v>
      </c>
      <c r="EC68" s="53">
        <v>0.21911361812630106</v>
      </c>
      <c r="ED68" s="53">
        <v>0.25632435645208063</v>
      </c>
    </row>
    <row r="69" spans="1:134" x14ac:dyDescent="0.3">
      <c r="A69" t="str">
        <f t="shared" si="48"/>
        <v>Bicycle, electric (&lt;25 km/h) - 2040 - LFP - CH</v>
      </c>
      <c r="B69" t="s">
        <v>871</v>
      </c>
      <c r="D69" s="36">
        <v>2040</v>
      </c>
      <c r="E69" t="s">
        <v>866</v>
      </c>
      <c r="F69" t="s">
        <v>867</v>
      </c>
      <c r="G69" t="s">
        <v>868</v>
      </c>
      <c r="H69" t="s">
        <v>46</v>
      </c>
      <c r="I69" t="s">
        <v>45</v>
      </c>
      <c r="J69" t="s">
        <v>902</v>
      </c>
      <c r="K69">
        <v>20000</v>
      </c>
      <c r="L69">
        <v>2000</v>
      </c>
      <c r="M69" s="37">
        <f t="shared" si="49"/>
        <v>10</v>
      </c>
      <c r="N69">
        <v>1</v>
      </c>
      <c r="O69">
        <v>75</v>
      </c>
      <c r="P69">
        <v>1</v>
      </c>
      <c r="Q69" s="37">
        <f t="shared" si="50"/>
        <v>27.666666666666668</v>
      </c>
      <c r="R69" s="37">
        <f t="shared" si="51"/>
        <v>103.66666666666667</v>
      </c>
      <c r="S69">
        <v>0.25</v>
      </c>
      <c r="T69" s="37">
        <v>16</v>
      </c>
      <c r="U69" s="38">
        <v>0.05</v>
      </c>
      <c r="V69" s="37">
        <f t="shared" si="52"/>
        <v>15.2</v>
      </c>
      <c r="W69">
        <v>0</v>
      </c>
      <c r="X69">
        <v>3.8</v>
      </c>
      <c r="Y69" s="33">
        <v>1</v>
      </c>
      <c r="Z69" s="38">
        <v>0.8</v>
      </c>
      <c r="AA69" s="33">
        <f t="shared" si="53"/>
        <v>0.8</v>
      </c>
      <c r="AB69" s="33">
        <f>IF(I69&lt;&gt;"",Y69/INDEX('[1]energy battery'!$B$3:$D$6,MATCH('two-wheelers'!$D69,'[1]energy battery'!$A$3:$A$6,0),MATCH('two-wheelers'!$I69,'[1]energy battery'!$B$2:$D$2,0)),"")</f>
        <v>6.666666666666667</v>
      </c>
      <c r="AC69" s="33">
        <f t="shared" si="54"/>
        <v>2</v>
      </c>
      <c r="AD69" s="33">
        <f t="shared" si="55"/>
        <v>8.6666666666666679</v>
      </c>
      <c r="AE69">
        <v>0.25</v>
      </c>
      <c r="AF69">
        <v>0</v>
      </c>
      <c r="AG69">
        <v>0</v>
      </c>
      <c r="AH69">
        <v>0</v>
      </c>
      <c r="AI69">
        <v>0</v>
      </c>
      <c r="AJ69">
        <v>0.5</v>
      </c>
      <c r="AK69">
        <v>1</v>
      </c>
      <c r="AL69" s="39">
        <f t="shared" si="56"/>
        <v>1.3333333333333333</v>
      </c>
      <c r="AM69">
        <f t="shared" si="57"/>
        <v>5.5669000000000005E-5</v>
      </c>
      <c r="AN69">
        <v>0</v>
      </c>
      <c r="AO69" s="37">
        <f t="shared" si="58"/>
        <v>15.2</v>
      </c>
      <c r="AP69" s="37">
        <f t="shared" si="59"/>
        <v>3.8</v>
      </c>
      <c r="AQ69" s="37">
        <f t="shared" si="60"/>
        <v>8.6666666666666679</v>
      </c>
      <c r="AR69" s="39" t="s">
        <v>869</v>
      </c>
      <c r="AS69" s="40"/>
      <c r="AT69" s="9">
        <v>2.4670639149862349E-2</v>
      </c>
      <c r="AU69" s="37">
        <f t="shared" si="61"/>
        <v>116.73795650389825</v>
      </c>
      <c r="AV69" s="9">
        <v>0</v>
      </c>
      <c r="AW69" s="9">
        <v>0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41">
        <v>0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41">
        <v>0</v>
      </c>
      <c r="CF69" s="41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f>VLOOKUP(B69,'[1]abrasion emissions'!$A$4:$D$32,4,FALSE)</f>
        <v>3.0000000000000001E-6</v>
      </c>
      <c r="CM69" s="41">
        <f>VLOOKUP(B69,'[1]abrasion emissions'!$A$4:$D$32,2,FALSE)</f>
        <v>2.9189999999999999E-6</v>
      </c>
      <c r="CN69" s="41">
        <f>VLOOKUP(B69,'[1]abrasion emissions'!$A$4:$D$32,3,FALSE)</f>
        <v>1.8370000000000002E-6</v>
      </c>
      <c r="CO69" s="48">
        <v>0</v>
      </c>
      <c r="CP69" s="48">
        <v>0</v>
      </c>
      <c r="CQ69" s="48">
        <v>1.5173567960250059E-4</v>
      </c>
      <c r="CR69" s="48">
        <v>1.195732624675443E-3</v>
      </c>
      <c r="CS69" s="48">
        <v>4.7190334305809368E-4</v>
      </c>
      <c r="CT69" s="48">
        <v>1.6441178310260911E-2</v>
      </c>
      <c r="CU69" s="48">
        <v>1.8260549957596947E-2</v>
      </c>
      <c r="CV69" s="49">
        <v>0</v>
      </c>
      <c r="CW69" s="49">
        <v>0</v>
      </c>
      <c r="CX69" s="49">
        <v>8.6491252881602508E-5</v>
      </c>
      <c r="CY69" s="49">
        <v>9.8317473549625417E-5</v>
      </c>
      <c r="CZ69" s="49">
        <v>2.9818458809262119E-5</v>
      </c>
      <c r="DA69" s="49">
        <v>7.5002296310549546E-3</v>
      </c>
      <c r="DB69" s="49">
        <v>7.7148568162954444E-3</v>
      </c>
      <c r="DC69" s="50">
        <v>0</v>
      </c>
      <c r="DD69" s="50">
        <v>1.3758060237990489E-3</v>
      </c>
      <c r="DE69" s="50">
        <v>1.5261971665741149E-5</v>
      </c>
      <c r="DF69" s="50">
        <v>2.3968260093961618E-5</v>
      </c>
      <c r="DG69" s="50">
        <v>1.355445273549052E-5</v>
      </c>
      <c r="DH69" s="50">
        <v>1.135527314052626E-3</v>
      </c>
      <c r="DI69" s="50">
        <v>2.5641180223468681E-3</v>
      </c>
      <c r="DJ69" s="51">
        <v>0</v>
      </c>
      <c r="DK69" s="51">
        <v>7.228237882960114E-6</v>
      </c>
      <c r="DL69" s="51">
        <v>5.7195725930249998E-5</v>
      </c>
      <c r="DM69" s="51">
        <v>8.5554174677296554E-5</v>
      </c>
      <c r="DN69" s="51">
        <v>1.2650024548865661E-5</v>
      </c>
      <c r="DO69" s="51">
        <v>3.631551749364771E-3</v>
      </c>
      <c r="DP69" s="51">
        <v>3.7941799124041435E-3</v>
      </c>
      <c r="DQ69" s="52">
        <v>0</v>
      </c>
      <c r="DR69" s="52">
        <v>5.1842725945187069E-6</v>
      </c>
      <c r="DS69" s="52">
        <v>1.3512839746900889E-7</v>
      </c>
      <c r="DT69" s="52">
        <v>6.5490648626579012E-8</v>
      </c>
      <c r="DU69" s="52">
        <v>4.9948794537214308E-8</v>
      </c>
      <c r="DV69" s="52">
        <v>1.9112971458837662E-6</v>
      </c>
      <c r="DW69" s="52">
        <v>7.3461375810352752E-6</v>
      </c>
      <c r="DX69" s="53">
        <v>0</v>
      </c>
      <c r="DY69" s="53">
        <v>0</v>
      </c>
      <c r="DZ69" s="53">
        <v>1.5117612549304556E-3</v>
      </c>
      <c r="EA69" s="53">
        <v>2.01770987761535E-2</v>
      </c>
      <c r="EB69" s="53">
        <v>1.5459245979793569E-2</v>
      </c>
      <c r="EC69" s="53">
        <v>0.20609465962102799</v>
      </c>
      <c r="ED69" s="53">
        <v>0.2432427656319055</v>
      </c>
    </row>
    <row r="70" spans="1:134" x14ac:dyDescent="0.3">
      <c r="A70" t="str">
        <f t="shared" si="48"/>
        <v>Bicycle, electric (&lt;25 km/h) - 2050 - LFP - CH</v>
      </c>
      <c r="B70" t="s">
        <v>871</v>
      </c>
      <c r="D70" s="36">
        <v>2050</v>
      </c>
      <c r="E70" t="s">
        <v>866</v>
      </c>
      <c r="F70" t="s">
        <v>867</v>
      </c>
      <c r="G70" t="s">
        <v>868</v>
      </c>
      <c r="H70" t="s">
        <v>46</v>
      </c>
      <c r="I70" t="s">
        <v>45</v>
      </c>
      <c r="J70" t="s">
        <v>902</v>
      </c>
      <c r="K70">
        <v>20000</v>
      </c>
      <c r="L70">
        <v>2000</v>
      </c>
      <c r="M70" s="37">
        <f t="shared" si="49"/>
        <v>10</v>
      </c>
      <c r="N70">
        <v>1</v>
      </c>
      <c r="O70">
        <v>75</v>
      </c>
      <c r="P70">
        <v>1</v>
      </c>
      <c r="Q70" s="37">
        <f t="shared" si="50"/>
        <v>28.33</v>
      </c>
      <c r="R70" s="37">
        <f t="shared" si="51"/>
        <v>104.33</v>
      </c>
      <c r="S70">
        <v>0.25</v>
      </c>
      <c r="T70" s="37">
        <v>16</v>
      </c>
      <c r="U70" s="38">
        <v>7.0000000000000007E-2</v>
      </c>
      <c r="V70" s="37">
        <f t="shared" si="52"/>
        <v>14.879999999999999</v>
      </c>
      <c r="W70">
        <v>0</v>
      </c>
      <c r="X70">
        <v>3.7</v>
      </c>
      <c r="Y70" s="33">
        <v>1.5</v>
      </c>
      <c r="Z70" s="38">
        <v>0.8</v>
      </c>
      <c r="AA70" s="33">
        <f t="shared" si="53"/>
        <v>1.2000000000000002</v>
      </c>
      <c r="AB70" s="33">
        <f>IF(I70&lt;&gt;"",Y70/INDEX('[1]energy battery'!$B$3:$D$6,MATCH('two-wheelers'!$D70,'[1]energy battery'!$A$3:$A$6,0),MATCH('two-wheelers'!$I70,'[1]energy battery'!$B$2:$D$2,0)),"")</f>
        <v>7.5</v>
      </c>
      <c r="AC70" s="33">
        <f t="shared" si="54"/>
        <v>2.25</v>
      </c>
      <c r="AD70" s="33">
        <f t="shared" si="55"/>
        <v>9.75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0.5</v>
      </c>
      <c r="AK70">
        <v>1</v>
      </c>
      <c r="AL70" s="39">
        <f t="shared" si="56"/>
        <v>1.3333333333333333</v>
      </c>
      <c r="AM70">
        <f t="shared" si="57"/>
        <v>5.6025210000000001E-5</v>
      </c>
      <c r="AN70">
        <v>0</v>
      </c>
      <c r="AO70" s="37">
        <f t="shared" si="58"/>
        <v>14.879999999999999</v>
      </c>
      <c r="AP70" s="37">
        <f t="shared" si="59"/>
        <v>3.7</v>
      </c>
      <c r="AQ70" s="37">
        <f t="shared" si="60"/>
        <v>9.75</v>
      </c>
      <c r="AR70" s="39" t="s">
        <v>869</v>
      </c>
      <c r="AS70" s="40"/>
      <c r="AT70" s="9">
        <v>2.4670639149862349E-2</v>
      </c>
      <c r="AU70" s="37">
        <f t="shared" si="61"/>
        <v>175.10693475584739</v>
      </c>
      <c r="AV70" s="9">
        <v>0</v>
      </c>
      <c r="AW70" s="9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41">
        <v>0</v>
      </c>
      <c r="BX70" s="41">
        <v>0</v>
      </c>
      <c r="BY70" s="41">
        <v>0</v>
      </c>
      <c r="BZ70" s="41">
        <v>0</v>
      </c>
      <c r="CA70" s="41">
        <v>0</v>
      </c>
      <c r="CB70" s="41">
        <v>0</v>
      </c>
      <c r="CC70" s="41">
        <v>0</v>
      </c>
      <c r="CD70" s="41">
        <v>0</v>
      </c>
      <c r="CE70" s="41">
        <v>0</v>
      </c>
      <c r="CF70" s="41">
        <v>0</v>
      </c>
      <c r="CG70" s="41">
        <v>0</v>
      </c>
      <c r="CH70" s="41">
        <v>0</v>
      </c>
      <c r="CI70" s="41">
        <v>0</v>
      </c>
      <c r="CJ70" s="41">
        <v>0</v>
      </c>
      <c r="CK70" s="41">
        <v>0</v>
      </c>
      <c r="CL70" s="41">
        <f>VLOOKUP(B70,'[1]abrasion emissions'!$A$4:$D$32,4,FALSE)</f>
        <v>3.0000000000000001E-6</v>
      </c>
      <c r="CM70" s="41">
        <f>VLOOKUP(B70,'[1]abrasion emissions'!$A$4:$D$32,2,FALSE)</f>
        <v>2.9189999999999999E-6</v>
      </c>
      <c r="CN70" s="41">
        <f>VLOOKUP(B70,'[1]abrasion emissions'!$A$4:$D$32,3,FALSE)</f>
        <v>1.8370000000000002E-6</v>
      </c>
      <c r="CO70" s="48">
        <v>0</v>
      </c>
      <c r="CP70" s="48">
        <v>0</v>
      </c>
      <c r="CQ70" s="48">
        <v>1.5173567960250059E-4</v>
      </c>
      <c r="CR70" s="48">
        <v>1.195732624675443E-3</v>
      </c>
      <c r="CS70" s="48">
        <v>4.7492291750402812E-4</v>
      </c>
      <c r="CT70" s="48">
        <v>1.6277304766004991E-2</v>
      </c>
      <c r="CU70" s="48">
        <v>1.8099695987786962E-2</v>
      </c>
      <c r="CV70" s="49">
        <v>0</v>
      </c>
      <c r="CW70" s="49">
        <v>0</v>
      </c>
      <c r="CX70" s="49">
        <v>8.6491252881602508E-5</v>
      </c>
      <c r="CY70" s="49">
        <v>9.8317473549625417E-5</v>
      </c>
      <c r="CZ70" s="49">
        <v>3.0009258593925888E-5</v>
      </c>
      <c r="DA70" s="49">
        <v>7.1133864594540583E-3</v>
      </c>
      <c r="DB70" s="49">
        <v>7.3282044444792117E-3</v>
      </c>
      <c r="DC70" s="50">
        <v>0</v>
      </c>
      <c r="DD70" s="50">
        <v>1.3758060237990489E-3</v>
      </c>
      <c r="DE70" s="50">
        <v>1.5261971665741149E-5</v>
      </c>
      <c r="DF70" s="50">
        <v>2.3968260093961618E-5</v>
      </c>
      <c r="DG70" s="50">
        <v>1.3641183799617939E-5</v>
      </c>
      <c r="DH70" s="50">
        <v>1.0973681230276621E-3</v>
      </c>
      <c r="DI70" s="50">
        <v>2.5260455623860316E-3</v>
      </c>
      <c r="DJ70" s="51">
        <v>0</v>
      </c>
      <c r="DK70" s="51">
        <v>7.228237882960114E-6</v>
      </c>
      <c r="DL70" s="51">
        <v>5.7195725930249998E-5</v>
      </c>
      <c r="DM70" s="51">
        <v>8.5554174677296554E-5</v>
      </c>
      <c r="DN70" s="51">
        <v>1.2730968435850361E-5</v>
      </c>
      <c r="DO70" s="51">
        <v>3.5071907992978821E-3</v>
      </c>
      <c r="DP70" s="51">
        <v>3.6698999062242392E-3</v>
      </c>
      <c r="DQ70" s="52">
        <v>0</v>
      </c>
      <c r="DR70" s="52">
        <v>5.1842725945187069E-6</v>
      </c>
      <c r="DS70" s="52">
        <v>1.3512839746900889E-7</v>
      </c>
      <c r="DT70" s="52">
        <v>6.5490648626579012E-8</v>
      </c>
      <c r="DU70" s="52">
        <v>5.0268402579429921E-8</v>
      </c>
      <c r="DV70" s="52">
        <v>1.8242122660436949E-6</v>
      </c>
      <c r="DW70" s="52">
        <v>7.2593723092374188E-6</v>
      </c>
      <c r="DX70" s="53">
        <v>0</v>
      </c>
      <c r="DY70" s="53">
        <v>0</v>
      </c>
      <c r="DZ70" s="53">
        <v>1.5117612549304556E-3</v>
      </c>
      <c r="EA70" s="53">
        <v>2.01770987761535E-2</v>
      </c>
      <c r="EB70" s="53">
        <v>1.5558165270789669E-2</v>
      </c>
      <c r="EC70" s="53">
        <v>0.20249340819209583</v>
      </c>
      <c r="ED70" s="53">
        <v>0.23974043349396945</v>
      </c>
    </row>
    <row r="71" spans="1:134" x14ac:dyDescent="0.3">
      <c r="A71" t="str">
        <f t="shared" si="48"/>
        <v>Bicycle, electric (&lt;45 km/h) - 2020 - LFP - CH</v>
      </c>
      <c r="B71" t="s">
        <v>872</v>
      </c>
      <c r="D71" s="36">
        <v>2020</v>
      </c>
      <c r="E71" t="s">
        <v>866</v>
      </c>
      <c r="F71" t="s">
        <v>867</v>
      </c>
      <c r="G71" t="s">
        <v>868</v>
      </c>
      <c r="H71" t="s">
        <v>46</v>
      </c>
      <c r="I71" t="s">
        <v>45</v>
      </c>
      <c r="J71" t="s">
        <v>902</v>
      </c>
      <c r="K71">
        <v>30000</v>
      </c>
      <c r="L71">
        <v>3000</v>
      </c>
      <c r="M71" s="37">
        <f t="shared" si="49"/>
        <v>10</v>
      </c>
      <c r="N71">
        <v>1</v>
      </c>
      <c r="O71">
        <v>75</v>
      </c>
      <c r="P71">
        <v>1</v>
      </c>
      <c r="Q71" s="37">
        <f t="shared" si="50"/>
        <v>30.5</v>
      </c>
      <c r="R71" s="37">
        <f t="shared" si="51"/>
        <v>106.5</v>
      </c>
      <c r="S71">
        <v>0.5</v>
      </c>
      <c r="T71" s="37">
        <v>19</v>
      </c>
      <c r="U71" s="38">
        <v>0</v>
      </c>
      <c r="V71" s="37">
        <f t="shared" si="52"/>
        <v>19</v>
      </c>
      <c r="W71">
        <v>0</v>
      </c>
      <c r="X71">
        <v>5</v>
      </c>
      <c r="Y71" s="33">
        <v>0.5</v>
      </c>
      <c r="Z71" s="38">
        <v>0.8</v>
      </c>
      <c r="AA71" s="33">
        <f t="shared" si="53"/>
        <v>0.4</v>
      </c>
      <c r="AB71" s="33">
        <f>IF(I71&lt;&gt;"",Y71/INDEX('[1]energy battery'!$B$3:$D$6,MATCH('two-wheelers'!$D71,'[1]energy battery'!$A$3:$A$6,0),MATCH('two-wheelers'!$I71,'[1]energy battery'!$B$2:$D$2,0)),"")</f>
        <v>5</v>
      </c>
      <c r="AC71" s="33">
        <f t="shared" si="54"/>
        <v>1.5</v>
      </c>
      <c r="AD71" s="33">
        <f t="shared" si="55"/>
        <v>6.5</v>
      </c>
      <c r="AE71">
        <v>1</v>
      </c>
      <c r="AF71">
        <v>0</v>
      </c>
      <c r="AG71">
        <v>0</v>
      </c>
      <c r="AH71">
        <v>0</v>
      </c>
      <c r="AI71">
        <v>0</v>
      </c>
      <c r="AJ71">
        <v>0.5</v>
      </c>
      <c r="AK71">
        <v>1</v>
      </c>
      <c r="AL71" s="39">
        <f t="shared" si="56"/>
        <v>2</v>
      </c>
      <c r="AM71">
        <f t="shared" si="57"/>
        <v>5.7190500000000001E-5</v>
      </c>
      <c r="AN71">
        <v>0</v>
      </c>
      <c r="AO71" s="37">
        <f t="shared" si="58"/>
        <v>19</v>
      </c>
      <c r="AP71" s="37">
        <f t="shared" si="59"/>
        <v>5</v>
      </c>
      <c r="AQ71" s="37">
        <f t="shared" si="60"/>
        <v>6.5</v>
      </c>
      <c r="AR71" s="39" t="s">
        <v>869</v>
      </c>
      <c r="AS71" s="40"/>
      <c r="AT71" s="9">
        <v>4.5308940859381523E-2</v>
      </c>
      <c r="AU71" s="37">
        <f t="shared" si="61"/>
        <v>31.78180669614656</v>
      </c>
      <c r="AV71" s="9">
        <v>0</v>
      </c>
      <c r="AW71" s="9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41">
        <v>0</v>
      </c>
      <c r="CF71" s="41">
        <v>0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f>VLOOKUP(B71,'[1]abrasion emissions'!$A$4:$D$32,4,FALSE)</f>
        <v>3.0000000000000001E-6</v>
      </c>
      <c r="CM71" s="41">
        <f>VLOOKUP(B71,'[1]abrasion emissions'!$A$4:$D$32,2,FALSE)</f>
        <v>2.9189999999999999E-6</v>
      </c>
      <c r="CN71" s="41">
        <f>VLOOKUP(B71,'[1]abrasion emissions'!$A$4:$D$32,3,FALSE)</f>
        <v>1.8370000000000002E-6</v>
      </c>
      <c r="CO71" s="48">
        <v>0</v>
      </c>
      <c r="CP71" s="48">
        <v>0</v>
      </c>
      <c r="CQ71" s="48">
        <v>2.7867064536129458E-4</v>
      </c>
      <c r="CR71" s="48">
        <v>1.195732624675443E-3</v>
      </c>
      <c r="CS71" s="48">
        <v>4.8480102285228591E-4</v>
      </c>
      <c r="CT71" s="48">
        <v>1.197791323700367E-2</v>
      </c>
      <c r="CU71" s="48">
        <v>1.3937117529892693E-2</v>
      </c>
      <c r="CV71" s="49">
        <v>0</v>
      </c>
      <c r="CW71" s="49">
        <v>0</v>
      </c>
      <c r="CX71" s="49">
        <v>1.5884578578857799E-4</v>
      </c>
      <c r="CY71" s="49">
        <v>9.8317473549625417E-5</v>
      </c>
      <c r="CZ71" s="49">
        <v>3.0633432763856099E-5</v>
      </c>
      <c r="DA71" s="49">
        <v>5.7162676343939052E-3</v>
      </c>
      <c r="DB71" s="49">
        <v>6.0040643264959647E-3</v>
      </c>
      <c r="DC71" s="50">
        <v>0</v>
      </c>
      <c r="DD71" s="50">
        <v>1.3758060237990489E-3</v>
      </c>
      <c r="DE71" s="50">
        <v>2.8029422642845481E-5</v>
      </c>
      <c r="DF71" s="50">
        <v>2.3968260093961618E-5</v>
      </c>
      <c r="DG71" s="50">
        <v>1.392491205462772E-5</v>
      </c>
      <c r="DH71" s="50">
        <v>8.4585675456149041E-4</v>
      </c>
      <c r="DI71" s="50">
        <v>2.2875853731519746E-3</v>
      </c>
      <c r="DJ71" s="51">
        <v>0</v>
      </c>
      <c r="DK71" s="51">
        <v>7.228237882960114E-6</v>
      </c>
      <c r="DL71" s="51">
        <v>1.050429925159661E-4</v>
      </c>
      <c r="DM71" s="51">
        <v>8.5554174677296554E-5</v>
      </c>
      <c r="DN71" s="51">
        <v>1.299576476965459E-5</v>
      </c>
      <c r="DO71" s="51">
        <v>2.7117016161737882E-3</v>
      </c>
      <c r="DP71" s="51">
        <v>2.9225227860196655E-3</v>
      </c>
      <c r="DQ71" s="52">
        <v>0</v>
      </c>
      <c r="DR71" s="52">
        <v>5.1842725945187069E-6</v>
      </c>
      <c r="DS71" s="52">
        <v>2.4817048849666651E-7</v>
      </c>
      <c r="DT71" s="52">
        <v>6.5490648626579012E-8</v>
      </c>
      <c r="DU71" s="52">
        <v>5.131395451652724E-8</v>
      </c>
      <c r="DV71" s="52">
        <v>1.469558210803564E-6</v>
      </c>
      <c r="DW71" s="52">
        <v>7.0188058969620429E-6</v>
      </c>
      <c r="DX71" s="53">
        <v>0</v>
      </c>
      <c r="DY71" s="53">
        <v>0</v>
      </c>
      <c r="DZ71" s="53">
        <v>2.7764299448046754E-3</v>
      </c>
      <c r="EA71" s="53">
        <v>2.01770987761535E-2</v>
      </c>
      <c r="EB71" s="53">
        <v>1.5881765564450298E-2</v>
      </c>
      <c r="EC71" s="53">
        <v>0.15177121351182457</v>
      </c>
      <c r="ED71" s="53">
        <v>0.19060650779723304</v>
      </c>
    </row>
    <row r="72" spans="1:134" x14ac:dyDescent="0.3">
      <c r="A72" t="str">
        <f t="shared" si="48"/>
        <v>Bicycle, electric (&lt;45 km/h) - 2030 - LFP - CH</v>
      </c>
      <c r="B72" t="s">
        <v>872</v>
      </c>
      <c r="D72" s="36">
        <v>2030</v>
      </c>
      <c r="E72" t="s">
        <v>866</v>
      </c>
      <c r="F72" t="s">
        <v>867</v>
      </c>
      <c r="G72" t="s">
        <v>868</v>
      </c>
      <c r="H72" t="s">
        <v>46</v>
      </c>
      <c r="I72" t="s">
        <v>45</v>
      </c>
      <c r="J72" t="s">
        <v>902</v>
      </c>
      <c r="K72">
        <v>30000</v>
      </c>
      <c r="L72">
        <v>3000</v>
      </c>
      <c r="M72" s="37">
        <f t="shared" si="49"/>
        <v>10</v>
      </c>
      <c r="N72">
        <v>1</v>
      </c>
      <c r="O72">
        <v>75</v>
      </c>
      <c r="P72">
        <v>1</v>
      </c>
      <c r="Q72" s="37">
        <f t="shared" si="50"/>
        <v>31.996666666666666</v>
      </c>
      <c r="R72" s="37">
        <f t="shared" si="51"/>
        <v>107.99666666666667</v>
      </c>
      <c r="S72">
        <v>0.5</v>
      </c>
      <c r="T72" s="37">
        <v>19</v>
      </c>
      <c r="U72" s="38">
        <v>0.03</v>
      </c>
      <c r="V72" s="37">
        <f t="shared" si="52"/>
        <v>18.43</v>
      </c>
      <c r="W72">
        <v>0</v>
      </c>
      <c r="X72">
        <v>4.9000000000000004</v>
      </c>
      <c r="Y72" s="33">
        <v>0.8</v>
      </c>
      <c r="Z72" s="38">
        <v>0.8</v>
      </c>
      <c r="AA72" s="33">
        <f t="shared" si="53"/>
        <v>0.64000000000000012</v>
      </c>
      <c r="AB72" s="33">
        <f>IF(I72&lt;&gt;"",Y72/INDEX('[1]energy battery'!$B$3:$D$6,MATCH('two-wheelers'!$D72,'[1]energy battery'!$A$3:$A$6,0),MATCH('two-wheelers'!$I72,'[1]energy battery'!$B$2:$D$2,0)),"")</f>
        <v>6.666666666666667</v>
      </c>
      <c r="AC72" s="33">
        <f t="shared" si="54"/>
        <v>2</v>
      </c>
      <c r="AD72" s="33">
        <f t="shared" si="55"/>
        <v>8.6666666666666679</v>
      </c>
      <c r="AE72">
        <v>0.5</v>
      </c>
      <c r="AF72">
        <v>0</v>
      </c>
      <c r="AG72">
        <v>0</v>
      </c>
      <c r="AH72">
        <v>0</v>
      </c>
      <c r="AI72">
        <v>0</v>
      </c>
      <c r="AJ72">
        <v>0.5</v>
      </c>
      <c r="AK72">
        <v>1</v>
      </c>
      <c r="AL72" s="39">
        <f t="shared" si="56"/>
        <v>2</v>
      </c>
      <c r="AM72">
        <f t="shared" si="57"/>
        <v>5.7994210000000002E-5</v>
      </c>
      <c r="AN72">
        <v>0</v>
      </c>
      <c r="AO72" s="37">
        <f t="shared" si="58"/>
        <v>18.43</v>
      </c>
      <c r="AP72" s="37">
        <f t="shared" si="59"/>
        <v>4.9000000000000004</v>
      </c>
      <c r="AQ72" s="37">
        <f t="shared" si="60"/>
        <v>8.6666666666666679</v>
      </c>
      <c r="AR72" s="39" t="s">
        <v>869</v>
      </c>
      <c r="AS72" s="40"/>
      <c r="AT72" s="9">
        <v>4.5308940859381523E-2</v>
      </c>
      <c r="AU72" s="37">
        <f t="shared" si="61"/>
        <v>50.850890713834502</v>
      </c>
      <c r="AV72" s="9">
        <v>0</v>
      </c>
      <c r="AW72" s="9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0</v>
      </c>
      <c r="BP72" s="41">
        <v>0</v>
      </c>
      <c r="BQ72" s="41">
        <v>0</v>
      </c>
      <c r="BR72" s="41">
        <v>0</v>
      </c>
      <c r="BS72" s="41">
        <v>0</v>
      </c>
      <c r="BT72" s="41">
        <v>0</v>
      </c>
      <c r="BU72" s="41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41">
        <v>0</v>
      </c>
      <c r="CF72" s="41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f>VLOOKUP(B72,'[1]abrasion emissions'!$A$4:$D$32,4,FALSE)</f>
        <v>3.0000000000000001E-6</v>
      </c>
      <c r="CM72" s="41">
        <f>VLOOKUP(B72,'[1]abrasion emissions'!$A$4:$D$32,2,FALSE)</f>
        <v>2.9189999999999999E-6</v>
      </c>
      <c r="CN72" s="41">
        <f>VLOOKUP(B72,'[1]abrasion emissions'!$A$4:$D$32,3,FALSE)</f>
        <v>1.8370000000000002E-6</v>
      </c>
      <c r="CO72" s="48">
        <v>0</v>
      </c>
      <c r="CP72" s="48">
        <v>0</v>
      </c>
      <c r="CQ72" s="48">
        <v>2.7867064536129458E-4</v>
      </c>
      <c r="CR72" s="48">
        <v>1.195732624675443E-3</v>
      </c>
      <c r="CS72" s="48">
        <v>4.9161403253180627E-4</v>
      </c>
      <c r="CT72" s="48">
        <v>1.260708056193968E-2</v>
      </c>
      <c r="CU72" s="48">
        <v>1.4573097864508224E-2</v>
      </c>
      <c r="CV72" s="49">
        <v>0</v>
      </c>
      <c r="CW72" s="49">
        <v>0</v>
      </c>
      <c r="CX72" s="49">
        <v>1.5884578578857799E-4</v>
      </c>
      <c r="CY72" s="49">
        <v>9.8317473549625417E-5</v>
      </c>
      <c r="CZ72" s="49">
        <v>3.1063930770459273E-5</v>
      </c>
      <c r="DA72" s="49">
        <v>5.815631562422395E-3</v>
      </c>
      <c r="DB72" s="49">
        <v>6.1038587525310576E-3</v>
      </c>
      <c r="DC72" s="50">
        <v>0</v>
      </c>
      <c r="DD72" s="50">
        <v>1.3758060237990489E-3</v>
      </c>
      <c r="DE72" s="50">
        <v>2.8029422642845481E-5</v>
      </c>
      <c r="DF72" s="50">
        <v>2.3968260093961618E-5</v>
      </c>
      <c r="DG72" s="50">
        <v>1.412060174203078E-5</v>
      </c>
      <c r="DH72" s="50">
        <v>8.8118741862179019E-4</v>
      </c>
      <c r="DI72" s="50">
        <v>2.3231117268996773E-3</v>
      </c>
      <c r="DJ72" s="51">
        <v>0</v>
      </c>
      <c r="DK72" s="51">
        <v>7.228237882960114E-6</v>
      </c>
      <c r="DL72" s="51">
        <v>1.050429925159661E-4</v>
      </c>
      <c r="DM72" s="51">
        <v>8.5554174677296554E-5</v>
      </c>
      <c r="DN72" s="51">
        <v>1.317839695687134E-5</v>
      </c>
      <c r="DO72" s="51">
        <v>2.8239285530257939E-3</v>
      </c>
      <c r="DP72" s="51">
        <v>3.0349323550588878E-3</v>
      </c>
      <c r="DQ72" s="52">
        <v>0</v>
      </c>
      <c r="DR72" s="52">
        <v>5.1842725945187069E-6</v>
      </c>
      <c r="DS72" s="52">
        <v>2.4817048849666651E-7</v>
      </c>
      <c r="DT72" s="52">
        <v>6.5490648626579012E-8</v>
      </c>
      <c r="DU72" s="52">
        <v>5.2035080199717248E-8</v>
      </c>
      <c r="DV72" s="52">
        <v>1.49898500022658E-6</v>
      </c>
      <c r="DW72" s="52">
        <v>7.0489538120682492E-6</v>
      </c>
      <c r="DX72" s="53">
        <v>0</v>
      </c>
      <c r="DY72" s="53">
        <v>0</v>
      </c>
      <c r="DZ72" s="53">
        <v>2.7764299448046754E-3</v>
      </c>
      <c r="EA72" s="53">
        <v>2.01770987761535E-2</v>
      </c>
      <c r="EB72" s="53">
        <v>1.6104955321521921E-2</v>
      </c>
      <c r="EC72" s="53">
        <v>0.15858661301656282</v>
      </c>
      <c r="ED72" s="53">
        <v>0.19764509705904293</v>
      </c>
    </row>
    <row r="73" spans="1:134" x14ac:dyDescent="0.3">
      <c r="A73" t="str">
        <f t="shared" si="48"/>
        <v>Bicycle, electric (&lt;45 km/h) - 2040 - LFP - CH</v>
      </c>
      <c r="B73" t="s">
        <v>872</v>
      </c>
      <c r="D73" s="36">
        <v>2040</v>
      </c>
      <c r="E73" t="s">
        <v>866</v>
      </c>
      <c r="F73" t="s">
        <v>867</v>
      </c>
      <c r="G73" t="s">
        <v>868</v>
      </c>
      <c r="H73" t="s">
        <v>46</v>
      </c>
      <c r="I73" t="s">
        <v>45</v>
      </c>
      <c r="J73" t="s">
        <v>902</v>
      </c>
      <c r="K73">
        <v>30000</v>
      </c>
      <c r="L73">
        <v>3000</v>
      </c>
      <c r="M73" s="37">
        <f t="shared" si="49"/>
        <v>10</v>
      </c>
      <c r="N73">
        <v>1</v>
      </c>
      <c r="O73">
        <v>75</v>
      </c>
      <c r="P73">
        <v>1</v>
      </c>
      <c r="Q73" s="37">
        <f t="shared" si="50"/>
        <v>31.416666666666668</v>
      </c>
      <c r="R73" s="37">
        <f t="shared" si="51"/>
        <v>107.41666666666667</v>
      </c>
      <c r="S73">
        <v>0.5</v>
      </c>
      <c r="T73" s="37">
        <v>19</v>
      </c>
      <c r="U73" s="38">
        <v>0.05</v>
      </c>
      <c r="V73" s="37">
        <f t="shared" si="52"/>
        <v>18.05</v>
      </c>
      <c r="W73">
        <v>0</v>
      </c>
      <c r="X73">
        <v>4.7</v>
      </c>
      <c r="Y73" s="33">
        <v>1</v>
      </c>
      <c r="Z73" s="38">
        <v>0.8</v>
      </c>
      <c r="AA73" s="33">
        <f t="shared" si="53"/>
        <v>0.8</v>
      </c>
      <c r="AB73" s="33">
        <f>IF(I73&lt;&gt;"",Y73/INDEX('[1]energy battery'!$B$3:$D$6,MATCH('two-wheelers'!$D73,'[1]energy battery'!$A$3:$A$6,0),MATCH('two-wheelers'!$I73,'[1]energy battery'!$B$2:$D$2,0)),"")</f>
        <v>6.666666666666667</v>
      </c>
      <c r="AC73" s="33">
        <f t="shared" si="54"/>
        <v>2</v>
      </c>
      <c r="AD73" s="33">
        <f t="shared" si="55"/>
        <v>8.6666666666666679</v>
      </c>
      <c r="AE73">
        <v>0.25</v>
      </c>
      <c r="AF73">
        <v>0</v>
      </c>
      <c r="AG73">
        <v>0</v>
      </c>
      <c r="AH73">
        <v>0</v>
      </c>
      <c r="AI73">
        <v>0</v>
      </c>
      <c r="AJ73">
        <v>0.5</v>
      </c>
      <c r="AK73">
        <v>1</v>
      </c>
      <c r="AL73" s="39">
        <f t="shared" si="56"/>
        <v>2</v>
      </c>
      <c r="AM73">
        <f t="shared" si="57"/>
        <v>5.7682750000000006E-5</v>
      </c>
      <c r="AN73">
        <v>0</v>
      </c>
      <c r="AO73" s="37">
        <f t="shared" si="58"/>
        <v>18.05</v>
      </c>
      <c r="AP73" s="37">
        <f t="shared" si="59"/>
        <v>4.7</v>
      </c>
      <c r="AQ73" s="37">
        <f t="shared" si="60"/>
        <v>8.6666666666666679</v>
      </c>
      <c r="AR73" s="39" t="s">
        <v>869</v>
      </c>
      <c r="AS73" s="40"/>
      <c r="AT73" s="9">
        <v>4.5308940859381523E-2</v>
      </c>
      <c r="AU73" s="37">
        <f t="shared" si="61"/>
        <v>63.563613392293121</v>
      </c>
      <c r="AV73" s="9">
        <v>0</v>
      </c>
      <c r="AW73" s="9">
        <v>0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41">
        <v>0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41">
        <v>0</v>
      </c>
      <c r="CF73" s="41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f>VLOOKUP(B73,'[1]abrasion emissions'!$A$4:$D$32,4,FALSE)</f>
        <v>3.0000000000000001E-6</v>
      </c>
      <c r="CM73" s="41">
        <f>VLOOKUP(B73,'[1]abrasion emissions'!$A$4:$D$32,2,FALSE)</f>
        <v>2.9189999999999999E-6</v>
      </c>
      <c r="CN73" s="41">
        <f>VLOOKUP(B73,'[1]abrasion emissions'!$A$4:$D$32,3,FALSE)</f>
        <v>1.8370000000000002E-6</v>
      </c>
      <c r="CO73" s="48">
        <v>0</v>
      </c>
      <c r="CP73" s="48">
        <v>0</v>
      </c>
      <c r="CQ73" s="48">
        <v>2.7867064536129458E-4</v>
      </c>
      <c r="CR73" s="48">
        <v>1.195732624675443E-3</v>
      </c>
      <c r="CS73" s="48">
        <v>4.8897380160923046E-4</v>
      </c>
      <c r="CT73" s="48">
        <v>1.208315306485455E-2</v>
      </c>
      <c r="CU73" s="48">
        <v>1.4046530136500517E-2</v>
      </c>
      <c r="CV73" s="49">
        <v>0</v>
      </c>
      <c r="CW73" s="49">
        <v>0</v>
      </c>
      <c r="CX73" s="49">
        <v>1.5884578578857799E-4</v>
      </c>
      <c r="CY73" s="49">
        <v>9.8317473549625417E-5</v>
      </c>
      <c r="CZ73" s="49">
        <v>3.0897100807989451E-5</v>
      </c>
      <c r="DA73" s="49">
        <v>5.2473757180386358E-3</v>
      </c>
      <c r="DB73" s="49">
        <v>5.5354360781848288E-3</v>
      </c>
      <c r="DC73" s="50">
        <v>0</v>
      </c>
      <c r="DD73" s="50">
        <v>1.3758060237990489E-3</v>
      </c>
      <c r="DE73" s="50">
        <v>2.8029422642845481E-5</v>
      </c>
      <c r="DF73" s="50">
        <v>2.3968260093961618E-5</v>
      </c>
      <c r="DG73" s="50">
        <v>1.4044766540230931E-5</v>
      </c>
      <c r="DH73" s="50">
        <v>8.1262323617899406E-4</v>
      </c>
      <c r="DI73" s="50">
        <v>2.254471709255081E-3</v>
      </c>
      <c r="DJ73" s="51">
        <v>0</v>
      </c>
      <c r="DK73" s="51">
        <v>7.228237882960114E-6</v>
      </c>
      <c r="DL73" s="51">
        <v>1.050429925159661E-4</v>
      </c>
      <c r="DM73" s="51">
        <v>8.5554174677296554E-5</v>
      </c>
      <c r="DN73" s="51">
        <v>1.310762189990984E-5</v>
      </c>
      <c r="DO73" s="51">
        <v>2.603132400579865E-3</v>
      </c>
      <c r="DP73" s="51">
        <v>2.8140654275559977E-3</v>
      </c>
      <c r="DQ73" s="52">
        <v>0</v>
      </c>
      <c r="DR73" s="52">
        <v>5.1842725945187069E-6</v>
      </c>
      <c r="DS73" s="52">
        <v>2.4817048849666651E-7</v>
      </c>
      <c r="DT73" s="52">
        <v>6.5490648626579012E-8</v>
      </c>
      <c r="DU73" s="52">
        <v>5.1755623921599077E-8</v>
      </c>
      <c r="DV73" s="52">
        <v>1.365644327390255E-6</v>
      </c>
      <c r="DW73" s="52">
        <v>6.9153336829538054E-6</v>
      </c>
      <c r="DX73" s="53">
        <v>0</v>
      </c>
      <c r="DY73" s="53">
        <v>0</v>
      </c>
      <c r="DZ73" s="53">
        <v>2.7764299448046754E-3</v>
      </c>
      <c r="EA73" s="53">
        <v>2.01770987761535E-2</v>
      </c>
      <c r="EB73" s="53">
        <v>1.6018463077133369E-2</v>
      </c>
      <c r="EC73" s="53">
        <v>0.15042861546950603</v>
      </c>
      <c r="ED73" s="53">
        <v>0.18940060726759758</v>
      </c>
    </row>
    <row r="74" spans="1:134" x14ac:dyDescent="0.3">
      <c r="A74" t="str">
        <f t="shared" si="48"/>
        <v>Bicycle, electric (&lt;45 km/h) - 2050 - LFP - CH</v>
      </c>
      <c r="B74" t="s">
        <v>872</v>
      </c>
      <c r="D74" s="36">
        <v>2050</v>
      </c>
      <c r="E74" t="s">
        <v>866</v>
      </c>
      <c r="F74" t="s">
        <v>867</v>
      </c>
      <c r="G74" t="s">
        <v>868</v>
      </c>
      <c r="H74" t="s">
        <v>46</v>
      </c>
      <c r="I74" t="s">
        <v>45</v>
      </c>
      <c r="J74" t="s">
        <v>902</v>
      </c>
      <c r="K74">
        <v>30000</v>
      </c>
      <c r="L74">
        <v>3000</v>
      </c>
      <c r="M74" s="37">
        <f t="shared" si="49"/>
        <v>10</v>
      </c>
      <c r="N74">
        <v>1</v>
      </c>
      <c r="O74">
        <v>75</v>
      </c>
      <c r="P74">
        <v>1</v>
      </c>
      <c r="Q74" s="37">
        <f t="shared" si="50"/>
        <v>32.019999999999996</v>
      </c>
      <c r="R74" s="37">
        <f t="shared" si="51"/>
        <v>108.02</v>
      </c>
      <c r="S74">
        <v>0.5</v>
      </c>
      <c r="T74" s="37">
        <v>19</v>
      </c>
      <c r="U74" s="38">
        <v>7.0000000000000007E-2</v>
      </c>
      <c r="V74" s="37">
        <f t="shared" si="52"/>
        <v>17.669999999999998</v>
      </c>
      <c r="W74">
        <v>0</v>
      </c>
      <c r="X74">
        <v>4.5999999999999996</v>
      </c>
      <c r="Y74" s="33">
        <v>1.5</v>
      </c>
      <c r="Z74" s="38">
        <v>0.8</v>
      </c>
      <c r="AA74" s="33">
        <f t="shared" si="53"/>
        <v>1.2000000000000002</v>
      </c>
      <c r="AB74" s="33">
        <f>IF(I74&lt;&gt;"",Y74/INDEX('[1]energy battery'!$B$3:$D$6,MATCH('two-wheelers'!$D74,'[1]energy battery'!$A$3:$A$6,0),MATCH('two-wheelers'!$I74,'[1]energy battery'!$B$2:$D$2,0)),"")</f>
        <v>7.5</v>
      </c>
      <c r="AC74" s="33">
        <f t="shared" si="54"/>
        <v>2.25</v>
      </c>
      <c r="AD74" s="33">
        <f t="shared" si="55"/>
        <v>9.75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0.5</v>
      </c>
      <c r="AK74">
        <v>1</v>
      </c>
      <c r="AL74" s="39">
        <f t="shared" si="56"/>
        <v>2</v>
      </c>
      <c r="AM74">
        <f t="shared" si="57"/>
        <v>5.8006739999999998E-5</v>
      </c>
      <c r="AN74">
        <v>0</v>
      </c>
      <c r="AO74" s="37">
        <f t="shared" si="58"/>
        <v>17.669999999999998</v>
      </c>
      <c r="AP74" s="37">
        <f t="shared" si="59"/>
        <v>4.5999999999999996</v>
      </c>
      <c r="AQ74" s="37">
        <f t="shared" si="60"/>
        <v>9.75</v>
      </c>
      <c r="AR74" s="39" t="s">
        <v>869</v>
      </c>
      <c r="AS74" s="40"/>
      <c r="AT74" s="9">
        <v>4.5308940859381523E-2</v>
      </c>
      <c r="AU74" s="37">
        <f t="shared" si="61"/>
        <v>95.345420088439695</v>
      </c>
      <c r="AV74" s="9">
        <v>0</v>
      </c>
      <c r="AW74" s="9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f>VLOOKUP(B74,'[1]abrasion emissions'!$A$4:$D$32,4,FALSE)</f>
        <v>3.0000000000000001E-6</v>
      </c>
      <c r="CM74" s="41">
        <f>VLOOKUP(B74,'[1]abrasion emissions'!$A$4:$D$32,2,FALSE)</f>
        <v>2.9189999999999999E-6</v>
      </c>
      <c r="CN74" s="41">
        <f>VLOOKUP(B74,'[1]abrasion emissions'!$A$4:$D$32,3,FALSE)</f>
        <v>1.8370000000000002E-6</v>
      </c>
      <c r="CO74" s="48">
        <v>0</v>
      </c>
      <c r="CP74" s="48">
        <v>0</v>
      </c>
      <c r="CQ74" s="48">
        <v>2.7867064536129458E-4</v>
      </c>
      <c r="CR74" s="48">
        <v>1.195732624675443E-3</v>
      </c>
      <c r="CS74" s="48">
        <v>4.9172024871834666E-4</v>
      </c>
      <c r="CT74" s="48">
        <v>1.2039724651308431E-2</v>
      </c>
      <c r="CU74" s="48">
        <v>1.4005848170063515E-2</v>
      </c>
      <c r="CV74" s="49">
        <v>0</v>
      </c>
      <c r="CW74" s="49">
        <v>0</v>
      </c>
      <c r="CX74" s="49">
        <v>1.5884578578857799E-4</v>
      </c>
      <c r="CY74" s="49">
        <v>9.8317473549625417E-5</v>
      </c>
      <c r="CZ74" s="49">
        <v>3.1070642320673577E-5</v>
      </c>
      <c r="DA74" s="49">
        <v>5.0014927998737564E-3</v>
      </c>
      <c r="DB74" s="49">
        <v>5.289726701532633E-3</v>
      </c>
      <c r="DC74" s="50">
        <v>0</v>
      </c>
      <c r="DD74" s="50">
        <v>1.3758060237990489E-3</v>
      </c>
      <c r="DE74" s="50">
        <v>2.8029422642845481E-5</v>
      </c>
      <c r="DF74" s="50">
        <v>2.3968260093961618E-5</v>
      </c>
      <c r="DG74" s="50">
        <v>1.41236525834825E-5</v>
      </c>
      <c r="DH74" s="50">
        <v>7.9093908825957971E-4</v>
      </c>
      <c r="DI74" s="50">
        <v>2.2328664473789182E-3</v>
      </c>
      <c r="DJ74" s="51">
        <v>0</v>
      </c>
      <c r="DK74" s="51">
        <v>7.228237882960114E-6</v>
      </c>
      <c r="DL74" s="51">
        <v>1.050429925159661E-4</v>
      </c>
      <c r="DM74" s="51">
        <v>8.5554174677296554E-5</v>
      </c>
      <c r="DN74" s="51">
        <v>1.318124422927783E-5</v>
      </c>
      <c r="DO74" s="51">
        <v>2.532883577710338E-3</v>
      </c>
      <c r="DP74" s="51">
        <v>2.7438902270158386E-3</v>
      </c>
      <c r="DQ74" s="52">
        <v>0</v>
      </c>
      <c r="DR74" s="52">
        <v>5.1842725945187069E-6</v>
      </c>
      <c r="DS74" s="52">
        <v>2.4817048849666651E-7</v>
      </c>
      <c r="DT74" s="52">
        <v>6.5490648626579012E-8</v>
      </c>
      <c r="DU74" s="52">
        <v>5.2046322693664528E-8</v>
      </c>
      <c r="DV74" s="52">
        <v>1.310356689145099E-6</v>
      </c>
      <c r="DW74" s="52">
        <v>6.8603367434807159E-6</v>
      </c>
      <c r="DX74" s="53">
        <v>0</v>
      </c>
      <c r="DY74" s="53">
        <v>0</v>
      </c>
      <c r="DZ74" s="53">
        <v>2.7764299448046754E-3</v>
      </c>
      <c r="EA74" s="53">
        <v>2.01770987761535E-2</v>
      </c>
      <c r="EB74" s="53">
        <v>1.6108434894572029E-2</v>
      </c>
      <c r="EC74" s="53">
        <v>0.14873284614030871</v>
      </c>
      <c r="ED74" s="53">
        <v>0.1877948097558389</v>
      </c>
    </row>
    <row r="75" spans="1:134" x14ac:dyDescent="0.3">
      <c r="A75" t="str">
        <f t="shared" si="48"/>
        <v>Bicycle, electric, cargo bike - 2020 - LFP - CH</v>
      </c>
      <c r="B75" t="s">
        <v>873</v>
      </c>
      <c r="D75" s="36">
        <v>2020</v>
      </c>
      <c r="E75" t="s">
        <v>866</v>
      </c>
      <c r="F75" t="s">
        <v>867</v>
      </c>
      <c r="G75" t="s">
        <v>868</v>
      </c>
      <c r="H75" t="s">
        <v>46</v>
      </c>
      <c r="I75" t="s">
        <v>45</v>
      </c>
      <c r="J75" t="s">
        <v>902</v>
      </c>
      <c r="K75">
        <v>20000</v>
      </c>
      <c r="L75">
        <v>2000</v>
      </c>
      <c r="M75" s="37">
        <f t="shared" si="49"/>
        <v>10</v>
      </c>
      <c r="N75">
        <v>1</v>
      </c>
      <c r="O75">
        <v>75</v>
      </c>
      <c r="P75">
        <v>50</v>
      </c>
      <c r="Q75" s="37">
        <f t="shared" si="50"/>
        <v>48.5</v>
      </c>
      <c r="R75" s="37">
        <f t="shared" si="51"/>
        <v>173.5</v>
      </c>
      <c r="S75">
        <v>0.25</v>
      </c>
      <c r="T75" s="37">
        <v>38</v>
      </c>
      <c r="U75" s="38">
        <v>0</v>
      </c>
      <c r="V75" s="37">
        <f t="shared" si="52"/>
        <v>38</v>
      </c>
      <c r="W75">
        <v>0</v>
      </c>
      <c r="X75">
        <v>4</v>
      </c>
      <c r="Y75" s="33">
        <v>0.5</v>
      </c>
      <c r="Z75" s="38">
        <v>0.8</v>
      </c>
      <c r="AA75" s="33">
        <f t="shared" si="53"/>
        <v>0.4</v>
      </c>
      <c r="AB75" s="33">
        <f>IF(I75&lt;&gt;"",Y75/INDEX('[1]energy battery'!$B$3:$D$6,MATCH('two-wheelers'!$D75,'[1]energy battery'!$A$3:$A$6,0),MATCH('two-wheelers'!$I75,'[1]energy battery'!$B$2:$D$2,0)),"")</f>
        <v>5</v>
      </c>
      <c r="AC75" s="33">
        <f t="shared" si="54"/>
        <v>1.5</v>
      </c>
      <c r="AD75" s="33">
        <f t="shared" si="55"/>
        <v>6.5</v>
      </c>
      <c r="AE75">
        <v>1</v>
      </c>
      <c r="AF75">
        <v>0</v>
      </c>
      <c r="AG75">
        <v>0</v>
      </c>
      <c r="AH75">
        <v>0</v>
      </c>
      <c r="AI75">
        <v>0</v>
      </c>
      <c r="AJ75">
        <v>0.5</v>
      </c>
      <c r="AK75">
        <v>1</v>
      </c>
      <c r="AL75" s="39">
        <f t="shared" si="56"/>
        <v>1.3333333333333333</v>
      </c>
      <c r="AM75">
        <f t="shared" si="57"/>
        <v>9.3169499999999996E-5</v>
      </c>
      <c r="AN75">
        <v>0</v>
      </c>
      <c r="AO75" s="37">
        <f t="shared" si="58"/>
        <v>38</v>
      </c>
      <c r="AP75" s="37">
        <f t="shared" si="59"/>
        <v>4</v>
      </c>
      <c r="AQ75" s="37">
        <f t="shared" si="60"/>
        <v>6.5</v>
      </c>
      <c r="AR75" s="39" t="s">
        <v>869</v>
      </c>
      <c r="AS75" s="40"/>
      <c r="AT75" s="9">
        <v>3.4708323163290214E-2</v>
      </c>
      <c r="AU75" s="37">
        <f t="shared" si="61"/>
        <v>41.48860759493671</v>
      </c>
      <c r="AV75" s="9">
        <v>0</v>
      </c>
      <c r="AW75" s="9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0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41">
        <v>0</v>
      </c>
      <c r="CF75" s="41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f>VLOOKUP(B75,'[1]abrasion emissions'!$A$4:$D$32,4,FALSE)</f>
        <v>6.0000000000000002E-6</v>
      </c>
      <c r="CM75" s="41">
        <f>VLOOKUP(B75,'[1]abrasion emissions'!$A$4:$D$32,2,FALSE)</f>
        <v>5.8379999999999998E-6</v>
      </c>
      <c r="CN75" s="41">
        <f>VLOOKUP(B75,'[1]abrasion emissions'!$A$4:$D$32,3,FALSE)</f>
        <v>3.6740000000000003E-6</v>
      </c>
      <c r="CO75" s="48">
        <v>0</v>
      </c>
      <c r="CP75" s="48">
        <v>0</v>
      </c>
      <c r="CQ75" s="48">
        <v>2.1347201307001551E-4</v>
      </c>
      <c r="CR75" s="48">
        <v>1.195732624675443E-3</v>
      </c>
      <c r="CS75" s="48">
        <v>7.8979321563259718E-4</v>
      </c>
      <c r="CT75" s="48">
        <v>2.542449500895469E-2</v>
      </c>
      <c r="CU75" s="48">
        <v>2.7623492862332746E-2</v>
      </c>
      <c r="CV75" s="49">
        <v>0</v>
      </c>
      <c r="CW75" s="49">
        <v>0</v>
      </c>
      <c r="CX75" s="49">
        <v>1.2168174231632199E-4</v>
      </c>
      <c r="CY75" s="49">
        <v>9.8317473549625417E-5</v>
      </c>
      <c r="CZ75" s="49">
        <v>4.9905169807784347E-5</v>
      </c>
      <c r="DA75" s="49">
        <v>9.1136015202262204E-3</v>
      </c>
      <c r="DB75" s="49">
        <v>9.3835059058999526E-3</v>
      </c>
      <c r="DC75" s="50">
        <v>0</v>
      </c>
      <c r="DD75" s="50">
        <v>2.7516120475980978E-3</v>
      </c>
      <c r="DE75" s="50">
        <v>2.1471573616951781E-5</v>
      </c>
      <c r="DF75" s="50">
        <v>2.3968260093961618E-5</v>
      </c>
      <c r="DG75" s="50">
        <v>2.268518536598976E-5</v>
      </c>
      <c r="DH75" s="50">
        <v>1.5312676604341709E-3</v>
      </c>
      <c r="DI75" s="50">
        <v>4.3510047271091718E-3</v>
      </c>
      <c r="DJ75" s="51">
        <v>0</v>
      </c>
      <c r="DK75" s="51">
        <v>1.445647576592023E-5</v>
      </c>
      <c r="DL75" s="51">
        <v>8.0466814300478743E-5</v>
      </c>
      <c r="DM75" s="51">
        <v>8.5554174677296554E-5</v>
      </c>
      <c r="DN75" s="51">
        <v>2.117150410831053E-5</v>
      </c>
      <c r="DO75" s="51">
        <v>4.6771141513465009E-3</v>
      </c>
      <c r="DP75" s="51">
        <v>4.8787631201985069E-3</v>
      </c>
      <c r="DQ75" s="52">
        <v>0</v>
      </c>
      <c r="DR75" s="52">
        <v>1.036854518903741E-5</v>
      </c>
      <c r="DS75" s="52">
        <v>1.901077657292092E-7</v>
      </c>
      <c r="DT75" s="52">
        <v>6.5490648626579012E-8</v>
      </c>
      <c r="DU75" s="52">
        <v>8.359597285086832E-8</v>
      </c>
      <c r="DV75" s="52">
        <v>2.795573149973405E-6</v>
      </c>
      <c r="DW75" s="52">
        <v>1.3503312726217473E-5</v>
      </c>
      <c r="DX75" s="53">
        <v>0</v>
      </c>
      <c r="DY75" s="53">
        <v>0</v>
      </c>
      <c r="DZ75" s="53">
        <v>2.1268479451680587E-3</v>
      </c>
      <c r="EA75" s="53">
        <v>2.01770987761535E-2</v>
      </c>
      <c r="EB75" s="53">
        <v>2.5873111036921376E-2</v>
      </c>
      <c r="EC75" s="53">
        <v>0.31624977515645514</v>
      </c>
      <c r="ED75" s="53">
        <v>0.36442683291469807</v>
      </c>
    </row>
    <row r="76" spans="1:134" x14ac:dyDescent="0.3">
      <c r="A76" t="str">
        <f t="shared" si="48"/>
        <v>Bicycle, electric, cargo bike - 2030 - LFP - CH</v>
      </c>
      <c r="B76" t="s">
        <v>873</v>
      </c>
      <c r="D76" s="36">
        <v>2030</v>
      </c>
      <c r="E76" t="s">
        <v>866</v>
      </c>
      <c r="F76" t="s">
        <v>867</v>
      </c>
      <c r="G76" t="s">
        <v>868</v>
      </c>
      <c r="H76" t="s">
        <v>46</v>
      </c>
      <c r="I76" t="s">
        <v>45</v>
      </c>
      <c r="J76" t="s">
        <v>902</v>
      </c>
      <c r="K76">
        <v>20000</v>
      </c>
      <c r="L76">
        <v>2000</v>
      </c>
      <c r="M76" s="37">
        <f t="shared" si="49"/>
        <v>10</v>
      </c>
      <c r="N76">
        <v>1</v>
      </c>
      <c r="O76">
        <v>75</v>
      </c>
      <c r="P76">
        <v>50</v>
      </c>
      <c r="Q76" s="37">
        <f t="shared" si="50"/>
        <v>48.343333333333334</v>
      </c>
      <c r="R76" s="37">
        <f t="shared" si="51"/>
        <v>173.34333333333333</v>
      </c>
      <c r="S76">
        <v>0.25</v>
      </c>
      <c r="T76" s="37">
        <v>38</v>
      </c>
      <c r="U76" s="38">
        <v>0.03</v>
      </c>
      <c r="V76" s="37">
        <f t="shared" si="52"/>
        <v>36.86</v>
      </c>
      <c r="W76">
        <v>0</v>
      </c>
      <c r="X76">
        <v>3.9</v>
      </c>
      <c r="Y76" s="33">
        <v>0.7</v>
      </c>
      <c r="Z76" s="38">
        <v>0.8</v>
      </c>
      <c r="AA76" s="33">
        <f t="shared" si="53"/>
        <v>0.55999999999999994</v>
      </c>
      <c r="AB76" s="33">
        <f>IF(I76&lt;&gt;"",Y76/INDEX('[1]energy battery'!$B$3:$D$6,MATCH('two-wheelers'!$D76,'[1]energy battery'!$A$3:$A$6,0),MATCH('two-wheelers'!$I76,'[1]energy battery'!$B$2:$D$2,0)),"")</f>
        <v>5.833333333333333</v>
      </c>
      <c r="AC76" s="33">
        <f t="shared" si="54"/>
        <v>1.7499999999999998</v>
      </c>
      <c r="AD76" s="33">
        <f t="shared" si="55"/>
        <v>7.583333333333333</v>
      </c>
      <c r="AE76">
        <v>0.5</v>
      </c>
      <c r="AF76">
        <v>0</v>
      </c>
      <c r="AG76">
        <v>0</v>
      </c>
      <c r="AH76">
        <v>0</v>
      </c>
      <c r="AI76">
        <v>0</v>
      </c>
      <c r="AJ76">
        <v>0.5</v>
      </c>
      <c r="AK76">
        <v>1</v>
      </c>
      <c r="AL76" s="39">
        <f t="shared" si="56"/>
        <v>1.3333333333333333</v>
      </c>
      <c r="AM76">
        <f t="shared" si="57"/>
        <v>9.3085370000000006E-5</v>
      </c>
      <c r="AN76">
        <v>0</v>
      </c>
      <c r="AO76" s="37">
        <f t="shared" si="58"/>
        <v>36.86</v>
      </c>
      <c r="AP76" s="37">
        <f t="shared" si="59"/>
        <v>3.9</v>
      </c>
      <c r="AQ76" s="37">
        <f t="shared" si="60"/>
        <v>7.583333333333333</v>
      </c>
      <c r="AR76" s="39" t="s">
        <v>869</v>
      </c>
      <c r="AS76" s="40"/>
      <c r="AT76" s="9">
        <v>3.4708323163290214E-2</v>
      </c>
      <c r="AU76" s="37">
        <f t="shared" si="61"/>
        <v>58.084050632911385</v>
      </c>
      <c r="AV76" s="9">
        <v>0</v>
      </c>
      <c r="AW76" s="9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f>VLOOKUP(B76,'[1]abrasion emissions'!$A$4:$D$32,4,FALSE)</f>
        <v>6.0000000000000002E-6</v>
      </c>
      <c r="CM76" s="41">
        <f>VLOOKUP(B76,'[1]abrasion emissions'!$A$4:$D$32,2,FALSE)</f>
        <v>5.8379999999999998E-6</v>
      </c>
      <c r="CN76" s="41">
        <f>VLOOKUP(B76,'[1]abrasion emissions'!$A$4:$D$32,3,FALSE)</f>
        <v>3.6740000000000003E-6</v>
      </c>
      <c r="CO76" s="48">
        <v>0</v>
      </c>
      <c r="CP76" s="48">
        <v>0</v>
      </c>
      <c r="CQ76" s="48">
        <v>2.1347201307001551E-4</v>
      </c>
      <c r="CR76" s="48">
        <v>1.195732624675443E-3</v>
      </c>
      <c r="CS76" s="48">
        <v>7.8908004980868317E-4</v>
      </c>
      <c r="CT76" s="48">
        <v>2.626939728422828E-2</v>
      </c>
      <c r="CU76" s="48">
        <v>2.846768197178242E-2</v>
      </c>
      <c r="CV76" s="49">
        <v>0</v>
      </c>
      <c r="CW76" s="49">
        <v>0</v>
      </c>
      <c r="CX76" s="49">
        <v>1.2168174231632199E-4</v>
      </c>
      <c r="CY76" s="49">
        <v>9.8317473549625417E-5</v>
      </c>
      <c r="CZ76" s="49">
        <v>4.9860106542059748E-5</v>
      </c>
      <c r="DA76" s="49">
        <v>8.7427632140537458E-3</v>
      </c>
      <c r="DB76" s="49">
        <v>9.0126225364617531E-3</v>
      </c>
      <c r="DC76" s="50">
        <v>0</v>
      </c>
      <c r="DD76" s="50">
        <v>2.7516120475980978E-3</v>
      </c>
      <c r="DE76" s="50">
        <v>2.1471573616951781E-5</v>
      </c>
      <c r="DF76" s="50">
        <v>2.3968260093961618E-5</v>
      </c>
      <c r="DG76" s="50">
        <v>2.2664701144813939E-5</v>
      </c>
      <c r="DH76" s="50">
        <v>1.5367796168004259E-3</v>
      </c>
      <c r="DI76" s="50">
        <v>4.3564961992542508E-3</v>
      </c>
      <c r="DJ76" s="51">
        <v>0</v>
      </c>
      <c r="DK76" s="51">
        <v>1.445647576592023E-5</v>
      </c>
      <c r="DL76" s="51">
        <v>8.0466814300478743E-5</v>
      </c>
      <c r="DM76" s="51">
        <v>8.5554174677296554E-5</v>
      </c>
      <c r="DN76" s="51">
        <v>2.1152386707866911E-5</v>
      </c>
      <c r="DO76" s="51">
        <v>4.7055066893301441E-3</v>
      </c>
      <c r="DP76" s="51">
        <v>4.9071365407817062E-3</v>
      </c>
      <c r="DQ76" s="52">
        <v>0</v>
      </c>
      <c r="DR76" s="52">
        <v>1.036854518903741E-5</v>
      </c>
      <c r="DS76" s="52">
        <v>1.901077657292092E-7</v>
      </c>
      <c r="DT76" s="52">
        <v>6.5490648626579012E-8</v>
      </c>
      <c r="DU76" s="52">
        <v>8.3520487534365137E-8</v>
      </c>
      <c r="DV76" s="52">
        <v>2.7102528686705018E-6</v>
      </c>
      <c r="DW76" s="52">
        <v>1.3417916959598066E-5</v>
      </c>
      <c r="DX76" s="53">
        <v>0</v>
      </c>
      <c r="DY76" s="53">
        <v>0</v>
      </c>
      <c r="DZ76" s="53">
        <v>2.1268479451680587E-3</v>
      </c>
      <c r="EA76" s="53">
        <v>2.01770987761535E-2</v>
      </c>
      <c r="EB76" s="53">
        <v>2.5849748189299193E-2</v>
      </c>
      <c r="EC76" s="53">
        <v>0.32250638016648092</v>
      </c>
      <c r="ED76" s="53">
        <v>0.37066007507710169</v>
      </c>
    </row>
    <row r="77" spans="1:134" x14ac:dyDescent="0.3">
      <c r="A77" t="str">
        <f t="shared" si="48"/>
        <v>Bicycle, electric, cargo bike - 2040 - LFP - CH</v>
      </c>
      <c r="B77" t="s">
        <v>873</v>
      </c>
      <c r="D77" s="36">
        <v>2040</v>
      </c>
      <c r="E77" t="s">
        <v>866</v>
      </c>
      <c r="F77" t="s">
        <v>867</v>
      </c>
      <c r="G77" t="s">
        <v>868</v>
      </c>
      <c r="H77" t="s">
        <v>46</v>
      </c>
      <c r="I77" t="s">
        <v>45</v>
      </c>
      <c r="J77" t="s">
        <v>902</v>
      </c>
      <c r="K77">
        <v>20000</v>
      </c>
      <c r="L77">
        <v>2000</v>
      </c>
      <c r="M77" s="37">
        <f t="shared" si="49"/>
        <v>10</v>
      </c>
      <c r="N77">
        <v>1</v>
      </c>
      <c r="O77">
        <v>75</v>
      </c>
      <c r="P77">
        <v>50</v>
      </c>
      <c r="Q77" s="37">
        <f t="shared" si="50"/>
        <v>46.833333333333329</v>
      </c>
      <c r="R77" s="37">
        <f t="shared" si="51"/>
        <v>171.83333333333331</v>
      </c>
      <c r="S77">
        <v>0.25</v>
      </c>
      <c r="T77" s="37">
        <v>38</v>
      </c>
      <c r="U77" s="38">
        <v>0.05</v>
      </c>
      <c r="V77" s="37">
        <f t="shared" si="52"/>
        <v>36.1</v>
      </c>
      <c r="W77">
        <v>0</v>
      </c>
      <c r="X77">
        <v>3.8</v>
      </c>
      <c r="Y77" s="33">
        <v>0.8</v>
      </c>
      <c r="Z77" s="38">
        <v>0.8</v>
      </c>
      <c r="AA77" s="33">
        <f t="shared" si="53"/>
        <v>0.64000000000000012</v>
      </c>
      <c r="AB77" s="33">
        <f>IF(I77&lt;&gt;"",Y77/INDEX('[1]energy battery'!$B$3:$D$6,MATCH('two-wheelers'!$D77,'[1]energy battery'!$A$3:$A$6,0),MATCH('two-wheelers'!$I77,'[1]energy battery'!$B$2:$D$2,0)),"")</f>
        <v>5.3333333333333339</v>
      </c>
      <c r="AC77" s="33">
        <f t="shared" si="54"/>
        <v>1.6</v>
      </c>
      <c r="AD77" s="33">
        <f t="shared" si="55"/>
        <v>6.9333333333333336</v>
      </c>
      <c r="AE77">
        <v>0.25</v>
      </c>
      <c r="AF77">
        <v>0</v>
      </c>
      <c r="AG77">
        <v>0</v>
      </c>
      <c r="AH77">
        <v>0</v>
      </c>
      <c r="AI77">
        <v>0</v>
      </c>
      <c r="AJ77">
        <v>0.5</v>
      </c>
      <c r="AK77">
        <v>1</v>
      </c>
      <c r="AL77" s="39">
        <f t="shared" si="56"/>
        <v>1.3333333333333333</v>
      </c>
      <c r="AM77">
        <f t="shared" si="57"/>
        <v>9.2274499999999985E-5</v>
      </c>
      <c r="AN77">
        <v>0</v>
      </c>
      <c r="AO77" s="37">
        <f t="shared" si="58"/>
        <v>36.1</v>
      </c>
      <c r="AP77" s="37">
        <f t="shared" si="59"/>
        <v>3.8</v>
      </c>
      <c r="AQ77" s="37">
        <f t="shared" si="60"/>
        <v>6.9333333333333336</v>
      </c>
      <c r="AR77" s="39" t="s">
        <v>869</v>
      </c>
      <c r="AS77" s="40"/>
      <c r="AT77" s="9">
        <v>3.4708323163290214E-2</v>
      </c>
      <c r="AU77" s="37">
        <f t="shared" si="61"/>
        <v>66.381772151898744</v>
      </c>
      <c r="AV77" s="9">
        <v>0</v>
      </c>
      <c r="AW77" s="9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f>VLOOKUP(B77,'[1]abrasion emissions'!$A$4:$D$32,4,FALSE)</f>
        <v>6.0000000000000002E-6</v>
      </c>
      <c r="CM77" s="41">
        <f>VLOOKUP(B77,'[1]abrasion emissions'!$A$4:$D$32,2,FALSE)</f>
        <v>5.8379999999999998E-6</v>
      </c>
      <c r="CN77" s="41">
        <f>VLOOKUP(B77,'[1]abrasion emissions'!$A$4:$D$32,3,FALSE)</f>
        <v>3.6740000000000003E-6</v>
      </c>
      <c r="CO77" s="48">
        <v>0</v>
      </c>
      <c r="CP77" s="48">
        <v>0</v>
      </c>
      <c r="CQ77" s="48">
        <v>2.1347201307001551E-4</v>
      </c>
      <c r="CR77" s="48">
        <v>1.195732624675443E-3</v>
      </c>
      <c r="CS77" s="48">
        <v>7.8220634516542513E-4</v>
      </c>
      <c r="CT77" s="48">
        <v>2.578366496560117E-2</v>
      </c>
      <c r="CU77" s="48">
        <v>2.7975075948512052E-2</v>
      </c>
      <c r="CV77" s="49">
        <v>0</v>
      </c>
      <c r="CW77" s="49">
        <v>0</v>
      </c>
      <c r="CX77" s="49">
        <v>1.2168174231632199E-4</v>
      </c>
      <c r="CY77" s="49">
        <v>9.8317473549625417E-5</v>
      </c>
      <c r="CZ77" s="49">
        <v>4.942577336390553E-5</v>
      </c>
      <c r="DA77" s="49">
        <v>7.7968102391621262E-3</v>
      </c>
      <c r="DB77" s="49">
        <v>8.0662352283919787E-3</v>
      </c>
      <c r="DC77" s="50">
        <v>0</v>
      </c>
      <c r="DD77" s="50">
        <v>2.7516120475980978E-3</v>
      </c>
      <c r="DE77" s="50">
        <v>2.1471573616951781E-5</v>
      </c>
      <c r="DF77" s="50">
        <v>2.3968260093961618E-5</v>
      </c>
      <c r="DG77" s="50">
        <v>2.2467268119438459E-5</v>
      </c>
      <c r="DH77" s="50">
        <v>1.4382961002366019E-3</v>
      </c>
      <c r="DI77" s="50">
        <v>4.2578152496650515E-3</v>
      </c>
      <c r="DJ77" s="51">
        <v>0</v>
      </c>
      <c r="DK77" s="51">
        <v>1.445647576592023E-5</v>
      </c>
      <c r="DL77" s="51">
        <v>8.0466814300478743E-5</v>
      </c>
      <c r="DM77" s="51">
        <v>8.5554174677296554E-5</v>
      </c>
      <c r="DN77" s="51">
        <v>2.0968127507846451E-5</v>
      </c>
      <c r="DO77" s="51">
        <v>4.4000001155117428E-3</v>
      </c>
      <c r="DP77" s="51">
        <v>4.6014457077632846E-3</v>
      </c>
      <c r="DQ77" s="52">
        <v>0</v>
      </c>
      <c r="DR77" s="52">
        <v>1.036854518903741E-5</v>
      </c>
      <c r="DS77" s="52">
        <v>1.901077657292092E-7</v>
      </c>
      <c r="DT77" s="52">
        <v>6.5490648626579012E-8</v>
      </c>
      <c r="DU77" s="52">
        <v>8.2792937568919515E-8</v>
      </c>
      <c r="DV77" s="52">
        <v>2.4823554928813048E-6</v>
      </c>
      <c r="DW77" s="52">
        <v>1.3189292033843424E-5</v>
      </c>
      <c r="DX77" s="53">
        <v>0</v>
      </c>
      <c r="DY77" s="53">
        <v>0</v>
      </c>
      <c r="DZ77" s="53">
        <v>2.1268479451680587E-3</v>
      </c>
      <c r="EA77" s="53">
        <v>2.01770987761535E-2</v>
      </c>
      <c r="EB77" s="53">
        <v>2.5624570104770358E-2</v>
      </c>
      <c r="EC77" s="53">
        <v>0.31251170151621827</v>
      </c>
      <c r="ED77" s="53">
        <v>0.36044021834231021</v>
      </c>
    </row>
    <row r="78" spans="1:134" x14ac:dyDescent="0.3">
      <c r="A78" t="str">
        <f t="shared" si="48"/>
        <v>Bicycle, electric, cargo bike - 2050 - LFP - CH</v>
      </c>
      <c r="B78" t="s">
        <v>873</v>
      </c>
      <c r="D78" s="36">
        <v>2050</v>
      </c>
      <c r="E78" t="s">
        <v>866</v>
      </c>
      <c r="F78" t="s">
        <v>867</v>
      </c>
      <c r="G78" t="s">
        <v>868</v>
      </c>
      <c r="H78" t="s">
        <v>46</v>
      </c>
      <c r="I78" t="s">
        <v>45</v>
      </c>
      <c r="J78" t="s">
        <v>902</v>
      </c>
      <c r="K78">
        <v>20000</v>
      </c>
      <c r="L78">
        <v>2000</v>
      </c>
      <c r="M78" s="37">
        <f t="shared" si="49"/>
        <v>10</v>
      </c>
      <c r="N78">
        <v>1</v>
      </c>
      <c r="O78">
        <v>75</v>
      </c>
      <c r="P78">
        <v>50</v>
      </c>
      <c r="Q78" s="37">
        <f t="shared" si="50"/>
        <v>45.54</v>
      </c>
      <c r="R78" s="37">
        <f t="shared" si="51"/>
        <v>170.54</v>
      </c>
      <c r="S78">
        <v>0.25</v>
      </c>
      <c r="T78" s="37">
        <v>38</v>
      </c>
      <c r="U78" s="38">
        <v>7.0000000000000007E-2</v>
      </c>
      <c r="V78" s="37">
        <f t="shared" si="52"/>
        <v>35.339999999999996</v>
      </c>
      <c r="W78">
        <v>0</v>
      </c>
      <c r="X78">
        <v>3.7</v>
      </c>
      <c r="Y78" s="33">
        <v>1</v>
      </c>
      <c r="Z78" s="38">
        <v>0.8</v>
      </c>
      <c r="AA78" s="33">
        <f t="shared" si="53"/>
        <v>0.8</v>
      </c>
      <c r="AB78" s="33">
        <f>IF(I78&lt;&gt;"",Y78/INDEX('[1]energy battery'!$B$3:$D$6,MATCH('two-wheelers'!$D78,'[1]energy battery'!$A$3:$A$6,0),MATCH('two-wheelers'!$I78,'[1]energy battery'!$B$2:$D$2,0)),"")</f>
        <v>5</v>
      </c>
      <c r="AC78" s="33">
        <f t="shared" si="54"/>
        <v>1.5</v>
      </c>
      <c r="AD78" s="33">
        <f t="shared" si="55"/>
        <v>6.5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0.5</v>
      </c>
      <c r="AK78">
        <v>1</v>
      </c>
      <c r="AL78" s="39">
        <f t="shared" si="56"/>
        <v>1.3333333333333333</v>
      </c>
      <c r="AM78">
        <f t="shared" si="57"/>
        <v>9.1579979999999999E-5</v>
      </c>
      <c r="AN78">
        <v>0</v>
      </c>
      <c r="AO78" s="37">
        <f t="shared" si="58"/>
        <v>35.339999999999996</v>
      </c>
      <c r="AP78" s="37">
        <f t="shared" si="59"/>
        <v>3.7</v>
      </c>
      <c r="AQ78" s="37">
        <f t="shared" si="60"/>
        <v>6.5</v>
      </c>
      <c r="AR78" s="39" t="s">
        <v>869</v>
      </c>
      <c r="AS78" s="40"/>
      <c r="AT78" s="9">
        <v>3.4708323163290214E-2</v>
      </c>
      <c r="AU78" s="37">
        <f t="shared" si="61"/>
        <v>82.977215189873419</v>
      </c>
      <c r="AV78" s="9">
        <v>0</v>
      </c>
      <c r="AW78" s="9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f>VLOOKUP(B78,'[1]abrasion emissions'!$A$4:$D$32,4,FALSE)</f>
        <v>6.0000000000000002E-6</v>
      </c>
      <c r="CM78" s="41">
        <f>VLOOKUP(B78,'[1]abrasion emissions'!$A$4:$D$32,2,FALSE)</f>
        <v>5.8379999999999998E-6</v>
      </c>
      <c r="CN78" s="41">
        <f>VLOOKUP(B78,'[1]abrasion emissions'!$A$4:$D$32,3,FALSE)</f>
        <v>3.6740000000000003E-6</v>
      </c>
      <c r="CO78" s="48">
        <v>0</v>
      </c>
      <c r="CP78" s="48">
        <v>0</v>
      </c>
      <c r="CQ78" s="48">
        <v>2.1347201307001551E-4</v>
      </c>
      <c r="CR78" s="48">
        <v>1.195732624675443E-3</v>
      </c>
      <c r="CS78" s="48">
        <v>7.7631893368289989E-4</v>
      </c>
      <c r="CT78" s="48">
        <v>2.5641509576497589E-2</v>
      </c>
      <c r="CU78" s="48">
        <v>2.7827033147925947E-2</v>
      </c>
      <c r="CV78" s="49">
        <v>0</v>
      </c>
      <c r="CW78" s="49">
        <v>0</v>
      </c>
      <c r="CX78" s="49">
        <v>1.2168174231632199E-4</v>
      </c>
      <c r="CY78" s="49">
        <v>9.8317473549625417E-5</v>
      </c>
      <c r="CZ78" s="49">
        <v>4.9053761723455578E-5</v>
      </c>
      <c r="DA78" s="49">
        <v>7.0811706497131482E-3</v>
      </c>
      <c r="DB78" s="49">
        <v>7.3502236273025514E-3</v>
      </c>
      <c r="DC78" s="50">
        <v>0</v>
      </c>
      <c r="DD78" s="50">
        <v>2.7516120475980978E-3</v>
      </c>
      <c r="DE78" s="50">
        <v>2.1471573616951781E-5</v>
      </c>
      <c r="DF78" s="50">
        <v>2.3968260093961618E-5</v>
      </c>
      <c r="DG78" s="50">
        <v>2.2298164336114662E-5</v>
      </c>
      <c r="DH78" s="50">
        <v>1.3733371347972199E-3</v>
      </c>
      <c r="DI78" s="50">
        <v>4.1926871804423456E-3</v>
      </c>
      <c r="DJ78" s="51">
        <v>0</v>
      </c>
      <c r="DK78" s="51">
        <v>1.445647576592023E-5</v>
      </c>
      <c r="DL78" s="51">
        <v>8.0466814300478743E-5</v>
      </c>
      <c r="DM78" s="51">
        <v>8.5554174677296554E-5</v>
      </c>
      <c r="DN78" s="51">
        <v>2.0810307265886331E-5</v>
      </c>
      <c r="DO78" s="51">
        <v>4.2012578757362716E-3</v>
      </c>
      <c r="DP78" s="51">
        <v>4.4025456477458534E-3</v>
      </c>
      <c r="DQ78" s="52">
        <v>0</v>
      </c>
      <c r="DR78" s="52">
        <v>1.036854518903741E-5</v>
      </c>
      <c r="DS78" s="52">
        <v>1.901077657292092E-7</v>
      </c>
      <c r="DT78" s="52">
        <v>6.5490648626579012E-8</v>
      </c>
      <c r="DU78" s="52">
        <v>8.2169782190127282E-8</v>
      </c>
      <c r="DV78" s="52">
        <v>2.3102412858192088E-6</v>
      </c>
      <c r="DW78" s="52">
        <v>1.3016554671402537E-5</v>
      </c>
      <c r="DX78" s="53">
        <v>0</v>
      </c>
      <c r="DY78" s="53">
        <v>0</v>
      </c>
      <c r="DZ78" s="53">
        <v>2.1268479451680587E-3</v>
      </c>
      <c r="EA78" s="53">
        <v>2.01770987761535E-2</v>
      </c>
      <c r="EB78" s="53">
        <v>2.5431702341421163E-2</v>
      </c>
      <c r="EC78" s="53">
        <v>0.30715814296346022</v>
      </c>
      <c r="ED78" s="53">
        <v>0.35489379202620297</v>
      </c>
    </row>
    <row r="79" spans="1:134" x14ac:dyDescent="0.3">
      <c r="A79" t="str">
        <f t="shared" si="48"/>
        <v>Bicycle, electric (&lt;25 km/h) - 2020 - NCA - CH</v>
      </c>
      <c r="B79" t="s">
        <v>871</v>
      </c>
      <c r="D79" s="36">
        <v>2020</v>
      </c>
      <c r="E79" t="s">
        <v>866</v>
      </c>
      <c r="F79" t="s">
        <v>867</v>
      </c>
      <c r="G79" t="s">
        <v>868</v>
      </c>
      <c r="H79" t="s">
        <v>46</v>
      </c>
      <c r="I79" t="s">
        <v>44</v>
      </c>
      <c r="J79" t="s">
        <v>902</v>
      </c>
      <c r="K79">
        <v>20000</v>
      </c>
      <c r="L79">
        <v>2000</v>
      </c>
      <c r="M79" s="37">
        <f t="shared" si="49"/>
        <v>10</v>
      </c>
      <c r="N79">
        <v>1</v>
      </c>
      <c r="O79">
        <v>75</v>
      </c>
      <c r="P79">
        <v>1</v>
      </c>
      <c r="Q79" s="37">
        <f t="shared" si="50"/>
        <v>22.826086956521738</v>
      </c>
      <c r="R79" s="37">
        <f t="shared" si="51"/>
        <v>98.826086956521735</v>
      </c>
      <c r="S79">
        <v>0.25</v>
      </c>
      <c r="T79" s="37">
        <v>16</v>
      </c>
      <c r="U79" s="38">
        <v>0</v>
      </c>
      <c r="V79" s="37">
        <f t="shared" si="52"/>
        <v>16</v>
      </c>
      <c r="W79">
        <v>0</v>
      </c>
      <c r="X79">
        <v>4</v>
      </c>
      <c r="Y79" s="33">
        <v>0.5</v>
      </c>
      <c r="Z79" s="38">
        <v>0.8</v>
      </c>
      <c r="AA79" s="33">
        <f t="shared" si="53"/>
        <v>0.4</v>
      </c>
      <c r="AB79" s="33">
        <f>IF(I79&lt;&gt;"",Y79/INDEX('[1]energy battery'!$B$3:$D$6,MATCH('two-wheelers'!$D79,'[1]energy battery'!$A$3:$A$6,0),MATCH('two-wheelers'!$I79,'[1]energy battery'!$B$2:$D$2,0)),"")</f>
        <v>2.1739130434782608</v>
      </c>
      <c r="AC79" s="33">
        <f t="shared" si="54"/>
        <v>0.65217391304347816</v>
      </c>
      <c r="AD79" s="33">
        <f t="shared" si="55"/>
        <v>2.8260869565217388</v>
      </c>
      <c r="AE79">
        <v>1</v>
      </c>
      <c r="AF79">
        <v>0</v>
      </c>
      <c r="AG79">
        <v>0</v>
      </c>
      <c r="AH79">
        <v>0</v>
      </c>
      <c r="AI79">
        <v>0</v>
      </c>
      <c r="AJ79">
        <v>0.5</v>
      </c>
      <c r="AK79">
        <v>1</v>
      </c>
      <c r="AL79" s="39">
        <f t="shared" si="56"/>
        <v>1.3333333333333333</v>
      </c>
      <c r="AM79">
        <f t="shared" si="57"/>
        <v>5.3069608695652174E-5</v>
      </c>
      <c r="AN79">
        <v>0</v>
      </c>
      <c r="AO79" s="37">
        <f t="shared" si="58"/>
        <v>16</v>
      </c>
      <c r="AP79" s="37">
        <f t="shared" si="59"/>
        <v>4</v>
      </c>
      <c r="AQ79" s="37">
        <f t="shared" si="60"/>
        <v>2.8260869565217388</v>
      </c>
      <c r="AR79" s="39" t="s">
        <v>869</v>
      </c>
      <c r="AS79" s="40"/>
      <c r="AT79" s="9">
        <v>2.4670639149862349E-2</v>
      </c>
      <c r="AU79" s="37">
        <f t="shared" si="61"/>
        <v>58.368978251949123</v>
      </c>
      <c r="AV79" s="9">
        <v>0</v>
      </c>
      <c r="AW79" s="9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f>VLOOKUP(B79,'[1]abrasion emissions'!$A$4:$D$32,4,FALSE)</f>
        <v>3.0000000000000001E-6</v>
      </c>
      <c r="CM79" s="41">
        <f>VLOOKUP(B79,'[1]abrasion emissions'!$A$4:$D$32,2,FALSE)</f>
        <v>2.9189999999999999E-6</v>
      </c>
      <c r="CN79" s="41">
        <f>VLOOKUP(B79,'[1]abrasion emissions'!$A$4:$D$32,3,FALSE)</f>
        <v>1.8370000000000002E-6</v>
      </c>
      <c r="CO79" s="48">
        <v>0</v>
      </c>
      <c r="CP79" s="48">
        <v>0</v>
      </c>
      <c r="CQ79" s="48">
        <v>1.5173567960250059E-4</v>
      </c>
      <c r="CR79" s="48">
        <v>1.195732624675443E-3</v>
      </c>
      <c r="CS79" s="48">
        <v>4.498684323099595E-4</v>
      </c>
      <c r="CT79" s="48">
        <v>1.195942720652177E-2</v>
      </c>
      <c r="CU79" s="48">
        <v>1.3756763943109674E-2</v>
      </c>
      <c r="CV79" s="49">
        <v>0</v>
      </c>
      <c r="CW79" s="49">
        <v>0</v>
      </c>
      <c r="CX79" s="49">
        <v>8.6491252881602508E-5</v>
      </c>
      <c r="CY79" s="49">
        <v>9.8317473549625417E-5</v>
      </c>
      <c r="CZ79" s="49">
        <v>2.8426124789648879E-5</v>
      </c>
      <c r="DA79" s="49">
        <v>6.1850393424667067E-3</v>
      </c>
      <c r="DB79" s="49">
        <v>6.3982741936875831E-3</v>
      </c>
      <c r="DC79" s="50">
        <v>0</v>
      </c>
      <c r="DD79" s="50">
        <v>1.3758060237990489E-3</v>
      </c>
      <c r="DE79" s="50">
        <v>1.5261971665741149E-5</v>
      </c>
      <c r="DF79" s="50">
        <v>2.3968260093961618E-5</v>
      </c>
      <c r="DG79" s="50">
        <v>1.292154525420241E-5</v>
      </c>
      <c r="DH79" s="50">
        <v>8.2462494292362561E-4</v>
      </c>
      <c r="DI79" s="50">
        <v>2.2525827437365796E-3</v>
      </c>
      <c r="DJ79" s="51">
        <v>0</v>
      </c>
      <c r="DK79" s="51">
        <v>7.228237882960114E-6</v>
      </c>
      <c r="DL79" s="51">
        <v>5.7195725930249998E-5</v>
      </c>
      <c r="DM79" s="51">
        <v>8.5554174677296554E-5</v>
      </c>
      <c r="DN79" s="51">
        <v>1.2059348161430861E-5</v>
      </c>
      <c r="DO79" s="51">
        <v>2.5731631404864201E-3</v>
      </c>
      <c r="DP79" s="51">
        <v>2.7352006271383574E-3</v>
      </c>
      <c r="DQ79" s="52">
        <v>0</v>
      </c>
      <c r="DR79" s="52">
        <v>5.1842725945187069E-6</v>
      </c>
      <c r="DS79" s="52">
        <v>1.3512839746900889E-7</v>
      </c>
      <c r="DT79" s="52">
        <v>6.5490648626579012E-8</v>
      </c>
      <c r="DU79" s="52">
        <v>4.7616500761815227E-8</v>
      </c>
      <c r="DV79" s="52">
        <v>1.614841507887932E-6</v>
      </c>
      <c r="DW79" s="52">
        <v>7.0473496492640416E-6</v>
      </c>
      <c r="DX79" s="53">
        <v>0</v>
      </c>
      <c r="DY79" s="53">
        <v>0</v>
      </c>
      <c r="DZ79" s="53">
        <v>1.5117612549304556E-3</v>
      </c>
      <c r="EA79" s="53">
        <v>2.01770987761535E-2</v>
      </c>
      <c r="EB79" s="53">
        <v>1.4737396663807122E-2</v>
      </c>
      <c r="EC79" s="53">
        <v>0.15192758732811798</v>
      </c>
      <c r="ED79" s="53">
        <v>0.18835384402300906</v>
      </c>
    </row>
    <row r="80" spans="1:134" x14ac:dyDescent="0.3">
      <c r="A80" t="str">
        <f t="shared" si="48"/>
        <v>Bicycle, electric (&lt;25 km/h) - 2030 - NCA - CH</v>
      </c>
      <c r="B80" t="s">
        <v>871</v>
      </c>
      <c r="D80" s="36">
        <v>2030</v>
      </c>
      <c r="E80" t="s">
        <v>866</v>
      </c>
      <c r="F80" t="s">
        <v>867</v>
      </c>
      <c r="G80" t="s">
        <v>868</v>
      </c>
      <c r="H80" t="s">
        <v>46</v>
      </c>
      <c r="I80" t="s">
        <v>44</v>
      </c>
      <c r="J80" t="s">
        <v>902</v>
      </c>
      <c r="K80">
        <v>20000</v>
      </c>
      <c r="L80">
        <v>2000</v>
      </c>
      <c r="M80" s="37">
        <f t="shared" si="49"/>
        <v>10</v>
      </c>
      <c r="N80">
        <v>1</v>
      </c>
      <c r="O80">
        <v>75</v>
      </c>
      <c r="P80">
        <v>1</v>
      </c>
      <c r="Q80" s="37">
        <f t="shared" si="50"/>
        <v>22.886666666666663</v>
      </c>
      <c r="R80" s="37">
        <f t="shared" si="51"/>
        <v>98.886666666666656</v>
      </c>
      <c r="S80">
        <v>0.25</v>
      </c>
      <c r="T80" s="37">
        <v>16</v>
      </c>
      <c r="U80" s="38">
        <v>0.03</v>
      </c>
      <c r="V80" s="37">
        <f t="shared" si="52"/>
        <v>15.52</v>
      </c>
      <c r="W80">
        <v>0</v>
      </c>
      <c r="X80">
        <v>3.9</v>
      </c>
      <c r="Y80" s="33">
        <v>0.8</v>
      </c>
      <c r="Z80" s="38">
        <v>0.8</v>
      </c>
      <c r="AA80" s="33">
        <f t="shared" si="53"/>
        <v>0.64000000000000012</v>
      </c>
      <c r="AB80" s="33">
        <f>IF(I80&lt;&gt;"",Y80/INDEX('[1]energy battery'!$B$3:$D$6,MATCH('two-wheelers'!$D80,'[1]energy battery'!$A$3:$A$6,0),MATCH('two-wheelers'!$I80,'[1]energy battery'!$B$2:$D$2,0)),"")</f>
        <v>2.666666666666667</v>
      </c>
      <c r="AC80" s="33">
        <f t="shared" si="54"/>
        <v>0.8</v>
      </c>
      <c r="AD80" s="33">
        <f t="shared" si="55"/>
        <v>3.4666666666666668</v>
      </c>
      <c r="AE80">
        <v>0.5</v>
      </c>
      <c r="AF80">
        <v>0</v>
      </c>
      <c r="AG80">
        <v>0</v>
      </c>
      <c r="AH80">
        <v>0</v>
      </c>
      <c r="AI80">
        <v>0</v>
      </c>
      <c r="AJ80">
        <v>0.5</v>
      </c>
      <c r="AK80">
        <v>1</v>
      </c>
      <c r="AL80" s="39">
        <f t="shared" si="56"/>
        <v>1.3333333333333333</v>
      </c>
      <c r="AM80">
        <f t="shared" si="57"/>
        <v>5.3102139999999997E-5</v>
      </c>
      <c r="AN80">
        <v>0</v>
      </c>
      <c r="AO80" s="37">
        <f t="shared" si="58"/>
        <v>15.52</v>
      </c>
      <c r="AP80" s="37">
        <f t="shared" si="59"/>
        <v>3.9</v>
      </c>
      <c r="AQ80" s="37">
        <f t="shared" si="60"/>
        <v>3.4666666666666668</v>
      </c>
      <c r="AR80" s="39" t="s">
        <v>869</v>
      </c>
      <c r="AS80" s="40"/>
      <c r="AT80" s="9">
        <v>2.4670639149862349E-2</v>
      </c>
      <c r="AU80" s="37">
        <f t="shared" si="61"/>
        <v>93.390365203118606</v>
      </c>
      <c r="AV80" s="9">
        <v>0</v>
      </c>
      <c r="AW80" s="9">
        <v>0</v>
      </c>
      <c r="AX80" s="41">
        <v>0</v>
      </c>
      <c r="AY80" s="41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1">
        <v>0</v>
      </c>
      <c r="BJ80" s="41">
        <v>0</v>
      </c>
      <c r="BK80" s="41">
        <v>0</v>
      </c>
      <c r="BL80" s="41">
        <v>0</v>
      </c>
      <c r="BM80" s="41">
        <v>0</v>
      </c>
      <c r="BN80" s="41">
        <v>0</v>
      </c>
      <c r="BO80" s="41">
        <v>0</v>
      </c>
      <c r="BP80" s="41">
        <v>0</v>
      </c>
      <c r="BQ80" s="41">
        <v>0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41">
        <v>0</v>
      </c>
      <c r="CF80" s="41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f>VLOOKUP(B80,'[1]abrasion emissions'!$A$4:$D$32,4,FALSE)</f>
        <v>3.0000000000000001E-6</v>
      </c>
      <c r="CM80" s="41">
        <f>VLOOKUP(B80,'[1]abrasion emissions'!$A$4:$D$32,2,FALSE)</f>
        <v>2.9189999999999999E-6</v>
      </c>
      <c r="CN80" s="41">
        <f>VLOOKUP(B80,'[1]abrasion emissions'!$A$4:$D$32,3,FALSE)</f>
        <v>1.8370000000000002E-6</v>
      </c>
      <c r="CO80" s="48">
        <v>0</v>
      </c>
      <c r="CP80" s="48">
        <v>0</v>
      </c>
      <c r="CQ80" s="48">
        <v>1.5173567960250059E-4</v>
      </c>
      <c r="CR80" s="48">
        <v>1.195732624675443E-3</v>
      </c>
      <c r="CS80" s="48">
        <v>4.5014419855824448E-4</v>
      </c>
      <c r="CT80" s="48">
        <v>1.2439471398616011E-2</v>
      </c>
      <c r="CU80" s="48">
        <v>1.4237083901452199E-2</v>
      </c>
      <c r="CV80" s="49">
        <v>0</v>
      </c>
      <c r="CW80" s="49">
        <v>0</v>
      </c>
      <c r="CX80" s="49">
        <v>8.6491252881602508E-5</v>
      </c>
      <c r="CY80" s="49">
        <v>9.8317473549625417E-5</v>
      </c>
      <c r="CZ80" s="49">
        <v>2.844354980821769E-5</v>
      </c>
      <c r="DA80" s="49">
        <v>6.027723165204296E-3</v>
      </c>
      <c r="DB80" s="49">
        <v>6.240975441443742E-3</v>
      </c>
      <c r="DC80" s="50">
        <v>0</v>
      </c>
      <c r="DD80" s="50">
        <v>1.3758060237990489E-3</v>
      </c>
      <c r="DE80" s="50">
        <v>1.5261971665741149E-5</v>
      </c>
      <c r="DF80" s="50">
        <v>2.3968260093961618E-5</v>
      </c>
      <c r="DG80" s="50">
        <v>1.2929466072381411E-5</v>
      </c>
      <c r="DH80" s="50">
        <v>8.3320773450341152E-4</v>
      </c>
      <c r="DI80" s="50">
        <v>2.2611734561345446E-3</v>
      </c>
      <c r="DJ80" s="51">
        <v>0</v>
      </c>
      <c r="DK80" s="51">
        <v>7.228237882960114E-6</v>
      </c>
      <c r="DL80" s="51">
        <v>5.7195725930249998E-5</v>
      </c>
      <c r="DM80" s="51">
        <v>8.5554174677296554E-5</v>
      </c>
      <c r="DN80" s="51">
        <v>1.2066740458734681E-5</v>
      </c>
      <c r="DO80" s="51">
        <v>2.608428463405082E-3</v>
      </c>
      <c r="DP80" s="51">
        <v>2.7704733423543231E-3</v>
      </c>
      <c r="DQ80" s="52">
        <v>0</v>
      </c>
      <c r="DR80" s="52">
        <v>5.1842725945187069E-6</v>
      </c>
      <c r="DS80" s="52">
        <v>1.3512839746900889E-7</v>
      </c>
      <c r="DT80" s="52">
        <v>6.5490648626579012E-8</v>
      </c>
      <c r="DU80" s="52">
        <v>4.7645689348585192E-8</v>
      </c>
      <c r="DV80" s="52">
        <v>1.577329677426445E-6</v>
      </c>
      <c r="DW80" s="52">
        <v>7.0098670073893242E-6</v>
      </c>
      <c r="DX80" s="53">
        <v>0</v>
      </c>
      <c r="DY80" s="53">
        <v>0</v>
      </c>
      <c r="DZ80" s="53">
        <v>1.5117612549304556E-3</v>
      </c>
      <c r="EA80" s="53">
        <v>2.01770987761535E-2</v>
      </c>
      <c r="EB80" s="53">
        <v>1.4746430586384435E-2</v>
      </c>
      <c r="EC80" s="53">
        <v>0.15604468123473014</v>
      </c>
      <c r="ED80" s="53">
        <v>0.19247997185219853</v>
      </c>
    </row>
    <row r="81" spans="1:134" x14ac:dyDescent="0.3">
      <c r="A81" t="str">
        <f t="shared" si="48"/>
        <v>Bicycle, electric (&lt;25 km/h) - 2040 - NCA - CH</v>
      </c>
      <c r="B81" t="s">
        <v>871</v>
      </c>
      <c r="D81" s="36">
        <v>2040</v>
      </c>
      <c r="E81" t="s">
        <v>866</v>
      </c>
      <c r="F81" t="s">
        <v>867</v>
      </c>
      <c r="G81" t="s">
        <v>868</v>
      </c>
      <c r="H81" t="s">
        <v>46</v>
      </c>
      <c r="I81" t="s">
        <v>44</v>
      </c>
      <c r="J81" t="s">
        <v>902</v>
      </c>
      <c r="K81">
        <v>20000</v>
      </c>
      <c r="L81">
        <v>2000</v>
      </c>
      <c r="M81" s="37">
        <f t="shared" si="49"/>
        <v>10</v>
      </c>
      <c r="N81">
        <v>1</v>
      </c>
      <c r="O81">
        <v>75</v>
      </c>
      <c r="P81">
        <v>1</v>
      </c>
      <c r="Q81" s="37">
        <f t="shared" si="50"/>
        <v>22.25</v>
      </c>
      <c r="R81" s="37">
        <f t="shared" si="51"/>
        <v>98.25</v>
      </c>
      <c r="S81">
        <v>0.25</v>
      </c>
      <c r="T81" s="37">
        <v>16</v>
      </c>
      <c r="U81" s="38">
        <v>0.05</v>
      </c>
      <c r="V81" s="37">
        <f t="shared" si="52"/>
        <v>15.2</v>
      </c>
      <c r="W81">
        <v>0</v>
      </c>
      <c r="X81">
        <v>3.8</v>
      </c>
      <c r="Y81" s="33">
        <v>1</v>
      </c>
      <c r="Z81" s="38">
        <v>0.8</v>
      </c>
      <c r="AA81" s="33">
        <f t="shared" si="53"/>
        <v>0.8</v>
      </c>
      <c r="AB81" s="33">
        <f>IF(I81&lt;&gt;"",Y81/INDEX('[1]energy battery'!$B$3:$D$6,MATCH('two-wheelers'!$D81,'[1]energy battery'!$A$3:$A$6,0),MATCH('two-wheelers'!$I81,'[1]energy battery'!$B$2:$D$2,0)),"")</f>
        <v>2.5</v>
      </c>
      <c r="AC81" s="33">
        <f t="shared" si="54"/>
        <v>0.75</v>
      </c>
      <c r="AD81" s="33">
        <f t="shared" si="55"/>
        <v>3.25</v>
      </c>
      <c r="AE81">
        <v>0.25</v>
      </c>
      <c r="AF81">
        <v>0</v>
      </c>
      <c r="AG81">
        <v>0</v>
      </c>
      <c r="AH81">
        <v>0</v>
      </c>
      <c r="AI81">
        <v>0</v>
      </c>
      <c r="AJ81">
        <v>0.5</v>
      </c>
      <c r="AK81">
        <v>1</v>
      </c>
      <c r="AL81" s="39">
        <f t="shared" si="56"/>
        <v>1.3333333333333333</v>
      </c>
      <c r="AM81">
        <f t="shared" si="57"/>
        <v>5.276025E-5</v>
      </c>
      <c r="AN81">
        <v>0</v>
      </c>
      <c r="AO81" s="37">
        <f t="shared" si="58"/>
        <v>15.2</v>
      </c>
      <c r="AP81" s="37">
        <f t="shared" si="59"/>
        <v>3.8</v>
      </c>
      <c r="AQ81" s="37">
        <f t="shared" si="60"/>
        <v>3.25</v>
      </c>
      <c r="AR81" s="39" t="s">
        <v>869</v>
      </c>
      <c r="AS81" s="40"/>
      <c r="AT81" s="9">
        <v>2.4670639149862349E-2</v>
      </c>
      <c r="AU81" s="37">
        <f t="shared" si="61"/>
        <v>116.73795650389825</v>
      </c>
      <c r="AV81" s="9">
        <v>0</v>
      </c>
      <c r="AW81" s="9">
        <v>0</v>
      </c>
      <c r="AX81" s="41">
        <v>0</v>
      </c>
      <c r="AY81" s="41">
        <v>0</v>
      </c>
      <c r="AZ81" s="41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0</v>
      </c>
      <c r="BK81" s="41">
        <v>0</v>
      </c>
      <c r="BL81" s="41">
        <v>0</v>
      </c>
      <c r="BM81" s="41">
        <v>0</v>
      </c>
      <c r="BN81" s="41">
        <v>0</v>
      </c>
      <c r="BO81" s="41">
        <v>0</v>
      </c>
      <c r="BP81" s="41">
        <v>0</v>
      </c>
      <c r="BQ81" s="41">
        <v>0</v>
      </c>
      <c r="BR81" s="41">
        <v>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41">
        <v>0</v>
      </c>
      <c r="CF81" s="41">
        <v>0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f>VLOOKUP(B81,'[1]abrasion emissions'!$A$4:$D$32,4,FALSE)</f>
        <v>3.0000000000000001E-6</v>
      </c>
      <c r="CM81" s="41">
        <f>VLOOKUP(B81,'[1]abrasion emissions'!$A$4:$D$32,2,FALSE)</f>
        <v>2.9189999999999999E-6</v>
      </c>
      <c r="CN81" s="41">
        <f>VLOOKUP(B81,'[1]abrasion emissions'!$A$4:$D$32,3,FALSE)</f>
        <v>1.8370000000000002E-6</v>
      </c>
      <c r="CO81" s="48">
        <v>0</v>
      </c>
      <c r="CP81" s="48">
        <v>0</v>
      </c>
      <c r="CQ81" s="48">
        <v>1.5173567960250059E-4</v>
      </c>
      <c r="CR81" s="48">
        <v>1.195732624675443E-3</v>
      </c>
      <c r="CS81" s="48">
        <v>4.472460140397849E-4</v>
      </c>
      <c r="CT81" s="48">
        <v>1.2198250459837801E-2</v>
      </c>
      <c r="CU81" s="48">
        <v>1.399296477815553E-2</v>
      </c>
      <c r="CV81" s="49">
        <v>0</v>
      </c>
      <c r="CW81" s="49">
        <v>0</v>
      </c>
      <c r="CX81" s="49">
        <v>8.6491252881602508E-5</v>
      </c>
      <c r="CY81" s="49">
        <v>9.8317473549625417E-5</v>
      </c>
      <c r="CZ81" s="49">
        <v>2.8260420366655981E-5</v>
      </c>
      <c r="DA81" s="49">
        <v>5.3994048208173837E-3</v>
      </c>
      <c r="DB81" s="49">
        <v>5.6124739676152672E-3</v>
      </c>
      <c r="DC81" s="50">
        <v>0</v>
      </c>
      <c r="DD81" s="50">
        <v>1.3758060237990489E-3</v>
      </c>
      <c r="DE81" s="50">
        <v>1.5261971665741149E-5</v>
      </c>
      <c r="DF81" s="50">
        <v>2.3968260093961618E-5</v>
      </c>
      <c r="DG81" s="50">
        <v>1.284622168419881E-5</v>
      </c>
      <c r="DH81" s="50">
        <v>7.7368493079684136E-4</v>
      </c>
      <c r="DI81" s="50">
        <v>2.2015674080397918E-3</v>
      </c>
      <c r="DJ81" s="51">
        <v>0</v>
      </c>
      <c r="DK81" s="51">
        <v>7.228237882960114E-6</v>
      </c>
      <c r="DL81" s="51">
        <v>5.7195725930249998E-5</v>
      </c>
      <c r="DM81" s="51">
        <v>8.5554174677296554E-5</v>
      </c>
      <c r="DN81" s="51">
        <v>1.1989050597357409E-5</v>
      </c>
      <c r="DO81" s="51">
        <v>2.4346642938696621E-3</v>
      </c>
      <c r="DP81" s="51">
        <v>2.5966314829575263E-3</v>
      </c>
      <c r="DQ81" s="52">
        <v>0</v>
      </c>
      <c r="DR81" s="52">
        <v>5.1842725945187069E-6</v>
      </c>
      <c r="DS81" s="52">
        <v>1.3512839746900889E-7</v>
      </c>
      <c r="DT81" s="52">
        <v>6.5490648626579012E-8</v>
      </c>
      <c r="DU81" s="52">
        <v>4.7338929870880761E-8</v>
      </c>
      <c r="DV81" s="52">
        <v>1.4197002256924101E-6</v>
      </c>
      <c r="DW81" s="52">
        <v>6.8519307961775854E-6</v>
      </c>
      <c r="DX81" s="53">
        <v>0</v>
      </c>
      <c r="DY81" s="53">
        <v>0</v>
      </c>
      <c r="DZ81" s="53">
        <v>1.5117612549304556E-3</v>
      </c>
      <c r="EA81" s="53">
        <v>2.01770987761535E-2</v>
      </c>
      <c r="EB81" s="53">
        <v>1.4651487950302742E-2</v>
      </c>
      <c r="EC81" s="53">
        <v>0.15079487731350202</v>
      </c>
      <c r="ED81" s="53">
        <v>0.18713522529488871</v>
      </c>
    </row>
    <row r="82" spans="1:134" x14ac:dyDescent="0.3">
      <c r="A82" t="str">
        <f t="shared" si="48"/>
        <v>Bicycle, electric (&lt;25 km/h) - 2050 - NCA - CH</v>
      </c>
      <c r="B82" t="s">
        <v>871</v>
      </c>
      <c r="D82" s="36">
        <v>2050</v>
      </c>
      <c r="E82" t="s">
        <v>866</v>
      </c>
      <c r="F82" t="s">
        <v>867</v>
      </c>
      <c r="G82" t="s">
        <v>868</v>
      </c>
      <c r="H82" t="s">
        <v>46</v>
      </c>
      <c r="I82" t="s">
        <v>44</v>
      </c>
      <c r="J82" t="s">
        <v>902</v>
      </c>
      <c r="K82">
        <v>20000</v>
      </c>
      <c r="L82">
        <v>2000</v>
      </c>
      <c r="M82" s="37">
        <f t="shared" si="49"/>
        <v>10</v>
      </c>
      <c r="N82">
        <v>1</v>
      </c>
      <c r="O82">
        <v>75</v>
      </c>
      <c r="P82">
        <v>1</v>
      </c>
      <c r="Q82" s="37">
        <f t="shared" si="50"/>
        <v>22.479999999999997</v>
      </c>
      <c r="R82" s="37">
        <f t="shared" si="51"/>
        <v>98.47999999999999</v>
      </c>
      <c r="S82">
        <v>0.25</v>
      </c>
      <c r="T82" s="37">
        <v>16</v>
      </c>
      <c r="U82" s="38">
        <v>7.0000000000000007E-2</v>
      </c>
      <c r="V82" s="37">
        <f t="shared" si="52"/>
        <v>14.879999999999999</v>
      </c>
      <c r="W82">
        <v>0</v>
      </c>
      <c r="X82">
        <v>3.7</v>
      </c>
      <c r="Y82" s="33">
        <v>1.5</v>
      </c>
      <c r="Z82" s="38">
        <v>0.8</v>
      </c>
      <c r="AA82" s="33">
        <f t="shared" si="53"/>
        <v>1.2000000000000002</v>
      </c>
      <c r="AB82" s="33">
        <f>IF(I82&lt;&gt;"",Y82/INDEX('[1]energy battery'!$B$3:$D$6,MATCH('two-wheelers'!$D82,'[1]energy battery'!$A$3:$A$6,0),MATCH('two-wheelers'!$I82,'[1]energy battery'!$B$2:$D$2,0)),"")</f>
        <v>3</v>
      </c>
      <c r="AC82" s="33">
        <f t="shared" si="54"/>
        <v>0.89999999999999991</v>
      </c>
      <c r="AD82" s="33">
        <f t="shared" si="55"/>
        <v>3.9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0.5</v>
      </c>
      <c r="AK82">
        <v>1</v>
      </c>
      <c r="AL82" s="39">
        <f t="shared" si="56"/>
        <v>1.3333333333333333</v>
      </c>
      <c r="AM82">
        <f t="shared" si="57"/>
        <v>5.2883759999999994E-5</v>
      </c>
      <c r="AN82">
        <v>0</v>
      </c>
      <c r="AO82" s="37">
        <f t="shared" si="58"/>
        <v>14.879999999999999</v>
      </c>
      <c r="AP82" s="37">
        <f t="shared" si="59"/>
        <v>3.7</v>
      </c>
      <c r="AQ82" s="37">
        <f t="shared" si="60"/>
        <v>3.9</v>
      </c>
      <c r="AR82" s="39" t="s">
        <v>869</v>
      </c>
      <c r="AS82" s="40"/>
      <c r="AT82" s="9">
        <v>2.4670639149862349E-2</v>
      </c>
      <c r="AU82" s="37">
        <f t="shared" si="61"/>
        <v>175.10693475584739</v>
      </c>
      <c r="AV82" s="9">
        <v>0</v>
      </c>
      <c r="AW82" s="9">
        <v>0</v>
      </c>
      <c r="AX82" s="41">
        <v>0</v>
      </c>
      <c r="AY82" s="41">
        <v>0</v>
      </c>
      <c r="AZ82" s="41">
        <v>0</v>
      </c>
      <c r="BA82" s="41">
        <v>0</v>
      </c>
      <c r="BB82" s="41">
        <v>0</v>
      </c>
      <c r="BC82" s="41">
        <v>0</v>
      </c>
      <c r="BD82" s="41">
        <v>0</v>
      </c>
      <c r="BE82" s="41">
        <v>0</v>
      </c>
      <c r="BF82" s="41">
        <v>0</v>
      </c>
      <c r="BG82" s="41">
        <v>0</v>
      </c>
      <c r="BH82" s="41">
        <v>0</v>
      </c>
      <c r="BI82" s="41">
        <v>0</v>
      </c>
      <c r="BJ82" s="41">
        <v>0</v>
      </c>
      <c r="BK82" s="41">
        <v>0</v>
      </c>
      <c r="BL82" s="41">
        <v>0</v>
      </c>
      <c r="BM82" s="41">
        <v>0</v>
      </c>
      <c r="BN82" s="41">
        <v>0</v>
      </c>
      <c r="BO82" s="41">
        <v>0</v>
      </c>
      <c r="BP82" s="41">
        <v>0</v>
      </c>
      <c r="BQ82" s="41">
        <v>0</v>
      </c>
      <c r="BR82" s="41">
        <v>0</v>
      </c>
      <c r="BS82" s="41">
        <v>0</v>
      </c>
      <c r="BT82" s="41">
        <v>0</v>
      </c>
      <c r="BU82" s="41">
        <v>0</v>
      </c>
      <c r="BV82" s="41">
        <v>0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41">
        <v>0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f>VLOOKUP(B82,'[1]abrasion emissions'!$A$4:$D$32,4,FALSE)</f>
        <v>3.0000000000000001E-6</v>
      </c>
      <c r="CM82" s="41">
        <f>VLOOKUP(B82,'[1]abrasion emissions'!$A$4:$D$32,2,FALSE)</f>
        <v>2.9189999999999999E-6</v>
      </c>
      <c r="CN82" s="41">
        <f>VLOOKUP(B82,'[1]abrasion emissions'!$A$4:$D$32,3,FALSE)</f>
        <v>1.8370000000000002E-6</v>
      </c>
      <c r="CO82" s="48">
        <v>0</v>
      </c>
      <c r="CP82" s="48">
        <v>0</v>
      </c>
      <c r="CQ82" s="48">
        <v>1.5173567960250059E-4</v>
      </c>
      <c r="CR82" s="48">
        <v>1.195732624675443E-3</v>
      </c>
      <c r="CS82" s="48">
        <v>4.4829300216425461E-4</v>
      </c>
      <c r="CT82" s="48">
        <v>1.260365568323627E-2</v>
      </c>
      <c r="CU82" s="48">
        <v>1.4399416989678468E-2</v>
      </c>
      <c r="CV82" s="49">
        <v>0</v>
      </c>
      <c r="CW82" s="49">
        <v>0</v>
      </c>
      <c r="CX82" s="49">
        <v>8.6491252881602508E-5</v>
      </c>
      <c r="CY82" s="49">
        <v>9.8317473549625417E-5</v>
      </c>
      <c r="CZ82" s="49">
        <v>2.832657707591125E-5</v>
      </c>
      <c r="DA82" s="49">
        <v>5.3727117660605393E-3</v>
      </c>
      <c r="DB82" s="49">
        <v>5.5858470695676786E-3</v>
      </c>
      <c r="DC82" s="50">
        <v>0</v>
      </c>
      <c r="DD82" s="50">
        <v>1.3758060237990489E-3</v>
      </c>
      <c r="DE82" s="50">
        <v>1.5261971665741149E-5</v>
      </c>
      <c r="DF82" s="50">
        <v>2.3968260093961618E-5</v>
      </c>
      <c r="DG82" s="50">
        <v>1.2876294264222889E-5</v>
      </c>
      <c r="DH82" s="50">
        <v>7.8933914750218843E-4</v>
      </c>
      <c r="DI82" s="50">
        <v>2.2172516973251628E-3</v>
      </c>
      <c r="DJ82" s="51">
        <v>0</v>
      </c>
      <c r="DK82" s="51">
        <v>7.228237882960114E-6</v>
      </c>
      <c r="DL82" s="51">
        <v>5.7195725930249998E-5</v>
      </c>
      <c r="DM82" s="51">
        <v>8.5554174677296554E-5</v>
      </c>
      <c r="DN82" s="51">
        <v>1.201711656822145E-5</v>
      </c>
      <c r="DO82" s="51">
        <v>2.4862151650290108E-3</v>
      </c>
      <c r="DP82" s="51">
        <v>2.6482104200877387E-3</v>
      </c>
      <c r="DQ82" s="52">
        <v>0</v>
      </c>
      <c r="DR82" s="52">
        <v>5.1842725945187069E-6</v>
      </c>
      <c r="DS82" s="52">
        <v>1.3512839746900889E-7</v>
      </c>
      <c r="DT82" s="52">
        <v>6.5490648626579012E-8</v>
      </c>
      <c r="DU82" s="52">
        <v>4.7449748739789693E-8</v>
      </c>
      <c r="DV82" s="52">
        <v>1.415924914824982E-6</v>
      </c>
      <c r="DW82" s="52">
        <v>6.848266304179066E-6</v>
      </c>
      <c r="DX82" s="53">
        <v>0</v>
      </c>
      <c r="DY82" s="53">
        <v>0</v>
      </c>
      <c r="DZ82" s="53">
        <v>1.5117612549304556E-3</v>
      </c>
      <c r="EA82" s="53">
        <v>2.01770987761535E-2</v>
      </c>
      <c r="EB82" s="53">
        <v>1.4685786598939585E-2</v>
      </c>
      <c r="EC82" s="53">
        <v>0.15478529578694766</v>
      </c>
      <c r="ED82" s="53">
        <v>0.19115994241697121</v>
      </c>
    </row>
    <row r="83" spans="1:134" x14ac:dyDescent="0.3">
      <c r="A83" t="str">
        <f t="shared" si="48"/>
        <v>Bicycle, electric (&lt;45 km/h) - 2020 - NCA - CH</v>
      </c>
      <c r="B83" t="s">
        <v>872</v>
      </c>
      <c r="D83" s="36">
        <v>2020</v>
      </c>
      <c r="E83" t="s">
        <v>866</v>
      </c>
      <c r="F83" t="s">
        <v>867</v>
      </c>
      <c r="G83" t="s">
        <v>868</v>
      </c>
      <c r="H83" t="s">
        <v>46</v>
      </c>
      <c r="I83" t="s">
        <v>44</v>
      </c>
      <c r="J83" t="s">
        <v>902</v>
      </c>
      <c r="K83">
        <v>30000</v>
      </c>
      <c r="L83">
        <v>3000</v>
      </c>
      <c r="M83" s="37">
        <f t="shared" si="49"/>
        <v>10</v>
      </c>
      <c r="N83">
        <v>1</v>
      </c>
      <c r="O83">
        <v>75</v>
      </c>
      <c r="P83">
        <v>1</v>
      </c>
      <c r="Q83" s="37">
        <f t="shared" si="50"/>
        <v>26.826086956521738</v>
      </c>
      <c r="R83" s="37">
        <f t="shared" si="51"/>
        <v>102.82608695652173</v>
      </c>
      <c r="S83">
        <v>0.5</v>
      </c>
      <c r="T83" s="37">
        <v>19</v>
      </c>
      <c r="U83" s="38">
        <v>0</v>
      </c>
      <c r="V83" s="37">
        <f t="shared" si="52"/>
        <v>19</v>
      </c>
      <c r="W83">
        <v>0</v>
      </c>
      <c r="X83">
        <v>5</v>
      </c>
      <c r="Y83" s="33">
        <v>0.5</v>
      </c>
      <c r="Z83" s="38">
        <v>0.8</v>
      </c>
      <c r="AA83" s="33">
        <f t="shared" si="53"/>
        <v>0.4</v>
      </c>
      <c r="AB83" s="33">
        <f>IF(I83&lt;&gt;"",Y83/INDEX('[1]energy battery'!$B$3:$D$6,MATCH('two-wheelers'!$D83,'[1]energy battery'!$A$3:$A$6,0),MATCH('two-wheelers'!$I83,'[1]energy battery'!$B$2:$D$2,0)),"")</f>
        <v>2.1739130434782608</v>
      </c>
      <c r="AC83" s="33">
        <f t="shared" si="54"/>
        <v>0.65217391304347816</v>
      </c>
      <c r="AD83" s="33">
        <f t="shared" si="55"/>
        <v>2.8260869565217388</v>
      </c>
      <c r="AE83">
        <v>1</v>
      </c>
      <c r="AF83">
        <v>0</v>
      </c>
      <c r="AG83">
        <v>0</v>
      </c>
      <c r="AH83">
        <v>0</v>
      </c>
      <c r="AI83">
        <v>0</v>
      </c>
      <c r="AJ83">
        <v>0.5</v>
      </c>
      <c r="AK83">
        <v>1</v>
      </c>
      <c r="AL83" s="39">
        <f t="shared" si="56"/>
        <v>2</v>
      </c>
      <c r="AM83">
        <f t="shared" si="57"/>
        <v>5.5217608695652174E-5</v>
      </c>
      <c r="AN83">
        <v>0</v>
      </c>
      <c r="AO83" s="37">
        <f t="shared" si="58"/>
        <v>19</v>
      </c>
      <c r="AP83" s="37">
        <f t="shared" si="59"/>
        <v>5</v>
      </c>
      <c r="AQ83" s="37">
        <f t="shared" si="60"/>
        <v>2.8260869565217388</v>
      </c>
      <c r="AR83" s="39" t="s">
        <v>869</v>
      </c>
      <c r="AS83" s="40"/>
      <c r="AT83" s="9">
        <v>4.5308940859381523E-2</v>
      </c>
      <c r="AU83" s="37">
        <f t="shared" si="61"/>
        <v>31.78180669614656</v>
      </c>
      <c r="AV83" s="9">
        <v>0</v>
      </c>
      <c r="AW83" s="9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41">
        <v>0</v>
      </c>
      <c r="CF83" s="41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f>VLOOKUP(B83,'[1]abrasion emissions'!$A$4:$D$32,4,FALSE)</f>
        <v>3.0000000000000001E-6</v>
      </c>
      <c r="CM83" s="41">
        <f>VLOOKUP(B83,'[1]abrasion emissions'!$A$4:$D$32,2,FALSE)</f>
        <v>2.9189999999999999E-6</v>
      </c>
      <c r="CN83" s="41">
        <f>VLOOKUP(B83,'[1]abrasion emissions'!$A$4:$D$32,3,FALSE)</f>
        <v>1.8370000000000002E-6</v>
      </c>
      <c r="CO83" s="48">
        <v>0</v>
      </c>
      <c r="CP83" s="48">
        <v>0</v>
      </c>
      <c r="CQ83" s="48">
        <v>2.7867064536129458E-4</v>
      </c>
      <c r="CR83" s="48">
        <v>1.195732624675443E-3</v>
      </c>
      <c r="CS83" s="48">
        <v>4.6807692143117208E-4</v>
      </c>
      <c r="CT83" s="48">
        <v>8.9471022005478597E-3</v>
      </c>
      <c r="CU83" s="48">
        <v>1.0889582392015769E-2</v>
      </c>
      <c r="CV83" s="49">
        <v>0</v>
      </c>
      <c r="CW83" s="49">
        <v>0</v>
      </c>
      <c r="CX83" s="49">
        <v>1.5884578578857799E-4</v>
      </c>
      <c r="CY83" s="49">
        <v>9.8317473549625417E-5</v>
      </c>
      <c r="CZ83" s="49">
        <v>2.957667625495802E-5</v>
      </c>
      <c r="DA83" s="49">
        <v>4.3557162755091484E-3</v>
      </c>
      <c r="DB83" s="49">
        <v>4.6424562111023098E-3</v>
      </c>
      <c r="DC83" s="50">
        <v>0</v>
      </c>
      <c r="DD83" s="50">
        <v>1.3758060237990489E-3</v>
      </c>
      <c r="DE83" s="50">
        <v>2.8029422642845481E-5</v>
      </c>
      <c r="DF83" s="50">
        <v>2.3968260093961618E-5</v>
      </c>
      <c r="DG83" s="50">
        <v>1.344454664592552E-5</v>
      </c>
      <c r="DH83" s="50">
        <v>5.9772369747387736E-4</v>
      </c>
      <c r="DI83" s="50">
        <v>2.0389719506556589E-3</v>
      </c>
      <c r="DJ83" s="51">
        <v>0</v>
      </c>
      <c r="DK83" s="51">
        <v>7.228237882960114E-6</v>
      </c>
      <c r="DL83" s="51">
        <v>1.050429925159661E-4</v>
      </c>
      <c r="DM83" s="51">
        <v>8.5554174677296554E-5</v>
      </c>
      <c r="DN83" s="51">
        <v>1.254745200254465E-5</v>
      </c>
      <c r="DO83" s="51">
        <v>1.8740503591009371E-3</v>
      </c>
      <c r="DP83" s="51">
        <v>2.0844232161797045E-3</v>
      </c>
      <c r="DQ83" s="52">
        <v>0</v>
      </c>
      <c r="DR83" s="52">
        <v>5.1842725945187069E-6</v>
      </c>
      <c r="DS83" s="52">
        <v>2.4817048849666651E-7</v>
      </c>
      <c r="DT83" s="52">
        <v>6.5490648626579012E-8</v>
      </c>
      <c r="DU83" s="52">
        <v>4.9543785438492312E-8</v>
      </c>
      <c r="DV83" s="52">
        <v>1.163191731086597E-6</v>
      </c>
      <c r="DW83" s="52">
        <v>6.7106692481670411E-6</v>
      </c>
      <c r="DX83" s="53">
        <v>0</v>
      </c>
      <c r="DY83" s="53">
        <v>0</v>
      </c>
      <c r="DZ83" s="53">
        <v>2.7764299448046754E-3</v>
      </c>
      <c r="EA83" s="53">
        <v>2.01770987761535E-2</v>
      </c>
      <c r="EB83" s="53">
        <v>1.5333894900969576E-2</v>
      </c>
      <c r="EC83" s="53">
        <v>0.1127383291124191</v>
      </c>
      <c r="ED83" s="53">
        <v>0.15102575273434685</v>
      </c>
    </row>
    <row r="84" spans="1:134" x14ac:dyDescent="0.3">
      <c r="A84" t="str">
        <f t="shared" si="48"/>
        <v>Bicycle, electric (&lt;45 km/h) - 2030 - NCA - CH</v>
      </c>
      <c r="B84" t="s">
        <v>872</v>
      </c>
      <c r="D84" s="36">
        <v>2030</v>
      </c>
      <c r="E84" t="s">
        <v>866</v>
      </c>
      <c r="F84" t="s">
        <v>867</v>
      </c>
      <c r="G84" t="s">
        <v>868</v>
      </c>
      <c r="H84" t="s">
        <v>46</v>
      </c>
      <c r="I84" t="s">
        <v>44</v>
      </c>
      <c r="J84" t="s">
        <v>902</v>
      </c>
      <c r="K84">
        <v>30000</v>
      </c>
      <c r="L84">
        <v>3000</v>
      </c>
      <c r="M84" s="37">
        <f t="shared" si="49"/>
        <v>10</v>
      </c>
      <c r="N84">
        <v>1</v>
      </c>
      <c r="O84">
        <v>75</v>
      </c>
      <c r="P84">
        <v>1</v>
      </c>
      <c r="Q84" s="37">
        <f t="shared" si="50"/>
        <v>26.796666666666667</v>
      </c>
      <c r="R84" s="37">
        <f t="shared" si="51"/>
        <v>102.79666666666667</v>
      </c>
      <c r="S84">
        <v>0.5</v>
      </c>
      <c r="T84" s="37">
        <v>19</v>
      </c>
      <c r="U84" s="38">
        <v>0.03</v>
      </c>
      <c r="V84" s="37">
        <f t="shared" si="52"/>
        <v>18.43</v>
      </c>
      <c r="W84">
        <v>0</v>
      </c>
      <c r="X84">
        <v>4.9000000000000004</v>
      </c>
      <c r="Y84" s="33">
        <v>0.8</v>
      </c>
      <c r="Z84" s="38">
        <v>0.8</v>
      </c>
      <c r="AA84" s="33">
        <f t="shared" si="53"/>
        <v>0.64000000000000012</v>
      </c>
      <c r="AB84" s="33">
        <f>IF(I84&lt;&gt;"",Y84/INDEX('[1]energy battery'!$B$3:$D$6,MATCH('two-wheelers'!$D84,'[1]energy battery'!$A$3:$A$6,0),MATCH('two-wheelers'!$I84,'[1]energy battery'!$B$2:$D$2,0)),"")</f>
        <v>2.666666666666667</v>
      </c>
      <c r="AC84" s="33">
        <f t="shared" si="54"/>
        <v>0.8</v>
      </c>
      <c r="AD84" s="33">
        <f t="shared" si="55"/>
        <v>3.4666666666666668</v>
      </c>
      <c r="AE84">
        <v>0.5</v>
      </c>
      <c r="AF84">
        <v>0</v>
      </c>
      <c r="AG84">
        <v>0</v>
      </c>
      <c r="AH84">
        <v>0</v>
      </c>
      <c r="AI84">
        <v>0</v>
      </c>
      <c r="AJ84">
        <v>0.5</v>
      </c>
      <c r="AK84">
        <v>1</v>
      </c>
      <c r="AL84" s="39">
        <f t="shared" si="56"/>
        <v>2</v>
      </c>
      <c r="AM84">
        <f t="shared" si="57"/>
        <v>5.5201809999999998E-5</v>
      </c>
      <c r="AN84">
        <v>0</v>
      </c>
      <c r="AO84" s="37">
        <f t="shared" si="58"/>
        <v>18.43</v>
      </c>
      <c r="AP84" s="37">
        <f t="shared" si="59"/>
        <v>4.9000000000000004</v>
      </c>
      <c r="AQ84" s="37">
        <f t="shared" si="60"/>
        <v>3.4666666666666668</v>
      </c>
      <c r="AR84" s="39" t="s">
        <v>869</v>
      </c>
      <c r="AS84" s="40"/>
      <c r="AT84" s="9">
        <v>4.5308940859381523E-2</v>
      </c>
      <c r="AU84" s="37">
        <f t="shared" si="61"/>
        <v>50.850890713834502</v>
      </c>
      <c r="AV84" s="9">
        <v>0</v>
      </c>
      <c r="AW84" s="9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1">
        <v>0</v>
      </c>
      <c r="BJ84" s="41">
        <v>0</v>
      </c>
      <c r="BK84" s="41">
        <v>0</v>
      </c>
      <c r="BL84" s="41">
        <v>0</v>
      </c>
      <c r="BM84" s="41">
        <v>0</v>
      </c>
      <c r="BN84" s="41">
        <v>0</v>
      </c>
      <c r="BO84" s="41">
        <v>0</v>
      </c>
      <c r="BP84" s="41">
        <v>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41">
        <v>0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f>VLOOKUP(B84,'[1]abrasion emissions'!$A$4:$D$32,4,FALSE)</f>
        <v>3.0000000000000001E-6</v>
      </c>
      <c r="CM84" s="41">
        <f>VLOOKUP(B84,'[1]abrasion emissions'!$A$4:$D$32,2,FALSE)</f>
        <v>2.9189999999999999E-6</v>
      </c>
      <c r="CN84" s="41">
        <f>VLOOKUP(B84,'[1]abrasion emissions'!$A$4:$D$32,3,FALSE)</f>
        <v>1.8370000000000002E-6</v>
      </c>
      <c r="CO84" s="48">
        <v>0</v>
      </c>
      <c r="CP84" s="48">
        <v>0</v>
      </c>
      <c r="CQ84" s="48">
        <v>2.7867064536129458E-4</v>
      </c>
      <c r="CR84" s="48">
        <v>1.195732624675443E-3</v>
      </c>
      <c r="CS84" s="48">
        <v>4.6794299667422991E-4</v>
      </c>
      <c r="CT84" s="48">
        <v>9.3658625355491978E-3</v>
      </c>
      <c r="CU84" s="48">
        <v>1.1308208802260165E-2</v>
      </c>
      <c r="CV84" s="49">
        <v>0</v>
      </c>
      <c r="CW84" s="49">
        <v>0</v>
      </c>
      <c r="CX84" s="49">
        <v>1.5884578578857799E-4</v>
      </c>
      <c r="CY84" s="49">
        <v>9.8317473549625417E-5</v>
      </c>
      <c r="CZ84" s="49">
        <v>2.956821386555738E-5</v>
      </c>
      <c r="DA84" s="49">
        <v>4.2688576020364433E-3</v>
      </c>
      <c r="DB84" s="49">
        <v>4.5555890752402043E-3</v>
      </c>
      <c r="DC84" s="50">
        <v>0</v>
      </c>
      <c r="DD84" s="50">
        <v>1.3758060237990489E-3</v>
      </c>
      <c r="DE84" s="50">
        <v>2.8029422642845481E-5</v>
      </c>
      <c r="DF84" s="50">
        <v>2.3968260093961618E-5</v>
      </c>
      <c r="DG84" s="50">
        <v>1.3440699932790739E-5</v>
      </c>
      <c r="DH84" s="50">
        <v>6.0907852498301245E-4</v>
      </c>
      <c r="DI84" s="50">
        <v>2.0503229314516591E-3</v>
      </c>
      <c r="DJ84" s="51">
        <v>0</v>
      </c>
      <c r="DK84" s="51">
        <v>7.228237882960114E-6</v>
      </c>
      <c r="DL84" s="51">
        <v>1.050429925159661E-4</v>
      </c>
      <c r="DM84" s="51">
        <v>8.5554174677296554E-5</v>
      </c>
      <c r="DN84" s="51">
        <v>1.2543861963423409E-5</v>
      </c>
      <c r="DO84" s="51">
        <v>1.916548276935175E-3</v>
      </c>
      <c r="DP84" s="51">
        <v>2.1269175439748212E-3</v>
      </c>
      <c r="DQ84" s="52">
        <v>0</v>
      </c>
      <c r="DR84" s="52">
        <v>5.1842725945187069E-6</v>
      </c>
      <c r="DS84" s="52">
        <v>2.4817048849666651E-7</v>
      </c>
      <c r="DT84" s="52">
        <v>6.5490648626579012E-8</v>
      </c>
      <c r="DU84" s="52">
        <v>4.9529610120037038E-8</v>
      </c>
      <c r="DV84" s="52">
        <v>1.1423372738046949E-6</v>
      </c>
      <c r="DW84" s="52">
        <v>6.6898006155666838E-6</v>
      </c>
      <c r="DX84" s="53">
        <v>0</v>
      </c>
      <c r="DY84" s="53">
        <v>0</v>
      </c>
      <c r="DZ84" s="53">
        <v>2.7764299448046754E-3</v>
      </c>
      <c r="EA84" s="53">
        <v>2.01770987761535E-2</v>
      </c>
      <c r="EB84" s="53">
        <v>1.5329507613210733E-2</v>
      </c>
      <c r="EC84" s="53">
        <v>0.116540654959193</v>
      </c>
      <c r="ED84" s="53">
        <v>0.1548236912933619</v>
      </c>
    </row>
    <row r="85" spans="1:134" x14ac:dyDescent="0.3">
      <c r="A85" t="str">
        <f t="shared" si="48"/>
        <v>Bicycle, electric (&lt;45 km/h) - 2040 - NCA - CH</v>
      </c>
      <c r="B85" t="s">
        <v>872</v>
      </c>
      <c r="D85" s="36">
        <v>2040</v>
      </c>
      <c r="E85" t="s">
        <v>866</v>
      </c>
      <c r="F85" t="s">
        <v>867</v>
      </c>
      <c r="G85" t="s">
        <v>868</v>
      </c>
      <c r="H85" t="s">
        <v>46</v>
      </c>
      <c r="I85" t="s">
        <v>44</v>
      </c>
      <c r="J85" t="s">
        <v>902</v>
      </c>
      <c r="K85">
        <v>30000</v>
      </c>
      <c r="L85">
        <v>3000</v>
      </c>
      <c r="M85" s="37">
        <f t="shared" si="49"/>
        <v>10</v>
      </c>
      <c r="N85">
        <v>1</v>
      </c>
      <c r="O85">
        <v>75</v>
      </c>
      <c r="P85">
        <v>1</v>
      </c>
      <c r="Q85" s="37">
        <f t="shared" si="50"/>
        <v>26</v>
      </c>
      <c r="R85" s="37">
        <f t="shared" si="51"/>
        <v>102</v>
      </c>
      <c r="S85">
        <v>0.5</v>
      </c>
      <c r="T85" s="37">
        <v>19</v>
      </c>
      <c r="U85" s="38">
        <v>0.05</v>
      </c>
      <c r="V85" s="37">
        <f t="shared" si="52"/>
        <v>18.05</v>
      </c>
      <c r="W85">
        <v>0</v>
      </c>
      <c r="X85">
        <v>4.7</v>
      </c>
      <c r="Y85" s="33">
        <v>1</v>
      </c>
      <c r="Z85" s="38">
        <v>0.8</v>
      </c>
      <c r="AA85" s="33">
        <f t="shared" si="53"/>
        <v>0.8</v>
      </c>
      <c r="AB85" s="33">
        <f>IF(I85&lt;&gt;"",Y85/INDEX('[1]energy battery'!$B$3:$D$6,MATCH('two-wheelers'!$D85,'[1]energy battery'!$A$3:$A$6,0),MATCH('two-wheelers'!$I85,'[1]energy battery'!$B$2:$D$2,0)),"")</f>
        <v>2.5</v>
      </c>
      <c r="AC85" s="33">
        <f t="shared" si="54"/>
        <v>0.75</v>
      </c>
      <c r="AD85" s="33">
        <f t="shared" si="55"/>
        <v>3.25</v>
      </c>
      <c r="AE85">
        <v>0.25</v>
      </c>
      <c r="AF85">
        <v>0</v>
      </c>
      <c r="AG85">
        <v>0</v>
      </c>
      <c r="AH85">
        <v>0</v>
      </c>
      <c r="AI85">
        <v>0</v>
      </c>
      <c r="AJ85">
        <v>0.5</v>
      </c>
      <c r="AK85">
        <v>1</v>
      </c>
      <c r="AL85" s="39">
        <f t="shared" si="56"/>
        <v>2</v>
      </c>
      <c r="AM85">
        <f t="shared" si="57"/>
        <v>5.4774000000000001E-5</v>
      </c>
      <c r="AN85">
        <v>0</v>
      </c>
      <c r="AO85" s="37">
        <f t="shared" si="58"/>
        <v>18.05</v>
      </c>
      <c r="AP85" s="37">
        <f t="shared" si="59"/>
        <v>4.7</v>
      </c>
      <c r="AQ85" s="37">
        <f t="shared" si="60"/>
        <v>3.25</v>
      </c>
      <c r="AR85" s="39" t="s">
        <v>869</v>
      </c>
      <c r="AS85" s="40"/>
      <c r="AT85" s="9">
        <v>4.5308940859381523E-2</v>
      </c>
      <c r="AU85" s="37">
        <f t="shared" si="61"/>
        <v>63.563613392293121</v>
      </c>
      <c r="AV85" s="9">
        <v>0</v>
      </c>
      <c r="AW85" s="9">
        <v>0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0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41">
        <v>0</v>
      </c>
      <c r="CF85" s="41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f>VLOOKUP(B85,'[1]abrasion emissions'!$A$4:$D$32,4,FALSE)</f>
        <v>3.0000000000000001E-6</v>
      </c>
      <c r="CM85" s="41">
        <f>VLOOKUP(B85,'[1]abrasion emissions'!$A$4:$D$32,2,FALSE)</f>
        <v>2.9189999999999999E-6</v>
      </c>
      <c r="CN85" s="41">
        <f>VLOOKUP(B85,'[1]abrasion emissions'!$A$4:$D$32,3,FALSE)</f>
        <v>1.8370000000000002E-6</v>
      </c>
      <c r="CO85" s="48">
        <v>0</v>
      </c>
      <c r="CP85" s="48">
        <v>0</v>
      </c>
      <c r="CQ85" s="48">
        <v>2.7867064536129458E-4</v>
      </c>
      <c r="CR85" s="48">
        <v>1.195732624675443E-3</v>
      </c>
      <c r="CS85" s="48">
        <v>4.6431647259092168E-4</v>
      </c>
      <c r="CT85" s="48">
        <v>9.2545344979058069E-3</v>
      </c>
      <c r="CU85" s="48">
        <v>1.1193254240533466E-2</v>
      </c>
      <c r="CV85" s="49">
        <v>0</v>
      </c>
      <c r="CW85" s="49">
        <v>0</v>
      </c>
      <c r="CX85" s="49">
        <v>1.5884578578857799E-4</v>
      </c>
      <c r="CY85" s="49">
        <v>9.8317473549625417E-5</v>
      </c>
      <c r="CZ85" s="49">
        <v>2.9339062365383309E-5</v>
      </c>
      <c r="DA85" s="49">
        <v>3.8468258445469201E-3</v>
      </c>
      <c r="DB85" s="49">
        <v>4.1333281662505068E-3</v>
      </c>
      <c r="DC85" s="50">
        <v>0</v>
      </c>
      <c r="DD85" s="50">
        <v>1.3758060237990489E-3</v>
      </c>
      <c r="DE85" s="50">
        <v>2.8029422642845481E-5</v>
      </c>
      <c r="DF85" s="50">
        <v>2.3968260093961618E-5</v>
      </c>
      <c r="DG85" s="50">
        <v>1.3336535488939229E-5</v>
      </c>
      <c r="DH85" s="50">
        <v>5.7139498067513704E-4</v>
      </c>
      <c r="DI85" s="50">
        <v>2.0125352226999325E-3</v>
      </c>
      <c r="DJ85" s="51">
        <v>0</v>
      </c>
      <c r="DK85" s="51">
        <v>7.228237882960114E-6</v>
      </c>
      <c r="DL85" s="51">
        <v>1.050429925159661E-4</v>
      </c>
      <c r="DM85" s="51">
        <v>8.5554174677296554E-5</v>
      </c>
      <c r="DN85" s="51">
        <v>1.244664794840158E-5</v>
      </c>
      <c r="DO85" s="51">
        <v>1.805207430249791E-3</v>
      </c>
      <c r="DP85" s="51">
        <v>2.0154794832744154E-3</v>
      </c>
      <c r="DQ85" s="52">
        <v>0</v>
      </c>
      <c r="DR85" s="52">
        <v>5.1842725945187069E-6</v>
      </c>
      <c r="DS85" s="52">
        <v>2.4817048849666651E-7</v>
      </c>
      <c r="DT85" s="52">
        <v>6.5490648626579012E-8</v>
      </c>
      <c r="DU85" s="52">
        <v>4.9145759255265523E-8</v>
      </c>
      <c r="DV85" s="52">
        <v>1.0379130472625481E-6</v>
      </c>
      <c r="DW85" s="52">
        <v>6.584992538159766E-6</v>
      </c>
      <c r="DX85" s="53">
        <v>0</v>
      </c>
      <c r="DY85" s="53">
        <v>0</v>
      </c>
      <c r="DZ85" s="53">
        <v>2.7764299448046754E-3</v>
      </c>
      <c r="EA85" s="53">
        <v>2.01770987761535E-2</v>
      </c>
      <c r="EB85" s="53">
        <v>1.5210705047642539E-2</v>
      </c>
      <c r="EC85" s="53">
        <v>0.11356209393115528</v>
      </c>
      <c r="ED85" s="53">
        <v>0.151726327699756</v>
      </c>
    </row>
    <row r="86" spans="1:134" x14ac:dyDescent="0.3">
      <c r="A86" t="str">
        <f t="shared" si="48"/>
        <v>Bicycle, electric (&lt;45 km/h) - 2050 - NCA - CH</v>
      </c>
      <c r="B86" t="s">
        <v>872</v>
      </c>
      <c r="D86" s="36">
        <v>2050</v>
      </c>
      <c r="E86" t="s">
        <v>866</v>
      </c>
      <c r="F86" t="s">
        <v>867</v>
      </c>
      <c r="G86" t="s">
        <v>868</v>
      </c>
      <c r="H86" t="s">
        <v>46</v>
      </c>
      <c r="I86" t="s">
        <v>44</v>
      </c>
      <c r="J86" t="s">
        <v>902</v>
      </c>
      <c r="K86">
        <v>30000</v>
      </c>
      <c r="L86">
        <v>3000</v>
      </c>
      <c r="M86" s="37">
        <f t="shared" si="49"/>
        <v>10</v>
      </c>
      <c r="N86">
        <v>1</v>
      </c>
      <c r="O86">
        <v>75</v>
      </c>
      <c r="P86">
        <v>1</v>
      </c>
      <c r="Q86" s="37">
        <f t="shared" si="50"/>
        <v>26.169999999999995</v>
      </c>
      <c r="R86" s="37">
        <f t="shared" si="51"/>
        <v>102.16999999999999</v>
      </c>
      <c r="S86">
        <v>0.5</v>
      </c>
      <c r="T86" s="37">
        <v>19</v>
      </c>
      <c r="U86" s="38">
        <v>7.0000000000000007E-2</v>
      </c>
      <c r="V86" s="37">
        <f t="shared" si="52"/>
        <v>17.669999999999998</v>
      </c>
      <c r="W86">
        <v>0</v>
      </c>
      <c r="X86">
        <v>4.5999999999999996</v>
      </c>
      <c r="Y86" s="33">
        <v>1.5</v>
      </c>
      <c r="Z86" s="38">
        <v>0.8</v>
      </c>
      <c r="AA86" s="33">
        <f t="shared" si="53"/>
        <v>1.2000000000000002</v>
      </c>
      <c r="AB86" s="33">
        <f>IF(I86&lt;&gt;"",Y86/INDEX('[1]energy battery'!$B$3:$D$6,MATCH('two-wheelers'!$D86,'[1]energy battery'!$A$3:$A$6,0),MATCH('two-wheelers'!$I86,'[1]energy battery'!$B$2:$D$2,0)),"")</f>
        <v>3</v>
      </c>
      <c r="AC86" s="33">
        <f t="shared" si="54"/>
        <v>0.89999999999999991</v>
      </c>
      <c r="AD86" s="33">
        <f t="shared" si="55"/>
        <v>3.9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0.5</v>
      </c>
      <c r="AK86">
        <v>1</v>
      </c>
      <c r="AL86" s="39">
        <f t="shared" si="56"/>
        <v>2</v>
      </c>
      <c r="AM86">
        <f t="shared" si="57"/>
        <v>5.4865289999999991E-5</v>
      </c>
      <c r="AN86">
        <v>0</v>
      </c>
      <c r="AO86" s="37">
        <f t="shared" si="58"/>
        <v>17.669999999999998</v>
      </c>
      <c r="AP86" s="37">
        <f t="shared" si="59"/>
        <v>4.5999999999999996</v>
      </c>
      <c r="AQ86" s="37">
        <f t="shared" si="60"/>
        <v>3.9</v>
      </c>
      <c r="AR86" s="39" t="s">
        <v>869</v>
      </c>
      <c r="AS86" s="40"/>
      <c r="AT86" s="9">
        <v>4.5308940859381523E-2</v>
      </c>
      <c r="AU86" s="37">
        <f t="shared" si="61"/>
        <v>95.345420088439695</v>
      </c>
      <c r="AV86" s="9">
        <v>0</v>
      </c>
      <c r="AW86" s="9">
        <v>0</v>
      </c>
      <c r="AX86" s="41">
        <v>0</v>
      </c>
      <c r="AY86" s="41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0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1">
        <v>0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41">
        <v>0</v>
      </c>
      <c r="CF86" s="41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f>VLOOKUP(B86,'[1]abrasion emissions'!$A$4:$D$32,4,FALSE)</f>
        <v>3.0000000000000001E-6</v>
      </c>
      <c r="CM86" s="41">
        <f>VLOOKUP(B86,'[1]abrasion emissions'!$A$4:$D$32,2,FALSE)</f>
        <v>2.9189999999999999E-6</v>
      </c>
      <c r="CN86" s="41">
        <f>VLOOKUP(B86,'[1]abrasion emissions'!$A$4:$D$32,3,FALSE)</f>
        <v>1.8370000000000002E-6</v>
      </c>
      <c r="CO86" s="48">
        <v>0</v>
      </c>
      <c r="CP86" s="48">
        <v>0</v>
      </c>
      <c r="CQ86" s="48">
        <v>2.7867064536129458E-4</v>
      </c>
      <c r="CR86" s="48">
        <v>1.195732624675443E-3</v>
      </c>
      <c r="CS86" s="48">
        <v>4.6509033337857321E-4</v>
      </c>
      <c r="CT86" s="48">
        <v>9.5906252532761711E-3</v>
      </c>
      <c r="CU86" s="48">
        <v>1.1530118856691482E-2</v>
      </c>
      <c r="CV86" s="49">
        <v>0</v>
      </c>
      <c r="CW86" s="49">
        <v>0</v>
      </c>
      <c r="CX86" s="49">
        <v>1.5884578578857799E-4</v>
      </c>
      <c r="CY86" s="49">
        <v>9.8317473549625417E-5</v>
      </c>
      <c r="CZ86" s="49">
        <v>2.9387960802658939E-5</v>
      </c>
      <c r="DA86" s="49">
        <v>3.8410430040728498E-3</v>
      </c>
      <c r="DB86" s="49">
        <v>4.1275942242137119E-3</v>
      </c>
      <c r="DC86" s="50">
        <v>0</v>
      </c>
      <c r="DD86" s="50">
        <v>1.3758060237990489E-3</v>
      </c>
      <c r="DE86" s="50">
        <v>2.8029422642845481E-5</v>
      </c>
      <c r="DF86" s="50">
        <v>2.3968260093961618E-5</v>
      </c>
      <c r="DG86" s="50">
        <v>1.335876304808745E-5</v>
      </c>
      <c r="DH86" s="50">
        <v>5.8558643783272095E-4</v>
      </c>
      <c r="DI86" s="50">
        <v>2.0267489074166645E-3</v>
      </c>
      <c r="DJ86" s="51">
        <v>0</v>
      </c>
      <c r="DK86" s="51">
        <v>7.228237882960114E-6</v>
      </c>
      <c r="DL86" s="51">
        <v>1.050429925159661E-4</v>
      </c>
      <c r="DM86" s="51">
        <v>8.5554174677296554E-5</v>
      </c>
      <c r="DN86" s="51">
        <v>1.246739236164892E-5</v>
      </c>
      <c r="DO86" s="51">
        <v>1.852233154816748E-3</v>
      </c>
      <c r="DP86" s="51">
        <v>2.0625259522546197E-3</v>
      </c>
      <c r="DQ86" s="52">
        <v>0</v>
      </c>
      <c r="DR86" s="52">
        <v>5.1842725945187069E-6</v>
      </c>
      <c r="DS86" s="52">
        <v>2.4817048849666651E-7</v>
      </c>
      <c r="DT86" s="52">
        <v>6.5490648626579012E-8</v>
      </c>
      <c r="DU86" s="52">
        <v>4.9227668854024287E-8</v>
      </c>
      <c r="DV86" s="52">
        <v>1.038165121198836E-6</v>
      </c>
      <c r="DW86" s="52">
        <v>6.5853265216948129E-6</v>
      </c>
      <c r="DX86" s="53">
        <v>0</v>
      </c>
      <c r="DY86" s="53">
        <v>0</v>
      </c>
      <c r="DZ86" s="53">
        <v>2.7764299448046754E-3</v>
      </c>
      <c r="EA86" s="53">
        <v>2.01770987761535E-2</v>
      </c>
      <c r="EB86" s="53">
        <v>1.5236056222721946E-2</v>
      </c>
      <c r="EC86" s="53">
        <v>0.11692743774055409</v>
      </c>
      <c r="ED86" s="53">
        <v>0.15511702268423422</v>
      </c>
    </row>
    <row r="87" spans="1:134" x14ac:dyDescent="0.3">
      <c r="A87" t="str">
        <f t="shared" si="48"/>
        <v>Bicycle, electric, cargo bike - 2020 - NCA - CH</v>
      </c>
      <c r="B87" t="s">
        <v>873</v>
      </c>
      <c r="D87" s="36">
        <v>2020</v>
      </c>
      <c r="E87" t="s">
        <v>866</v>
      </c>
      <c r="F87" t="s">
        <v>867</v>
      </c>
      <c r="G87" t="s">
        <v>868</v>
      </c>
      <c r="H87" t="s">
        <v>46</v>
      </c>
      <c r="I87" t="s">
        <v>44</v>
      </c>
      <c r="J87" t="s">
        <v>902</v>
      </c>
      <c r="K87">
        <v>20000</v>
      </c>
      <c r="L87">
        <v>2000</v>
      </c>
      <c r="M87" s="37">
        <f t="shared" si="49"/>
        <v>10</v>
      </c>
      <c r="N87">
        <v>1</v>
      </c>
      <c r="O87">
        <v>75</v>
      </c>
      <c r="P87">
        <v>50</v>
      </c>
      <c r="Q87" s="37">
        <f t="shared" si="50"/>
        <v>44.826086956521742</v>
      </c>
      <c r="R87" s="37">
        <f t="shared" si="51"/>
        <v>169.82608695652175</v>
      </c>
      <c r="S87">
        <v>0.25</v>
      </c>
      <c r="T87" s="37">
        <v>38</v>
      </c>
      <c r="U87" s="38">
        <v>0</v>
      </c>
      <c r="V87" s="37">
        <f t="shared" si="52"/>
        <v>38</v>
      </c>
      <c r="W87">
        <v>0</v>
      </c>
      <c r="X87">
        <v>4</v>
      </c>
      <c r="Y87" s="33">
        <v>0.5</v>
      </c>
      <c r="Z87" s="38">
        <v>0.8</v>
      </c>
      <c r="AA87" s="33">
        <f t="shared" si="53"/>
        <v>0.4</v>
      </c>
      <c r="AB87" s="33">
        <f>IF(I87&lt;&gt;"",Y87/INDEX('[1]energy battery'!$B$3:$D$6,MATCH('two-wheelers'!$D87,'[1]energy battery'!$A$3:$A$6,0),MATCH('two-wheelers'!$I87,'[1]energy battery'!$B$2:$D$2,0)),"")</f>
        <v>2.1739130434782608</v>
      </c>
      <c r="AC87" s="33">
        <f t="shared" si="54"/>
        <v>0.65217391304347816</v>
      </c>
      <c r="AD87" s="33">
        <f t="shared" si="55"/>
        <v>2.8260869565217388</v>
      </c>
      <c r="AE87">
        <v>1</v>
      </c>
      <c r="AF87">
        <v>0</v>
      </c>
      <c r="AG87">
        <v>0</v>
      </c>
      <c r="AH87">
        <v>0</v>
      </c>
      <c r="AI87">
        <v>0</v>
      </c>
      <c r="AJ87">
        <v>0.5</v>
      </c>
      <c r="AK87">
        <v>1</v>
      </c>
      <c r="AL87" s="39">
        <f t="shared" si="56"/>
        <v>1.3333333333333333</v>
      </c>
      <c r="AM87">
        <f t="shared" si="57"/>
        <v>9.1196608695652177E-5</v>
      </c>
      <c r="AN87">
        <v>0</v>
      </c>
      <c r="AO87" s="37">
        <f t="shared" si="58"/>
        <v>38</v>
      </c>
      <c r="AP87" s="37">
        <f t="shared" si="59"/>
        <v>4</v>
      </c>
      <c r="AQ87" s="37">
        <f t="shared" si="60"/>
        <v>2.8260869565217388</v>
      </c>
      <c r="AR87" s="39" t="s">
        <v>869</v>
      </c>
      <c r="AS87" s="40"/>
      <c r="AT87" s="9">
        <v>3.4708323163290214E-2</v>
      </c>
      <c r="AU87" s="37">
        <f t="shared" si="61"/>
        <v>41.48860759493671</v>
      </c>
      <c r="AV87" s="9">
        <v>0</v>
      </c>
      <c r="AW87" s="9">
        <v>0</v>
      </c>
      <c r="AX87" s="41">
        <v>0</v>
      </c>
      <c r="AY87" s="41">
        <v>0</v>
      </c>
      <c r="AZ87" s="41">
        <v>0</v>
      </c>
      <c r="BA87" s="41">
        <v>0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0</v>
      </c>
      <c r="BH87" s="41">
        <v>0</v>
      </c>
      <c r="BI87" s="41">
        <v>0</v>
      </c>
      <c r="BJ87" s="41">
        <v>0</v>
      </c>
      <c r="BK87" s="41">
        <v>0</v>
      </c>
      <c r="BL87" s="41">
        <v>0</v>
      </c>
      <c r="BM87" s="41">
        <v>0</v>
      </c>
      <c r="BN87" s="41">
        <v>0</v>
      </c>
      <c r="BO87" s="41">
        <v>0</v>
      </c>
      <c r="BP87" s="41">
        <v>0</v>
      </c>
      <c r="BQ87" s="41">
        <v>0</v>
      </c>
      <c r="BR87" s="41">
        <v>0</v>
      </c>
      <c r="BS87" s="41">
        <v>0</v>
      </c>
      <c r="BT87" s="41">
        <v>0</v>
      </c>
      <c r="BU87" s="41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41">
        <v>0</v>
      </c>
      <c r="CF87" s="41">
        <v>0</v>
      </c>
      <c r="CG87" s="41">
        <v>0</v>
      </c>
      <c r="CH87" s="41">
        <v>0</v>
      </c>
      <c r="CI87" s="41">
        <v>0</v>
      </c>
      <c r="CJ87" s="41">
        <v>0</v>
      </c>
      <c r="CK87" s="41">
        <v>0</v>
      </c>
      <c r="CL87" s="41">
        <f>VLOOKUP(B87,'[1]abrasion emissions'!$A$4:$D$32,4,FALSE)</f>
        <v>6.0000000000000002E-6</v>
      </c>
      <c r="CM87" s="41">
        <f>VLOOKUP(B87,'[1]abrasion emissions'!$A$4:$D$32,2,FALSE)</f>
        <v>5.8379999999999998E-6</v>
      </c>
      <c r="CN87" s="41">
        <f>VLOOKUP(B87,'[1]abrasion emissions'!$A$4:$D$32,3,FALSE)</f>
        <v>3.6740000000000003E-6</v>
      </c>
      <c r="CO87" s="48">
        <v>0</v>
      </c>
      <c r="CP87" s="48">
        <v>0</v>
      </c>
      <c r="CQ87" s="48">
        <v>2.1347201307001551E-4</v>
      </c>
      <c r="CR87" s="48">
        <v>1.195732624675443E-3</v>
      </c>
      <c r="CS87" s="48">
        <v>7.7306911421148351E-4</v>
      </c>
      <c r="CT87" s="48">
        <v>2.0878278466762681E-2</v>
      </c>
      <c r="CU87" s="48">
        <v>2.3060552218719624E-2</v>
      </c>
      <c r="CV87" s="49">
        <v>0</v>
      </c>
      <c r="CW87" s="49">
        <v>0</v>
      </c>
      <c r="CX87" s="49">
        <v>1.2168174231632199E-4</v>
      </c>
      <c r="CY87" s="49">
        <v>9.8317473549625417E-5</v>
      </c>
      <c r="CZ87" s="49">
        <v>4.8848413298886282E-5</v>
      </c>
      <c r="DA87" s="49">
        <v>7.0727744821350233E-3</v>
      </c>
      <c r="DB87" s="49">
        <v>7.3416221112998573E-3</v>
      </c>
      <c r="DC87" s="50">
        <v>0</v>
      </c>
      <c r="DD87" s="50">
        <v>2.7516120475980978E-3</v>
      </c>
      <c r="DE87" s="50">
        <v>2.1471573616951781E-5</v>
      </c>
      <c r="DF87" s="50">
        <v>2.3968260093961618E-5</v>
      </c>
      <c r="DG87" s="50">
        <v>2.220481995728756E-5</v>
      </c>
      <c r="DH87" s="50">
        <v>1.159068076553423E-3</v>
      </c>
      <c r="DI87" s="50">
        <v>3.9783247778197219E-3</v>
      </c>
      <c r="DJ87" s="51">
        <v>0</v>
      </c>
      <c r="DK87" s="51">
        <v>1.445647576592023E-5</v>
      </c>
      <c r="DL87" s="51">
        <v>8.0466814300478743E-5</v>
      </c>
      <c r="DM87" s="51">
        <v>8.5554174677296554E-5</v>
      </c>
      <c r="DN87" s="51">
        <v>2.0723191341200589E-5</v>
      </c>
      <c r="DO87" s="51">
        <v>3.4206372658351892E-3</v>
      </c>
      <c r="DP87" s="51">
        <v>3.6218379219200851E-3</v>
      </c>
      <c r="DQ87" s="52">
        <v>0</v>
      </c>
      <c r="DR87" s="52">
        <v>1.036854518903741E-5</v>
      </c>
      <c r="DS87" s="52">
        <v>1.901077657292092E-7</v>
      </c>
      <c r="DT87" s="52">
        <v>6.5490648626579012E-8</v>
      </c>
      <c r="DU87" s="52">
        <v>8.1825803772833398E-8</v>
      </c>
      <c r="DV87" s="52">
        <v>2.3360234366057679E-6</v>
      </c>
      <c r="DW87" s="52">
        <v>1.3041992843771801E-5</v>
      </c>
      <c r="DX87" s="53">
        <v>0</v>
      </c>
      <c r="DY87" s="53">
        <v>0</v>
      </c>
      <c r="DZ87" s="53">
        <v>2.1268479451680587E-3</v>
      </c>
      <c r="EA87" s="53">
        <v>2.01770987761535E-2</v>
      </c>
      <c r="EB87" s="53">
        <v>2.5325240373440656E-2</v>
      </c>
      <c r="EC87" s="53">
        <v>0.25770044876159887</v>
      </c>
      <c r="ED87" s="53">
        <v>0.30532963585636108</v>
      </c>
    </row>
    <row r="88" spans="1:134" x14ac:dyDescent="0.3">
      <c r="A88" t="str">
        <f t="shared" si="48"/>
        <v>Bicycle, electric, cargo bike - 2030 - NCA - CH</v>
      </c>
      <c r="B88" t="s">
        <v>873</v>
      </c>
      <c r="D88" s="36">
        <v>2030</v>
      </c>
      <c r="E88" t="s">
        <v>866</v>
      </c>
      <c r="F88" t="s">
        <v>867</v>
      </c>
      <c r="G88" t="s">
        <v>868</v>
      </c>
      <c r="H88" t="s">
        <v>46</v>
      </c>
      <c r="I88" t="s">
        <v>44</v>
      </c>
      <c r="J88" t="s">
        <v>902</v>
      </c>
      <c r="K88">
        <v>20000</v>
      </c>
      <c r="L88">
        <v>2000</v>
      </c>
      <c r="M88" s="37">
        <f t="shared" si="49"/>
        <v>10</v>
      </c>
      <c r="N88">
        <v>1</v>
      </c>
      <c r="O88">
        <v>75</v>
      </c>
      <c r="P88">
        <v>50</v>
      </c>
      <c r="Q88" s="37">
        <f t="shared" si="50"/>
        <v>43.793333333333329</v>
      </c>
      <c r="R88" s="37">
        <f t="shared" si="51"/>
        <v>168.79333333333332</v>
      </c>
      <c r="S88">
        <v>0.25</v>
      </c>
      <c r="T88" s="37">
        <v>38</v>
      </c>
      <c r="U88" s="38">
        <v>0.03</v>
      </c>
      <c r="V88" s="37">
        <f t="shared" si="52"/>
        <v>36.86</v>
      </c>
      <c r="W88">
        <v>0</v>
      </c>
      <c r="X88">
        <v>3.9</v>
      </c>
      <c r="Y88" s="33">
        <v>0.7</v>
      </c>
      <c r="Z88" s="38">
        <v>0.8</v>
      </c>
      <c r="AA88" s="33">
        <f t="shared" si="53"/>
        <v>0.55999999999999994</v>
      </c>
      <c r="AB88" s="33">
        <f>IF(I88&lt;&gt;"",Y88/INDEX('[1]energy battery'!$B$3:$D$6,MATCH('two-wheelers'!$D88,'[1]energy battery'!$A$3:$A$6,0),MATCH('two-wheelers'!$I88,'[1]energy battery'!$B$2:$D$2,0)),"")</f>
        <v>2.3333333333333335</v>
      </c>
      <c r="AC88" s="33">
        <f t="shared" si="54"/>
        <v>0.70000000000000007</v>
      </c>
      <c r="AD88" s="33">
        <f t="shared" si="55"/>
        <v>3.0333333333333337</v>
      </c>
      <c r="AE88">
        <v>0.5</v>
      </c>
      <c r="AF88">
        <v>0</v>
      </c>
      <c r="AG88">
        <v>0</v>
      </c>
      <c r="AH88">
        <v>0</v>
      </c>
      <c r="AI88">
        <v>0</v>
      </c>
      <c r="AJ88">
        <v>0.5</v>
      </c>
      <c r="AK88">
        <v>1</v>
      </c>
      <c r="AL88" s="39">
        <f t="shared" si="56"/>
        <v>1.3333333333333333</v>
      </c>
      <c r="AM88">
        <f t="shared" si="57"/>
        <v>9.0642019999999992E-5</v>
      </c>
      <c r="AN88">
        <v>0</v>
      </c>
      <c r="AO88" s="37">
        <f t="shared" si="58"/>
        <v>36.86</v>
      </c>
      <c r="AP88" s="37">
        <f t="shared" si="59"/>
        <v>3.9</v>
      </c>
      <c r="AQ88" s="37">
        <f t="shared" si="60"/>
        <v>3.0333333333333337</v>
      </c>
      <c r="AR88" s="39" t="s">
        <v>869</v>
      </c>
      <c r="AS88" s="40"/>
      <c r="AT88" s="9">
        <v>3.4708323163290214E-2</v>
      </c>
      <c r="AU88" s="37">
        <f t="shared" si="61"/>
        <v>58.084050632911385</v>
      </c>
      <c r="AV88" s="9">
        <v>0</v>
      </c>
      <c r="AW88" s="9">
        <v>0</v>
      </c>
      <c r="AX88" s="41">
        <v>0</v>
      </c>
      <c r="AY88" s="41">
        <v>0</v>
      </c>
      <c r="AZ88" s="41">
        <v>0</v>
      </c>
      <c r="BA88" s="41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0</v>
      </c>
      <c r="BI88" s="41">
        <v>0</v>
      </c>
      <c r="BJ88" s="41">
        <v>0</v>
      </c>
      <c r="BK88" s="41">
        <v>0</v>
      </c>
      <c r="BL88" s="41">
        <v>0</v>
      </c>
      <c r="BM88" s="41">
        <v>0</v>
      </c>
      <c r="BN88" s="41">
        <v>0</v>
      </c>
      <c r="BO88" s="41">
        <v>0</v>
      </c>
      <c r="BP88" s="41">
        <v>0</v>
      </c>
      <c r="BQ88" s="41">
        <v>0</v>
      </c>
      <c r="BR88" s="41">
        <v>0</v>
      </c>
      <c r="BS88" s="4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41">
        <v>0</v>
      </c>
      <c r="CF88" s="41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f>VLOOKUP(B88,'[1]abrasion emissions'!$A$4:$D$32,4,FALSE)</f>
        <v>6.0000000000000002E-6</v>
      </c>
      <c r="CM88" s="41">
        <f>VLOOKUP(B88,'[1]abrasion emissions'!$A$4:$D$32,2,FALSE)</f>
        <v>5.8379999999999998E-6</v>
      </c>
      <c r="CN88" s="41">
        <f>VLOOKUP(B88,'[1]abrasion emissions'!$A$4:$D$32,3,FALSE)</f>
        <v>3.6740000000000003E-6</v>
      </c>
      <c r="CO88" s="48">
        <v>0</v>
      </c>
      <c r="CP88" s="48">
        <v>0</v>
      </c>
      <c r="CQ88" s="48">
        <v>2.1347201307001551E-4</v>
      </c>
      <c r="CR88" s="48">
        <v>1.195732624675443E-3</v>
      </c>
      <c r="CS88" s="48">
        <v>7.6836789343330363E-4</v>
      </c>
      <c r="CT88" s="48">
        <v>2.20152986110074E-2</v>
      </c>
      <c r="CU88" s="48">
        <v>2.4192871142186163E-2</v>
      </c>
      <c r="CV88" s="49">
        <v>0</v>
      </c>
      <c r="CW88" s="49">
        <v>0</v>
      </c>
      <c r="CX88" s="49">
        <v>1.2168174231632199E-4</v>
      </c>
      <c r="CY88" s="49">
        <v>9.8317473549625417E-5</v>
      </c>
      <c r="CZ88" s="49">
        <v>4.855135425027058E-5</v>
      </c>
      <c r="DA88" s="49">
        <v>6.7126223626184402E-3</v>
      </c>
      <c r="DB88" s="49">
        <v>6.9811729327346585E-3</v>
      </c>
      <c r="DC88" s="50">
        <v>0</v>
      </c>
      <c r="DD88" s="50">
        <v>2.7516120475980978E-3</v>
      </c>
      <c r="DE88" s="50">
        <v>2.1471573616951781E-5</v>
      </c>
      <c r="DF88" s="50">
        <v>2.3968260093961618E-5</v>
      </c>
      <c r="DG88" s="50">
        <v>2.2069787061728899E-5</v>
      </c>
      <c r="DH88" s="50">
        <v>1.17963669245097E-3</v>
      </c>
      <c r="DI88" s="50">
        <v>3.99875836082171E-3</v>
      </c>
      <c r="DJ88" s="51">
        <v>0</v>
      </c>
      <c r="DK88" s="51">
        <v>1.445647576592023E-5</v>
      </c>
      <c r="DL88" s="51">
        <v>8.0466814300478743E-5</v>
      </c>
      <c r="DM88" s="51">
        <v>8.5554174677296554E-5</v>
      </c>
      <c r="DN88" s="51">
        <v>2.0597168588599979E-5</v>
      </c>
      <c r="DO88" s="51">
        <v>3.5145700701957861E-3</v>
      </c>
      <c r="DP88" s="51">
        <v>3.7156447035280814E-3</v>
      </c>
      <c r="DQ88" s="52">
        <v>0</v>
      </c>
      <c r="DR88" s="52">
        <v>1.036854518903741E-5</v>
      </c>
      <c r="DS88" s="52">
        <v>1.901077657292092E-7</v>
      </c>
      <c r="DT88" s="52">
        <v>6.5490648626579012E-8</v>
      </c>
      <c r="DU88" s="52">
        <v>8.1328201214644952E-8</v>
      </c>
      <c r="DV88" s="52">
        <v>2.2421527293958001E-6</v>
      </c>
      <c r="DW88" s="52">
        <v>1.2947624534003645E-5</v>
      </c>
      <c r="DX88" s="53">
        <v>0</v>
      </c>
      <c r="DY88" s="53">
        <v>0</v>
      </c>
      <c r="DZ88" s="53">
        <v>2.1268479451680587E-3</v>
      </c>
      <c r="EA88" s="53">
        <v>2.01770987761535E-2</v>
      </c>
      <c r="EB88" s="53">
        <v>2.5171231444526893E-2</v>
      </c>
      <c r="EC88" s="53">
        <v>0.26732106008133277</v>
      </c>
      <c r="ED88" s="53">
        <v>0.31479623824718123</v>
      </c>
    </row>
    <row r="89" spans="1:134" x14ac:dyDescent="0.3">
      <c r="A89" t="str">
        <f t="shared" si="48"/>
        <v>Bicycle, electric, cargo bike - 2040 - NCA - CH</v>
      </c>
      <c r="B89" t="s">
        <v>873</v>
      </c>
      <c r="D89" s="36">
        <v>2040</v>
      </c>
      <c r="E89" t="s">
        <v>866</v>
      </c>
      <c r="F89" t="s">
        <v>867</v>
      </c>
      <c r="G89" t="s">
        <v>868</v>
      </c>
      <c r="H89" t="s">
        <v>46</v>
      </c>
      <c r="I89" t="s">
        <v>44</v>
      </c>
      <c r="J89" t="s">
        <v>902</v>
      </c>
      <c r="K89">
        <v>20000</v>
      </c>
      <c r="L89">
        <v>2000</v>
      </c>
      <c r="M89" s="37">
        <f t="shared" si="49"/>
        <v>10</v>
      </c>
      <c r="N89">
        <v>1</v>
      </c>
      <c r="O89">
        <v>75</v>
      </c>
      <c r="P89">
        <v>50</v>
      </c>
      <c r="Q89" s="37">
        <f t="shared" si="50"/>
        <v>42.5</v>
      </c>
      <c r="R89" s="37">
        <f t="shared" si="51"/>
        <v>167.5</v>
      </c>
      <c r="S89">
        <v>0.25</v>
      </c>
      <c r="T89" s="37">
        <v>38</v>
      </c>
      <c r="U89" s="38">
        <v>0.05</v>
      </c>
      <c r="V89" s="37">
        <f t="shared" si="52"/>
        <v>36.1</v>
      </c>
      <c r="W89">
        <v>0</v>
      </c>
      <c r="X89">
        <v>3.8</v>
      </c>
      <c r="Y89" s="33">
        <v>0.8</v>
      </c>
      <c r="Z89" s="38">
        <v>0.8</v>
      </c>
      <c r="AA89" s="33">
        <f t="shared" si="53"/>
        <v>0.64000000000000012</v>
      </c>
      <c r="AB89" s="33">
        <f>IF(I89&lt;&gt;"",Y89/INDEX('[1]energy battery'!$B$3:$D$6,MATCH('two-wheelers'!$D89,'[1]energy battery'!$A$3:$A$6,0),MATCH('two-wheelers'!$I89,'[1]energy battery'!$B$2:$D$2,0)),"")</f>
        <v>2</v>
      </c>
      <c r="AC89" s="33">
        <f t="shared" si="54"/>
        <v>0.6</v>
      </c>
      <c r="AD89" s="33">
        <f t="shared" si="55"/>
        <v>2.6</v>
      </c>
      <c r="AE89">
        <v>0.25</v>
      </c>
      <c r="AF89">
        <v>0</v>
      </c>
      <c r="AG89">
        <v>0</v>
      </c>
      <c r="AH89">
        <v>0</v>
      </c>
      <c r="AI89">
        <v>0</v>
      </c>
      <c r="AJ89">
        <v>0.5</v>
      </c>
      <c r="AK89">
        <v>1</v>
      </c>
      <c r="AL89" s="39">
        <f t="shared" si="56"/>
        <v>1.3333333333333333</v>
      </c>
      <c r="AM89">
        <f t="shared" si="57"/>
        <v>8.9947500000000006E-5</v>
      </c>
      <c r="AN89">
        <v>0</v>
      </c>
      <c r="AO89" s="37">
        <f t="shared" si="58"/>
        <v>36.1</v>
      </c>
      <c r="AP89" s="37">
        <f t="shared" si="59"/>
        <v>3.8</v>
      </c>
      <c r="AQ89" s="37">
        <f t="shared" si="60"/>
        <v>2.6</v>
      </c>
      <c r="AR89" s="39" t="s">
        <v>869</v>
      </c>
      <c r="AS89" s="40"/>
      <c r="AT89" s="9">
        <v>3.4708323163290214E-2</v>
      </c>
      <c r="AU89" s="37">
        <f t="shared" si="61"/>
        <v>66.381772151898744</v>
      </c>
      <c r="AV89" s="9">
        <v>0</v>
      </c>
      <c r="AW89" s="9">
        <v>0</v>
      </c>
      <c r="AX89" s="41">
        <v>0</v>
      </c>
      <c r="AY89" s="41">
        <v>0</v>
      </c>
      <c r="AZ89" s="41">
        <v>0</v>
      </c>
      <c r="BA89" s="41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1">
        <v>0</v>
      </c>
      <c r="BJ89" s="41">
        <v>0</v>
      </c>
      <c r="BK89" s="41">
        <v>0</v>
      </c>
      <c r="BL89" s="41">
        <v>0</v>
      </c>
      <c r="BM89" s="41">
        <v>0</v>
      </c>
      <c r="BN89" s="41">
        <v>0</v>
      </c>
      <c r="BO89" s="41">
        <v>0</v>
      </c>
      <c r="BP89" s="41">
        <v>0</v>
      </c>
      <c r="BQ89" s="41">
        <v>0</v>
      </c>
      <c r="BR89" s="41">
        <v>0</v>
      </c>
      <c r="BS89" s="41">
        <v>0</v>
      </c>
      <c r="BT89" s="41">
        <v>0</v>
      </c>
      <c r="BU89" s="41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41">
        <v>0</v>
      </c>
      <c r="CF89" s="41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f>VLOOKUP(B89,'[1]abrasion emissions'!$A$4:$D$32,4,FALSE)</f>
        <v>6.0000000000000002E-6</v>
      </c>
      <c r="CM89" s="41">
        <f>VLOOKUP(B89,'[1]abrasion emissions'!$A$4:$D$32,2,FALSE)</f>
        <v>5.8379999999999998E-6</v>
      </c>
      <c r="CN89" s="41">
        <f>VLOOKUP(B89,'[1]abrasion emissions'!$A$4:$D$32,3,FALSE)</f>
        <v>3.6740000000000003E-6</v>
      </c>
      <c r="CO89" s="48">
        <v>0</v>
      </c>
      <c r="CP89" s="48">
        <v>0</v>
      </c>
      <c r="CQ89" s="48">
        <v>2.1347201307001551E-4</v>
      </c>
      <c r="CR89" s="48">
        <v>1.195732624675443E-3</v>
      </c>
      <c r="CS89" s="48">
        <v>7.6248048195077839E-4</v>
      </c>
      <c r="CT89" s="48">
        <v>2.2389322592270031E-2</v>
      </c>
      <c r="CU89" s="48">
        <v>2.4561007711966266E-2</v>
      </c>
      <c r="CV89" s="49">
        <v>0</v>
      </c>
      <c r="CW89" s="49">
        <v>0</v>
      </c>
      <c r="CX89" s="49">
        <v>1.2168174231632199E-4</v>
      </c>
      <c r="CY89" s="49">
        <v>9.8317473549625417E-5</v>
      </c>
      <c r="CZ89" s="49">
        <v>4.8179342609820628E-5</v>
      </c>
      <c r="DA89" s="49">
        <v>6.116150346419302E-3</v>
      </c>
      <c r="DB89" s="49">
        <v>6.3843289048950702E-3</v>
      </c>
      <c r="DC89" s="50">
        <v>0</v>
      </c>
      <c r="DD89" s="50">
        <v>2.7516120475980978E-3</v>
      </c>
      <c r="DE89" s="50">
        <v>2.1471573616951781E-5</v>
      </c>
      <c r="DF89" s="50">
        <v>2.3968260093961618E-5</v>
      </c>
      <c r="DG89" s="50">
        <v>2.1900683278405099E-5</v>
      </c>
      <c r="DH89" s="50">
        <v>1.1488221856844601E-3</v>
      </c>
      <c r="DI89" s="50">
        <v>3.9677747502718762E-3</v>
      </c>
      <c r="DJ89" s="51">
        <v>0</v>
      </c>
      <c r="DK89" s="51">
        <v>1.445647576592023E-5</v>
      </c>
      <c r="DL89" s="51">
        <v>8.0466814300478743E-5</v>
      </c>
      <c r="DM89" s="51">
        <v>8.5554174677296554E-5</v>
      </c>
      <c r="DN89" s="51">
        <v>2.0439348346639859E-5</v>
      </c>
      <c r="DO89" s="51">
        <v>3.4424901281110551E-3</v>
      </c>
      <c r="DP89" s="51">
        <v>3.6434069412013903E-3</v>
      </c>
      <c r="DQ89" s="52">
        <v>0</v>
      </c>
      <c r="DR89" s="52">
        <v>1.036854518903741E-5</v>
      </c>
      <c r="DS89" s="52">
        <v>1.901077657292092E-7</v>
      </c>
      <c r="DT89" s="52">
        <v>6.5490648626579012E-8</v>
      </c>
      <c r="DU89" s="52">
        <v>8.0705045835852706E-8</v>
      </c>
      <c r="DV89" s="52">
        <v>2.0890779398036739E-6</v>
      </c>
      <c r="DW89" s="52">
        <v>1.2793926589032726E-5</v>
      </c>
      <c r="DX89" s="53">
        <v>0</v>
      </c>
      <c r="DY89" s="53">
        <v>0</v>
      </c>
      <c r="DZ89" s="53">
        <v>2.1268479451680587E-3</v>
      </c>
      <c r="EA89" s="53">
        <v>2.01770987761535E-2</v>
      </c>
      <c r="EB89" s="53">
        <v>2.4978363681177701E-2</v>
      </c>
      <c r="EC89" s="53">
        <v>0.26827187443993367</v>
      </c>
      <c r="ED89" s="53">
        <v>0.31555418484243292</v>
      </c>
    </row>
    <row r="90" spans="1:134" x14ac:dyDescent="0.3">
      <c r="A90" t="str">
        <f t="shared" si="48"/>
        <v>Bicycle, electric, cargo bike - 2050 - NCA - CH</v>
      </c>
      <c r="B90" t="s">
        <v>873</v>
      </c>
      <c r="D90" s="36">
        <v>2050</v>
      </c>
      <c r="E90" t="s">
        <v>866</v>
      </c>
      <c r="F90" t="s">
        <v>867</v>
      </c>
      <c r="G90" t="s">
        <v>868</v>
      </c>
      <c r="H90" t="s">
        <v>46</v>
      </c>
      <c r="I90" t="s">
        <v>44</v>
      </c>
      <c r="J90" t="s">
        <v>902</v>
      </c>
      <c r="K90">
        <v>20000</v>
      </c>
      <c r="L90">
        <v>2000</v>
      </c>
      <c r="M90" s="37">
        <f t="shared" si="49"/>
        <v>10</v>
      </c>
      <c r="N90">
        <v>1</v>
      </c>
      <c r="O90">
        <v>75</v>
      </c>
      <c r="P90">
        <v>50</v>
      </c>
      <c r="Q90" s="37">
        <f t="shared" si="50"/>
        <v>41.64</v>
      </c>
      <c r="R90" s="37">
        <f t="shared" si="51"/>
        <v>166.64</v>
      </c>
      <c r="S90">
        <v>0.25</v>
      </c>
      <c r="T90" s="37">
        <v>38</v>
      </c>
      <c r="U90" s="38">
        <v>7.0000000000000007E-2</v>
      </c>
      <c r="V90" s="37">
        <f t="shared" si="52"/>
        <v>35.339999999999996</v>
      </c>
      <c r="W90">
        <v>0</v>
      </c>
      <c r="X90">
        <v>3.7</v>
      </c>
      <c r="Y90" s="33">
        <v>1</v>
      </c>
      <c r="Z90" s="38">
        <v>0.8</v>
      </c>
      <c r="AA90" s="33">
        <f t="shared" si="53"/>
        <v>0.8</v>
      </c>
      <c r="AB90" s="33">
        <f>IF(I90&lt;&gt;"",Y90/INDEX('[1]energy battery'!$B$3:$D$6,MATCH('two-wheelers'!$D90,'[1]energy battery'!$A$3:$A$6,0),MATCH('two-wheelers'!$I90,'[1]energy battery'!$B$2:$D$2,0)),"")</f>
        <v>2</v>
      </c>
      <c r="AC90" s="33">
        <f t="shared" si="54"/>
        <v>0.6</v>
      </c>
      <c r="AD90" s="33">
        <f t="shared" si="55"/>
        <v>2.6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0.5</v>
      </c>
      <c r="AK90">
        <v>1</v>
      </c>
      <c r="AL90" s="39">
        <f t="shared" si="56"/>
        <v>1.3333333333333333</v>
      </c>
      <c r="AM90">
        <f t="shared" si="57"/>
        <v>8.9485679999999995E-5</v>
      </c>
      <c r="AN90">
        <v>0</v>
      </c>
      <c r="AO90" s="37">
        <f t="shared" si="58"/>
        <v>35.339999999999996</v>
      </c>
      <c r="AP90" s="37">
        <f t="shared" si="59"/>
        <v>3.7</v>
      </c>
      <c r="AQ90" s="37">
        <f t="shared" si="60"/>
        <v>2.6</v>
      </c>
      <c r="AR90" s="39" t="s">
        <v>869</v>
      </c>
      <c r="AS90" s="40"/>
      <c r="AT90" s="9">
        <v>3.4708323163290214E-2</v>
      </c>
      <c r="AU90" s="37">
        <f t="shared" si="61"/>
        <v>82.977215189873419</v>
      </c>
      <c r="AV90" s="9">
        <v>0</v>
      </c>
      <c r="AW90" s="9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1">
        <v>0</v>
      </c>
      <c r="BR90" s="41">
        <v>0</v>
      </c>
      <c r="BS90" s="41">
        <v>0</v>
      </c>
      <c r="BT90" s="41">
        <v>0</v>
      </c>
      <c r="BU90" s="41">
        <v>0</v>
      </c>
      <c r="BV90" s="41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41">
        <v>0</v>
      </c>
      <c r="CF90" s="41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f>VLOOKUP(B90,'[1]abrasion emissions'!$A$4:$D$32,4,FALSE)</f>
        <v>6.0000000000000002E-6</v>
      </c>
      <c r="CM90" s="41">
        <f>VLOOKUP(B90,'[1]abrasion emissions'!$A$4:$D$32,2,FALSE)</f>
        <v>5.8379999999999998E-6</v>
      </c>
      <c r="CN90" s="41">
        <f>VLOOKUP(B90,'[1]abrasion emissions'!$A$4:$D$32,3,FALSE)</f>
        <v>3.6740000000000003E-6</v>
      </c>
      <c r="CO90" s="48">
        <v>0</v>
      </c>
      <c r="CP90" s="48">
        <v>0</v>
      </c>
      <c r="CQ90" s="48">
        <v>2.1347201307001551E-4</v>
      </c>
      <c r="CR90" s="48">
        <v>1.195732624675443E-3</v>
      </c>
      <c r="CS90" s="48">
        <v>7.5856565678971755E-4</v>
      </c>
      <c r="CT90" s="48">
        <v>2.3192410185793658E-2</v>
      </c>
      <c r="CU90" s="48">
        <v>2.5360180480328835E-2</v>
      </c>
      <c r="CV90" s="49">
        <v>0</v>
      </c>
      <c r="CW90" s="49">
        <v>0</v>
      </c>
      <c r="CX90" s="49">
        <v>1.2168174231632199E-4</v>
      </c>
      <c r="CY90" s="49">
        <v>9.8317473549625417E-5</v>
      </c>
      <c r="CZ90" s="49">
        <v>4.7931974044779159E-5</v>
      </c>
      <c r="DA90" s="49">
        <v>5.9207208665991726E-3</v>
      </c>
      <c r="DB90" s="49">
        <v>6.1886520565098994E-3</v>
      </c>
      <c r="DC90" s="50">
        <v>0</v>
      </c>
      <c r="DD90" s="50">
        <v>2.7516120475980978E-3</v>
      </c>
      <c r="DE90" s="50">
        <v>2.1471573616951781E-5</v>
      </c>
      <c r="DF90" s="50">
        <v>2.3968260093961618E-5</v>
      </c>
      <c r="DG90" s="50">
        <v>2.1788237979184629E-5</v>
      </c>
      <c r="DH90" s="50">
        <v>1.1679844838327149E-3</v>
      </c>
      <c r="DI90" s="50">
        <v>3.9868246031209108E-3</v>
      </c>
      <c r="DJ90" s="51">
        <v>0</v>
      </c>
      <c r="DK90" s="51">
        <v>1.445647576592023E-5</v>
      </c>
      <c r="DL90" s="51">
        <v>8.0466814300478743E-5</v>
      </c>
      <c r="DM90" s="51">
        <v>8.5554174677296554E-5</v>
      </c>
      <c r="DN90" s="51">
        <v>2.0334406020800391E-5</v>
      </c>
      <c r="DO90" s="51">
        <v>3.5206074558304318E-3</v>
      </c>
      <c r="DP90" s="51">
        <v>3.7214193265949279E-3</v>
      </c>
      <c r="DQ90" s="52">
        <v>0</v>
      </c>
      <c r="DR90" s="52">
        <v>1.036854518903741E-5</v>
      </c>
      <c r="DS90" s="52">
        <v>1.901077657292092E-7</v>
      </c>
      <c r="DT90" s="52">
        <v>6.5490648626579012E-8</v>
      </c>
      <c r="DU90" s="52">
        <v>8.0290679630367122E-8</v>
      </c>
      <c r="DV90" s="52">
        <v>2.038049713160376E-6</v>
      </c>
      <c r="DW90" s="52">
        <v>1.2742483996183944E-5</v>
      </c>
      <c r="DX90" s="53">
        <v>0</v>
      </c>
      <c r="DY90" s="53">
        <v>0</v>
      </c>
      <c r="DZ90" s="53">
        <v>2.1268479451680587E-3</v>
      </c>
      <c r="EA90" s="53">
        <v>2.01770987761535E-2</v>
      </c>
      <c r="EB90" s="53">
        <v>2.4850116560187773E-2</v>
      </c>
      <c r="EC90" s="53">
        <v>0.27535273461658422</v>
      </c>
      <c r="ED90" s="53">
        <v>0.32250679789809356</v>
      </c>
    </row>
    <row r="91" spans="1:134" x14ac:dyDescent="0.3">
      <c r="A91" t="str">
        <f t="shared" si="1"/>
        <v>Tram, electric - 2020 - CH</v>
      </c>
      <c r="B91" t="s">
        <v>874</v>
      </c>
      <c r="C91" t="s">
        <v>875</v>
      </c>
      <c r="D91" s="36">
        <v>2020</v>
      </c>
      <c r="E91" t="s">
        <v>866</v>
      </c>
      <c r="F91" t="s">
        <v>867</v>
      </c>
      <c r="G91" t="s">
        <v>876</v>
      </c>
      <c r="H91" t="s">
        <v>46</v>
      </c>
      <c r="K91">
        <v>2800000</v>
      </c>
      <c r="L91">
        <v>70000</v>
      </c>
      <c r="M91" s="37">
        <f t="shared" si="2"/>
        <v>40</v>
      </c>
      <c r="N91">
        <v>38</v>
      </c>
      <c r="O91">
        <v>75</v>
      </c>
      <c r="P91">
        <v>120</v>
      </c>
      <c r="Q91" s="37">
        <f t="shared" si="0"/>
        <v>54000</v>
      </c>
      <c r="R91">
        <f t="shared" si="3"/>
        <v>56970</v>
      </c>
      <c r="S91">
        <v>660</v>
      </c>
      <c r="T91" s="37">
        <v>43200</v>
      </c>
      <c r="U91" s="38">
        <v>0</v>
      </c>
      <c r="V91" s="37">
        <f t="shared" si="4"/>
        <v>43200</v>
      </c>
      <c r="W91">
        <v>7800</v>
      </c>
      <c r="X91">
        <v>3000</v>
      </c>
      <c r="Y91" s="33">
        <v>0</v>
      </c>
      <c r="Z91" s="38">
        <v>0.8</v>
      </c>
      <c r="AA91" s="33">
        <f t="shared" si="5"/>
        <v>0</v>
      </c>
      <c r="AB91" s="33" t="str">
        <f>IF(I91&lt;&gt;"",Y91/INDEX('[1]energy battery'!$B$3:$D$6,MATCH('two-wheelers'!$D91,'[1]energy battery'!$A$3:$A$6,0),MATCH('two-wheelers'!$I91,'[1]energy battery'!$B$2:$D$2,0)),"")</f>
        <v/>
      </c>
      <c r="AC91" s="33" t="str">
        <f t="shared" si="6"/>
        <v/>
      </c>
      <c r="AD91" s="33" t="str">
        <f t="shared" si="7"/>
        <v/>
      </c>
      <c r="AE91" s="33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 s="39">
        <f>M91/30</f>
        <v>1.3333333333333333</v>
      </c>
      <c r="AM91">
        <f>0.00012*N91</f>
        <v>4.5599999999999998E-3</v>
      </c>
      <c r="AN91">
        <v>0</v>
      </c>
      <c r="AO91" s="37">
        <f t="shared" si="9"/>
        <v>43200</v>
      </c>
      <c r="AP91" s="37">
        <f t="shared" si="10"/>
        <v>10800</v>
      </c>
      <c r="AQ91" s="37" t="str">
        <f t="shared" si="11"/>
        <v/>
      </c>
      <c r="AR91" s="39" t="s">
        <v>869</v>
      </c>
      <c r="AS91" s="40"/>
      <c r="AT91" s="39">
        <v>13.3</v>
      </c>
      <c r="AU91" s="37">
        <f t="shared" si="12"/>
        <v>0</v>
      </c>
      <c r="AV91" s="9">
        <v>0</v>
      </c>
      <c r="AW91" s="9">
        <v>0</v>
      </c>
      <c r="AX91" s="41">
        <v>0</v>
      </c>
      <c r="AY91" s="41">
        <v>0</v>
      </c>
      <c r="AZ91" s="41">
        <v>0</v>
      </c>
      <c r="BA91" s="41">
        <v>0</v>
      </c>
      <c r="BB91" s="41">
        <v>0</v>
      </c>
      <c r="BC91" s="41">
        <v>0</v>
      </c>
      <c r="BD91" s="41">
        <v>0</v>
      </c>
      <c r="BE91" s="41">
        <v>0</v>
      </c>
      <c r="BF91" s="41">
        <v>0</v>
      </c>
      <c r="BG91" s="41">
        <v>0</v>
      </c>
      <c r="BH91" s="41">
        <v>0</v>
      </c>
      <c r="BI91" s="41">
        <v>0</v>
      </c>
      <c r="BJ91" s="41">
        <v>0</v>
      </c>
      <c r="BK91" s="41">
        <v>0</v>
      </c>
      <c r="BL91" s="41">
        <v>0</v>
      </c>
      <c r="BM91" s="41">
        <v>0</v>
      </c>
      <c r="BN91" s="41">
        <v>0</v>
      </c>
      <c r="BO91" s="41">
        <v>0</v>
      </c>
      <c r="BP91" s="41">
        <v>0</v>
      </c>
      <c r="BQ91" s="41">
        <v>0</v>
      </c>
      <c r="BR91" s="41">
        <v>0</v>
      </c>
      <c r="BS91" s="41">
        <v>0</v>
      </c>
      <c r="BT91" s="41">
        <v>0</v>
      </c>
      <c r="BU91" s="41">
        <v>0</v>
      </c>
      <c r="BV91" s="41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41">
        <v>0</v>
      </c>
      <c r="CF91" s="41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8">
        <v>0</v>
      </c>
      <c r="CP91" s="48">
        <v>1.956797293172932E-4</v>
      </c>
      <c r="CQ91" s="48">
        <v>9.3541078224898492E-3</v>
      </c>
      <c r="CR91" s="48">
        <v>3.2777569908739641E-4</v>
      </c>
      <c r="CS91" s="48">
        <v>0</v>
      </c>
      <c r="CT91" s="48">
        <v>1.8324312001857101E-3</v>
      </c>
      <c r="CU91" s="48">
        <v>1.1709994451080249E-2</v>
      </c>
      <c r="CV91" s="49">
        <v>0</v>
      </c>
      <c r="CW91" s="49">
        <v>0</v>
      </c>
      <c r="CX91" s="49">
        <v>3.5924961226553142E-4</v>
      </c>
      <c r="CY91" s="49">
        <v>1.0483734955580971E-5</v>
      </c>
      <c r="CZ91" s="49">
        <v>0</v>
      </c>
      <c r="DA91" s="49">
        <v>1.711018047193602E-3</v>
      </c>
      <c r="DB91" s="49">
        <v>2.0807513944147145E-3</v>
      </c>
      <c r="DC91" s="50">
        <v>1.718433157894737E-6</v>
      </c>
      <c r="DD91" s="50">
        <v>6.9022556390977446E-9</v>
      </c>
      <c r="DE91" s="50">
        <v>2.295759312253106E-4</v>
      </c>
      <c r="DF91" s="50">
        <v>7.030026356166962E-6</v>
      </c>
      <c r="DG91" s="50">
        <v>0</v>
      </c>
      <c r="DH91" s="50">
        <v>1.830788584424419E-4</v>
      </c>
      <c r="DI91" s="50">
        <v>4.2141015143745328E-4</v>
      </c>
      <c r="DJ91" s="51">
        <v>4.8749999999999999E-7</v>
      </c>
      <c r="DK91" s="51">
        <v>0</v>
      </c>
      <c r="DL91" s="51">
        <v>2.7705030440136521E-4</v>
      </c>
      <c r="DM91" s="51">
        <v>7.4651632094057728E-6</v>
      </c>
      <c r="DN91" s="51">
        <v>0</v>
      </c>
      <c r="DO91" s="51">
        <v>8.6983450217119546E-4</v>
      </c>
      <c r="DP91" s="51">
        <v>1.1548374697819665E-3</v>
      </c>
      <c r="DQ91" s="52">
        <v>3.0749789473684212E-7</v>
      </c>
      <c r="DR91" s="52">
        <v>0</v>
      </c>
      <c r="DS91" s="52">
        <v>4.7419718910257708E-7</v>
      </c>
      <c r="DT91" s="52">
        <v>1.9176305050935569E-8</v>
      </c>
      <c r="DU91" s="52">
        <v>0</v>
      </c>
      <c r="DV91" s="52">
        <v>4.083793281378228E-7</v>
      </c>
      <c r="DW91" s="52">
        <v>1.2092507170281777E-6</v>
      </c>
      <c r="DX91" s="53">
        <v>0</v>
      </c>
      <c r="DY91" s="53">
        <v>0</v>
      </c>
      <c r="DZ91" s="53">
        <v>0.44863833161575678</v>
      </c>
      <c r="EA91" s="53">
        <v>1.2439104189875273E-2</v>
      </c>
      <c r="EB91" s="53">
        <v>0</v>
      </c>
      <c r="EC91" s="53">
        <v>2.4726970774509874E-2</v>
      </c>
      <c r="ED91" s="53">
        <v>0.4858044065801419</v>
      </c>
    </row>
    <row r="92" spans="1:134" x14ac:dyDescent="0.3">
      <c r="A92" t="str">
        <f t="shared" si="1"/>
        <v>Tram, electric - 2030 - CH</v>
      </c>
      <c r="B92" t="s">
        <v>874</v>
      </c>
      <c r="C92" t="s">
        <v>875</v>
      </c>
      <c r="D92" s="36">
        <v>2030</v>
      </c>
      <c r="E92" t="s">
        <v>866</v>
      </c>
      <c r="F92" t="s">
        <v>867</v>
      </c>
      <c r="G92" t="s">
        <v>876</v>
      </c>
      <c r="H92" t="s">
        <v>46</v>
      </c>
      <c r="K92">
        <v>2800000</v>
      </c>
      <c r="L92">
        <v>70000</v>
      </c>
      <c r="M92" s="37">
        <f t="shared" si="2"/>
        <v>40</v>
      </c>
      <c r="N92">
        <v>38</v>
      </c>
      <c r="O92">
        <v>75</v>
      </c>
      <c r="P92">
        <v>120</v>
      </c>
      <c r="Q92" s="37">
        <f t="shared" si="0"/>
        <v>52380</v>
      </c>
      <c r="R92">
        <f t="shared" si="3"/>
        <v>55350</v>
      </c>
      <c r="S92">
        <v>660</v>
      </c>
      <c r="T92" s="37">
        <v>43200</v>
      </c>
      <c r="U92" s="38">
        <v>0.03</v>
      </c>
      <c r="V92" s="37">
        <f t="shared" si="4"/>
        <v>41904</v>
      </c>
      <c r="W92">
        <v>7566</v>
      </c>
      <c r="X92">
        <v>2910</v>
      </c>
      <c r="Y92" s="33">
        <v>0</v>
      </c>
      <c r="Z92" s="38">
        <v>0.8</v>
      </c>
      <c r="AA92" s="33">
        <f t="shared" si="5"/>
        <v>0</v>
      </c>
      <c r="AB92" s="33" t="str">
        <f>IF(I92&lt;&gt;"",Y92/INDEX('[1]energy battery'!$B$3:$D$6,MATCH('two-wheelers'!$D92,'[1]energy battery'!$A$3:$A$6,0),MATCH('two-wheelers'!$I92,'[1]energy battery'!$B$2:$D$2,0)),"")</f>
        <v/>
      </c>
      <c r="AC92" s="33" t="str">
        <f t="shared" si="6"/>
        <v/>
      </c>
      <c r="AD92" s="33" t="str">
        <f t="shared" si="7"/>
        <v/>
      </c>
      <c r="AE92" s="33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 s="39">
        <f>M92/30</f>
        <v>1.3333333333333333</v>
      </c>
      <c r="AM92">
        <f>0.00012*N92</f>
        <v>4.5599999999999998E-3</v>
      </c>
      <c r="AN92">
        <v>0</v>
      </c>
      <c r="AO92" s="37">
        <f t="shared" si="9"/>
        <v>41904</v>
      </c>
      <c r="AP92" s="37">
        <f t="shared" si="10"/>
        <v>10476</v>
      </c>
      <c r="AQ92" s="37" t="str">
        <f t="shared" si="11"/>
        <v/>
      </c>
      <c r="AR92" s="39" t="s">
        <v>869</v>
      </c>
      <c r="AS92" s="40"/>
      <c r="AT92" s="39">
        <v>13.3</v>
      </c>
      <c r="AU92" s="37">
        <f t="shared" si="12"/>
        <v>0</v>
      </c>
      <c r="AV92" s="9">
        <v>0</v>
      </c>
      <c r="AW92" s="9">
        <v>0</v>
      </c>
      <c r="AX92" s="41">
        <v>0</v>
      </c>
      <c r="AY92" s="41">
        <v>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1">
        <v>0</v>
      </c>
      <c r="BJ92" s="41">
        <v>0</v>
      </c>
      <c r="BK92" s="41">
        <v>0</v>
      </c>
      <c r="BL92" s="41">
        <v>0</v>
      </c>
      <c r="BM92" s="41">
        <v>0</v>
      </c>
      <c r="BN92" s="41">
        <v>0</v>
      </c>
      <c r="BO92" s="41">
        <v>0</v>
      </c>
      <c r="BP92" s="41">
        <v>0</v>
      </c>
      <c r="BQ92" s="41">
        <v>0</v>
      </c>
      <c r="BR92" s="41">
        <v>0</v>
      </c>
      <c r="BS92" s="41">
        <v>0</v>
      </c>
      <c r="BT92" s="41">
        <v>0</v>
      </c>
      <c r="BU92" s="41">
        <v>0</v>
      </c>
      <c r="BV92" s="41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41">
        <v>0</v>
      </c>
      <c r="CF92" s="41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8">
        <v>0</v>
      </c>
      <c r="CP92" s="48">
        <v>3.3250878004241052E-4</v>
      </c>
      <c r="CQ92" s="48">
        <v>9.3541078224898492E-3</v>
      </c>
      <c r="CR92" s="48">
        <v>3.2937200159192373E-4</v>
      </c>
      <c r="CS92" s="48">
        <v>0</v>
      </c>
      <c r="CT92" s="48">
        <v>2.231267179567592E-3</v>
      </c>
      <c r="CU92" s="48">
        <v>1.2247255783691777E-2</v>
      </c>
      <c r="CV92" s="49">
        <v>0</v>
      </c>
      <c r="CW92" s="49">
        <v>0</v>
      </c>
      <c r="CX92" s="49">
        <v>3.5924961226553142E-4</v>
      </c>
      <c r="CY92" s="49">
        <v>1.052491235450947E-5</v>
      </c>
      <c r="CZ92" s="49">
        <v>0</v>
      </c>
      <c r="DA92" s="49">
        <v>1.7741581220618429E-3</v>
      </c>
      <c r="DB92" s="49">
        <v>2.1439326466818837E-3</v>
      </c>
      <c r="DC92" s="50">
        <v>1.718433157894737E-6</v>
      </c>
      <c r="DD92" s="50">
        <v>1.172865789473684E-8</v>
      </c>
      <c r="DE92" s="50">
        <v>2.295759312253106E-4</v>
      </c>
      <c r="DF92" s="50">
        <v>7.1156606251453789E-6</v>
      </c>
      <c r="DG92" s="50">
        <v>0</v>
      </c>
      <c r="DH92" s="50">
        <v>2.0523456651903011E-4</v>
      </c>
      <c r="DI92" s="50">
        <v>4.436563201852756E-4</v>
      </c>
      <c r="DJ92" s="51">
        <v>4.8749999999999999E-7</v>
      </c>
      <c r="DK92" s="51">
        <v>0</v>
      </c>
      <c r="DL92" s="51">
        <v>2.7705030440136521E-4</v>
      </c>
      <c r="DM92" s="51">
        <v>7.491203811326216E-6</v>
      </c>
      <c r="DN92" s="51">
        <v>0</v>
      </c>
      <c r="DO92" s="51">
        <v>9.4229451472251579E-4</v>
      </c>
      <c r="DP92" s="51">
        <v>1.2273235229352071E-3</v>
      </c>
      <c r="DQ92" s="52">
        <v>3.0749789473684212E-7</v>
      </c>
      <c r="DR92" s="52">
        <v>0</v>
      </c>
      <c r="DS92" s="52">
        <v>4.7419718910257708E-7</v>
      </c>
      <c r="DT92" s="52">
        <v>1.925346272557938E-8</v>
      </c>
      <c r="DU92" s="52">
        <v>0</v>
      </c>
      <c r="DV92" s="52">
        <v>4.2433346793508008E-7</v>
      </c>
      <c r="DW92" s="52">
        <v>1.2252820145000786E-6</v>
      </c>
      <c r="DX92" s="53">
        <v>0</v>
      </c>
      <c r="DY92" s="53">
        <v>0</v>
      </c>
      <c r="DZ92" s="53">
        <v>0.44863833161575678</v>
      </c>
      <c r="EA92" s="53">
        <v>1.2450287382389258E-2</v>
      </c>
      <c r="EB92" s="53">
        <v>0</v>
      </c>
      <c r="EC92" s="53">
        <v>2.8950228379673943E-2</v>
      </c>
      <c r="ED92" s="53">
        <v>0.49003884737781994</v>
      </c>
    </row>
    <row r="93" spans="1:134" x14ac:dyDescent="0.3">
      <c r="A93" t="str">
        <f t="shared" si="1"/>
        <v>Tram, electric - 2040 - CH</v>
      </c>
      <c r="B93" t="s">
        <v>874</v>
      </c>
      <c r="C93" t="s">
        <v>875</v>
      </c>
      <c r="D93" s="36">
        <v>2040</v>
      </c>
      <c r="E93" t="s">
        <v>866</v>
      </c>
      <c r="F93" t="s">
        <v>867</v>
      </c>
      <c r="G93" t="s">
        <v>876</v>
      </c>
      <c r="H93" t="s">
        <v>46</v>
      </c>
      <c r="K93">
        <v>2800000</v>
      </c>
      <c r="L93">
        <v>70000</v>
      </c>
      <c r="M93" s="37">
        <f t="shared" si="2"/>
        <v>40</v>
      </c>
      <c r="N93">
        <v>38</v>
      </c>
      <c r="O93">
        <v>75</v>
      </c>
      <c r="P93">
        <v>120</v>
      </c>
      <c r="Q93" s="37">
        <f t="shared" si="0"/>
        <v>51202</v>
      </c>
      <c r="R93">
        <f t="shared" si="3"/>
        <v>54172</v>
      </c>
      <c r="S93">
        <v>660</v>
      </c>
      <c r="T93" s="37">
        <v>43200</v>
      </c>
      <c r="U93" s="38">
        <v>0.05</v>
      </c>
      <c r="V93" s="37">
        <f t="shared" si="4"/>
        <v>41040</v>
      </c>
      <c r="W93">
        <v>7340</v>
      </c>
      <c r="X93">
        <v>2822</v>
      </c>
      <c r="Y93" s="33">
        <v>0</v>
      </c>
      <c r="Z93" s="38">
        <v>0.8</v>
      </c>
      <c r="AA93" s="33">
        <f t="shared" si="5"/>
        <v>0</v>
      </c>
      <c r="AB93" s="33" t="str">
        <f>IF(I93&lt;&gt;"",Y93/INDEX('[1]energy battery'!$B$3:$D$6,MATCH('two-wheelers'!$D93,'[1]energy battery'!$A$3:$A$6,0),MATCH('two-wheelers'!$I93,'[1]energy battery'!$B$2:$D$2,0)),"")</f>
        <v/>
      </c>
      <c r="AC93" s="33" t="str">
        <f t="shared" si="6"/>
        <v/>
      </c>
      <c r="AD93" s="33" t="str">
        <f t="shared" si="7"/>
        <v/>
      </c>
      <c r="AE93" s="3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 s="39">
        <f>M93/30</f>
        <v>1.3333333333333333</v>
      </c>
      <c r="AM93">
        <f>0.00012*N93</f>
        <v>4.5599999999999998E-3</v>
      </c>
      <c r="AN93">
        <v>0</v>
      </c>
      <c r="AO93" s="37">
        <f t="shared" si="9"/>
        <v>41040</v>
      </c>
      <c r="AP93" s="37">
        <f t="shared" si="10"/>
        <v>10162</v>
      </c>
      <c r="AQ93" s="37" t="str">
        <f t="shared" si="11"/>
        <v/>
      </c>
      <c r="AR93" s="39" t="s">
        <v>869</v>
      </c>
      <c r="AS93" s="40"/>
      <c r="AT93" s="39">
        <v>13.3</v>
      </c>
      <c r="AU93" s="37">
        <f t="shared" si="12"/>
        <v>0</v>
      </c>
      <c r="AV93" s="9">
        <v>0</v>
      </c>
      <c r="AW93" s="9">
        <v>0</v>
      </c>
      <c r="AX93" s="41">
        <v>0</v>
      </c>
      <c r="AY93" s="41">
        <v>0</v>
      </c>
      <c r="AZ93" s="41">
        <v>0</v>
      </c>
      <c r="BA93" s="41">
        <v>0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1">
        <v>0</v>
      </c>
      <c r="BJ93" s="41">
        <v>0</v>
      </c>
      <c r="BK93" s="41">
        <v>0</v>
      </c>
      <c r="BL93" s="41">
        <v>0</v>
      </c>
      <c r="BM93" s="41">
        <v>0</v>
      </c>
      <c r="BN93" s="41">
        <v>0</v>
      </c>
      <c r="BO93" s="41">
        <v>0</v>
      </c>
      <c r="BP93" s="41">
        <v>0</v>
      </c>
      <c r="BQ93" s="41">
        <v>0</v>
      </c>
      <c r="BR93" s="41">
        <v>0</v>
      </c>
      <c r="BS93" s="41">
        <v>0</v>
      </c>
      <c r="BT93" s="41">
        <v>0</v>
      </c>
      <c r="BU93" s="41">
        <v>0</v>
      </c>
      <c r="BV93" s="41">
        <v>0</v>
      </c>
      <c r="BW93" s="41">
        <v>0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41">
        <v>0</v>
      </c>
      <c r="CF93" s="41">
        <v>0</v>
      </c>
      <c r="CG93" s="41">
        <v>0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8">
        <v>0</v>
      </c>
      <c r="CP93" s="48">
        <v>3.3250878004241052E-4</v>
      </c>
      <c r="CQ93" s="48">
        <v>9.3541078224898492E-3</v>
      </c>
      <c r="CR93" s="48">
        <v>3.2937200159192373E-4</v>
      </c>
      <c r="CS93" s="48">
        <v>0</v>
      </c>
      <c r="CT93" s="48">
        <v>2.4938322929111629E-3</v>
      </c>
      <c r="CU93" s="48">
        <v>1.2509820897035347E-2</v>
      </c>
      <c r="CV93" s="49">
        <v>0</v>
      </c>
      <c r="CW93" s="49">
        <v>0</v>
      </c>
      <c r="CX93" s="49">
        <v>3.5924961226553142E-4</v>
      </c>
      <c r="CY93" s="49">
        <v>1.052491235450947E-5</v>
      </c>
      <c r="CZ93" s="49">
        <v>0</v>
      </c>
      <c r="DA93" s="49">
        <v>1.8131463030672829E-3</v>
      </c>
      <c r="DB93" s="49">
        <v>2.1829208276873237E-3</v>
      </c>
      <c r="DC93" s="50">
        <v>1.718433157894737E-6</v>
      </c>
      <c r="DD93" s="50">
        <v>1.172865789473684E-8</v>
      </c>
      <c r="DE93" s="50">
        <v>2.295759312253106E-4</v>
      </c>
      <c r="DF93" s="50">
        <v>7.1156606251453789E-6</v>
      </c>
      <c r="DG93" s="50">
        <v>0</v>
      </c>
      <c r="DH93" s="50">
        <v>2.196727822363444E-4</v>
      </c>
      <c r="DI93" s="50">
        <v>4.5809453590258986E-4</v>
      </c>
      <c r="DJ93" s="51">
        <v>4.8749999999999999E-7</v>
      </c>
      <c r="DK93" s="51">
        <v>0</v>
      </c>
      <c r="DL93" s="51">
        <v>2.7705030440136521E-4</v>
      </c>
      <c r="DM93" s="51">
        <v>7.491203811326216E-6</v>
      </c>
      <c r="DN93" s="51">
        <v>0</v>
      </c>
      <c r="DO93" s="51">
        <v>9.8902258984547259E-4</v>
      </c>
      <c r="DP93" s="51">
        <v>1.274051598058164E-3</v>
      </c>
      <c r="DQ93" s="52">
        <v>3.0749789473684212E-7</v>
      </c>
      <c r="DR93" s="52">
        <v>0</v>
      </c>
      <c r="DS93" s="52">
        <v>4.7419718910257708E-7</v>
      </c>
      <c r="DT93" s="52">
        <v>1.925346272557938E-8</v>
      </c>
      <c r="DU93" s="52">
        <v>0</v>
      </c>
      <c r="DV93" s="52">
        <v>4.3422842372512038E-7</v>
      </c>
      <c r="DW93" s="52">
        <v>1.2351769702901189E-6</v>
      </c>
      <c r="DX93" s="53">
        <v>0</v>
      </c>
      <c r="DY93" s="53">
        <v>0</v>
      </c>
      <c r="DZ93" s="53">
        <v>0.44863833161575678</v>
      </c>
      <c r="EA93" s="53">
        <v>1.2450287382389258E-2</v>
      </c>
      <c r="EB93" s="53">
        <v>0</v>
      </c>
      <c r="EC93" s="53">
        <v>3.1720858368947807E-2</v>
      </c>
      <c r="ED93" s="53">
        <v>0.4928094773670938</v>
      </c>
    </row>
    <row r="94" spans="1:134" x14ac:dyDescent="0.3">
      <c r="A94" t="str">
        <f t="shared" si="1"/>
        <v>Tram, electric - 2050 - CH</v>
      </c>
      <c r="B94" t="s">
        <v>874</v>
      </c>
      <c r="C94" t="s">
        <v>875</v>
      </c>
      <c r="D94" s="36">
        <v>2050</v>
      </c>
      <c r="E94" t="s">
        <v>866</v>
      </c>
      <c r="F94" t="s">
        <v>867</v>
      </c>
      <c r="G94" t="s">
        <v>876</v>
      </c>
      <c r="H94" t="s">
        <v>46</v>
      </c>
      <c r="K94">
        <v>2800000</v>
      </c>
      <c r="L94">
        <v>70000</v>
      </c>
      <c r="M94" s="37">
        <f t="shared" si="2"/>
        <v>40</v>
      </c>
      <c r="N94">
        <v>38</v>
      </c>
      <c r="O94">
        <v>75</v>
      </c>
      <c r="P94">
        <v>120</v>
      </c>
      <c r="Q94" s="37">
        <f t="shared" si="0"/>
        <v>50033</v>
      </c>
      <c r="R94">
        <f t="shared" si="3"/>
        <v>53003</v>
      </c>
      <c r="S94">
        <v>660</v>
      </c>
      <c r="T94" s="37">
        <v>43200</v>
      </c>
      <c r="U94" s="38">
        <v>7.0000000000000007E-2</v>
      </c>
      <c r="V94" s="37">
        <f t="shared" si="4"/>
        <v>40176</v>
      </c>
      <c r="W94">
        <v>7119</v>
      </c>
      <c r="X94">
        <v>2738</v>
      </c>
      <c r="Y94" s="33">
        <v>0</v>
      </c>
      <c r="Z94" s="38">
        <v>0.8</v>
      </c>
      <c r="AA94" s="33">
        <f t="shared" si="5"/>
        <v>0</v>
      </c>
      <c r="AB94" s="33" t="str">
        <f>IF(I94&lt;&gt;"",Y94/INDEX('[1]energy battery'!$B$3:$D$6,MATCH('two-wheelers'!$D94,'[1]energy battery'!$A$3:$A$6,0),MATCH('two-wheelers'!$I94,'[1]energy battery'!$B$2:$D$2,0)),"")</f>
        <v/>
      </c>
      <c r="AC94" s="33" t="str">
        <f t="shared" si="6"/>
        <v/>
      </c>
      <c r="AD94" s="33" t="str">
        <f t="shared" si="7"/>
        <v/>
      </c>
      <c r="AE94" s="33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 s="39">
        <f>M94/30</f>
        <v>1.3333333333333333</v>
      </c>
      <c r="AM94">
        <f>0.00012*N94</f>
        <v>4.5599999999999998E-3</v>
      </c>
      <c r="AN94">
        <v>0</v>
      </c>
      <c r="AO94" s="37">
        <f t="shared" si="9"/>
        <v>40176</v>
      </c>
      <c r="AP94" s="37">
        <f t="shared" si="10"/>
        <v>9857</v>
      </c>
      <c r="AQ94" s="37" t="str">
        <f t="shared" si="11"/>
        <v/>
      </c>
      <c r="AR94" s="39" t="s">
        <v>869</v>
      </c>
      <c r="AS94" s="40"/>
      <c r="AT94" s="39">
        <v>13.3</v>
      </c>
      <c r="AU94" s="37">
        <f t="shared" si="12"/>
        <v>0</v>
      </c>
      <c r="AV94" s="9">
        <v>0</v>
      </c>
      <c r="AW94" s="9">
        <v>0</v>
      </c>
      <c r="AX94" s="41">
        <v>0</v>
      </c>
      <c r="AY94" s="41">
        <v>0</v>
      </c>
      <c r="AZ94" s="41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1">
        <v>0</v>
      </c>
      <c r="BJ94" s="41">
        <v>0</v>
      </c>
      <c r="BK94" s="41">
        <v>0</v>
      </c>
      <c r="BL94" s="41">
        <v>0</v>
      </c>
      <c r="BM94" s="41">
        <v>0</v>
      </c>
      <c r="BN94" s="41">
        <v>0</v>
      </c>
      <c r="BO94" s="41">
        <v>0</v>
      </c>
      <c r="BP94" s="41">
        <v>0</v>
      </c>
      <c r="BQ94" s="41">
        <v>0</v>
      </c>
      <c r="BR94" s="41">
        <v>0</v>
      </c>
      <c r="BS94" s="41">
        <v>0</v>
      </c>
      <c r="BT94" s="41">
        <v>0</v>
      </c>
      <c r="BU94" s="41">
        <v>0</v>
      </c>
      <c r="BV94" s="41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41">
        <v>0</v>
      </c>
      <c r="CF94" s="41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8">
        <v>0</v>
      </c>
      <c r="CP94" s="48">
        <v>3.3250878004241052E-4</v>
      </c>
      <c r="CQ94" s="48">
        <v>9.3541078224898492E-3</v>
      </c>
      <c r="CR94" s="48">
        <v>3.2937200159192373E-4</v>
      </c>
      <c r="CS94" s="48">
        <v>0</v>
      </c>
      <c r="CT94" s="48">
        <v>2.756702822032019E-3</v>
      </c>
      <c r="CU94" s="48">
        <v>1.2772691426156203E-2</v>
      </c>
      <c r="CV94" s="49">
        <v>0</v>
      </c>
      <c r="CW94" s="49">
        <v>0</v>
      </c>
      <c r="CX94" s="49">
        <v>3.5924961226553142E-4</v>
      </c>
      <c r="CY94" s="49">
        <v>1.052491235450947E-5</v>
      </c>
      <c r="CZ94" s="49">
        <v>0</v>
      </c>
      <c r="DA94" s="49">
        <v>1.852419664499443E-3</v>
      </c>
      <c r="DB94" s="49">
        <v>2.2221941891194838E-3</v>
      </c>
      <c r="DC94" s="50">
        <v>1.718433157894737E-6</v>
      </c>
      <c r="DD94" s="50">
        <v>1.172865789473684E-8</v>
      </c>
      <c r="DE94" s="50">
        <v>2.295759312253106E-4</v>
      </c>
      <c r="DF94" s="50">
        <v>7.1156606251453789E-6</v>
      </c>
      <c r="DG94" s="50">
        <v>0</v>
      </c>
      <c r="DH94" s="50">
        <v>2.341415121840008E-4</v>
      </c>
      <c r="DI94" s="50">
        <v>4.7256326585024629E-4</v>
      </c>
      <c r="DJ94" s="51">
        <v>4.8749999999999999E-7</v>
      </c>
      <c r="DK94" s="51">
        <v>0</v>
      </c>
      <c r="DL94" s="51">
        <v>2.7705030440136521E-4</v>
      </c>
      <c r="DM94" s="51">
        <v>7.491203811326216E-6</v>
      </c>
      <c r="DN94" s="51">
        <v>0</v>
      </c>
      <c r="DO94" s="51">
        <v>1.035895642900098E-3</v>
      </c>
      <c r="DP94" s="51">
        <v>1.3209246511127893E-3</v>
      </c>
      <c r="DQ94" s="52">
        <v>3.0749789473684212E-7</v>
      </c>
      <c r="DR94" s="52">
        <v>0</v>
      </c>
      <c r="DS94" s="52">
        <v>4.7419718910257708E-7</v>
      </c>
      <c r="DT94" s="52">
        <v>1.925346272557938E-8</v>
      </c>
      <c r="DU94" s="52">
        <v>0</v>
      </c>
      <c r="DV94" s="52">
        <v>4.4419144508488108E-7</v>
      </c>
      <c r="DW94" s="52">
        <v>1.2451399916498797E-6</v>
      </c>
      <c r="DX94" s="53">
        <v>0</v>
      </c>
      <c r="DY94" s="53">
        <v>0</v>
      </c>
      <c r="DZ94" s="53">
        <v>0.44863833161575678</v>
      </c>
      <c r="EA94" s="53">
        <v>1.2450287382389258E-2</v>
      </c>
      <c r="EB94" s="53">
        <v>0</v>
      </c>
      <c r="EC94" s="53">
        <v>3.4495609660682769E-2</v>
      </c>
      <c r="ED94" s="53">
        <v>0.49558422865882878</v>
      </c>
    </row>
    <row r="95" spans="1:134" x14ac:dyDescent="0.3">
      <c r="A95" t="str">
        <f t="shared" si="1"/>
        <v>Moped, gasoline, &lt;4kW, EURO-3 - 2006 - CH</v>
      </c>
      <c r="B95" t="s">
        <v>877</v>
      </c>
      <c r="D95" s="36">
        <v>2006</v>
      </c>
      <c r="E95" t="s">
        <v>866</v>
      </c>
      <c r="F95" t="s">
        <v>34</v>
      </c>
      <c r="G95" t="s">
        <v>868</v>
      </c>
      <c r="H95" t="s">
        <v>17</v>
      </c>
      <c r="K95">
        <v>25000</v>
      </c>
      <c r="L95">
        <v>1570</v>
      </c>
      <c r="M95" s="37">
        <f t="shared" si="2"/>
        <v>15.923566878980891</v>
      </c>
      <c r="N95">
        <v>1</v>
      </c>
      <c r="O95">
        <v>75</v>
      </c>
      <c r="P95">
        <v>2</v>
      </c>
      <c r="Q95" s="37">
        <f t="shared" si="0"/>
        <v>65.098124999999996</v>
      </c>
      <c r="R95" s="37">
        <f t="shared" si="3"/>
        <v>142.09812499999998</v>
      </c>
      <c r="S95">
        <v>2.5</v>
      </c>
      <c r="T95" s="37">
        <v>41.962499999999999</v>
      </c>
      <c r="U95" s="38">
        <v>-0.05</v>
      </c>
      <c r="V95" s="37">
        <f t="shared" si="4"/>
        <v>44.060625000000002</v>
      </c>
      <c r="W95">
        <v>15</v>
      </c>
      <c r="X95">
        <v>0</v>
      </c>
      <c r="Y95" s="33">
        <v>0</v>
      </c>
      <c r="Z95" s="38">
        <v>0.8</v>
      </c>
      <c r="AA95" s="33">
        <f t="shared" si="5"/>
        <v>0</v>
      </c>
      <c r="AB95" s="33" t="str">
        <f>IF(I95&lt;&gt;"",Y95/INDEX('[1]energy battery'!$B$3:$D$6,MATCH('two-wheelers'!$D95,'[1]energy battery'!$A$3:$A$6,0),MATCH('two-wheelers'!$I95,'[1]energy battery'!$B$2:$D$2,0)),"")</f>
        <v/>
      </c>
      <c r="AC95" s="33" t="str">
        <f t="shared" si="6"/>
        <v/>
      </c>
      <c r="AD95" s="33" t="str">
        <f t="shared" si="7"/>
        <v/>
      </c>
      <c r="AE95" s="33">
        <v>0</v>
      </c>
      <c r="AF95" s="33">
        <v>7</v>
      </c>
      <c r="AG95">
        <f>AF95*'[1]fuels and tailpipe emissions'!$B$3</f>
        <v>5.25</v>
      </c>
      <c r="AH95" s="37">
        <f>AG95*'[1]fuels and tailpipe emissions'!$C$3</f>
        <v>62.125</v>
      </c>
      <c r="AI95" s="33">
        <f>0.15*AG95</f>
        <v>0.78749999999999998</v>
      </c>
      <c r="AJ95">
        <v>0</v>
      </c>
      <c r="AK95">
        <v>0</v>
      </c>
      <c r="AL95">
        <f>K95/25000</f>
        <v>1</v>
      </c>
      <c r="AM95">
        <f t="shared" ref="AM95:AM226" si="62">0.000537/1000*R95</f>
        <v>7.6306693124999993E-5</v>
      </c>
      <c r="AN95">
        <v>1.2899999999999999E-3</v>
      </c>
      <c r="AO95" s="37">
        <f t="shared" si="9"/>
        <v>44.060625000000002</v>
      </c>
      <c r="AP95" s="37">
        <f t="shared" si="10"/>
        <v>15</v>
      </c>
      <c r="AQ95" s="37" t="str">
        <f t="shared" si="11"/>
        <v/>
      </c>
      <c r="AR95" s="39">
        <v>0.83950213329410028</v>
      </c>
      <c r="AS95" s="40">
        <v>0</v>
      </c>
      <c r="AT95" s="39" t="str">
        <f>IF($H95="BEV",SUMPRODUCT(#REF!,#REF!),"")</f>
        <v/>
      </c>
      <c r="AU95" s="37">
        <f t="shared" si="12"/>
        <v>266.4078995516374</v>
      </c>
      <c r="AV95" s="9">
        <f>IF($H95="ICEV-p",$AR95/('[1]fuels and tailpipe emissions'!$C$3*3.6)*'[1]fuels and tailpipe emissions'!$D$3,"")*(1-AS95)</f>
        <v>6.1878795740457154E-2</v>
      </c>
      <c r="AW95" s="9">
        <f>IF($H95="ICEV-p",$AR95/('[1]fuels and tailpipe emissions'!$C$3*3.6)*'[1]fuels and tailpipe emissions'!$D$3,"")*AS95</f>
        <v>0</v>
      </c>
      <c r="AX95" s="41">
        <f>IF($H95="ICEV-p",$AR95/('[1]fuels and tailpipe emissions'!$C$3*3.6)*'[1]fuels and tailpipe emissions'!$E$3,"")</f>
        <v>3.1530596555646953E-7</v>
      </c>
      <c r="AY95" s="41">
        <f>SUMIFS('[1]fuels and tailpipe emissions'!$C$10:$C$126,'[1]fuels and tailpipe emissions'!$A$10:$A$126,'two-wheelers'!$F95,'[1]fuels and tailpipe emissions'!$B$10:$B$126,'two-wheelers'!AY$2)/1000*$AR95</f>
        <v>1.0310040666120319E-4</v>
      </c>
      <c r="AZ95" s="41">
        <f>SUMIFS('[1]fuels and tailpipe emissions'!$C$10:$C$126,'[1]fuels and tailpipe emissions'!$A$10:$A$126,'two-wheelers'!$F95,'[1]fuels and tailpipe emissions'!$B$10:$B$126,'two-wheelers'!AZ$2)/1000*$AR95</f>
        <v>2.2338843798195468E-5</v>
      </c>
      <c r="BA95" s="41">
        <f>SUMIFS('[1]fuels and tailpipe emissions'!$C$10:$C$126,'[1]fuels and tailpipe emissions'!$A$10:$A$126,'two-wheelers'!$F95,'[1]fuels and tailpipe emissions'!$B$10:$B$126,'two-wheelers'!BA$2)/1000*$AR95</f>
        <v>3.277971259693117E-3</v>
      </c>
      <c r="BB95" s="41">
        <f>SUMIFS('[1]fuels and tailpipe emissions'!$C$10:$C$126,'[1]fuels and tailpipe emissions'!$A$10:$A$126,'two-wheelers'!$F95,'[1]fuels and tailpipe emissions'!$B$10:$B$126,'two-wheelers'!BB$2)/1000*$AR95</f>
        <v>1.1333761439977408E-6</v>
      </c>
      <c r="BC95" s="41">
        <f>SUMIFS('[1]fuels and tailpipe emissions'!$C$10:$C$126,'[1]fuels and tailpipe emissions'!$A$10:$A$126,'two-wheelers'!$F95,'[1]fuels and tailpipe emissions'!$B$10:$B$126,'two-wheelers'!BC$2)/1000*$AR95</f>
        <v>1.1333761439977408E-6</v>
      </c>
      <c r="BD95" s="41">
        <f>SUMIFS('[1]fuels and tailpipe emissions'!$C$10:$C$126,'[1]fuels and tailpipe emissions'!$A$10:$A$126,'two-wheelers'!$F95,'[1]fuels and tailpipe emissions'!$B$10:$B$126,'two-wheelers'!BD$2)/1000*$AR95</f>
        <v>3.7393687755796559E-4</v>
      </c>
      <c r="BE95" s="41">
        <f>SUMIFS('[1]fuels and tailpipe emissions'!$C$10:$C$126,'[1]fuels and tailpipe emissions'!$A$10:$A$126,'two-wheelers'!$F95,'[1]fuels and tailpipe emissions'!$B$10:$B$126,'two-wheelers'!BE$2)/1000*$AR95</f>
        <v>1.1713745554585587E-5</v>
      </c>
      <c r="BF95" s="41">
        <f>SUMIFS('[1]fuels and tailpipe emissions'!$C$10:$C$126,'[1]fuels and tailpipe emissions'!$A$10:$A$126,'two-wheelers'!$F95,'[1]fuels and tailpipe emissions'!$B$10:$B$126,'two-wheelers'!BF$2)/1000*$AR95</f>
        <v>8.3141932216628021E-4</v>
      </c>
      <c r="BG95" s="41">
        <f>SUMIFS('[1]fuels and tailpipe emissions'!$C$10:$C$126,'[1]fuels and tailpipe emissions'!$A$10:$A$126,'two-wheelers'!$F95,'[1]fuels and tailpipe emissions'!$B$10:$B$126,'two-wheelers'!BG$2)/1000*$AR95</f>
        <v>5.8625721434801813E-5</v>
      </c>
      <c r="BH95" s="41">
        <f>SUMIFS('[1]fuels and tailpipe emissions'!$C$10:$C$126,'[1]fuels and tailpipe emissions'!$A$10:$A$126,'two-wheelers'!$F95,'[1]fuels and tailpipe emissions'!$B$10:$B$126,'two-wheelers'!BH$2)/1000*$AR95</f>
        <v>1.1945679916182187E-5</v>
      </c>
      <c r="BI95" s="41">
        <f>SUMIFS('[1]fuels and tailpipe emissions'!$C$10:$C$126,'[1]fuels and tailpipe emissions'!$A$10:$A$126,'two-wheelers'!$F95,'[1]fuels and tailpipe emissions'!$B$10:$B$126,'two-wheelers'!BI$2)/1000*$AR95</f>
        <v>9.6300558093530248E-5</v>
      </c>
      <c r="BJ95" s="41">
        <f>SUMIFS('[1]fuels and tailpipe emissions'!$C$10:$C$126,'[1]fuels and tailpipe emissions'!$A$10:$A$126,'two-wheelers'!$F95,'[1]fuels and tailpipe emissions'!$B$10:$B$126,'two-wheelers'!BJ$2)/1000*$AR95</f>
        <v>3.9512633568910311E-5</v>
      </c>
      <c r="BK95" s="41">
        <f>SUMIFS('[1]fuels and tailpipe emissions'!$C$10:$C$126,'[1]fuels and tailpipe emissions'!$A$10:$A$126,'two-wheelers'!$F95,'[1]fuels and tailpipe emissions'!$B$10:$B$126,'two-wheelers'!BK$2)/1000*$AR95</f>
        <v>2.9588530253928191E-5</v>
      </c>
      <c r="BL95" s="41">
        <f>SUMIFS('[1]fuels and tailpipe emissions'!$C$10:$C$126,'[1]fuels and tailpipe emissions'!$A$10:$A$126,'two-wheelers'!$F95,'[1]fuels and tailpipe emissions'!$B$10:$B$126,'two-wheelers'!BL$2)/1000*$AR95</f>
        <v>2.0950884776073375E-5</v>
      </c>
      <c r="BM95" s="41">
        <f>SUMIFS('[1]fuels and tailpipe emissions'!$C$10:$C$126,'[1]fuels and tailpipe emissions'!$A$10:$A$126,'two-wheelers'!$F95,'[1]fuels and tailpipe emissions'!$B$10:$B$126,'two-wheelers'!BM$2)/1000*$AR95</f>
        <v>1.3599697135345875E-5</v>
      </c>
      <c r="BN95" s="41">
        <f>SUMIFS('[1]fuels and tailpipe emissions'!$C$10:$C$126,'[1]fuels and tailpipe emissions'!$A$10:$A$126,'two-wheelers'!$F95,'[1]fuels and tailpipe emissions'!$B$10:$B$126,'two-wheelers'!BN$2)/1000*$AR95</f>
        <v>1.3415917444327687E-4</v>
      </c>
      <c r="BO95" s="41">
        <f>SUMIFS('[1]fuels and tailpipe emissions'!$C$10:$C$126,'[1]fuels and tailpipe emissions'!$A$10:$A$126,'two-wheelers'!$F95,'[1]fuels and tailpipe emissions'!$B$10:$B$126,'two-wheelers'!BO$2)/1000*$AR95</f>
        <v>7.0203841968947625E-5</v>
      </c>
      <c r="BP95" s="41">
        <f>SUMIFS('[1]fuels and tailpipe emissions'!$C$10:$C$126,'[1]fuels and tailpipe emissions'!$A$10:$A$126,'two-wheelers'!$F95,'[1]fuels and tailpipe emissions'!$B$10:$B$126,'two-wheelers'!BP$2)/1000*$AR95</f>
        <v>2.0215766012000624E-6</v>
      </c>
      <c r="BQ95" s="41">
        <f>SUMIFS('[1]fuels and tailpipe emissions'!$C$10:$C$126,'[1]fuels and tailpipe emissions'!$A$10:$A$126,'two-wheelers'!$F95,'[1]fuels and tailpipe emissions'!$B$10:$B$126,'two-wheelers'!BQ$2)/1000*$AR95</f>
        <v>1.0310040666120319E-4</v>
      </c>
      <c r="BR95" s="41">
        <f>SUMIFS('[1]fuels and tailpipe emissions'!$C$10:$C$126,'[1]fuels and tailpipe emissions'!$A$10:$A$126,'two-wheelers'!$F95,'[1]fuels and tailpipe emissions'!$B$10:$B$126,'two-wheelers'!BR$2)/1000*$AR95</f>
        <v>2.0179010073796986E-4</v>
      </c>
      <c r="BS95" s="41">
        <f>SUMIFS('[1]fuels and tailpipe emissions'!$C$10:$C$126,'[1]fuels and tailpipe emissions'!$A$10:$A$126,'two-wheelers'!$F95,'[1]fuels and tailpipe emissions'!$B$10:$B$126,'two-wheelers'!BS$2)/1000*$AR95</f>
        <v>9.9792372222875822E-5</v>
      </c>
      <c r="BT95" s="41">
        <f>SUMIFS('[1]fuels and tailpipe emissions'!$C$10:$C$126,'[1]fuels and tailpipe emissions'!$A$10:$A$126,'two-wheelers'!$F95,'[1]fuels and tailpipe emissions'!$B$10:$B$126,'two-wheelers'!BT$2)/1000*$AR95</f>
        <v>4.1534210170110372E-5</v>
      </c>
      <c r="BU95" s="41">
        <f>SUMIFS('[1]fuels and tailpipe emissions'!$C$10:$C$126,'[1]fuels and tailpipe emissions'!$A$10:$A$126,'two-wheelers'!$F95,'[1]fuels and tailpipe emissions'!$B$10:$B$126,'two-wheelers'!BU$2)/1000*$AR95</f>
        <v>3.1242547473091882E-5</v>
      </c>
      <c r="BV95" s="41">
        <f>SUMIFS('[1]fuels and tailpipe emissions'!$C$10:$C$126,'[1]fuels and tailpipe emissions'!$A$10:$A$126,'two-wheelers'!$F95,'[1]fuels and tailpipe emissions'!$B$10:$B$126,'two-wheelers'!BV$2)/1000*$AR95</f>
        <v>1.3783476826364063E-5</v>
      </c>
      <c r="BW95" s="41">
        <f>SUMIFS('[1]fuels and tailpipe emissions'!$C$10:$C$126,'[1]fuels and tailpipe emissions'!$A$10:$A$126,'two-wheelers'!$F95,'[1]fuels and tailpipe emissions'!$B$10:$B$126,'two-wheelers'!BW$2)/1000*$AR95</f>
        <v>4.0431532024001248E-6</v>
      </c>
      <c r="BX95" s="41">
        <f>SUMIFS('[1]fuels and tailpipe emissions'!$C$10:$C$126,'[1]fuels and tailpipe emissions'!$A$10:$A$126,'two-wheelers'!$F95,'[1]fuels and tailpipe emissions'!$B$10:$B$126,'two-wheelers'!BX$2)/1000*$AR95</f>
        <v>1.1210561152109439E-5</v>
      </c>
      <c r="BY95" s="41">
        <f>SUMIFS('[1]fuels and tailpipe emissions'!$C$10:$C$126,'[1]fuels and tailpipe emissions'!$A$10:$A$126,'two-wheelers'!$F95,'[1]fuels and tailpipe emissions'!$B$10:$B$126,'two-wheelers'!BY$2)/1000*$AR95</f>
        <v>9.1889845509093757E-7</v>
      </c>
      <c r="BZ95" s="41">
        <f>SUMIFS('[1]fuels and tailpipe emissions'!$C$10:$C$126,'[1]fuels and tailpipe emissions'!$A$10:$A$126,'two-wheelers'!$F95,'[1]fuels and tailpipe emissions'!$B$10:$B$126,'two-wheelers'!BZ$2)/1000*$AR95</f>
        <v>3.4918141293455624E-6</v>
      </c>
      <c r="CA95" s="41">
        <f>SUMIFS('[1]fuels and tailpipe emissions'!$C$10:$C$126,'[1]fuels and tailpipe emissions'!$A$10:$A$126,'two-wheelers'!$F95,'[1]fuels and tailpipe emissions'!$B$10:$B$126,'two-wheelers'!CA$2)/1000*$AR95</f>
        <v>1.8561748792836937E-5</v>
      </c>
      <c r="CB95" s="41">
        <f>SUMIFS('[1]fuels and tailpipe emissions'!$C$10:$C$126,'[1]fuels and tailpipe emissions'!$A$10:$A$126,'two-wheelers'!$F95,'[1]fuels and tailpipe emissions'!$B$10:$B$126,'two-wheelers'!CB$2)/1000*$AR95</f>
        <v>6.8740409973258097E-10</v>
      </c>
      <c r="CC95" s="41">
        <f>SUMIFS('[1]fuels and tailpipe emissions'!$C$10:$C$126,'[1]fuels and tailpipe emissions'!$A$10:$A$126,'two-wheelers'!$F95,'[1]fuels and tailpipe emissions'!$B$10:$B$126,'two-wheelers'!CC$2)/1000*$AR95</f>
        <v>5.9258974114877665E-12</v>
      </c>
      <c r="CD95" s="41">
        <f>SUMIFS('[1]fuels and tailpipe emissions'!$C$10:$C$126,'[1]fuels and tailpipe emissions'!$A$10:$A$126,'two-wheelers'!$F95,'[1]fuels and tailpipe emissions'!$B$10:$B$126,'two-wheelers'!CD$2)/1000*$AR95</f>
        <v>3.9505982743251777E-12</v>
      </c>
      <c r="CE95" s="41">
        <f>SUMIFS('[1]fuels and tailpipe emissions'!$C$10:$C$126,'[1]fuels and tailpipe emissions'!$A$10:$A$126,'two-wheelers'!$F95,'[1]fuels and tailpipe emissions'!$B$10:$B$126,'two-wheelers'!CE$2)/1000*$AR95</f>
        <v>4.2666461362711927E-8</v>
      </c>
      <c r="CF95" s="41">
        <f>SUMIFS('[1]fuels and tailpipe emissions'!$C$10:$C$126,'[1]fuels and tailpipe emissions'!$A$10:$A$126,'two-wheelers'!$F95,'[1]fuels and tailpipe emissions'!$B$10:$B$126,'two-wheelers'!CF$2)/1000*$AR95</f>
        <v>8.2962563760828726E-10</v>
      </c>
      <c r="CG95" s="41">
        <f>SUMIFS('[1]fuels and tailpipe emissions'!$C$10:$C$126,'[1]fuels and tailpipe emissions'!$A$10:$A$126,'two-wheelers'!$F95,'[1]fuels and tailpipe emissions'!$B$10:$B$126,'two-wheelers'!CG$2)/1000*$AR95</f>
        <v>2.5678888783113659E-10</v>
      </c>
      <c r="CH95" s="41">
        <f>SUMIFS('[1]fuels and tailpipe emissions'!$C$10:$C$126,'[1]fuels and tailpipe emissions'!$A$10:$A$126,'two-wheelers'!$F95,'[1]fuels and tailpipe emissions'!$B$10:$B$126,'two-wheelers'!CH$2)/1000*$AR95</f>
        <v>3.1604786194601424E-10</v>
      </c>
      <c r="CI95" s="41">
        <f>SUMIFS('[1]fuels and tailpipe emissions'!$C$10:$C$126,'[1]fuels and tailpipe emissions'!$A$10:$A$126,'two-wheelers'!$F95,'[1]fuels and tailpipe emissions'!$B$10:$B$126,'two-wheelers'!CI$2)/1000*$AR95</f>
        <v>6.3209572389202838E-13</v>
      </c>
      <c r="CJ95" s="41">
        <f>SUMIFS('[1]fuels and tailpipe emissions'!$C$10:$C$126,'[1]fuels and tailpipe emissions'!$A$10:$A$126,'two-wheelers'!$F95,'[1]fuels and tailpipe emissions'!$B$10:$B$126,'two-wheelers'!CJ$2)/1000*$AR95</f>
        <v>1.7185102493314524E-10</v>
      </c>
      <c r="CK95" s="41">
        <f>SUMIFS('[1]fuels and tailpipe emissions'!$C$10:$C$126,'[1]fuels and tailpipe emissions'!$A$10:$A$126,'two-wheelers'!$F95,'[1]fuels and tailpipe emissions'!$B$10:$B$126,'two-wheelers'!CK$2)/1000*$AR95</f>
        <v>2.1333230681355966E-10</v>
      </c>
      <c r="CL95" s="41">
        <f>VLOOKUP(B95,'[1]abrasion emissions'!$A$4:$D$32,4,FALSE)</f>
        <v>6.0000000000000002E-6</v>
      </c>
      <c r="CM95" s="41">
        <f>VLOOKUP(B95,'[1]abrasion emissions'!$A$4:$D$32,2,FALSE)</f>
        <v>5.8379999999999998E-6</v>
      </c>
      <c r="CN95" s="41">
        <f>VLOOKUP(B95,'[1]abrasion emissions'!$A$4:$D$32,3,FALSE)</f>
        <v>3.6740000000000003E-6</v>
      </c>
      <c r="CO95" s="48">
        <v>7.6158807849571478E-2</v>
      </c>
      <c r="CP95" s="48">
        <v>0</v>
      </c>
      <c r="CQ95" s="48">
        <v>1.2216500437448451E-2</v>
      </c>
      <c r="CR95" s="48">
        <v>9.5118975182542226E-3</v>
      </c>
      <c r="CS95" s="48">
        <v>4.327689440643121E-3</v>
      </c>
      <c r="CT95" s="48">
        <v>1.1663392242302031E-2</v>
      </c>
      <c r="CU95" s="48">
        <v>0.11387828748821929</v>
      </c>
      <c r="CV95" s="49">
        <v>0</v>
      </c>
      <c r="CW95" s="49">
        <v>0</v>
      </c>
      <c r="CX95" s="49">
        <v>2.8032155576443652E-4</v>
      </c>
      <c r="CY95" s="49">
        <v>5.4149643498382851E-4</v>
      </c>
      <c r="CZ95" s="49">
        <v>3.0040213972647579E-4</v>
      </c>
      <c r="DA95" s="49">
        <v>2.6915767937218918E-3</v>
      </c>
      <c r="DB95" s="49">
        <v>3.8137969241966328E-3</v>
      </c>
      <c r="DC95" s="50">
        <v>2.5595337125993631E-2</v>
      </c>
      <c r="DD95" s="50">
        <v>2.7516120475980978E-3</v>
      </c>
      <c r="DE95" s="50">
        <v>6.2619259792784333E-4</v>
      </c>
      <c r="DF95" s="50">
        <v>1.891362620619139E-4</v>
      </c>
      <c r="DG95" s="50">
        <v>1.3387280590702801E-4</v>
      </c>
      <c r="DH95" s="50">
        <v>5.6825601161226871E-4</v>
      </c>
      <c r="DI95" s="50">
        <v>2.9864406851100783E-2</v>
      </c>
      <c r="DJ95" s="51">
        <v>2.3696459537734282E-6</v>
      </c>
      <c r="DK95" s="51">
        <v>1.445647576592023E-5</v>
      </c>
      <c r="DL95" s="51">
        <v>1.092229405257441E-4</v>
      </c>
      <c r="DM95" s="51">
        <v>3.7496238084001741E-4</v>
      </c>
      <c r="DN95" s="51">
        <v>1.8347596037874211E-4</v>
      </c>
      <c r="DO95" s="51">
        <v>1.2416250313614481E-3</v>
      </c>
      <c r="DP95" s="51">
        <v>1.9261124348256453E-3</v>
      </c>
      <c r="DQ95" s="52">
        <v>5.700466977606345E-6</v>
      </c>
      <c r="DR95" s="52">
        <v>1.036854518903741E-5</v>
      </c>
      <c r="DS95" s="52">
        <v>2.40276050593929E-6</v>
      </c>
      <c r="DT95" s="52">
        <v>5.7073161734124143E-7</v>
      </c>
      <c r="DU95" s="52">
        <v>7.4612909852064662E-7</v>
      </c>
      <c r="DV95" s="52">
        <v>2.4241264442910122E-6</v>
      </c>
      <c r="DW95" s="52">
        <v>2.2212759832735942E-5</v>
      </c>
      <c r="DX95" s="53">
        <v>0</v>
      </c>
      <c r="DY95" s="53">
        <v>0</v>
      </c>
      <c r="DZ95" s="53">
        <v>1.0704762575237599</v>
      </c>
      <c r="EA95" s="53">
        <v>0.17743074935185008</v>
      </c>
      <c r="EB95" s="53">
        <v>0.15224090294374568</v>
      </c>
      <c r="EC95" s="53">
        <v>0.17321715958219866</v>
      </c>
      <c r="ED95" s="53">
        <v>1.5733650694015544</v>
      </c>
    </row>
    <row r="96" spans="1:134" x14ac:dyDescent="0.3">
      <c r="A96" t="str">
        <f t="shared" si="1"/>
        <v>Moped, gasoline, &lt;4kW, EURO-4 - 2016 - CH</v>
      </c>
      <c r="B96" t="s">
        <v>878</v>
      </c>
      <c r="D96" s="36">
        <v>2016</v>
      </c>
      <c r="E96" t="s">
        <v>866</v>
      </c>
      <c r="F96" t="s">
        <v>35</v>
      </c>
      <c r="G96" t="s">
        <v>868</v>
      </c>
      <c r="H96" t="s">
        <v>17</v>
      </c>
      <c r="K96">
        <v>25000</v>
      </c>
      <c r="L96">
        <v>1570</v>
      </c>
      <c r="M96" s="37">
        <f t="shared" si="2"/>
        <v>15.923566878980891</v>
      </c>
      <c r="N96">
        <v>1</v>
      </c>
      <c r="O96">
        <v>75</v>
      </c>
      <c r="P96">
        <v>2</v>
      </c>
      <c r="Q96" s="37">
        <f t="shared" si="0"/>
        <v>63.83925</v>
      </c>
      <c r="R96" s="37">
        <f t="shared" si="3"/>
        <v>140.83924999999999</v>
      </c>
      <c r="S96">
        <v>2.5</v>
      </c>
      <c r="T96" s="37">
        <v>41.962499999999999</v>
      </c>
      <c r="U96" s="38">
        <v>-0.02</v>
      </c>
      <c r="V96" s="37">
        <f t="shared" si="4"/>
        <v>42.801749999999998</v>
      </c>
      <c r="W96">
        <v>15</v>
      </c>
      <c r="X96">
        <v>0</v>
      </c>
      <c r="Y96" s="33">
        <v>0</v>
      </c>
      <c r="Z96" s="38">
        <v>0.8</v>
      </c>
      <c r="AA96" s="33">
        <f t="shared" si="5"/>
        <v>0</v>
      </c>
      <c r="AB96" s="33" t="str">
        <f>IF(I96&lt;&gt;"",Y96/INDEX('[1]energy battery'!$B$3:$D$6,MATCH('two-wheelers'!$D96,'[1]energy battery'!$A$3:$A$6,0),MATCH('two-wheelers'!$I96,'[1]energy battery'!$B$2:$D$2,0)),"")</f>
        <v/>
      </c>
      <c r="AC96" s="33" t="str">
        <f t="shared" si="6"/>
        <v/>
      </c>
      <c r="AD96" s="33" t="str">
        <f t="shared" si="7"/>
        <v/>
      </c>
      <c r="AE96" s="33">
        <v>0</v>
      </c>
      <c r="AF96" s="33">
        <v>7</v>
      </c>
      <c r="AG96">
        <f>AF96*'[1]fuels and tailpipe emissions'!$B$3</f>
        <v>5.25</v>
      </c>
      <c r="AH96" s="37">
        <f>AG96*'[1]fuels and tailpipe emissions'!$C$3</f>
        <v>62.125</v>
      </c>
      <c r="AI96" s="33">
        <f t="shared" ref="AI96:AI112" si="63">0.15*AG96</f>
        <v>0.78749999999999998</v>
      </c>
      <c r="AJ96">
        <v>0</v>
      </c>
      <c r="AK96">
        <v>0</v>
      </c>
      <c r="AL96">
        <f t="shared" ref="AL96:AL183" si="64">K96/25000</f>
        <v>1</v>
      </c>
      <c r="AM96">
        <f t="shared" si="62"/>
        <v>7.5630677249999997E-5</v>
      </c>
      <c r="AN96">
        <v>1.2899999999999999E-3</v>
      </c>
      <c r="AO96" s="37">
        <f t="shared" si="9"/>
        <v>42.801749999999998</v>
      </c>
      <c r="AP96" s="37">
        <f t="shared" si="10"/>
        <v>15</v>
      </c>
      <c r="AQ96" s="37" t="str">
        <f t="shared" si="11"/>
        <v/>
      </c>
      <c r="AR96" s="39">
        <v>0.83119023098425771</v>
      </c>
      <c r="AS96" s="40">
        <v>0</v>
      </c>
      <c r="AT96" s="39" t="str">
        <f>IF($H96="BEV",SUMPRODUCT(#REF!,#REF!),"")</f>
        <v/>
      </c>
      <c r="AU96" s="37">
        <f t="shared" si="12"/>
        <v>269.07197854715383</v>
      </c>
      <c r="AV96" s="9">
        <f>IF($H96="ICEV-p",$AR96/('[1]fuels and tailpipe emissions'!$C$3*3.6)*'[1]fuels and tailpipe emissions'!$D$3,"")*(1-AS96)</f>
        <v>6.1266134396492228E-2</v>
      </c>
      <c r="AW96" s="9">
        <f>IF($H96="ICEV-p",$AR96/('[1]fuels and tailpipe emissions'!$C$3*3.6)*'[1]fuels and tailpipe emissions'!$D$3,"")*AS96</f>
        <v>0</v>
      </c>
      <c r="AX96" s="41">
        <f>IF($H96="ICEV-p",$AR96/('[1]fuels and tailpipe emissions'!$C$3*3.6)*'[1]fuels and tailpipe emissions'!$E$3,"")</f>
        <v>3.1218412431333619E-7</v>
      </c>
      <c r="AY96" s="41">
        <f>SUMIFS('[1]fuels and tailpipe emissions'!$C$10:$C$126,'[1]fuels and tailpipe emissions'!$A$10:$A$126,'two-wheelers'!$F96,'[1]fuels and tailpipe emissions'!$B$10:$B$126,'two-wheelers'!AY$2)/1000*$AR96</f>
        <v>5.0538174149900782E-5</v>
      </c>
      <c r="AZ96" s="41">
        <f>SUMIFS('[1]fuels and tailpipe emissions'!$C$10:$C$126,'[1]fuels and tailpipe emissions'!$A$10:$A$126,'two-wheelers'!$F96,'[1]fuels and tailpipe emissions'!$B$10:$B$126,'two-wheelers'!AZ$2)/1000*$AR96</f>
        <v>2.2915507072459244E-5</v>
      </c>
      <c r="BA96" s="41">
        <f>SUMIFS('[1]fuels and tailpipe emissions'!$C$10:$C$126,'[1]fuels and tailpipe emissions'!$A$10:$A$126,'two-wheelers'!$F96,'[1]fuels and tailpipe emissions'!$B$10:$B$126,'two-wheelers'!BA$2)/1000*$AR96</f>
        <v>2.4230819782310601E-3</v>
      </c>
      <c r="BB96" s="41">
        <f>SUMIFS('[1]fuels and tailpipe emissions'!$C$10:$C$126,'[1]fuels and tailpipe emissions'!$A$10:$A$126,'two-wheelers'!$F96,'[1]fuels and tailpipe emissions'!$B$10:$B$126,'two-wheelers'!BB$2)/1000*$AR96</f>
        <v>1.1626335399522705E-6</v>
      </c>
      <c r="BC96" s="41">
        <f>SUMIFS('[1]fuels and tailpipe emissions'!$C$10:$C$126,'[1]fuels and tailpipe emissions'!$A$10:$A$126,'two-wheelers'!$F96,'[1]fuels and tailpipe emissions'!$B$10:$B$126,'two-wheelers'!BC$2)/1000*$AR96</f>
        <v>1.1626335399522705E-6</v>
      </c>
      <c r="BD96" s="41">
        <f>SUMIFS('[1]fuels and tailpipe emissions'!$C$10:$C$126,'[1]fuels and tailpipe emissions'!$A$10:$A$126,'two-wheelers'!$F96,'[1]fuels and tailpipe emissions'!$B$10:$B$126,'two-wheelers'!BD$2)/1000*$AR96</f>
        <v>8.7186713305431907E-5</v>
      </c>
      <c r="BE96" s="41">
        <f>SUMIFS('[1]fuels and tailpipe emissions'!$C$10:$C$126,'[1]fuels and tailpipe emissions'!$A$10:$A$126,'two-wheelers'!$F96,'[1]fuels and tailpipe emissions'!$B$10:$B$126,'two-wheelers'!BE$2)/1000*$AR96</f>
        <v>6.6770044199458891E-6</v>
      </c>
      <c r="BF96" s="41">
        <f>SUMIFS('[1]fuels and tailpipe emissions'!$C$10:$C$126,'[1]fuels and tailpipe emissions'!$A$10:$A$126,'two-wheelers'!$F96,'[1]fuels and tailpipe emissions'!$B$10:$B$126,'two-wheelers'!BF$2)/1000*$AR96</f>
        <v>4.0754848458850478E-4</v>
      </c>
      <c r="BG96" s="41">
        <f>SUMIFS('[1]fuels and tailpipe emissions'!$C$10:$C$126,'[1]fuels and tailpipe emissions'!$A$10:$A$126,'two-wheelers'!$F96,'[1]fuels and tailpipe emissions'!$B$10:$B$126,'two-wheelers'!BG$2)/1000*$AR96</f>
        <v>2.873739314406123E-5</v>
      </c>
      <c r="BH96" s="41">
        <f>SUMIFS('[1]fuels and tailpipe emissions'!$C$10:$C$126,'[1]fuels and tailpipe emissions'!$A$10:$A$126,'two-wheelers'!$F96,'[1]fuels and tailpipe emissions'!$B$10:$B$126,'two-wheelers'!BH$2)/1000*$AR96</f>
        <v>5.8555816751221947E-6</v>
      </c>
      <c r="BI96" s="41">
        <f>SUMIFS('[1]fuels and tailpipe emissions'!$C$10:$C$126,'[1]fuels and tailpipe emissions'!$A$10:$A$126,'two-wheelers'!$F96,'[1]fuels and tailpipe emissions'!$B$10:$B$126,'two-wheelers'!BI$2)/1000*$AR96</f>
        <v>4.7204996888677385E-5</v>
      </c>
      <c r="BJ96" s="41">
        <f>SUMIFS('[1]fuels and tailpipe emissions'!$C$10:$C$126,'[1]fuels and tailpipe emissions'!$A$10:$A$126,'two-wheelers'!$F96,'[1]fuels and tailpipe emissions'!$B$10:$B$126,'two-wheelers'!BJ$2)/1000*$AR96</f>
        <v>1.936846246386572E-5</v>
      </c>
      <c r="BK96" s="41">
        <f>SUMIFS('[1]fuels and tailpipe emissions'!$C$10:$C$126,'[1]fuels and tailpipe emissions'!$A$10:$A$126,'two-wheelers'!$F96,'[1]fuels and tailpipe emissions'!$B$10:$B$126,'two-wheelers'!BK$2)/1000*$AR96</f>
        <v>1.4503825379918051E-5</v>
      </c>
      <c r="BL96" s="41">
        <f>SUMIFS('[1]fuels and tailpipe emissions'!$C$10:$C$126,'[1]fuels and tailpipe emissions'!$A$10:$A$126,'two-wheelers'!$F96,'[1]fuels and tailpipe emissions'!$B$10:$B$126,'two-wheelers'!BL$2)/1000*$AR96</f>
        <v>1.0269789399445079E-5</v>
      </c>
      <c r="BM96" s="41">
        <f>SUMIFS('[1]fuels and tailpipe emissions'!$C$10:$C$126,'[1]fuels and tailpipe emissions'!$A$10:$A$126,'two-wheelers'!$F96,'[1]fuels and tailpipe emissions'!$B$10:$B$126,'two-wheelers'!BM$2)/1000*$AR96</f>
        <v>6.6663545224468059E-6</v>
      </c>
      <c r="BN96" s="41">
        <f>SUMIFS('[1]fuels and tailpipe emissions'!$C$10:$C$126,'[1]fuels and tailpipe emissions'!$A$10:$A$126,'two-wheelers'!$F96,'[1]fuels and tailpipe emissions'!$B$10:$B$126,'two-wheelers'!BN$2)/1000*$AR96</f>
        <v>6.5762686505218488E-5</v>
      </c>
      <c r="BO96" s="41">
        <f>SUMIFS('[1]fuels and tailpipe emissions'!$C$10:$C$126,'[1]fuels and tailpipe emissions'!$A$10:$A$126,'two-wheelers'!$F96,'[1]fuels and tailpipe emissions'!$B$10:$B$126,'two-wheelers'!BO$2)/1000*$AR96</f>
        <v>3.441280307533351E-5</v>
      </c>
      <c r="BP96" s="41">
        <f>SUMIFS('[1]fuels and tailpipe emissions'!$C$10:$C$126,'[1]fuels and tailpipe emissions'!$A$10:$A$126,'two-wheelers'!$F96,'[1]fuels and tailpipe emissions'!$B$10:$B$126,'two-wheelers'!BP$2)/1000*$AR96</f>
        <v>9.9094459117452519E-7</v>
      </c>
      <c r="BQ96" s="41">
        <f>SUMIFS('[1]fuels and tailpipe emissions'!$C$10:$C$126,'[1]fuels and tailpipe emissions'!$A$10:$A$126,'two-wheelers'!$F96,'[1]fuels and tailpipe emissions'!$B$10:$B$126,'two-wheelers'!BQ$2)/1000*$AR96</f>
        <v>5.0538174149900782E-5</v>
      </c>
      <c r="BR96" s="41">
        <f>SUMIFS('[1]fuels and tailpipe emissions'!$C$10:$C$126,'[1]fuels and tailpipe emissions'!$A$10:$A$126,'two-wheelers'!$F96,'[1]fuels and tailpipe emissions'!$B$10:$B$126,'two-wheelers'!BR$2)/1000*$AR96</f>
        <v>9.8914287373602611E-5</v>
      </c>
      <c r="BS96" s="41">
        <f>SUMIFS('[1]fuels and tailpipe emissions'!$C$10:$C$126,'[1]fuels and tailpipe emissions'!$A$10:$A$126,'two-wheelers'!$F96,'[1]fuels and tailpipe emissions'!$B$10:$B$126,'two-wheelers'!BS$2)/1000*$AR96</f>
        <v>4.8916628455251568E-5</v>
      </c>
      <c r="BT96" s="41">
        <f>SUMIFS('[1]fuels and tailpipe emissions'!$C$10:$C$126,'[1]fuels and tailpipe emissions'!$A$10:$A$126,'two-wheelers'!$F96,'[1]fuels and tailpipe emissions'!$B$10:$B$126,'two-wheelers'!BT$2)/1000*$AR96</f>
        <v>2.0359407055040244E-5</v>
      </c>
      <c r="BU96" s="41">
        <f>SUMIFS('[1]fuels and tailpipe emissions'!$C$10:$C$126,'[1]fuels and tailpipe emissions'!$A$10:$A$126,'two-wheelers'!$F96,'[1]fuels and tailpipe emissions'!$B$10:$B$126,'two-wheelers'!BU$2)/1000*$AR96</f>
        <v>1.5314598227242665E-5</v>
      </c>
      <c r="BV96" s="41">
        <f>SUMIFS('[1]fuels and tailpipe emissions'!$C$10:$C$126,'[1]fuels and tailpipe emissions'!$A$10:$A$126,'two-wheelers'!$F96,'[1]fuels and tailpipe emissions'!$B$10:$B$126,'two-wheelers'!BV$2)/1000*$AR96</f>
        <v>6.7564403943717619E-6</v>
      </c>
      <c r="BW96" s="41">
        <f>SUMIFS('[1]fuels and tailpipe emissions'!$C$10:$C$126,'[1]fuels and tailpipe emissions'!$A$10:$A$126,'two-wheelers'!$F96,'[1]fuels and tailpipe emissions'!$B$10:$B$126,'two-wheelers'!BW$2)/1000*$AR96</f>
        <v>1.9818891823490504E-6</v>
      </c>
      <c r="BX96" s="41">
        <f>SUMIFS('[1]fuels and tailpipe emissions'!$C$10:$C$126,'[1]fuels and tailpipe emissions'!$A$10:$A$126,'two-wheelers'!$F96,'[1]fuels and tailpipe emissions'!$B$10:$B$126,'two-wheelers'!BX$2)/1000*$AR96</f>
        <v>5.495238187422368E-6</v>
      </c>
      <c r="BY96" s="41">
        <f>SUMIFS('[1]fuels and tailpipe emissions'!$C$10:$C$126,'[1]fuels and tailpipe emissions'!$A$10:$A$126,'two-wheelers'!$F96,'[1]fuels and tailpipe emissions'!$B$10:$B$126,'two-wheelers'!BY$2)/1000*$AR96</f>
        <v>0</v>
      </c>
      <c r="BZ96" s="41">
        <f>SUMIFS('[1]fuels and tailpipe emissions'!$C$10:$C$126,'[1]fuels and tailpipe emissions'!$A$10:$A$126,'two-wheelers'!$F96,'[1]fuels and tailpipe emissions'!$B$10:$B$126,'two-wheelers'!BZ$2)/1000*$AR96</f>
        <v>1.7116315665741799E-6</v>
      </c>
      <c r="CA96" s="41">
        <f>SUMIFS('[1]fuels and tailpipe emissions'!$C$10:$C$126,'[1]fuels and tailpipe emissions'!$A$10:$A$126,'two-wheelers'!$F96,'[1]fuels and tailpipe emissions'!$B$10:$B$126,'two-wheelers'!CA$2)/1000*$AR96</f>
        <v>9.0986730644206395E-6</v>
      </c>
      <c r="CB96" s="41">
        <f>SUMIFS('[1]fuels and tailpipe emissions'!$C$10:$C$126,'[1]fuels and tailpipe emissions'!$A$10:$A$126,'two-wheelers'!$F96,'[1]fuels and tailpipe emissions'!$B$10:$B$126,'two-wheelers'!CB$2)/1000*$AR96</f>
        <v>6.8059811854710989E-10</v>
      </c>
      <c r="CC96" s="41">
        <f>SUMIFS('[1]fuels and tailpipe emissions'!$C$10:$C$126,'[1]fuels and tailpipe emissions'!$A$10:$A$126,'two-wheelers'!$F96,'[1]fuels and tailpipe emissions'!$B$10:$B$126,'two-wheelers'!CC$2)/1000*$AR96</f>
        <v>5.8672251598888778E-12</v>
      </c>
      <c r="CD96" s="41">
        <f>SUMIFS('[1]fuels and tailpipe emissions'!$C$10:$C$126,'[1]fuels and tailpipe emissions'!$A$10:$A$126,'two-wheelers'!$F96,'[1]fuels and tailpipe emissions'!$B$10:$B$126,'two-wheelers'!CD$2)/1000*$AR96</f>
        <v>3.9114834399259186E-12</v>
      </c>
      <c r="CE96" s="41">
        <f>SUMIFS('[1]fuels and tailpipe emissions'!$C$10:$C$126,'[1]fuels and tailpipe emissions'!$A$10:$A$126,'two-wheelers'!$F96,'[1]fuels and tailpipe emissions'!$B$10:$B$126,'two-wheelers'!CE$2)/1000*$AR96</f>
        <v>4.2244021151199922E-8</v>
      </c>
      <c r="CF96" s="41">
        <f>SUMIFS('[1]fuels and tailpipe emissions'!$C$10:$C$126,'[1]fuels and tailpipe emissions'!$A$10:$A$126,'two-wheelers'!$F96,'[1]fuels and tailpipe emissions'!$B$10:$B$126,'two-wheelers'!CF$2)/1000*$AR96</f>
        <v>8.2141152238444284E-10</v>
      </c>
      <c r="CG96" s="41">
        <f>SUMIFS('[1]fuels and tailpipe emissions'!$C$10:$C$126,'[1]fuels and tailpipe emissions'!$A$10:$A$126,'two-wheelers'!$F96,'[1]fuels and tailpipe emissions'!$B$10:$B$126,'two-wheelers'!CG$2)/1000*$AR96</f>
        <v>2.5424642359518471E-10</v>
      </c>
      <c r="CH96" s="41">
        <f>SUMIFS('[1]fuels and tailpipe emissions'!$C$10:$C$126,'[1]fuels and tailpipe emissions'!$A$10:$A$126,'two-wheelers'!$F96,'[1]fuels and tailpipe emissions'!$B$10:$B$126,'two-wheelers'!CH$2)/1000*$AR96</f>
        <v>3.1291867519407351E-10</v>
      </c>
      <c r="CI96" s="41">
        <f>SUMIFS('[1]fuels and tailpipe emissions'!$C$10:$C$126,'[1]fuels and tailpipe emissions'!$A$10:$A$126,'two-wheelers'!$F96,'[1]fuels and tailpipe emissions'!$B$10:$B$126,'two-wheelers'!CI$2)/1000*$AR96</f>
        <v>6.258373503881469E-13</v>
      </c>
      <c r="CJ96" s="41">
        <f>SUMIFS('[1]fuels and tailpipe emissions'!$C$10:$C$126,'[1]fuels and tailpipe emissions'!$A$10:$A$126,'two-wheelers'!$F96,'[1]fuels and tailpipe emissions'!$B$10:$B$126,'two-wheelers'!CJ$2)/1000*$AR96</f>
        <v>1.7014952963677747E-10</v>
      </c>
      <c r="CK96" s="41">
        <f>SUMIFS('[1]fuels and tailpipe emissions'!$C$10:$C$126,'[1]fuels and tailpipe emissions'!$A$10:$A$126,'two-wheelers'!$F96,'[1]fuels and tailpipe emissions'!$B$10:$B$126,'two-wheelers'!CK$2)/1000*$AR96</f>
        <v>2.1122010575599965E-10</v>
      </c>
      <c r="CL96" s="41">
        <f>VLOOKUP(B96,'[1]abrasion emissions'!$A$4:$D$32,4,FALSE)</f>
        <v>6.0000000000000002E-6</v>
      </c>
      <c r="CM96" s="41">
        <f>VLOOKUP(B96,'[1]abrasion emissions'!$A$4:$D$32,2,FALSE)</f>
        <v>5.8379999999999998E-6</v>
      </c>
      <c r="CN96" s="41">
        <f>VLOOKUP(B96,'[1]abrasion emissions'!$A$4:$D$32,3,FALSE)</f>
        <v>3.6740000000000003E-6</v>
      </c>
      <c r="CO96" s="48">
        <v>7.2098118546289489E-2</v>
      </c>
      <c r="CP96" s="48">
        <v>0</v>
      </c>
      <c r="CQ96" s="48">
        <v>1.209554498757272E-2</v>
      </c>
      <c r="CR96" s="48">
        <v>9.5118975182542226E-3</v>
      </c>
      <c r="CS96" s="48">
        <v>4.3219588877075046E-3</v>
      </c>
      <c r="CT96" s="48">
        <v>1.164930380824032E-2</v>
      </c>
      <c r="CU96" s="48">
        <v>0.10967682374806426</v>
      </c>
      <c r="CV96" s="49">
        <v>0</v>
      </c>
      <c r="CW96" s="49">
        <v>0</v>
      </c>
      <c r="CX96" s="49">
        <v>2.775460948162738E-4</v>
      </c>
      <c r="CY96" s="49">
        <v>5.4149643498382851E-4</v>
      </c>
      <c r="CZ96" s="49">
        <v>3.000400396075031E-4</v>
      </c>
      <c r="DA96" s="49">
        <v>2.6912906902973742E-3</v>
      </c>
      <c r="DB96" s="49">
        <v>3.8103732597049795E-3</v>
      </c>
      <c r="DC96" s="50">
        <v>1.259043798309188E-2</v>
      </c>
      <c r="DD96" s="50">
        <v>2.7516120475980978E-3</v>
      </c>
      <c r="DE96" s="50">
        <v>6.1999267121568653E-4</v>
      </c>
      <c r="DF96" s="50">
        <v>1.891362620619139E-4</v>
      </c>
      <c r="DG96" s="50">
        <v>1.3370820756277669E-4</v>
      </c>
      <c r="DH96" s="50">
        <v>5.6727139557644698E-4</v>
      </c>
      <c r="DI96" s="50">
        <v>1.6852158567106802E-2</v>
      </c>
      <c r="DJ96" s="51">
        <v>1.237606184978023E-6</v>
      </c>
      <c r="DK96" s="51">
        <v>1.445647576592023E-5</v>
      </c>
      <c r="DL96" s="51">
        <v>1.08141525273014E-4</v>
      </c>
      <c r="DM96" s="51">
        <v>3.7496238084001741E-4</v>
      </c>
      <c r="DN96" s="51">
        <v>1.833223449479966E-4</v>
      </c>
      <c r="DO96" s="51">
        <v>1.2415357770236589E-3</v>
      </c>
      <c r="DP96" s="51">
        <v>1.9236561100355852E-3</v>
      </c>
      <c r="DQ96" s="52">
        <v>2.894383995750942E-6</v>
      </c>
      <c r="DR96" s="52">
        <v>1.036854518903741E-5</v>
      </c>
      <c r="DS96" s="52">
        <v>2.3789707979596928E-6</v>
      </c>
      <c r="DT96" s="52">
        <v>5.7073161734124143E-7</v>
      </c>
      <c r="DU96" s="52">
        <v>7.4552254589630871E-7</v>
      </c>
      <c r="DV96" s="52">
        <v>2.420480924882581E-6</v>
      </c>
      <c r="DW96" s="52">
        <v>1.9378635070868174E-5</v>
      </c>
      <c r="DX96" s="53">
        <v>0</v>
      </c>
      <c r="DY96" s="53">
        <v>0</v>
      </c>
      <c r="DZ96" s="53">
        <v>1.0598774826967927</v>
      </c>
      <c r="EA96" s="53">
        <v>0.17743074935185008</v>
      </c>
      <c r="EB96" s="53">
        <v>0.15205317376416869</v>
      </c>
      <c r="EC96" s="53">
        <v>0.1730072649338944</v>
      </c>
      <c r="ED96" s="53">
        <v>1.5623686707467059</v>
      </c>
    </row>
    <row r="97" spans="1:134" x14ac:dyDescent="0.3">
      <c r="A97" t="str">
        <f t="shared" si="1"/>
        <v>Moped, gasoline, &lt;4kW, EURO-5 - 2020 - CH</v>
      </c>
      <c r="B97" t="s">
        <v>879</v>
      </c>
      <c r="D97" s="36">
        <v>2020</v>
      </c>
      <c r="E97" t="s">
        <v>866</v>
      </c>
      <c r="F97" t="s">
        <v>36</v>
      </c>
      <c r="G97" t="s">
        <v>868</v>
      </c>
      <c r="H97" t="s">
        <v>17</v>
      </c>
      <c r="K97">
        <v>25000</v>
      </c>
      <c r="L97">
        <v>1570</v>
      </c>
      <c r="M97" s="37">
        <f t="shared" si="2"/>
        <v>15.923566878980891</v>
      </c>
      <c r="N97">
        <v>1</v>
      </c>
      <c r="O97">
        <v>75</v>
      </c>
      <c r="P97">
        <v>2</v>
      </c>
      <c r="Q97" s="37">
        <f t="shared" si="0"/>
        <v>63</v>
      </c>
      <c r="R97" s="37">
        <f t="shared" si="3"/>
        <v>140</v>
      </c>
      <c r="S97">
        <v>2.5</v>
      </c>
      <c r="T97" s="37">
        <v>41.962499999999999</v>
      </c>
      <c r="U97" s="38">
        <v>0</v>
      </c>
      <c r="V97" s="37">
        <f t="shared" si="4"/>
        <v>41.962499999999999</v>
      </c>
      <c r="W97">
        <v>15</v>
      </c>
      <c r="X97">
        <v>0</v>
      </c>
      <c r="Y97" s="33">
        <v>0</v>
      </c>
      <c r="Z97" s="38">
        <v>0.8</v>
      </c>
      <c r="AA97" s="33">
        <f t="shared" si="5"/>
        <v>0</v>
      </c>
      <c r="AB97" s="33" t="str">
        <f>IF(I97&lt;&gt;"",Y97/INDEX('[1]energy battery'!$B$3:$D$6,MATCH('two-wheelers'!$D97,'[1]energy battery'!$A$3:$A$6,0),MATCH('two-wheelers'!$I97,'[1]energy battery'!$B$2:$D$2,0)),"")</f>
        <v/>
      </c>
      <c r="AC97" s="33" t="str">
        <f t="shared" si="6"/>
        <v/>
      </c>
      <c r="AD97" s="33" t="str">
        <f t="shared" si="7"/>
        <v/>
      </c>
      <c r="AE97" s="33">
        <v>0</v>
      </c>
      <c r="AF97" s="33">
        <v>7</v>
      </c>
      <c r="AG97">
        <f>AF97*'[1]fuels and tailpipe emissions'!$B$3</f>
        <v>5.25</v>
      </c>
      <c r="AH97" s="37">
        <f>AG97*'[1]fuels and tailpipe emissions'!$C$3</f>
        <v>62.125</v>
      </c>
      <c r="AI97" s="33">
        <f t="shared" si="63"/>
        <v>0.78749999999999998</v>
      </c>
      <c r="AJ97">
        <v>0</v>
      </c>
      <c r="AK97">
        <v>0</v>
      </c>
      <c r="AL97">
        <f t="shared" si="64"/>
        <v>1</v>
      </c>
      <c r="AM97">
        <f t="shared" si="62"/>
        <v>7.5179999999999995E-5</v>
      </c>
      <c r="AN97">
        <v>1.2899999999999999E-3</v>
      </c>
      <c r="AO97" s="37">
        <f t="shared" si="9"/>
        <v>41.962499999999999</v>
      </c>
      <c r="AP97" s="37">
        <f t="shared" si="10"/>
        <v>15</v>
      </c>
      <c r="AQ97" s="37" t="str">
        <f t="shared" si="11"/>
        <v/>
      </c>
      <c r="AR97" s="39">
        <v>0.82287832867441513</v>
      </c>
      <c r="AS97" s="40">
        <v>0</v>
      </c>
      <c r="AT97" s="39" t="str">
        <f>IF($H97="BEV",SUMPRODUCT(#REF!,#REF!),"")</f>
        <v/>
      </c>
      <c r="AU97" s="37">
        <f t="shared" si="12"/>
        <v>271.78987732035739</v>
      </c>
      <c r="AV97" s="9">
        <f>IF($H97="ICEV-p",$AR97/('[1]fuels and tailpipe emissions'!$C$3*3.6)*'[1]fuels and tailpipe emissions'!$D$3,"")*(1-AS97)</f>
        <v>6.0653473052527308E-2</v>
      </c>
      <c r="AW97" s="9">
        <f>IF($H97="ICEV-p",$AR97/('[1]fuels and tailpipe emissions'!$C$3*3.6)*'[1]fuels and tailpipe emissions'!$D$3,"")*AS97</f>
        <v>0</v>
      </c>
      <c r="AX97" s="41">
        <f>IF($H97="ICEV-p",$AR97/('[1]fuels and tailpipe emissions'!$C$3*3.6)*'[1]fuels and tailpipe emissions'!$E$3,"")</f>
        <v>3.0906228307020284E-7</v>
      </c>
      <c r="AY97" s="41">
        <f>SUMIFS('[1]fuels and tailpipe emissions'!$C$10:$C$126,'[1]fuels and tailpipe emissions'!$A$10:$A$126,'two-wheelers'!$F97,'[1]fuels and tailpipe emissions'!$B$10:$B$126,'two-wheelers'!AY$2)/1000*$AR97</f>
        <v>5.0032792408401772E-5</v>
      </c>
      <c r="AZ97" s="41">
        <f>SUMIFS('[1]fuels and tailpipe emissions'!$C$10:$C$126,'[1]fuels and tailpipe emissions'!$A$10:$A$126,'two-wheelers'!$F97,'[1]fuels and tailpipe emissions'!$B$10:$B$126,'two-wheelers'!AZ$2)/1000*$AR97</f>
        <v>2.2686352001734651E-5</v>
      </c>
      <c r="BA97" s="41">
        <f>SUMIFS('[1]fuels and tailpipe emissions'!$C$10:$C$126,'[1]fuels and tailpipe emissions'!$A$10:$A$126,'two-wheelers'!$F97,'[1]fuels and tailpipe emissions'!$B$10:$B$126,'two-wheelers'!BA$2)/1000*$AR97</f>
        <v>2.3988511584487494E-3</v>
      </c>
      <c r="BB97" s="41">
        <f>SUMIFS('[1]fuels and tailpipe emissions'!$C$10:$C$126,'[1]fuels and tailpipe emissions'!$A$10:$A$126,'two-wheelers'!$F97,'[1]fuels and tailpipe emissions'!$B$10:$B$126,'two-wheelers'!BB$2)/1000*$AR97</f>
        <v>1.1510072045527478E-6</v>
      </c>
      <c r="BC97" s="41">
        <f>SUMIFS('[1]fuels and tailpipe emissions'!$C$10:$C$126,'[1]fuels and tailpipe emissions'!$A$10:$A$126,'two-wheelers'!$F97,'[1]fuels and tailpipe emissions'!$B$10:$B$126,'two-wheelers'!BC$2)/1000*$AR97</f>
        <v>1.1510072045527478E-6</v>
      </c>
      <c r="BD97" s="41">
        <f>SUMIFS('[1]fuels and tailpipe emissions'!$C$10:$C$126,'[1]fuels and tailpipe emissions'!$A$10:$A$126,'two-wheelers'!$F97,'[1]fuels and tailpipe emissions'!$B$10:$B$126,'two-wheelers'!BD$2)/1000*$AR97</f>
        <v>8.6314846172377596E-5</v>
      </c>
      <c r="BE97" s="41">
        <f>SUMIFS('[1]fuels and tailpipe emissions'!$C$10:$C$126,'[1]fuels and tailpipe emissions'!$A$10:$A$126,'two-wheelers'!$F97,'[1]fuels and tailpipe emissions'!$B$10:$B$126,'two-wheelers'!BE$2)/1000*$AR97</f>
        <v>6.6102343757464297E-6</v>
      </c>
      <c r="BF97" s="41">
        <f>SUMIFS('[1]fuels and tailpipe emissions'!$C$10:$C$126,'[1]fuels and tailpipe emissions'!$A$10:$A$126,'two-wheelers'!$F97,'[1]fuels and tailpipe emissions'!$B$10:$B$126,'two-wheelers'!BF$2)/1000*$AR97</f>
        <v>4.0347299974261968E-4</v>
      </c>
      <c r="BG97" s="41">
        <f>SUMIFS('[1]fuels and tailpipe emissions'!$C$10:$C$126,'[1]fuels and tailpipe emissions'!$A$10:$A$126,'two-wheelers'!$F97,'[1]fuels and tailpipe emissions'!$B$10:$B$126,'two-wheelers'!BG$2)/1000*$AR97</f>
        <v>2.8450019212620617E-5</v>
      </c>
      <c r="BH97" s="41">
        <f>SUMIFS('[1]fuels and tailpipe emissions'!$C$10:$C$126,'[1]fuels and tailpipe emissions'!$A$10:$A$126,'two-wheelers'!$F97,'[1]fuels and tailpipe emissions'!$B$10:$B$126,'two-wheelers'!BH$2)/1000*$AR97</f>
        <v>5.7970258583709726E-6</v>
      </c>
      <c r="BI97" s="41">
        <f>SUMIFS('[1]fuels and tailpipe emissions'!$C$10:$C$126,'[1]fuels and tailpipe emissions'!$A$10:$A$126,'two-wheelers'!$F97,'[1]fuels and tailpipe emissions'!$B$10:$B$126,'two-wheelers'!BI$2)/1000*$AR97</f>
        <v>4.6732946919790611E-5</v>
      </c>
      <c r="BJ97" s="41">
        <f>SUMIFS('[1]fuels and tailpipe emissions'!$C$10:$C$126,'[1]fuels and tailpipe emissions'!$A$10:$A$126,'two-wheelers'!$F97,'[1]fuels and tailpipe emissions'!$B$10:$B$126,'two-wheelers'!BJ$2)/1000*$AR97</f>
        <v>1.9174777839227063E-5</v>
      </c>
      <c r="BK97" s="41">
        <f>SUMIFS('[1]fuels and tailpipe emissions'!$C$10:$C$126,'[1]fuels and tailpipe emissions'!$A$10:$A$126,'two-wheelers'!$F97,'[1]fuels and tailpipe emissions'!$B$10:$B$126,'two-wheelers'!BK$2)/1000*$AR97</f>
        <v>1.4358787126118871E-5</v>
      </c>
      <c r="BL97" s="41">
        <f>SUMIFS('[1]fuels and tailpipe emissions'!$C$10:$C$126,'[1]fuels and tailpipe emissions'!$A$10:$A$126,'two-wheelers'!$F97,'[1]fuels and tailpipe emissions'!$B$10:$B$126,'two-wheelers'!BL$2)/1000*$AR97</f>
        <v>1.016709150545063E-5</v>
      </c>
      <c r="BM97" s="41">
        <f>SUMIFS('[1]fuels and tailpipe emissions'!$C$10:$C$126,'[1]fuels and tailpipe emissions'!$A$10:$A$126,'two-wheelers'!$F97,'[1]fuels and tailpipe emissions'!$B$10:$B$126,'two-wheelers'!BM$2)/1000*$AR97</f>
        <v>6.599690977222338E-6</v>
      </c>
      <c r="BN97" s="41">
        <f>SUMIFS('[1]fuels and tailpipe emissions'!$C$10:$C$126,'[1]fuels and tailpipe emissions'!$A$10:$A$126,'two-wheelers'!$F97,'[1]fuels and tailpipe emissions'!$B$10:$B$126,'two-wheelers'!BN$2)/1000*$AR97</f>
        <v>6.5105059640166308E-5</v>
      </c>
      <c r="BO97" s="41">
        <f>SUMIFS('[1]fuels and tailpipe emissions'!$C$10:$C$126,'[1]fuels and tailpipe emissions'!$A$10:$A$126,'two-wheelers'!$F97,'[1]fuels and tailpipe emissions'!$B$10:$B$126,'two-wheelers'!BO$2)/1000*$AR97</f>
        <v>3.406867504458017E-5</v>
      </c>
      <c r="BP97" s="41">
        <f>SUMIFS('[1]fuels and tailpipe emissions'!$C$10:$C$126,'[1]fuels and tailpipe emissions'!$A$10:$A$126,'two-wheelers'!$F97,'[1]fuels and tailpipe emissions'!$B$10:$B$126,'two-wheelers'!BP$2)/1000*$AR97</f>
        <v>9.8103514526278003E-7</v>
      </c>
      <c r="BQ97" s="41">
        <f>SUMIFS('[1]fuels and tailpipe emissions'!$C$10:$C$126,'[1]fuels and tailpipe emissions'!$A$10:$A$126,'two-wheelers'!$F97,'[1]fuels and tailpipe emissions'!$B$10:$B$126,'two-wheelers'!BQ$2)/1000*$AR97</f>
        <v>5.0032792408401772E-5</v>
      </c>
      <c r="BR97" s="41">
        <f>SUMIFS('[1]fuels and tailpipe emissions'!$C$10:$C$126,'[1]fuels and tailpipe emissions'!$A$10:$A$126,'two-wheelers'!$F97,'[1]fuels and tailpipe emissions'!$B$10:$B$126,'two-wheelers'!BR$2)/1000*$AR97</f>
        <v>9.7925144499866576E-5</v>
      </c>
      <c r="BS97" s="41">
        <f>SUMIFS('[1]fuels and tailpipe emissions'!$C$10:$C$126,'[1]fuels and tailpipe emissions'!$A$10:$A$126,'two-wheelers'!$F97,'[1]fuels and tailpipe emissions'!$B$10:$B$126,'two-wheelers'!BS$2)/1000*$AR97</f>
        <v>4.8427462170699053E-5</v>
      </c>
      <c r="BT97" s="41">
        <f>SUMIFS('[1]fuels and tailpipe emissions'!$C$10:$C$126,'[1]fuels and tailpipe emissions'!$A$10:$A$126,'two-wheelers'!$F97,'[1]fuels and tailpipe emissions'!$B$10:$B$126,'two-wheelers'!BT$2)/1000*$AR97</f>
        <v>2.0155812984489841E-5</v>
      </c>
      <c r="BU97" s="41">
        <f>SUMIFS('[1]fuels and tailpipe emissions'!$C$10:$C$126,'[1]fuels and tailpipe emissions'!$A$10:$A$126,'two-wheelers'!$F97,'[1]fuels and tailpipe emissions'!$B$10:$B$126,'two-wheelers'!BU$2)/1000*$AR97</f>
        <v>1.5161452244970237E-5</v>
      </c>
      <c r="BV97" s="41">
        <f>SUMIFS('[1]fuels and tailpipe emissions'!$C$10:$C$126,'[1]fuels and tailpipe emissions'!$A$10:$A$126,'two-wheelers'!$F97,'[1]fuels and tailpipe emissions'!$B$10:$B$126,'two-wheelers'!BV$2)/1000*$AR97</f>
        <v>6.6888759904280447E-6</v>
      </c>
      <c r="BW97" s="41">
        <f>SUMIFS('[1]fuels and tailpipe emissions'!$C$10:$C$126,'[1]fuels and tailpipe emissions'!$A$10:$A$126,'two-wheelers'!$F97,'[1]fuels and tailpipe emissions'!$B$10:$B$126,'two-wheelers'!BW$2)/1000*$AR97</f>
        <v>1.9620702905255601E-6</v>
      </c>
      <c r="BX97" s="41">
        <f>SUMIFS('[1]fuels and tailpipe emissions'!$C$10:$C$126,'[1]fuels and tailpipe emissions'!$A$10:$A$126,'two-wheelers'!$F97,'[1]fuels and tailpipe emissions'!$B$10:$B$126,'two-wheelers'!BX$2)/1000*$AR97</f>
        <v>5.4402858055481441E-6</v>
      </c>
      <c r="BY97" s="41">
        <f>SUMIFS('[1]fuels and tailpipe emissions'!$C$10:$C$126,'[1]fuels and tailpipe emissions'!$A$10:$A$126,'two-wheelers'!$F97,'[1]fuels and tailpipe emissions'!$B$10:$B$126,'two-wheelers'!BY$2)/1000*$AR97</f>
        <v>0</v>
      </c>
      <c r="BZ97" s="41">
        <f>SUMIFS('[1]fuels and tailpipe emissions'!$C$10:$C$126,'[1]fuels and tailpipe emissions'!$A$10:$A$126,'two-wheelers'!$F97,'[1]fuels and tailpipe emissions'!$B$10:$B$126,'two-wheelers'!BZ$2)/1000*$AR97</f>
        <v>1.6945152509084381E-6</v>
      </c>
      <c r="CA97" s="41">
        <f>SUMIFS('[1]fuels and tailpipe emissions'!$C$10:$C$126,'[1]fuels and tailpipe emissions'!$A$10:$A$126,'two-wheelers'!$F97,'[1]fuels and tailpipe emissions'!$B$10:$B$126,'two-wheelers'!CA$2)/1000*$AR97</f>
        <v>9.0076863337764332E-6</v>
      </c>
      <c r="CB97" s="41">
        <f>SUMIFS('[1]fuels and tailpipe emissions'!$C$10:$C$126,'[1]fuels and tailpipe emissions'!$A$10:$A$126,'two-wheelers'!$F97,'[1]fuels and tailpipe emissions'!$B$10:$B$126,'two-wheelers'!CB$2)/1000*$AR97</f>
        <v>6.7379213736163881E-10</v>
      </c>
      <c r="CC97" s="41">
        <f>SUMIFS('[1]fuels and tailpipe emissions'!$C$10:$C$126,'[1]fuels and tailpipe emissions'!$A$10:$A$126,'two-wheelers'!$F97,'[1]fuels and tailpipe emissions'!$B$10:$B$126,'two-wheelers'!CC$2)/1000*$AR97</f>
        <v>5.8085529082899891E-12</v>
      </c>
      <c r="CD97" s="41">
        <f>SUMIFS('[1]fuels and tailpipe emissions'!$C$10:$C$126,'[1]fuels and tailpipe emissions'!$A$10:$A$126,'two-wheelers'!$F97,'[1]fuels and tailpipe emissions'!$B$10:$B$126,'two-wheelers'!CD$2)/1000*$AR97</f>
        <v>3.8723686055266594E-12</v>
      </c>
      <c r="CE97" s="41">
        <f>SUMIFS('[1]fuels and tailpipe emissions'!$C$10:$C$126,'[1]fuels and tailpipe emissions'!$A$10:$A$126,'two-wheelers'!$F97,'[1]fuels and tailpipe emissions'!$B$10:$B$126,'two-wheelers'!CE$2)/1000*$AR97</f>
        <v>4.1821580939687923E-8</v>
      </c>
      <c r="CF97" s="41">
        <f>SUMIFS('[1]fuels and tailpipe emissions'!$C$10:$C$126,'[1]fuels and tailpipe emissions'!$A$10:$A$126,'two-wheelers'!$F97,'[1]fuels and tailpipe emissions'!$B$10:$B$126,'two-wheelers'!CF$2)/1000*$AR97</f>
        <v>8.1319740716059841E-10</v>
      </c>
      <c r="CG97" s="41">
        <f>SUMIFS('[1]fuels and tailpipe emissions'!$C$10:$C$126,'[1]fuels and tailpipe emissions'!$A$10:$A$126,'two-wheelers'!$F97,'[1]fuels and tailpipe emissions'!$B$10:$B$126,'two-wheelers'!CG$2)/1000*$AR97</f>
        <v>2.5170395935923289E-10</v>
      </c>
      <c r="CH97" s="41">
        <f>SUMIFS('[1]fuels and tailpipe emissions'!$C$10:$C$126,'[1]fuels and tailpipe emissions'!$A$10:$A$126,'two-wheelers'!$F97,'[1]fuels and tailpipe emissions'!$B$10:$B$126,'two-wheelers'!CH$2)/1000*$AR97</f>
        <v>3.0978948844213278E-10</v>
      </c>
      <c r="CI97" s="41">
        <f>SUMIFS('[1]fuels and tailpipe emissions'!$C$10:$C$126,'[1]fuels and tailpipe emissions'!$A$10:$A$126,'two-wheelers'!$F97,'[1]fuels and tailpipe emissions'!$B$10:$B$126,'two-wheelers'!CI$2)/1000*$AR97</f>
        <v>6.1957897688426542E-13</v>
      </c>
      <c r="CJ97" s="41">
        <f>SUMIFS('[1]fuels and tailpipe emissions'!$C$10:$C$126,'[1]fuels and tailpipe emissions'!$A$10:$A$126,'two-wheelers'!$F97,'[1]fuels and tailpipe emissions'!$B$10:$B$126,'two-wheelers'!CJ$2)/1000*$AR97</f>
        <v>1.684480343404097E-10</v>
      </c>
      <c r="CK97" s="41">
        <f>SUMIFS('[1]fuels and tailpipe emissions'!$C$10:$C$126,'[1]fuels and tailpipe emissions'!$A$10:$A$126,'two-wheelers'!$F97,'[1]fuels and tailpipe emissions'!$B$10:$B$126,'two-wheelers'!CK$2)/1000*$AR97</f>
        <v>2.0910790469843966E-10</v>
      </c>
      <c r="CL97" s="41">
        <f>VLOOKUP(B97,'[1]abrasion emissions'!$A$4:$D$32,4,FALSE)</f>
        <v>6.0000000000000002E-6</v>
      </c>
      <c r="CM97" s="41">
        <f>VLOOKUP(B97,'[1]abrasion emissions'!$A$4:$D$32,2,FALSE)</f>
        <v>5.8379999999999998E-6</v>
      </c>
      <c r="CN97" s="41">
        <f>VLOOKUP(B97,'[1]abrasion emissions'!$A$4:$D$32,3,FALSE)</f>
        <v>3.6740000000000003E-6</v>
      </c>
      <c r="CO97" s="48">
        <v>7.1377137360826598E-2</v>
      </c>
      <c r="CP97" s="48">
        <v>0</v>
      </c>
      <c r="CQ97" s="48">
        <v>1.197458953769699E-2</v>
      </c>
      <c r="CR97" s="48">
        <v>9.5118975182542226E-3</v>
      </c>
      <c r="CS97" s="48">
        <v>4.3181385190837586E-3</v>
      </c>
      <c r="CT97" s="48">
        <v>1.1639911526481649E-2</v>
      </c>
      <c r="CU97" s="48">
        <v>0.10882167446234323</v>
      </c>
      <c r="CV97" s="49">
        <v>0</v>
      </c>
      <c r="CW97" s="49">
        <v>0</v>
      </c>
      <c r="CX97" s="49">
        <v>2.7477063386811108E-4</v>
      </c>
      <c r="CY97" s="49">
        <v>5.4149643498382851E-4</v>
      </c>
      <c r="CZ97" s="49">
        <v>2.9979863952818789E-4</v>
      </c>
      <c r="DA97" s="49">
        <v>2.691099954845204E-3</v>
      </c>
      <c r="DB97" s="49">
        <v>3.8071656632253314E-3</v>
      </c>
      <c r="DC97" s="50">
        <v>1.246453360326096E-2</v>
      </c>
      <c r="DD97" s="50">
        <v>2.7516120475980978E-3</v>
      </c>
      <c r="DE97" s="50">
        <v>6.1379274450352962E-4</v>
      </c>
      <c r="DF97" s="50">
        <v>1.891362620619139E-4</v>
      </c>
      <c r="DG97" s="50">
        <v>1.335984753332758E-4</v>
      </c>
      <c r="DH97" s="50">
        <v>5.6661498494713265E-4</v>
      </c>
      <c r="DI97" s="50">
        <v>1.6719288117704911E-2</v>
      </c>
      <c r="DJ97" s="51">
        <v>1.2252301231282421E-6</v>
      </c>
      <c r="DK97" s="51">
        <v>1.445647576592023E-5</v>
      </c>
      <c r="DL97" s="51">
        <v>1.070601100202838E-4</v>
      </c>
      <c r="DM97" s="51">
        <v>3.7496238084001741E-4</v>
      </c>
      <c r="DN97" s="51">
        <v>1.832199346608329E-4</v>
      </c>
      <c r="DO97" s="51">
        <v>1.2414762741699431E-3</v>
      </c>
      <c r="DP97" s="51">
        <v>1.9224004055801258E-3</v>
      </c>
      <c r="DQ97" s="52">
        <v>2.8654401557934321E-6</v>
      </c>
      <c r="DR97" s="52">
        <v>1.036854518903741E-5</v>
      </c>
      <c r="DS97" s="52">
        <v>2.3551810899800961E-6</v>
      </c>
      <c r="DT97" s="52">
        <v>5.7073161734124143E-7</v>
      </c>
      <c r="DU97" s="52">
        <v>7.4511817748008339E-7</v>
      </c>
      <c r="DV97" s="52">
        <v>2.4180505789840031E-6</v>
      </c>
      <c r="DW97" s="52">
        <v>1.9323066808616268E-5</v>
      </c>
      <c r="DX97" s="53">
        <v>0</v>
      </c>
      <c r="DY97" s="53">
        <v>0</v>
      </c>
      <c r="DZ97" s="53">
        <v>1.0492787078698251</v>
      </c>
      <c r="EA97" s="53">
        <v>0.17743074935185008</v>
      </c>
      <c r="EB97" s="53">
        <v>0.15192802097778405</v>
      </c>
      <c r="EC97" s="53">
        <v>0.17286733527208248</v>
      </c>
      <c r="ED97" s="53">
        <v>1.5515048134715417</v>
      </c>
    </row>
    <row r="98" spans="1:134" x14ac:dyDescent="0.3">
      <c r="A98" t="str">
        <f t="shared" si="1"/>
        <v>Moped, gasoline, &lt;4kW, EURO-5 - 2030 - CH</v>
      </c>
      <c r="B98" t="s">
        <v>879</v>
      </c>
      <c r="D98" s="36">
        <v>2030</v>
      </c>
      <c r="E98" t="s">
        <v>866</v>
      </c>
      <c r="F98" t="s">
        <v>36</v>
      </c>
      <c r="G98" t="s">
        <v>868</v>
      </c>
      <c r="H98" t="s">
        <v>17</v>
      </c>
      <c r="K98">
        <v>25000</v>
      </c>
      <c r="L98">
        <v>1570</v>
      </c>
      <c r="M98" s="37">
        <f t="shared" si="2"/>
        <v>15.923566878980891</v>
      </c>
      <c r="N98">
        <v>1</v>
      </c>
      <c r="O98">
        <v>75</v>
      </c>
      <c r="P98">
        <v>2</v>
      </c>
      <c r="Q98" s="37">
        <f t="shared" si="0"/>
        <v>61.729124999999996</v>
      </c>
      <c r="R98" s="37">
        <f t="shared" si="3"/>
        <v>138.72912500000001</v>
      </c>
      <c r="S98">
        <v>2.5</v>
      </c>
      <c r="T98" s="37">
        <v>42.362499999999997</v>
      </c>
      <c r="U98" s="38">
        <v>0.03</v>
      </c>
      <c r="V98" s="37">
        <f t="shared" si="4"/>
        <v>41.091624999999993</v>
      </c>
      <c r="W98">
        <v>14.6</v>
      </c>
      <c r="X98">
        <v>0</v>
      </c>
      <c r="Y98" s="33">
        <v>0</v>
      </c>
      <c r="Z98" s="38">
        <v>0.8</v>
      </c>
      <c r="AA98" s="33">
        <f t="shared" si="5"/>
        <v>0</v>
      </c>
      <c r="AB98" s="33" t="str">
        <f>IF(I98&lt;&gt;"",Y98/INDEX('[1]energy battery'!$B$3:$D$6,MATCH('two-wheelers'!$D98,'[1]energy battery'!$A$3:$A$6,0),MATCH('two-wheelers'!$I98,'[1]energy battery'!$B$2:$D$2,0)),"")</f>
        <v/>
      </c>
      <c r="AC98" s="33" t="str">
        <f t="shared" si="6"/>
        <v/>
      </c>
      <c r="AD98" s="33" t="str">
        <f t="shared" si="7"/>
        <v/>
      </c>
      <c r="AE98" s="33">
        <v>0</v>
      </c>
      <c r="AF98" s="33">
        <v>7</v>
      </c>
      <c r="AG98">
        <f>AF98*'[1]fuels and tailpipe emissions'!$B$3</f>
        <v>5.25</v>
      </c>
      <c r="AH98" s="37">
        <f>AG98*'[1]fuels and tailpipe emissions'!$C$3</f>
        <v>62.125</v>
      </c>
      <c r="AI98" s="33">
        <f t="shared" si="63"/>
        <v>0.78749999999999998</v>
      </c>
      <c r="AJ98">
        <v>0</v>
      </c>
      <c r="AK98">
        <v>0</v>
      </c>
      <c r="AL98">
        <f t="shared" si="64"/>
        <v>1</v>
      </c>
      <c r="AM98">
        <f t="shared" si="62"/>
        <v>7.4497540125000012E-5</v>
      </c>
      <c r="AN98">
        <v>1.2899999999999999E-3</v>
      </c>
      <c r="AO98" s="37">
        <f t="shared" si="9"/>
        <v>41.091624999999993</v>
      </c>
      <c r="AP98" s="37">
        <f t="shared" si="10"/>
        <v>14.6</v>
      </c>
      <c r="AQ98" s="37" t="str">
        <f t="shared" si="11"/>
        <v/>
      </c>
      <c r="AR98" s="39">
        <v>0.81464954538767098</v>
      </c>
      <c r="AS98" s="40">
        <v>0</v>
      </c>
      <c r="AT98" s="39" t="str">
        <f>IF($H98="BEV",SUMPRODUCT(#REF!,#REF!),"")</f>
        <v/>
      </c>
      <c r="AU98" s="37">
        <f t="shared" si="12"/>
        <v>274.5352296165226</v>
      </c>
      <c r="AV98" s="9">
        <f>IF($H98="ICEV-p",$AR98/('[1]fuels and tailpipe emissions'!$C$3*3.6)*'[1]fuels and tailpipe emissions'!$D$3,"")*(1-AS98)</f>
        <v>6.0046938322002044E-2</v>
      </c>
      <c r="AW98" s="9">
        <f>IF($H98="ICEV-p",$AR98/('[1]fuels and tailpipe emissions'!$C$3*3.6)*'[1]fuels and tailpipe emissions'!$D$3,"")*AS98</f>
        <v>0</v>
      </c>
      <c r="AX98" s="41">
        <f>IF($H98="ICEV-p",$AR98/('[1]fuels and tailpipe emissions'!$C$3*3.6)*'[1]fuels and tailpipe emissions'!$E$3,"")</f>
        <v>3.0597166023950081E-7</v>
      </c>
      <c r="AY98" s="41">
        <f>SUMIFS('[1]fuels and tailpipe emissions'!$C$10:$C$126,'[1]fuels and tailpipe emissions'!$A$10:$A$126,'two-wheelers'!$F98,'[1]fuels and tailpipe emissions'!$B$10:$B$126,'two-wheelers'!AY$2)/1000*$AR98</f>
        <v>4.9532464484317754E-5</v>
      </c>
      <c r="AZ98" s="41">
        <f>SUMIFS('[1]fuels and tailpipe emissions'!$C$10:$C$126,'[1]fuels and tailpipe emissions'!$A$10:$A$126,'two-wheelers'!$F98,'[1]fuels and tailpipe emissions'!$B$10:$B$126,'two-wheelers'!AZ$2)/1000*$AR98</f>
        <v>2.2459488481717305E-5</v>
      </c>
      <c r="BA98" s="41">
        <f>SUMIFS('[1]fuels and tailpipe emissions'!$C$10:$C$126,'[1]fuels and tailpipe emissions'!$A$10:$A$126,'two-wheelers'!$F98,'[1]fuels and tailpipe emissions'!$B$10:$B$126,'two-wheelers'!BA$2)/1000*$AR98</f>
        <v>2.374862646864262E-3</v>
      </c>
      <c r="BB98" s="41">
        <f>SUMIFS('[1]fuels and tailpipe emissions'!$C$10:$C$126,'[1]fuels and tailpipe emissions'!$A$10:$A$126,'two-wheelers'!$F98,'[1]fuels and tailpipe emissions'!$B$10:$B$126,'two-wheelers'!BB$2)/1000*$AR98</f>
        <v>1.1394971325072205E-6</v>
      </c>
      <c r="BC98" s="41">
        <f>SUMIFS('[1]fuels and tailpipe emissions'!$C$10:$C$126,'[1]fuels and tailpipe emissions'!$A$10:$A$126,'two-wheelers'!$F98,'[1]fuels and tailpipe emissions'!$B$10:$B$126,'two-wheelers'!BC$2)/1000*$AR98</f>
        <v>1.1394971325072205E-6</v>
      </c>
      <c r="BD98" s="41">
        <f>SUMIFS('[1]fuels and tailpipe emissions'!$C$10:$C$126,'[1]fuels and tailpipe emissions'!$A$10:$A$126,'two-wheelers'!$F98,'[1]fuels and tailpipe emissions'!$B$10:$B$126,'two-wheelers'!BD$2)/1000*$AR98</f>
        <v>8.5451697710653811E-5</v>
      </c>
      <c r="BE98" s="41">
        <f>SUMIFS('[1]fuels and tailpipe emissions'!$C$10:$C$126,'[1]fuels and tailpipe emissions'!$A$10:$A$126,'two-wheelers'!$F98,'[1]fuels and tailpipe emissions'!$B$10:$B$126,'two-wheelers'!BE$2)/1000*$AR98</f>
        <v>6.5441320319889656E-6</v>
      </c>
      <c r="BF98" s="41">
        <f>SUMIFS('[1]fuels and tailpipe emissions'!$C$10:$C$126,'[1]fuels and tailpipe emissions'!$A$10:$A$126,'two-wheelers'!$F98,'[1]fuels and tailpipe emissions'!$B$10:$B$126,'two-wheelers'!BF$2)/1000*$AR98</f>
        <v>3.9943826974519353E-4</v>
      </c>
      <c r="BG98" s="41">
        <f>SUMIFS('[1]fuels and tailpipe emissions'!$C$10:$C$126,'[1]fuels and tailpipe emissions'!$A$10:$A$126,'two-wheelers'!$F98,'[1]fuels and tailpipe emissions'!$B$10:$B$126,'two-wheelers'!BG$2)/1000*$AR98</f>
        <v>2.8165519020494411E-5</v>
      </c>
      <c r="BH98" s="41">
        <f>SUMIFS('[1]fuels and tailpipe emissions'!$C$10:$C$126,'[1]fuels and tailpipe emissions'!$A$10:$A$126,'two-wheelers'!$F98,'[1]fuels and tailpipe emissions'!$B$10:$B$126,'two-wheelers'!BH$2)/1000*$AR98</f>
        <v>5.7390555997872623E-6</v>
      </c>
      <c r="BI98" s="41">
        <f>SUMIFS('[1]fuels and tailpipe emissions'!$C$10:$C$126,'[1]fuels and tailpipe emissions'!$A$10:$A$126,'two-wheelers'!$F98,'[1]fuels and tailpipe emissions'!$B$10:$B$126,'two-wheelers'!BI$2)/1000*$AR98</f>
        <v>4.6265617450592708E-5</v>
      </c>
      <c r="BJ98" s="41">
        <f>SUMIFS('[1]fuels and tailpipe emissions'!$C$10:$C$126,'[1]fuels and tailpipe emissions'!$A$10:$A$126,'two-wheelers'!$F98,'[1]fuels and tailpipe emissions'!$B$10:$B$126,'two-wheelers'!BJ$2)/1000*$AR98</f>
        <v>1.898303006083479E-5</v>
      </c>
      <c r="BK98" s="41">
        <f>SUMIFS('[1]fuels and tailpipe emissions'!$C$10:$C$126,'[1]fuels and tailpipe emissions'!$A$10:$A$126,'two-wheelers'!$F98,'[1]fuels and tailpipe emissions'!$B$10:$B$126,'two-wheelers'!BK$2)/1000*$AR98</f>
        <v>1.4215199254857682E-5</v>
      </c>
      <c r="BL98" s="41">
        <f>SUMIFS('[1]fuels and tailpipe emissions'!$C$10:$C$126,'[1]fuels and tailpipe emissions'!$A$10:$A$126,'two-wheelers'!$F98,'[1]fuels and tailpipe emissions'!$B$10:$B$126,'two-wheelers'!BL$2)/1000*$AR98</f>
        <v>1.0065420590396123E-5</v>
      </c>
      <c r="BM98" s="41">
        <f>SUMIFS('[1]fuels and tailpipe emissions'!$C$10:$C$126,'[1]fuels and tailpipe emissions'!$A$10:$A$126,'two-wheelers'!$F98,'[1]fuels and tailpipe emissions'!$B$10:$B$126,'two-wheelers'!BM$2)/1000*$AR98</f>
        <v>6.5336940674501146E-6</v>
      </c>
      <c r="BN98" s="41">
        <f>SUMIFS('[1]fuels and tailpipe emissions'!$C$10:$C$126,'[1]fuels and tailpipe emissions'!$A$10:$A$126,'two-wheelers'!$F98,'[1]fuels and tailpipe emissions'!$B$10:$B$126,'two-wheelers'!BN$2)/1000*$AR98</f>
        <v>6.4454009043764642E-5</v>
      </c>
      <c r="BO98" s="41">
        <f>SUMIFS('[1]fuels and tailpipe emissions'!$C$10:$C$126,'[1]fuels and tailpipe emissions'!$A$10:$A$126,'two-wheelers'!$F98,'[1]fuels and tailpipe emissions'!$B$10:$B$126,'two-wheelers'!BO$2)/1000*$AR98</f>
        <v>3.3727988294134373E-5</v>
      </c>
      <c r="BP98" s="41">
        <f>SUMIFS('[1]fuels and tailpipe emissions'!$C$10:$C$126,'[1]fuels and tailpipe emissions'!$A$10:$A$126,'two-wheelers'!$F98,'[1]fuels and tailpipe emissions'!$B$10:$B$126,'two-wheelers'!BP$2)/1000*$AR98</f>
        <v>9.7122479381015224E-7</v>
      </c>
      <c r="BQ98" s="41">
        <f>SUMIFS('[1]fuels and tailpipe emissions'!$C$10:$C$126,'[1]fuels and tailpipe emissions'!$A$10:$A$126,'two-wheelers'!$F98,'[1]fuels and tailpipe emissions'!$B$10:$B$126,'two-wheelers'!BQ$2)/1000*$AR98</f>
        <v>4.9532464484317754E-5</v>
      </c>
      <c r="BR98" s="41">
        <f>SUMIFS('[1]fuels and tailpipe emissions'!$C$10:$C$126,'[1]fuels and tailpipe emissions'!$A$10:$A$126,'two-wheelers'!$F98,'[1]fuels and tailpipe emissions'!$B$10:$B$126,'two-wheelers'!BR$2)/1000*$AR98</f>
        <v>9.6945893054867918E-5</v>
      </c>
      <c r="BS98" s="41">
        <f>SUMIFS('[1]fuels and tailpipe emissions'!$C$10:$C$126,'[1]fuels and tailpipe emissions'!$A$10:$A$126,'two-wheelers'!$F98,'[1]fuels and tailpipe emissions'!$B$10:$B$126,'two-wheelers'!BS$2)/1000*$AR98</f>
        <v>4.7943187548992062E-5</v>
      </c>
      <c r="BT98" s="41">
        <f>SUMIFS('[1]fuels and tailpipe emissions'!$C$10:$C$126,'[1]fuels and tailpipe emissions'!$A$10:$A$126,'two-wheelers'!$F98,'[1]fuels and tailpipe emissions'!$B$10:$B$126,'two-wheelers'!BT$2)/1000*$AR98</f>
        <v>1.9954254854644945E-5</v>
      </c>
      <c r="BU98" s="41">
        <f>SUMIFS('[1]fuels and tailpipe emissions'!$C$10:$C$126,'[1]fuels and tailpipe emissions'!$A$10:$A$126,'two-wheelers'!$F98,'[1]fuels and tailpipe emissions'!$B$10:$B$126,'two-wheelers'!BU$2)/1000*$AR98</f>
        <v>1.5009837722520535E-5</v>
      </c>
      <c r="BV98" s="41">
        <f>SUMIFS('[1]fuels and tailpipe emissions'!$C$10:$C$126,'[1]fuels and tailpipe emissions'!$A$10:$A$126,'two-wheelers'!$F98,'[1]fuels and tailpipe emissions'!$B$10:$B$126,'two-wheelers'!BV$2)/1000*$AR98</f>
        <v>6.6219872305237644E-6</v>
      </c>
      <c r="BW98" s="41">
        <f>SUMIFS('[1]fuels and tailpipe emissions'!$C$10:$C$126,'[1]fuels and tailpipe emissions'!$A$10:$A$126,'two-wheelers'!$F98,'[1]fuels and tailpipe emissions'!$B$10:$B$126,'two-wheelers'!BW$2)/1000*$AR98</f>
        <v>1.9424495876203045E-6</v>
      </c>
      <c r="BX98" s="41">
        <f>SUMIFS('[1]fuels and tailpipe emissions'!$C$10:$C$126,'[1]fuels and tailpipe emissions'!$A$10:$A$126,'two-wheelers'!$F98,'[1]fuels and tailpipe emissions'!$B$10:$B$126,'two-wheelers'!BX$2)/1000*$AR98</f>
        <v>5.3858829474926628E-6</v>
      </c>
      <c r="BY98" s="41">
        <f>SUMIFS('[1]fuels and tailpipe emissions'!$C$10:$C$126,'[1]fuels and tailpipe emissions'!$A$10:$A$126,'two-wheelers'!$F98,'[1]fuels and tailpipe emissions'!$B$10:$B$126,'two-wheelers'!BY$2)/1000*$AR98</f>
        <v>0</v>
      </c>
      <c r="BZ98" s="41">
        <f>SUMIFS('[1]fuels and tailpipe emissions'!$C$10:$C$126,'[1]fuels and tailpipe emissions'!$A$10:$A$126,'two-wheelers'!$F98,'[1]fuels and tailpipe emissions'!$B$10:$B$126,'two-wheelers'!BZ$2)/1000*$AR98</f>
        <v>1.6775700983993538E-6</v>
      </c>
      <c r="CA98" s="41">
        <f>SUMIFS('[1]fuels and tailpipe emissions'!$C$10:$C$126,'[1]fuels and tailpipe emissions'!$A$10:$A$126,'two-wheelers'!$F98,'[1]fuels and tailpipe emissions'!$B$10:$B$126,'two-wheelers'!CA$2)/1000*$AR98</f>
        <v>8.9176094704386688E-6</v>
      </c>
      <c r="CB98" s="41">
        <f>SUMIFS('[1]fuels and tailpipe emissions'!$C$10:$C$126,'[1]fuels and tailpipe emissions'!$A$10:$A$126,'two-wheelers'!$F98,'[1]fuels and tailpipe emissions'!$B$10:$B$126,'two-wheelers'!CB$2)/1000*$AR98</f>
        <v>6.6705421598802242E-10</v>
      </c>
      <c r="CC98" s="41">
        <f>SUMIFS('[1]fuels and tailpipe emissions'!$C$10:$C$126,'[1]fuels and tailpipe emissions'!$A$10:$A$126,'two-wheelers'!$F98,'[1]fuels and tailpipe emissions'!$B$10:$B$126,'two-wheelers'!CC$2)/1000*$AR98</f>
        <v>5.7504673792070894E-12</v>
      </c>
      <c r="CD98" s="41">
        <f>SUMIFS('[1]fuels and tailpipe emissions'!$C$10:$C$126,'[1]fuels and tailpipe emissions'!$A$10:$A$126,'two-wheelers'!$F98,'[1]fuels and tailpipe emissions'!$B$10:$B$126,'two-wheelers'!CD$2)/1000*$AR98</f>
        <v>3.8336449194713932E-12</v>
      </c>
      <c r="CE98" s="41">
        <f>SUMIFS('[1]fuels and tailpipe emissions'!$C$10:$C$126,'[1]fuels and tailpipe emissions'!$A$10:$A$126,'two-wheelers'!$F98,'[1]fuels and tailpipe emissions'!$B$10:$B$126,'two-wheelers'!CE$2)/1000*$AR98</f>
        <v>4.1403365130291049E-8</v>
      </c>
      <c r="CF98" s="41">
        <f>SUMIFS('[1]fuels and tailpipe emissions'!$C$10:$C$126,'[1]fuels and tailpipe emissions'!$A$10:$A$126,'two-wheelers'!$F98,'[1]fuels and tailpipe emissions'!$B$10:$B$126,'two-wheelers'!CF$2)/1000*$AR98</f>
        <v>8.0506543308899247E-10</v>
      </c>
      <c r="CG98" s="41">
        <f>SUMIFS('[1]fuels and tailpipe emissions'!$C$10:$C$126,'[1]fuels and tailpipe emissions'!$A$10:$A$126,'two-wheelers'!$F98,'[1]fuels and tailpipe emissions'!$B$10:$B$126,'two-wheelers'!CG$2)/1000*$AR98</f>
        <v>2.4918691976564053E-10</v>
      </c>
      <c r="CH98" s="41">
        <f>SUMIFS('[1]fuels and tailpipe emissions'!$C$10:$C$126,'[1]fuels and tailpipe emissions'!$A$10:$A$126,'two-wheelers'!$F98,'[1]fuels and tailpipe emissions'!$B$10:$B$126,'two-wheelers'!CH$2)/1000*$AR98</f>
        <v>3.0669159355771147E-10</v>
      </c>
      <c r="CI98" s="41">
        <f>SUMIFS('[1]fuels and tailpipe emissions'!$C$10:$C$126,'[1]fuels and tailpipe emissions'!$A$10:$A$126,'two-wheelers'!$F98,'[1]fuels and tailpipe emissions'!$B$10:$B$126,'two-wheelers'!CI$2)/1000*$AR98</f>
        <v>6.1338318711542279E-13</v>
      </c>
      <c r="CJ98" s="41">
        <f>SUMIFS('[1]fuels and tailpipe emissions'!$C$10:$C$126,'[1]fuels and tailpipe emissions'!$A$10:$A$126,'two-wheelers'!$F98,'[1]fuels and tailpipe emissions'!$B$10:$B$126,'two-wheelers'!CJ$2)/1000*$AR98</f>
        <v>1.667635539970056E-10</v>
      </c>
      <c r="CK98" s="41">
        <f>SUMIFS('[1]fuels and tailpipe emissions'!$C$10:$C$126,'[1]fuels and tailpipe emissions'!$A$10:$A$126,'two-wheelers'!$F98,'[1]fuels and tailpipe emissions'!$B$10:$B$126,'two-wheelers'!CK$2)/1000*$AR98</f>
        <v>2.0701682565145526E-10</v>
      </c>
      <c r="CL98" s="41">
        <f>VLOOKUP(B98,'[1]abrasion emissions'!$A$4:$D$32,4,FALSE)</f>
        <v>6.0000000000000002E-6</v>
      </c>
      <c r="CM98" s="41">
        <f>VLOOKUP(B98,'[1]abrasion emissions'!$A$4:$D$32,2,FALSE)</f>
        <v>5.8379999999999998E-6</v>
      </c>
      <c r="CN98" s="41">
        <f>VLOOKUP(B98,'[1]abrasion emissions'!$A$4:$D$32,3,FALSE)</f>
        <v>3.6740000000000003E-6</v>
      </c>
      <c r="CO98" s="48">
        <v>7.0663365987218341E-2</v>
      </c>
      <c r="CP98" s="48">
        <v>0</v>
      </c>
      <c r="CQ98" s="48">
        <v>1.185484364232002E-2</v>
      </c>
      <c r="CR98" s="48">
        <v>9.5118975182542226E-3</v>
      </c>
      <c r="CS98" s="48">
        <v>4.3123533406807801E-3</v>
      </c>
      <c r="CT98" s="48">
        <v>1.334277129371862E-2</v>
      </c>
      <c r="CU98" s="48">
        <v>0.10968523178219199</v>
      </c>
      <c r="CV98" s="49">
        <v>0</v>
      </c>
      <c r="CW98" s="49">
        <v>0</v>
      </c>
      <c r="CX98" s="49">
        <v>2.7202292752943002E-4</v>
      </c>
      <c r="CY98" s="49">
        <v>5.4149643498382851E-4</v>
      </c>
      <c r="CZ98" s="49">
        <v>2.9943308775481919E-4</v>
      </c>
      <c r="DA98" s="49">
        <v>2.9972968297730918E-3</v>
      </c>
      <c r="DB98" s="49">
        <v>4.1102492800411698E-3</v>
      </c>
      <c r="DC98" s="50">
        <v>1.2339888267228351E-2</v>
      </c>
      <c r="DD98" s="50">
        <v>2.7516120475980978E-3</v>
      </c>
      <c r="DE98" s="50">
        <v>6.0765481705849444E-4</v>
      </c>
      <c r="DF98" s="50">
        <v>1.891362620619139E-4</v>
      </c>
      <c r="DG98" s="50">
        <v>1.3343230798484919E-4</v>
      </c>
      <c r="DH98" s="50">
        <v>6.6360526640711149E-4</v>
      </c>
      <c r="DI98" s="50">
        <v>1.6685328968338818E-2</v>
      </c>
      <c r="DJ98" s="51">
        <v>1.21297782189696E-6</v>
      </c>
      <c r="DK98" s="51">
        <v>1.445647576592023E-5</v>
      </c>
      <c r="DL98" s="51">
        <v>1.0598950892008099E-4</v>
      </c>
      <c r="DM98" s="51">
        <v>3.7496238084001741E-4</v>
      </c>
      <c r="DN98" s="51">
        <v>1.8306485491856409E-4</v>
      </c>
      <c r="DO98" s="51">
        <v>1.565631020328212E-3</v>
      </c>
      <c r="DP98" s="51">
        <v>2.245317218594692E-3</v>
      </c>
      <c r="DQ98" s="52">
        <v>2.8367857542354979E-6</v>
      </c>
      <c r="DR98" s="52">
        <v>1.036854518903741E-5</v>
      </c>
      <c r="DS98" s="52">
        <v>2.331629279080296E-6</v>
      </c>
      <c r="DT98" s="52">
        <v>5.7073161734124143E-7</v>
      </c>
      <c r="DU98" s="52">
        <v>7.445058430017154E-7</v>
      </c>
      <c r="DV98" s="52">
        <v>2.4944900648852379E-6</v>
      </c>
      <c r="DW98" s="52">
        <v>1.9346687747581396E-5</v>
      </c>
      <c r="DX98" s="53">
        <v>0</v>
      </c>
      <c r="DY98" s="53">
        <v>0</v>
      </c>
      <c r="DZ98" s="53">
        <v>1.0387859207911265</v>
      </c>
      <c r="EA98" s="53">
        <v>0.17743074935185008</v>
      </c>
      <c r="EB98" s="53">
        <v>0.15173850230349559</v>
      </c>
      <c r="EC98" s="53">
        <v>0.19100922548704211</v>
      </c>
      <c r="ED98" s="53">
        <v>1.5589643979335144</v>
      </c>
    </row>
    <row r="99" spans="1:134" x14ac:dyDescent="0.3">
      <c r="A99" t="str">
        <f t="shared" si="1"/>
        <v>Moped, gasoline, &lt;4kW, EURO-5 - 2040 - CH</v>
      </c>
      <c r="B99" t="s">
        <v>879</v>
      </c>
      <c r="D99" s="36">
        <v>2040</v>
      </c>
      <c r="E99" t="s">
        <v>866</v>
      </c>
      <c r="F99" t="s">
        <v>36</v>
      </c>
      <c r="G99" t="s">
        <v>868</v>
      </c>
      <c r="H99" t="s">
        <v>17</v>
      </c>
      <c r="K99">
        <v>25000</v>
      </c>
      <c r="L99">
        <v>1570</v>
      </c>
      <c r="M99" s="37">
        <f t="shared" si="2"/>
        <v>15.923566878980891</v>
      </c>
      <c r="N99">
        <v>1</v>
      </c>
      <c r="O99">
        <v>75</v>
      </c>
      <c r="P99">
        <v>2</v>
      </c>
      <c r="Q99" s="37">
        <f t="shared" si="0"/>
        <v>60.856874999999995</v>
      </c>
      <c r="R99" s="37">
        <f t="shared" si="3"/>
        <v>137.856875</v>
      </c>
      <c r="S99">
        <v>2.5</v>
      </c>
      <c r="T99" s="37">
        <v>42.862499999999997</v>
      </c>
      <c r="U99" s="38">
        <v>0.05</v>
      </c>
      <c r="V99" s="37">
        <f t="shared" si="4"/>
        <v>40.719374999999992</v>
      </c>
      <c r="W99">
        <v>14.1</v>
      </c>
      <c r="X99">
        <v>0</v>
      </c>
      <c r="Y99" s="33">
        <v>0</v>
      </c>
      <c r="Z99" s="38">
        <v>0.8</v>
      </c>
      <c r="AA99" s="33">
        <f t="shared" si="5"/>
        <v>0</v>
      </c>
      <c r="AB99" s="33" t="str">
        <f>IF(I99&lt;&gt;"",Y99/INDEX('[1]energy battery'!$B$3:$D$6,MATCH('two-wheelers'!$D99,'[1]energy battery'!$A$3:$A$6,0),MATCH('two-wheelers'!$I99,'[1]energy battery'!$B$2:$D$2,0)),"")</f>
        <v/>
      </c>
      <c r="AC99" s="33" t="str">
        <f t="shared" si="6"/>
        <v/>
      </c>
      <c r="AD99" s="33" t="str">
        <f t="shared" si="7"/>
        <v/>
      </c>
      <c r="AE99" s="33">
        <v>0</v>
      </c>
      <c r="AF99" s="33">
        <v>7</v>
      </c>
      <c r="AG99">
        <f>AF99*'[1]fuels and tailpipe emissions'!$B$3</f>
        <v>5.25</v>
      </c>
      <c r="AH99" s="37">
        <f>AG99*'[1]fuels and tailpipe emissions'!$C$3</f>
        <v>62.125</v>
      </c>
      <c r="AI99" s="33">
        <f t="shared" si="63"/>
        <v>0.78749999999999998</v>
      </c>
      <c r="AJ99">
        <v>0</v>
      </c>
      <c r="AK99">
        <v>0</v>
      </c>
      <c r="AL99">
        <f t="shared" si="64"/>
        <v>1</v>
      </c>
      <c r="AM99">
        <f t="shared" si="62"/>
        <v>7.4029141875000008E-5</v>
      </c>
      <c r="AN99">
        <v>1.2899999999999999E-3</v>
      </c>
      <c r="AO99" s="37">
        <f t="shared" si="9"/>
        <v>40.719374999999992</v>
      </c>
      <c r="AP99" s="37">
        <f t="shared" si="10"/>
        <v>14.1</v>
      </c>
      <c r="AQ99" s="37" t="str">
        <f t="shared" si="11"/>
        <v/>
      </c>
      <c r="AR99" s="39">
        <v>0.80650304993379429</v>
      </c>
      <c r="AS99" s="40">
        <v>0</v>
      </c>
      <c r="AT99" s="39" t="str">
        <f>IF($H99="BEV",SUMPRODUCT(#REF!,#REF!),"")</f>
        <v/>
      </c>
      <c r="AU99" s="37">
        <f t="shared" si="12"/>
        <v>277.30831274396223</v>
      </c>
      <c r="AV99" s="9">
        <f>IF($H99="ICEV-p",$AR99/('[1]fuels and tailpipe emissions'!$C$3*3.6)*'[1]fuels and tailpipe emissions'!$D$3,"")*(1-AS99)</f>
        <v>5.944646893878202E-2</v>
      </c>
      <c r="AW99" s="9">
        <f>IF($H99="ICEV-p",$AR99/('[1]fuels and tailpipe emissions'!$C$3*3.6)*'[1]fuels and tailpipe emissions'!$D$3,"")*AS99</f>
        <v>0</v>
      </c>
      <c r="AX99" s="41">
        <f>IF($H99="ICEV-p",$AR99/('[1]fuels and tailpipe emissions'!$C$3*3.6)*'[1]fuels and tailpipe emissions'!$E$3,"")</f>
        <v>3.029119436371058E-7</v>
      </c>
      <c r="AY99" s="41">
        <f>SUMIFS('[1]fuels and tailpipe emissions'!$C$10:$C$126,'[1]fuels and tailpipe emissions'!$A$10:$A$126,'two-wheelers'!$F99,'[1]fuels and tailpipe emissions'!$B$10:$B$126,'two-wheelers'!AY$2)/1000*$AR99</f>
        <v>4.9037139839474579E-5</v>
      </c>
      <c r="AZ99" s="41">
        <f>SUMIFS('[1]fuels and tailpipe emissions'!$C$10:$C$126,'[1]fuels and tailpipe emissions'!$A$10:$A$126,'two-wheelers'!$F99,'[1]fuels and tailpipe emissions'!$B$10:$B$126,'two-wheelers'!AZ$2)/1000*$AR99</f>
        <v>2.2234893596900134E-5</v>
      </c>
      <c r="BA99" s="41">
        <f>SUMIFS('[1]fuels and tailpipe emissions'!$C$10:$C$126,'[1]fuels and tailpipe emissions'!$A$10:$A$126,'two-wheelers'!$F99,'[1]fuels and tailpipe emissions'!$B$10:$B$126,'two-wheelers'!BA$2)/1000*$AR99</f>
        <v>2.3511140203956193E-3</v>
      </c>
      <c r="BB99" s="41">
        <f>SUMIFS('[1]fuels and tailpipe emissions'!$C$10:$C$126,'[1]fuels and tailpipe emissions'!$A$10:$A$126,'two-wheelers'!$F99,'[1]fuels and tailpipe emissions'!$B$10:$B$126,'two-wheelers'!BB$2)/1000*$AR99</f>
        <v>1.1281021611821482E-6</v>
      </c>
      <c r="BC99" s="41">
        <f>SUMIFS('[1]fuels and tailpipe emissions'!$C$10:$C$126,'[1]fuels and tailpipe emissions'!$A$10:$A$126,'two-wheelers'!$F99,'[1]fuels and tailpipe emissions'!$B$10:$B$126,'two-wheelers'!BC$2)/1000*$AR99</f>
        <v>1.1281021611821482E-6</v>
      </c>
      <c r="BD99" s="41">
        <f>SUMIFS('[1]fuels and tailpipe emissions'!$C$10:$C$126,'[1]fuels and tailpipe emissions'!$A$10:$A$126,'two-wheelers'!$F99,'[1]fuels and tailpipe emissions'!$B$10:$B$126,'two-wheelers'!BD$2)/1000*$AR99</f>
        <v>8.4597180733547286E-5</v>
      </c>
      <c r="BE99" s="41">
        <f>SUMIFS('[1]fuels and tailpipe emissions'!$C$10:$C$126,'[1]fuels and tailpipe emissions'!$A$10:$A$126,'two-wheelers'!$F99,'[1]fuels and tailpipe emissions'!$B$10:$B$126,'two-wheelers'!BE$2)/1000*$AR99</f>
        <v>6.4786907116690766E-6</v>
      </c>
      <c r="BF99" s="41">
        <f>SUMIFS('[1]fuels and tailpipe emissions'!$C$10:$C$126,'[1]fuels and tailpipe emissions'!$A$10:$A$126,'two-wheelers'!$F99,'[1]fuels and tailpipe emissions'!$B$10:$B$126,'two-wheelers'!BF$2)/1000*$AR99</f>
        <v>3.9544388704774156E-4</v>
      </c>
      <c r="BG99" s="41">
        <f>SUMIFS('[1]fuels and tailpipe emissions'!$C$10:$C$126,'[1]fuels and tailpipe emissions'!$A$10:$A$126,'two-wheelers'!$F99,'[1]fuels and tailpipe emissions'!$B$10:$B$126,'two-wheelers'!BG$2)/1000*$AR99</f>
        <v>2.7883863830289469E-5</v>
      </c>
      <c r="BH99" s="41">
        <f>SUMIFS('[1]fuels and tailpipe emissions'!$C$10:$C$126,'[1]fuels and tailpipe emissions'!$A$10:$A$126,'two-wheelers'!$F99,'[1]fuels and tailpipe emissions'!$B$10:$B$126,'two-wheelers'!BH$2)/1000*$AR99</f>
        <v>5.6816650437893903E-6</v>
      </c>
      <c r="BI99" s="41">
        <f>SUMIFS('[1]fuels and tailpipe emissions'!$C$10:$C$126,'[1]fuels and tailpipe emissions'!$A$10:$A$126,'two-wheelers'!$F99,'[1]fuels and tailpipe emissions'!$B$10:$B$126,'two-wheelers'!BI$2)/1000*$AR99</f>
        <v>4.5802961276086779E-5</v>
      </c>
      <c r="BJ99" s="41">
        <f>SUMIFS('[1]fuels and tailpipe emissions'!$C$10:$C$126,'[1]fuels and tailpipe emissions'!$A$10:$A$126,'two-wheelers'!$F99,'[1]fuels and tailpipe emissions'!$B$10:$B$126,'two-wheelers'!BJ$2)/1000*$AR99</f>
        <v>1.8793199760226445E-5</v>
      </c>
      <c r="BK99" s="41">
        <f>SUMIFS('[1]fuels and tailpipe emissions'!$C$10:$C$126,'[1]fuels and tailpipe emissions'!$A$10:$A$126,'two-wheelers'!$F99,'[1]fuels and tailpipe emissions'!$B$10:$B$126,'two-wheelers'!BK$2)/1000*$AR99</f>
        <v>1.4073047262309106E-5</v>
      </c>
      <c r="BL99" s="41">
        <f>SUMIFS('[1]fuels and tailpipe emissions'!$C$10:$C$126,'[1]fuels and tailpipe emissions'!$A$10:$A$126,'two-wheelers'!$F99,'[1]fuels and tailpipe emissions'!$B$10:$B$126,'two-wheelers'!BL$2)/1000*$AR99</f>
        <v>9.9647663844921616E-6</v>
      </c>
      <c r="BM99" s="41">
        <f>SUMIFS('[1]fuels and tailpipe emissions'!$C$10:$C$126,'[1]fuels and tailpipe emissions'!$A$10:$A$126,'two-wheelers'!$F99,'[1]fuels and tailpipe emissions'!$B$10:$B$126,'two-wheelers'!BM$2)/1000*$AR99</f>
        <v>6.4683571267756131E-6</v>
      </c>
      <c r="BN99" s="41">
        <f>SUMIFS('[1]fuels and tailpipe emissions'!$C$10:$C$126,'[1]fuels and tailpipe emissions'!$A$10:$A$126,'two-wheelers'!$F99,'[1]fuels and tailpipe emissions'!$B$10:$B$126,'two-wheelers'!BN$2)/1000*$AR99</f>
        <v>6.3809468953327002E-5</v>
      </c>
      <c r="BO99" s="41">
        <f>SUMIFS('[1]fuels and tailpipe emissions'!$C$10:$C$126,'[1]fuels and tailpipe emissions'!$A$10:$A$126,'two-wheelers'!$F99,'[1]fuels and tailpipe emissions'!$B$10:$B$126,'two-wheelers'!BO$2)/1000*$AR99</f>
        <v>3.3390708411193032E-5</v>
      </c>
      <c r="BP99" s="41">
        <f>SUMIFS('[1]fuels and tailpipe emissions'!$C$10:$C$126,'[1]fuels and tailpipe emissions'!$A$10:$A$126,'two-wheelers'!$F99,'[1]fuels and tailpipe emissions'!$B$10:$B$126,'two-wheelers'!BP$2)/1000*$AR99</f>
        <v>9.6151254587205081E-7</v>
      </c>
      <c r="BQ99" s="41">
        <f>SUMIFS('[1]fuels and tailpipe emissions'!$C$10:$C$126,'[1]fuels and tailpipe emissions'!$A$10:$A$126,'two-wheelers'!$F99,'[1]fuels and tailpipe emissions'!$B$10:$B$126,'two-wheelers'!BQ$2)/1000*$AR99</f>
        <v>4.9037139839474579E-5</v>
      </c>
      <c r="BR99" s="41">
        <f>SUMIFS('[1]fuels and tailpipe emissions'!$C$10:$C$126,'[1]fuels and tailpipe emissions'!$A$10:$A$126,'two-wheelers'!$F99,'[1]fuels and tailpipe emissions'!$B$10:$B$126,'two-wheelers'!BR$2)/1000*$AR99</f>
        <v>9.5976434124319234E-5</v>
      </c>
      <c r="BS99" s="41">
        <f>SUMIFS('[1]fuels and tailpipe emissions'!$C$10:$C$126,'[1]fuels and tailpipe emissions'!$A$10:$A$126,'two-wheelers'!$F99,'[1]fuels and tailpipe emissions'!$B$10:$B$126,'two-wheelers'!BS$2)/1000*$AR99</f>
        <v>4.7463755673502142E-5</v>
      </c>
      <c r="BT99" s="41">
        <f>SUMIFS('[1]fuels and tailpipe emissions'!$C$10:$C$126,'[1]fuels and tailpipe emissions'!$A$10:$A$126,'two-wheelers'!$F99,'[1]fuels and tailpipe emissions'!$B$10:$B$126,'two-wheelers'!BT$2)/1000*$AR99</f>
        <v>1.9754712306098495E-5</v>
      </c>
      <c r="BU99" s="41">
        <f>SUMIFS('[1]fuels and tailpipe emissions'!$C$10:$C$126,'[1]fuels and tailpipe emissions'!$A$10:$A$126,'two-wheelers'!$F99,'[1]fuels and tailpipe emissions'!$B$10:$B$126,'two-wheelers'!BU$2)/1000*$AR99</f>
        <v>1.485973934529533E-5</v>
      </c>
      <c r="BV99" s="41">
        <f>SUMIFS('[1]fuels and tailpipe emissions'!$C$10:$C$126,'[1]fuels and tailpipe emissions'!$A$10:$A$126,'two-wheelers'!$F99,'[1]fuels and tailpipe emissions'!$B$10:$B$126,'two-wheelers'!BV$2)/1000*$AR99</f>
        <v>6.5557673582185264E-6</v>
      </c>
      <c r="BW99" s="41">
        <f>SUMIFS('[1]fuels and tailpipe emissions'!$C$10:$C$126,'[1]fuels and tailpipe emissions'!$A$10:$A$126,'two-wheelers'!$F99,'[1]fuels and tailpipe emissions'!$B$10:$B$126,'two-wheelers'!BW$2)/1000*$AR99</f>
        <v>1.9230250917441016E-6</v>
      </c>
      <c r="BX99" s="41">
        <f>SUMIFS('[1]fuels and tailpipe emissions'!$C$10:$C$126,'[1]fuels and tailpipe emissions'!$A$10:$A$126,'two-wheelers'!$F99,'[1]fuels and tailpipe emissions'!$B$10:$B$126,'two-wheelers'!BX$2)/1000*$AR99</f>
        <v>5.3320241180177364E-6</v>
      </c>
      <c r="BY99" s="41">
        <f>SUMIFS('[1]fuels and tailpipe emissions'!$C$10:$C$126,'[1]fuels and tailpipe emissions'!$A$10:$A$126,'two-wheelers'!$F99,'[1]fuels and tailpipe emissions'!$B$10:$B$126,'two-wheelers'!BY$2)/1000*$AR99</f>
        <v>0</v>
      </c>
      <c r="BZ99" s="41">
        <f>SUMIFS('[1]fuels and tailpipe emissions'!$C$10:$C$126,'[1]fuels and tailpipe emissions'!$A$10:$A$126,'two-wheelers'!$F99,'[1]fuels and tailpipe emissions'!$B$10:$B$126,'two-wheelers'!BZ$2)/1000*$AR99</f>
        <v>1.6607943974153603E-6</v>
      </c>
      <c r="CA99" s="41">
        <f>SUMIFS('[1]fuels and tailpipe emissions'!$C$10:$C$126,'[1]fuels and tailpipe emissions'!$A$10:$A$126,'two-wheelers'!$F99,'[1]fuels and tailpipe emissions'!$B$10:$B$126,'two-wheelers'!CA$2)/1000*$AR99</f>
        <v>8.8284333757342832E-6</v>
      </c>
      <c r="CB99" s="41">
        <f>SUMIFS('[1]fuels and tailpipe emissions'!$C$10:$C$126,'[1]fuels and tailpipe emissions'!$A$10:$A$126,'two-wheelers'!$F99,'[1]fuels and tailpipe emissions'!$B$10:$B$126,'two-wheelers'!CB$2)/1000*$AR99</f>
        <v>6.603836738281422E-10</v>
      </c>
      <c r="CC99" s="41">
        <f>SUMIFS('[1]fuels and tailpipe emissions'!$C$10:$C$126,'[1]fuels and tailpipe emissions'!$A$10:$A$126,'two-wheelers'!$F99,'[1]fuels and tailpipe emissions'!$B$10:$B$126,'two-wheelers'!CC$2)/1000*$AR99</f>
        <v>5.6929627054150187E-12</v>
      </c>
      <c r="CD99" s="41">
        <f>SUMIFS('[1]fuels and tailpipe emissions'!$C$10:$C$126,'[1]fuels and tailpipe emissions'!$A$10:$A$126,'two-wheelers'!$F99,'[1]fuels and tailpipe emissions'!$B$10:$B$126,'two-wheelers'!CD$2)/1000*$AR99</f>
        <v>3.7953084702766794E-12</v>
      </c>
      <c r="CE99" s="41">
        <f>SUMIFS('[1]fuels and tailpipe emissions'!$C$10:$C$126,'[1]fuels and tailpipe emissions'!$A$10:$A$126,'two-wheelers'!$F99,'[1]fuels and tailpipe emissions'!$B$10:$B$126,'two-wheelers'!CE$2)/1000*$AR99</f>
        <v>4.0989331478988139E-8</v>
      </c>
      <c r="CF99" s="41">
        <f>SUMIFS('[1]fuels and tailpipe emissions'!$C$10:$C$126,'[1]fuels and tailpipe emissions'!$A$10:$A$126,'two-wheelers'!$F99,'[1]fuels and tailpipe emissions'!$B$10:$B$126,'two-wheelers'!CF$2)/1000*$AR99</f>
        <v>7.9701477875810258E-10</v>
      </c>
      <c r="CG99" s="41">
        <f>SUMIFS('[1]fuels and tailpipe emissions'!$C$10:$C$126,'[1]fuels and tailpipe emissions'!$A$10:$A$126,'two-wheelers'!$F99,'[1]fuels and tailpipe emissions'!$B$10:$B$126,'two-wheelers'!CG$2)/1000*$AR99</f>
        <v>2.4669505056798415E-10</v>
      </c>
      <c r="CH99" s="41">
        <f>SUMIFS('[1]fuels and tailpipe emissions'!$C$10:$C$126,'[1]fuels and tailpipe emissions'!$A$10:$A$126,'two-wheelers'!$F99,'[1]fuels and tailpipe emissions'!$B$10:$B$126,'two-wheelers'!CH$2)/1000*$AR99</f>
        <v>3.0362467762213434E-10</v>
      </c>
      <c r="CI99" s="41">
        <f>SUMIFS('[1]fuels and tailpipe emissions'!$C$10:$C$126,'[1]fuels and tailpipe emissions'!$A$10:$A$126,'two-wheelers'!$F99,'[1]fuels and tailpipe emissions'!$B$10:$B$126,'two-wheelers'!CI$2)/1000*$AR99</f>
        <v>6.0724935524426863E-13</v>
      </c>
      <c r="CJ99" s="41">
        <f>SUMIFS('[1]fuels and tailpipe emissions'!$C$10:$C$126,'[1]fuels and tailpipe emissions'!$A$10:$A$126,'two-wheelers'!$F99,'[1]fuels and tailpipe emissions'!$B$10:$B$126,'two-wheelers'!CJ$2)/1000*$AR99</f>
        <v>1.6509591845703555E-10</v>
      </c>
      <c r="CK99" s="41">
        <f>SUMIFS('[1]fuels and tailpipe emissions'!$C$10:$C$126,'[1]fuels and tailpipe emissions'!$A$10:$A$126,'two-wheelers'!$F99,'[1]fuels and tailpipe emissions'!$B$10:$B$126,'two-wheelers'!CK$2)/1000*$AR99</f>
        <v>2.0494665739494072E-10</v>
      </c>
      <c r="CL99" s="41">
        <f>VLOOKUP(B99,'[1]abrasion emissions'!$A$4:$D$32,4,FALSE)</f>
        <v>6.0000000000000002E-6</v>
      </c>
      <c r="CM99" s="41">
        <f>VLOOKUP(B99,'[1]abrasion emissions'!$A$4:$D$32,2,FALSE)</f>
        <v>5.8379999999999998E-6</v>
      </c>
      <c r="CN99" s="41">
        <f>VLOOKUP(B99,'[1]abrasion emissions'!$A$4:$D$32,3,FALSE)</f>
        <v>3.6740000000000003E-6</v>
      </c>
      <c r="CO99" s="48">
        <v>6.9956732327346144E-2</v>
      </c>
      <c r="CP99" s="48">
        <v>0</v>
      </c>
      <c r="CQ99" s="48">
        <v>1.1736295205896819E-2</v>
      </c>
      <c r="CR99" s="48">
        <v>9.5118975182542226E-3</v>
      </c>
      <c r="CS99" s="48">
        <v>4.3083827520217846E-3</v>
      </c>
      <c r="CT99" s="48">
        <v>1.451150879229869E-2</v>
      </c>
      <c r="CU99" s="48">
        <v>0.11002481659581766</v>
      </c>
      <c r="CV99" s="49">
        <v>0</v>
      </c>
      <c r="CW99" s="49">
        <v>0</v>
      </c>
      <c r="CX99" s="49">
        <v>2.6930269825413568E-4</v>
      </c>
      <c r="CY99" s="49">
        <v>5.4149643498382851E-4</v>
      </c>
      <c r="CZ99" s="49">
        <v>2.9918219562591531E-4</v>
      </c>
      <c r="DA99" s="49">
        <v>3.2074513873982398E-3</v>
      </c>
      <c r="DB99" s="49">
        <v>4.3174327162621194E-3</v>
      </c>
      <c r="DC99" s="50">
        <v>1.221648938455607E-2</v>
      </c>
      <c r="DD99" s="50">
        <v>2.7516120475980978E-3</v>
      </c>
      <c r="DE99" s="50">
        <v>6.0157826888790941E-4</v>
      </c>
      <c r="DF99" s="50">
        <v>1.891362620619139E-4</v>
      </c>
      <c r="DG99" s="50">
        <v>1.333182609938666E-4</v>
      </c>
      <c r="DH99" s="50">
        <v>7.3017339203925846E-4</v>
      </c>
      <c r="DI99" s="50">
        <v>1.6622307616137116E-2</v>
      </c>
      <c r="DJ99" s="51">
        <v>1.2008480436779901E-6</v>
      </c>
      <c r="DK99" s="51">
        <v>1.445647576592023E-5</v>
      </c>
      <c r="DL99" s="51">
        <v>1.0492961383088021E-4</v>
      </c>
      <c r="DM99" s="51">
        <v>3.7496238084001741E-4</v>
      </c>
      <c r="DN99" s="51">
        <v>1.8295841777471119E-4</v>
      </c>
      <c r="DO99" s="51">
        <v>1.7881107853725199E-3</v>
      </c>
      <c r="DP99" s="51">
        <v>2.466618521627727E-3</v>
      </c>
      <c r="DQ99" s="52">
        <v>2.8084178966931429E-6</v>
      </c>
      <c r="DR99" s="52">
        <v>1.036854518903741E-5</v>
      </c>
      <c r="DS99" s="52">
        <v>2.308312986289492E-6</v>
      </c>
      <c r="DT99" s="52">
        <v>5.7073161734124143E-7</v>
      </c>
      <c r="DU99" s="52">
        <v>7.4408557448690755E-7</v>
      </c>
      <c r="DV99" s="52">
        <v>2.5469533531252588E-6</v>
      </c>
      <c r="DW99" s="52">
        <v>1.9347046616973454E-5</v>
      </c>
      <c r="DX99" s="53">
        <v>0</v>
      </c>
      <c r="DY99" s="53">
        <v>0</v>
      </c>
      <c r="DZ99" s="53">
        <v>1.0283980615832151</v>
      </c>
      <c r="EA99" s="53">
        <v>0.17743074935185008</v>
      </c>
      <c r="EB99" s="53">
        <v>0.15160842840665434</v>
      </c>
      <c r="EC99" s="53">
        <v>0.20346069449177195</v>
      </c>
      <c r="ED99" s="53">
        <v>1.5608979338334916</v>
      </c>
    </row>
    <row r="100" spans="1:134" x14ac:dyDescent="0.3">
      <c r="A100" t="str">
        <f t="shared" si="1"/>
        <v>Moped, gasoline, &lt;4kW, EURO-5 - 2050 - CH</v>
      </c>
      <c r="B100" t="s">
        <v>879</v>
      </c>
      <c r="D100" s="36">
        <v>2050</v>
      </c>
      <c r="E100" t="s">
        <v>866</v>
      </c>
      <c r="F100" t="s">
        <v>36</v>
      </c>
      <c r="G100" t="s">
        <v>868</v>
      </c>
      <c r="H100" t="s">
        <v>17</v>
      </c>
      <c r="K100">
        <v>25000</v>
      </c>
      <c r="L100">
        <v>1570</v>
      </c>
      <c r="M100" s="37">
        <f t="shared" si="2"/>
        <v>15.923566878980891</v>
      </c>
      <c r="N100">
        <v>1</v>
      </c>
      <c r="O100">
        <v>75</v>
      </c>
      <c r="P100">
        <v>2</v>
      </c>
      <c r="Q100" s="37">
        <f t="shared" si="0"/>
        <v>59.971624999999996</v>
      </c>
      <c r="R100" s="37">
        <f t="shared" si="3"/>
        <v>136.97162499999999</v>
      </c>
      <c r="S100">
        <v>2.5</v>
      </c>
      <c r="T100" s="37">
        <v>43.262500000000003</v>
      </c>
      <c r="U100" s="38">
        <v>7.0000000000000007E-2</v>
      </c>
      <c r="V100" s="37">
        <f t="shared" si="4"/>
        <v>40.234124999999999</v>
      </c>
      <c r="W100">
        <v>13.7</v>
      </c>
      <c r="X100">
        <v>0</v>
      </c>
      <c r="Y100" s="33">
        <v>0</v>
      </c>
      <c r="Z100" s="38">
        <v>0.8</v>
      </c>
      <c r="AA100" s="33">
        <f t="shared" si="5"/>
        <v>0</v>
      </c>
      <c r="AB100" s="33" t="str">
        <f>IF(I100&lt;&gt;"",Y100/INDEX('[1]energy battery'!$B$3:$D$6,MATCH('two-wheelers'!$D100,'[1]energy battery'!$A$3:$A$6,0),MATCH('two-wheelers'!$I100,'[1]energy battery'!$B$2:$D$2,0)),"")</f>
        <v/>
      </c>
      <c r="AC100" s="33" t="str">
        <f t="shared" si="6"/>
        <v/>
      </c>
      <c r="AD100" s="33" t="str">
        <f t="shared" si="7"/>
        <v/>
      </c>
      <c r="AE100" s="33">
        <v>0</v>
      </c>
      <c r="AF100" s="33">
        <v>7</v>
      </c>
      <c r="AG100">
        <f>AF100*'[1]fuels and tailpipe emissions'!$B$3</f>
        <v>5.25</v>
      </c>
      <c r="AH100" s="37">
        <f>AG100*'[1]fuels and tailpipe emissions'!$C$3</f>
        <v>62.125</v>
      </c>
      <c r="AI100" s="33">
        <f t="shared" si="63"/>
        <v>0.78749999999999998</v>
      </c>
      <c r="AJ100">
        <v>0</v>
      </c>
      <c r="AK100">
        <v>0</v>
      </c>
      <c r="AL100">
        <f t="shared" si="64"/>
        <v>1</v>
      </c>
      <c r="AM100">
        <f t="shared" si="62"/>
        <v>7.3553762624999994E-5</v>
      </c>
      <c r="AN100">
        <v>1.2899999999999999E-3</v>
      </c>
      <c r="AO100" s="37">
        <f t="shared" si="9"/>
        <v>40.234124999999999</v>
      </c>
      <c r="AP100" s="37">
        <f t="shared" si="10"/>
        <v>13.7</v>
      </c>
      <c r="AQ100" s="37" t="str">
        <f t="shared" si="11"/>
        <v/>
      </c>
      <c r="AR100" s="39">
        <v>0.79843801943445636</v>
      </c>
      <c r="AS100" s="40">
        <v>0</v>
      </c>
      <c r="AT100" s="39" t="str">
        <f>IF($H100="BEV",SUMPRODUCT(#REF!,#REF!),"")</f>
        <v/>
      </c>
      <c r="AU100" s="37">
        <f t="shared" si="12"/>
        <v>280.10940681208302</v>
      </c>
      <c r="AV100" s="9">
        <f>IF($H100="ICEV-p",$AR100/('[1]fuels and tailpipe emissions'!$C$3*3.6)*'[1]fuels and tailpipe emissions'!$D$3,"")*(1-AS100)</f>
        <v>5.8852004249394199E-2</v>
      </c>
      <c r="AW100" s="9">
        <f>IF($H100="ICEV-p",$AR100/('[1]fuels and tailpipe emissions'!$C$3*3.6)*'[1]fuels and tailpipe emissions'!$D$3,"")*AS100</f>
        <v>0</v>
      </c>
      <c r="AX100" s="41">
        <f>IF($H100="ICEV-p",$AR100/('[1]fuels and tailpipe emissions'!$C$3*3.6)*'[1]fuels and tailpipe emissions'!$E$3,"")</f>
        <v>2.9988282420073472E-7</v>
      </c>
      <c r="AY100" s="41">
        <f>SUMIFS('[1]fuels and tailpipe emissions'!$C$10:$C$126,'[1]fuels and tailpipe emissions'!$A$10:$A$126,'two-wheelers'!$F100,'[1]fuels and tailpipe emissions'!$B$10:$B$126,'two-wheelers'!AY$2)/1000*$AR100</f>
        <v>4.854676844107983E-5</v>
      </c>
      <c r="AZ100" s="41">
        <f>SUMIFS('[1]fuels and tailpipe emissions'!$C$10:$C$126,'[1]fuels and tailpipe emissions'!$A$10:$A$126,'two-wheelers'!$F100,'[1]fuels and tailpipe emissions'!$B$10:$B$126,'two-wheelers'!AZ$2)/1000*$AR100</f>
        <v>2.2012544660931132E-5</v>
      </c>
      <c r="BA100" s="41">
        <f>SUMIFS('[1]fuels and tailpipe emissions'!$C$10:$C$126,'[1]fuels and tailpipe emissions'!$A$10:$A$126,'two-wheelers'!$F100,'[1]fuels and tailpipe emissions'!$B$10:$B$126,'two-wheelers'!BA$2)/1000*$AR100</f>
        <v>2.3276028801916633E-3</v>
      </c>
      <c r="BB100" s="41">
        <f>SUMIFS('[1]fuels and tailpipe emissions'!$C$10:$C$126,'[1]fuels and tailpipe emissions'!$A$10:$A$126,'two-wheelers'!$F100,'[1]fuels and tailpipe emissions'!$B$10:$B$126,'two-wheelers'!BB$2)/1000*$AR100</f>
        <v>1.1168211395703267E-6</v>
      </c>
      <c r="BC100" s="41">
        <f>SUMIFS('[1]fuels and tailpipe emissions'!$C$10:$C$126,'[1]fuels and tailpipe emissions'!$A$10:$A$126,'two-wheelers'!$F100,'[1]fuels and tailpipe emissions'!$B$10:$B$126,'two-wheelers'!BC$2)/1000*$AR100</f>
        <v>1.1168211395703267E-6</v>
      </c>
      <c r="BD100" s="41">
        <f>SUMIFS('[1]fuels and tailpipe emissions'!$C$10:$C$126,'[1]fuels and tailpipe emissions'!$A$10:$A$126,'two-wheelers'!$F100,'[1]fuels and tailpipe emissions'!$B$10:$B$126,'two-wheelers'!BD$2)/1000*$AR100</f>
        <v>8.3751208926211812E-5</v>
      </c>
      <c r="BE100" s="41">
        <f>SUMIFS('[1]fuels and tailpipe emissions'!$C$10:$C$126,'[1]fuels and tailpipe emissions'!$A$10:$A$126,'two-wheelers'!$F100,'[1]fuels and tailpipe emissions'!$B$10:$B$126,'two-wheelers'!BE$2)/1000*$AR100</f>
        <v>6.4139038045523853E-6</v>
      </c>
      <c r="BF100" s="41">
        <f>SUMIFS('[1]fuels and tailpipe emissions'!$C$10:$C$126,'[1]fuels and tailpipe emissions'!$A$10:$A$126,'two-wheelers'!$F100,'[1]fuels and tailpipe emissions'!$B$10:$B$126,'two-wheelers'!BF$2)/1000*$AR100</f>
        <v>3.9148944817726415E-4</v>
      </c>
      <c r="BG100" s="41">
        <f>SUMIFS('[1]fuels and tailpipe emissions'!$C$10:$C$126,'[1]fuels and tailpipe emissions'!$A$10:$A$126,'two-wheelers'!$F100,'[1]fuels and tailpipe emissions'!$B$10:$B$126,'two-wheelers'!BG$2)/1000*$AR100</f>
        <v>2.7605025191986573E-5</v>
      </c>
      <c r="BH100" s="41">
        <f>SUMIFS('[1]fuels and tailpipe emissions'!$C$10:$C$126,'[1]fuels and tailpipe emissions'!$A$10:$A$126,'two-wheelers'!$F100,'[1]fuels and tailpipe emissions'!$B$10:$B$126,'two-wheelers'!BH$2)/1000*$AR100</f>
        <v>5.6248483933514962E-6</v>
      </c>
      <c r="BI100" s="41">
        <f>SUMIFS('[1]fuels and tailpipe emissions'!$C$10:$C$126,'[1]fuels and tailpipe emissions'!$A$10:$A$126,'two-wheelers'!$F100,'[1]fuels and tailpipe emissions'!$B$10:$B$126,'two-wheelers'!BI$2)/1000*$AR100</f>
        <v>4.5344931663325912E-5</v>
      </c>
      <c r="BJ100" s="41">
        <f>SUMIFS('[1]fuels and tailpipe emissions'!$C$10:$C$126,'[1]fuels and tailpipe emissions'!$A$10:$A$126,'two-wheelers'!$F100,'[1]fuels and tailpipe emissions'!$B$10:$B$126,'two-wheelers'!BJ$2)/1000*$AR100</f>
        <v>1.8605267762624179E-5</v>
      </c>
      <c r="BK100" s="41">
        <f>SUMIFS('[1]fuels and tailpipe emissions'!$C$10:$C$126,'[1]fuels and tailpipe emissions'!$A$10:$A$126,'two-wheelers'!$F100,'[1]fuels and tailpipe emissions'!$B$10:$B$126,'two-wheelers'!BK$2)/1000*$AR100</f>
        <v>1.3932316789686016E-5</v>
      </c>
      <c r="BL100" s="41">
        <f>SUMIFS('[1]fuels and tailpipe emissions'!$C$10:$C$126,'[1]fuels and tailpipe emissions'!$A$10:$A$126,'two-wheelers'!$F100,'[1]fuels and tailpipe emissions'!$B$10:$B$126,'two-wheelers'!BL$2)/1000*$AR100</f>
        <v>9.8651187206472398E-6</v>
      </c>
      <c r="BM100" s="41">
        <f>SUMIFS('[1]fuels and tailpipe emissions'!$C$10:$C$126,'[1]fuels and tailpipe emissions'!$A$10:$A$126,'two-wheelers'!$F100,'[1]fuels and tailpipe emissions'!$B$10:$B$126,'two-wheelers'!BM$2)/1000*$AR100</f>
        <v>6.4036735555078573E-6</v>
      </c>
      <c r="BN100" s="41">
        <f>SUMIFS('[1]fuels and tailpipe emissions'!$C$10:$C$126,'[1]fuels and tailpipe emissions'!$A$10:$A$126,'two-wheelers'!$F100,'[1]fuels and tailpipe emissions'!$B$10:$B$126,'two-wheelers'!BN$2)/1000*$AR100</f>
        <v>6.3171374263793726E-5</v>
      </c>
      <c r="BO100" s="41">
        <f>SUMIFS('[1]fuels and tailpipe emissions'!$C$10:$C$126,'[1]fuels and tailpipe emissions'!$A$10:$A$126,'two-wheelers'!$F100,'[1]fuels and tailpipe emissions'!$B$10:$B$126,'two-wheelers'!BO$2)/1000*$AR100</f>
        <v>3.3056801327081096E-5</v>
      </c>
      <c r="BP100" s="41">
        <f>SUMIFS('[1]fuels and tailpipe emissions'!$C$10:$C$126,'[1]fuels and tailpipe emissions'!$A$10:$A$126,'two-wheelers'!$F100,'[1]fuels and tailpipe emissions'!$B$10:$B$126,'two-wheelers'!BP$2)/1000*$AR100</f>
        <v>9.5189742041333027E-7</v>
      </c>
      <c r="BQ100" s="41">
        <f>SUMIFS('[1]fuels and tailpipe emissions'!$C$10:$C$126,'[1]fuels and tailpipe emissions'!$A$10:$A$126,'two-wheelers'!$F100,'[1]fuels and tailpipe emissions'!$B$10:$B$126,'two-wheelers'!BQ$2)/1000*$AR100</f>
        <v>4.854676844107983E-5</v>
      </c>
      <c r="BR100" s="41">
        <f>SUMIFS('[1]fuels and tailpipe emissions'!$C$10:$C$126,'[1]fuels and tailpipe emissions'!$A$10:$A$126,'two-wheelers'!$F100,'[1]fuels and tailpipe emissions'!$B$10:$B$126,'two-wheelers'!BR$2)/1000*$AR100</f>
        <v>9.5016669783076047E-5</v>
      </c>
      <c r="BS100" s="41">
        <f>SUMIFS('[1]fuels and tailpipe emissions'!$C$10:$C$126,'[1]fuels and tailpipe emissions'!$A$10:$A$126,'two-wheelers'!$F100,'[1]fuels and tailpipe emissions'!$B$10:$B$126,'two-wheelers'!BS$2)/1000*$AR100</f>
        <v>4.698911811676712E-5</v>
      </c>
      <c r="BT100" s="41">
        <f>SUMIFS('[1]fuels and tailpipe emissions'!$C$10:$C$126,'[1]fuels and tailpipe emissions'!$A$10:$A$126,'two-wheelers'!$F100,'[1]fuels and tailpipe emissions'!$B$10:$B$126,'two-wheelers'!BT$2)/1000*$AR100</f>
        <v>1.9557165183037508E-5</v>
      </c>
      <c r="BU100" s="41">
        <f>SUMIFS('[1]fuels and tailpipe emissions'!$C$10:$C$126,'[1]fuels and tailpipe emissions'!$A$10:$A$126,'two-wheelers'!$F100,'[1]fuels and tailpipe emissions'!$B$10:$B$126,'two-wheelers'!BU$2)/1000*$AR100</f>
        <v>1.4711141951842378E-5</v>
      </c>
      <c r="BV100" s="41">
        <f>SUMIFS('[1]fuels and tailpipe emissions'!$C$10:$C$126,'[1]fuels and tailpipe emissions'!$A$10:$A$126,'two-wheelers'!$F100,'[1]fuels and tailpipe emissions'!$B$10:$B$126,'two-wheelers'!BV$2)/1000*$AR100</f>
        <v>6.4902096846363412E-6</v>
      </c>
      <c r="BW100" s="41">
        <f>SUMIFS('[1]fuels and tailpipe emissions'!$C$10:$C$126,'[1]fuels and tailpipe emissions'!$A$10:$A$126,'two-wheelers'!$F100,'[1]fuels and tailpipe emissions'!$B$10:$B$126,'two-wheelers'!BW$2)/1000*$AR100</f>
        <v>1.9037948408266605E-6</v>
      </c>
      <c r="BX100" s="41">
        <f>SUMIFS('[1]fuels and tailpipe emissions'!$C$10:$C$126,'[1]fuels and tailpipe emissions'!$A$10:$A$126,'two-wheelers'!$F100,'[1]fuels and tailpipe emissions'!$B$10:$B$126,'two-wheelers'!BX$2)/1000*$AR100</f>
        <v>5.2787038768375589E-6</v>
      </c>
      <c r="BY100" s="41">
        <f>SUMIFS('[1]fuels and tailpipe emissions'!$C$10:$C$126,'[1]fuels and tailpipe emissions'!$A$10:$A$126,'two-wheelers'!$F100,'[1]fuels and tailpipe emissions'!$B$10:$B$126,'two-wheelers'!BY$2)/1000*$AR100</f>
        <v>0</v>
      </c>
      <c r="BZ100" s="41">
        <f>SUMIFS('[1]fuels and tailpipe emissions'!$C$10:$C$126,'[1]fuels and tailpipe emissions'!$A$10:$A$126,'two-wheelers'!$F100,'[1]fuels and tailpipe emissions'!$B$10:$B$126,'two-wheelers'!BZ$2)/1000*$AR100</f>
        <v>1.6441864534412067E-6</v>
      </c>
      <c r="CA100" s="41">
        <f>SUMIFS('[1]fuels and tailpipe emissions'!$C$10:$C$126,'[1]fuels and tailpipe emissions'!$A$10:$A$126,'two-wheelers'!$F100,'[1]fuels and tailpipe emissions'!$B$10:$B$126,'two-wheelers'!CA$2)/1000*$AR100</f>
        <v>8.7401490419769389E-6</v>
      </c>
      <c r="CB100" s="41">
        <f>SUMIFS('[1]fuels and tailpipe emissions'!$C$10:$C$126,'[1]fuels and tailpipe emissions'!$A$10:$A$126,'two-wheelers'!$F100,'[1]fuels and tailpipe emissions'!$B$10:$B$126,'two-wheelers'!CB$2)/1000*$AR100</f>
        <v>6.5377983708986073E-10</v>
      </c>
      <c r="CC100" s="41">
        <f>SUMIFS('[1]fuels and tailpipe emissions'!$C$10:$C$126,'[1]fuels and tailpipe emissions'!$A$10:$A$126,'two-wheelers'!$F100,'[1]fuels and tailpipe emissions'!$B$10:$B$126,'two-wheelers'!CC$2)/1000*$AR100</f>
        <v>5.6360330783608683E-12</v>
      </c>
      <c r="CD100" s="41">
        <f>SUMIFS('[1]fuels and tailpipe emissions'!$C$10:$C$126,'[1]fuels and tailpipe emissions'!$A$10:$A$126,'two-wheelers'!$F100,'[1]fuels and tailpipe emissions'!$B$10:$B$126,'two-wheelers'!CD$2)/1000*$AR100</f>
        <v>3.7573553855739122E-12</v>
      </c>
      <c r="CE100" s="41">
        <f>SUMIFS('[1]fuels and tailpipe emissions'!$C$10:$C$126,'[1]fuels and tailpipe emissions'!$A$10:$A$126,'two-wheelers'!$F100,'[1]fuels and tailpipe emissions'!$B$10:$B$126,'two-wheelers'!CE$2)/1000*$AR100</f>
        <v>4.0579438164198253E-8</v>
      </c>
      <c r="CF100" s="41">
        <f>SUMIFS('[1]fuels and tailpipe emissions'!$C$10:$C$126,'[1]fuels and tailpipe emissions'!$A$10:$A$126,'two-wheelers'!$F100,'[1]fuels and tailpipe emissions'!$B$10:$B$126,'two-wheelers'!CF$2)/1000*$AR100</f>
        <v>7.8904463097052155E-10</v>
      </c>
      <c r="CG100" s="41">
        <f>SUMIFS('[1]fuels and tailpipe emissions'!$C$10:$C$126,'[1]fuels and tailpipe emissions'!$A$10:$A$126,'two-wheelers'!$F100,'[1]fuels and tailpipe emissions'!$B$10:$B$126,'two-wheelers'!CG$2)/1000*$AR100</f>
        <v>2.4422810006230434E-10</v>
      </c>
      <c r="CH100" s="41">
        <f>SUMIFS('[1]fuels and tailpipe emissions'!$C$10:$C$126,'[1]fuels and tailpipe emissions'!$A$10:$A$126,'two-wheelers'!$F100,'[1]fuels and tailpipe emissions'!$B$10:$B$126,'two-wheelers'!CH$2)/1000*$AR100</f>
        <v>3.0058843084591303E-10</v>
      </c>
      <c r="CI100" s="41">
        <f>SUMIFS('[1]fuels and tailpipe emissions'!$C$10:$C$126,'[1]fuels and tailpipe emissions'!$A$10:$A$126,'two-wheelers'!$F100,'[1]fuels and tailpipe emissions'!$B$10:$B$126,'two-wheelers'!CI$2)/1000*$AR100</f>
        <v>6.0117686169182594E-13</v>
      </c>
      <c r="CJ100" s="41">
        <f>SUMIFS('[1]fuels and tailpipe emissions'!$C$10:$C$126,'[1]fuels and tailpipe emissions'!$A$10:$A$126,'two-wheelers'!$F100,'[1]fuels and tailpipe emissions'!$B$10:$B$126,'two-wheelers'!CJ$2)/1000*$AR100</f>
        <v>1.6344495927246518E-10</v>
      </c>
      <c r="CK100" s="41">
        <f>SUMIFS('[1]fuels and tailpipe emissions'!$C$10:$C$126,'[1]fuels and tailpipe emissions'!$A$10:$A$126,'two-wheelers'!$F100,'[1]fuels and tailpipe emissions'!$B$10:$B$126,'two-wheelers'!CK$2)/1000*$AR100</f>
        <v>2.0289719082099132E-10</v>
      </c>
      <c r="CL100" s="41">
        <f>VLOOKUP(B100,'[1]abrasion emissions'!$A$4:$D$32,4,FALSE)</f>
        <v>6.0000000000000002E-6</v>
      </c>
      <c r="CM100" s="41">
        <f>VLOOKUP(B100,'[1]abrasion emissions'!$A$4:$D$32,2,FALSE)</f>
        <v>5.8379999999999998E-6</v>
      </c>
      <c r="CN100" s="41">
        <f>VLOOKUP(B100,'[1]abrasion emissions'!$A$4:$D$32,3,FALSE)</f>
        <v>3.6740000000000003E-6</v>
      </c>
      <c r="CO100" s="48">
        <v>6.9257165004072682E-2</v>
      </c>
      <c r="CP100" s="48">
        <v>0</v>
      </c>
      <c r="CQ100" s="48">
        <v>1.161893225383785E-2</v>
      </c>
      <c r="CR100" s="48">
        <v>9.5118975182542226E-3</v>
      </c>
      <c r="CS100" s="48">
        <v>4.3043529857731463E-3</v>
      </c>
      <c r="CT100" s="48">
        <v>1.569766507499884E-2</v>
      </c>
      <c r="CU100" s="48">
        <v>0.11039001283693674</v>
      </c>
      <c r="CV100" s="49">
        <v>0</v>
      </c>
      <c r="CW100" s="49">
        <v>0</v>
      </c>
      <c r="CX100" s="49">
        <v>2.6660967127159431E-4</v>
      </c>
      <c r="CY100" s="49">
        <v>5.4149643498382851E-4</v>
      </c>
      <c r="CZ100" s="49">
        <v>2.9892756420474899E-4</v>
      </c>
      <c r="DA100" s="49">
        <v>3.420738093818463E-3</v>
      </c>
      <c r="DB100" s="49">
        <v>4.527771764278635E-3</v>
      </c>
      <c r="DC100" s="50">
        <v>1.209432449071051E-2</v>
      </c>
      <c r="DD100" s="50">
        <v>2.7516120475980978E-3</v>
      </c>
      <c r="DE100" s="50">
        <v>5.9556248619903026E-4</v>
      </c>
      <c r="DF100" s="50">
        <v>1.891362620619139E-4</v>
      </c>
      <c r="DG100" s="50">
        <v>1.332025142483609E-4</v>
      </c>
      <c r="DH100" s="50">
        <v>7.9773364226647494E-4</v>
      </c>
      <c r="DI100" s="50">
        <v>1.6561571443084389E-2</v>
      </c>
      <c r="DJ100" s="51">
        <v>1.18883956324121E-6</v>
      </c>
      <c r="DK100" s="51">
        <v>1.445647576592023E-5</v>
      </c>
      <c r="DL100" s="51">
        <v>1.038803176925714E-4</v>
      </c>
      <c r="DM100" s="51">
        <v>3.7496238084001741E-4</v>
      </c>
      <c r="DN100" s="51">
        <v>1.828503942933747E-4</v>
      </c>
      <c r="DO100" s="51">
        <v>2.0139063565176429E-3</v>
      </c>
      <c r="DP100" s="51">
        <v>2.6912447646727676E-3</v>
      </c>
      <c r="DQ100" s="52">
        <v>2.7803337177262118E-6</v>
      </c>
      <c r="DR100" s="52">
        <v>1.036854518903741E-5</v>
      </c>
      <c r="DS100" s="52">
        <v>2.285229856426598E-6</v>
      </c>
      <c r="DT100" s="52">
        <v>5.7073161734124143E-7</v>
      </c>
      <c r="DU100" s="52">
        <v>7.4365904229690045E-7</v>
      </c>
      <c r="DV100" s="52">
        <v>2.6001985906203342E-6</v>
      </c>
      <c r="DW100" s="52">
        <v>1.9348698013448696E-5</v>
      </c>
      <c r="DX100" s="53">
        <v>0</v>
      </c>
      <c r="DY100" s="53">
        <v>0</v>
      </c>
      <c r="DZ100" s="53">
        <v>1.0181140809673834</v>
      </c>
      <c r="EA100" s="53">
        <v>0.17743074935185008</v>
      </c>
      <c r="EB100" s="53">
        <v>0.15147641589054234</v>
      </c>
      <c r="EC100" s="53">
        <v>0.21609774034262755</v>
      </c>
      <c r="ED100" s="53">
        <v>1.5631189865524036</v>
      </c>
    </row>
    <row r="101" spans="1:134" x14ac:dyDescent="0.3">
      <c r="A101" t="str">
        <f t="shared" si="1"/>
        <v>Scooter, gasoline, &lt;4kW, EURO-3 - 2006 - CH</v>
      </c>
      <c r="B101" t="s">
        <v>880</v>
      </c>
      <c r="D101" s="36">
        <v>2006</v>
      </c>
      <c r="E101" t="s">
        <v>866</v>
      </c>
      <c r="F101" t="s">
        <v>36</v>
      </c>
      <c r="G101" t="s">
        <v>868</v>
      </c>
      <c r="H101" t="s">
        <v>17</v>
      </c>
      <c r="K101">
        <v>25000</v>
      </c>
      <c r="L101">
        <v>1570</v>
      </c>
      <c r="M101" s="37">
        <f t="shared" si="2"/>
        <v>15.923566878980891</v>
      </c>
      <c r="N101">
        <v>1</v>
      </c>
      <c r="O101">
        <v>75</v>
      </c>
      <c r="P101">
        <v>4</v>
      </c>
      <c r="Q101" s="37">
        <f t="shared" si="0"/>
        <v>93.6875</v>
      </c>
      <c r="R101" s="37">
        <f t="shared" si="3"/>
        <v>172.6875</v>
      </c>
      <c r="S101">
        <v>2.8</v>
      </c>
      <c r="T101" s="37">
        <v>53</v>
      </c>
      <c r="U101" s="38">
        <v>-0.05</v>
      </c>
      <c r="V101" s="37">
        <f t="shared" si="4"/>
        <v>55.650000000000006</v>
      </c>
      <c r="W101">
        <v>32</v>
      </c>
      <c r="X101">
        <v>0</v>
      </c>
      <c r="Y101" s="33">
        <v>0</v>
      </c>
      <c r="Z101" s="38">
        <v>0.8</v>
      </c>
      <c r="AA101" s="33">
        <f t="shared" si="5"/>
        <v>0</v>
      </c>
      <c r="AB101" s="33" t="str">
        <f>IF(I101&lt;&gt;"",Y101/INDEX('[1]energy battery'!$B$3:$D$6,MATCH('two-wheelers'!$D101,'[1]energy battery'!$A$3:$A$6,0),MATCH('two-wheelers'!$I101,'[1]energy battery'!$B$2:$D$2,0)),"")</f>
        <v/>
      </c>
      <c r="AC101" s="33" t="str">
        <f t="shared" si="6"/>
        <v/>
      </c>
      <c r="AD101" s="33" t="str">
        <f t="shared" si="7"/>
        <v/>
      </c>
      <c r="AE101" s="33">
        <v>0</v>
      </c>
      <c r="AF101" s="33">
        <v>7</v>
      </c>
      <c r="AG101">
        <f>AF101*'[1]fuels and tailpipe emissions'!$B$3</f>
        <v>5.25</v>
      </c>
      <c r="AH101" s="37">
        <f>AG101*'[1]fuels and tailpipe emissions'!$C$3</f>
        <v>62.125</v>
      </c>
      <c r="AI101" s="33">
        <f t="shared" si="63"/>
        <v>0.78749999999999998</v>
      </c>
      <c r="AJ101">
        <v>0</v>
      </c>
      <c r="AK101">
        <v>0</v>
      </c>
      <c r="AL101">
        <f t="shared" si="64"/>
        <v>1</v>
      </c>
      <c r="AM101">
        <f t="shared" si="62"/>
        <v>9.2733187500000004E-5</v>
      </c>
      <c r="AN101">
        <v>1.2899999999999999E-3</v>
      </c>
      <c r="AO101" s="37">
        <f t="shared" si="9"/>
        <v>55.650000000000006</v>
      </c>
      <c r="AP101" s="37">
        <f t="shared" si="10"/>
        <v>32</v>
      </c>
      <c r="AQ101" s="37" t="str">
        <f t="shared" si="11"/>
        <v/>
      </c>
      <c r="AR101" s="39">
        <v>1.3796363595586507</v>
      </c>
      <c r="AS101" s="40">
        <v>0</v>
      </c>
      <c r="AT101" s="39" t="str">
        <f>IF($H101="BEV",SUMPRODUCT(#REF!,#REF!),"")</f>
        <v/>
      </c>
      <c r="AU101" s="37">
        <f t="shared" si="12"/>
        <v>162.107934058469</v>
      </c>
      <c r="AV101" s="9">
        <f>IF($H101="ICEV-p",$AR101/('[1]fuels and tailpipe emissions'!$C$3*3.6)*'[1]fuels and tailpipe emissions'!$D$3,"")*(1-AS101)</f>
        <v>0.10169150631488645</v>
      </c>
      <c r="AW101" s="9">
        <f>IF($H101="ICEV-p",$AR101/('[1]fuels and tailpipe emissions'!$C$3*3.6)*'[1]fuels and tailpipe emissions'!$D$3,"")*AS101</f>
        <v>0</v>
      </c>
      <c r="AX101" s="41">
        <f>IF($H101="ICEV-p",$AR101/('[1]fuels and tailpipe emissions'!$C$3*3.6)*'[1]fuels and tailpipe emissions'!$E$3,"")</f>
        <v>5.1817328058540864E-7</v>
      </c>
      <c r="AY101" s="41">
        <f>SUMIFS('[1]fuels and tailpipe emissions'!$C$10:$C$126,'[1]fuels and tailpipe emissions'!$A$10:$A$126,'two-wheelers'!$F101,'[1]fuels and tailpipe emissions'!$B$10:$B$126,'two-wheelers'!AY$2)/1000*$AR101</f>
        <v>8.3884891813930333E-5</v>
      </c>
      <c r="AZ101" s="41">
        <f>SUMIFS('[1]fuels and tailpipe emissions'!$C$10:$C$126,'[1]fuels and tailpipe emissions'!$A$10:$A$126,'two-wheelers'!$F101,'[1]fuels and tailpipe emissions'!$B$10:$B$126,'two-wheelers'!AZ$2)/1000*$AR101</f>
        <v>3.8035897892412742E-5</v>
      </c>
      <c r="BA101" s="41">
        <f>SUMIFS('[1]fuels and tailpipe emissions'!$C$10:$C$126,'[1]fuels and tailpipe emissions'!$A$10:$A$126,'two-wheelers'!$F101,'[1]fuels and tailpipe emissions'!$B$10:$B$126,'two-wheelers'!BA$2)/1000*$AR101</f>
        <v>4.0219096360171094E-3</v>
      </c>
      <c r="BB101" s="41">
        <f>SUMIFS('[1]fuels and tailpipe emissions'!$C$10:$C$126,'[1]fuels and tailpipe emissions'!$A$10:$A$126,'two-wheelers'!$F101,'[1]fuels and tailpipe emissions'!$B$10:$B$126,'two-wheelers'!BB$2)/1000*$AR101</f>
        <v>1.9297766561345895E-6</v>
      </c>
      <c r="BC101" s="41">
        <f>SUMIFS('[1]fuels and tailpipe emissions'!$C$10:$C$126,'[1]fuels and tailpipe emissions'!$A$10:$A$126,'two-wheelers'!$F101,'[1]fuels and tailpipe emissions'!$B$10:$B$126,'two-wheelers'!BC$2)/1000*$AR101</f>
        <v>1.9297766561345895E-6</v>
      </c>
      <c r="BD101" s="41">
        <f>SUMIFS('[1]fuels and tailpipe emissions'!$C$10:$C$126,'[1]fuels and tailpipe emissions'!$A$10:$A$126,'two-wheelers'!$F101,'[1]fuels and tailpipe emissions'!$B$10:$B$126,'two-wheelers'!BD$2)/1000*$AR101</f>
        <v>1.4471531938501332E-4</v>
      </c>
      <c r="BE101" s="41">
        <f>SUMIFS('[1]fuels and tailpipe emissions'!$C$10:$C$126,'[1]fuels and tailpipe emissions'!$A$10:$A$126,'two-wheelers'!$F101,'[1]fuels and tailpipe emissions'!$B$10:$B$126,'two-wheelers'!BE$2)/1000*$AR101</f>
        <v>1.1082707336180945E-5</v>
      </c>
      <c r="BF101" s="41">
        <f>SUMIFS('[1]fuels and tailpipe emissions'!$C$10:$C$126,'[1]fuels and tailpipe emissions'!$A$10:$A$126,'two-wheelers'!$F101,'[1]fuels and tailpipe emissions'!$B$10:$B$126,'two-wheelers'!BF$2)/1000*$AR101</f>
        <v>6.764621222214276E-4</v>
      </c>
      <c r="BG101" s="41">
        <f>SUMIFS('[1]fuels and tailpipe emissions'!$C$10:$C$126,'[1]fuels and tailpipe emissions'!$A$10:$A$126,'two-wheelers'!$F101,'[1]fuels and tailpipe emissions'!$B$10:$B$126,'two-wheelers'!BG$2)/1000*$AR101</f>
        <v>4.7699252207921172E-5</v>
      </c>
      <c r="BH101" s="41">
        <f>SUMIFS('[1]fuels and tailpipe emissions'!$C$10:$C$126,'[1]fuels and tailpipe emissions'!$A$10:$A$126,'two-wheelers'!$F101,'[1]fuels and tailpipe emissions'!$B$10:$B$126,'two-wheelers'!BH$2)/1000*$AR101</f>
        <v>9.7192833652503956E-6</v>
      </c>
      <c r="BI101" s="41">
        <f>SUMIFS('[1]fuels and tailpipe emissions'!$C$10:$C$126,'[1]fuels and tailpipe emissions'!$A$10:$A$126,'two-wheelers'!$F101,'[1]fuels and tailpipe emissions'!$B$10:$B$126,'two-wheelers'!BI$2)/1000*$AR101</f>
        <v>7.8352376667557047E-5</v>
      </c>
      <c r="BJ101" s="41">
        <f>SUMIFS('[1]fuels and tailpipe emissions'!$C$10:$C$126,'[1]fuels and tailpipe emissions'!$A$10:$A$126,'two-wheelers'!$F101,'[1]fuels and tailpipe emissions'!$B$10:$B$126,'two-wheelers'!BJ$2)/1000*$AR101</f>
        <v>3.2148398823520539E-5</v>
      </c>
      <c r="BK101" s="41">
        <f>SUMIFS('[1]fuels and tailpipe emissions'!$C$10:$C$126,'[1]fuels and tailpipe emissions'!$A$10:$A$126,'two-wheelers'!$F101,'[1]fuels and tailpipe emissions'!$B$10:$B$126,'two-wheelers'!BK$2)/1000*$AR101</f>
        <v>2.4073917258543288E-5</v>
      </c>
      <c r="BL101" s="41">
        <f>SUMIFS('[1]fuels and tailpipe emissions'!$C$10:$C$126,'[1]fuels and tailpipe emissions'!$A$10:$A$126,'two-wheelers'!$F101,'[1]fuels and tailpipe emissions'!$B$10:$B$126,'two-wheelers'!BL$2)/1000*$AR101</f>
        <v>1.7046127748285311E-5</v>
      </c>
      <c r="BM101" s="41">
        <f>SUMIFS('[1]fuels and tailpipe emissions'!$C$10:$C$126,'[1]fuels and tailpipe emissions'!$A$10:$A$126,'two-wheelers'!$F101,'[1]fuels and tailpipe emissions'!$B$10:$B$126,'two-wheelers'!BM$2)/1000*$AR101</f>
        <v>1.1065030292746605E-5</v>
      </c>
      <c r="BN101" s="41">
        <f>SUMIFS('[1]fuels and tailpipe emissions'!$C$10:$C$126,'[1]fuels and tailpipe emissions'!$A$10:$A$126,'two-wheelers'!$F101,'[1]fuels and tailpipe emissions'!$B$10:$B$126,'two-wheelers'!BN$2)/1000*$AR101</f>
        <v>1.0915502856358137E-4</v>
      </c>
      <c r="BO101" s="41">
        <f>SUMIFS('[1]fuels and tailpipe emissions'!$C$10:$C$126,'[1]fuels and tailpipe emissions'!$A$10:$A$126,'two-wheelers'!$F101,'[1]fuels and tailpipe emissions'!$B$10:$B$126,'two-wheelers'!BO$2)/1000*$AR101</f>
        <v>5.711948070039463E-5</v>
      </c>
      <c r="BP101" s="41">
        <f>SUMIFS('[1]fuels and tailpipe emissions'!$C$10:$C$126,'[1]fuels and tailpipe emissions'!$A$10:$A$126,'two-wheelers'!$F101,'[1]fuels and tailpipe emissions'!$B$10:$B$126,'two-wheelers'!BP$2)/1000*$AR101</f>
        <v>1.6448018002731441E-6</v>
      </c>
      <c r="BQ101" s="41">
        <f>SUMIFS('[1]fuels and tailpipe emissions'!$C$10:$C$126,'[1]fuels and tailpipe emissions'!$A$10:$A$126,'two-wheelers'!$F101,'[1]fuels and tailpipe emissions'!$B$10:$B$126,'two-wheelers'!BQ$2)/1000*$AR101</f>
        <v>8.3884891813930333E-5</v>
      </c>
      <c r="BR101" s="41">
        <f>SUMIFS('[1]fuels and tailpipe emissions'!$C$10:$C$126,'[1]fuels and tailpipe emissions'!$A$10:$A$126,'two-wheelers'!$F101,'[1]fuels and tailpipe emissions'!$B$10:$B$126,'two-wheelers'!BR$2)/1000*$AR101</f>
        <v>1.6418112515453746E-4</v>
      </c>
      <c r="BS101" s="41">
        <f>SUMIFS('[1]fuels and tailpipe emissions'!$C$10:$C$126,'[1]fuels and tailpipe emissions'!$A$10:$A$126,'two-wheelers'!$F101,'[1]fuels and tailpipe emissions'!$B$10:$B$126,'two-wheelers'!BS$2)/1000*$AR101</f>
        <v>8.1193397958937932E-5</v>
      </c>
      <c r="BT101" s="41">
        <f>SUMIFS('[1]fuels and tailpipe emissions'!$C$10:$C$126,'[1]fuels and tailpipe emissions'!$A$10:$A$126,'two-wheelers'!$F101,'[1]fuels and tailpipe emissions'!$B$10:$B$126,'two-wheelers'!BT$2)/1000*$AR101</f>
        <v>3.3793200623793681E-5</v>
      </c>
      <c r="BU101" s="41">
        <f>SUMIFS('[1]fuels and tailpipe emissions'!$C$10:$C$126,'[1]fuels and tailpipe emissions'!$A$10:$A$126,'two-wheelers'!$F101,'[1]fuels and tailpipe emissions'!$B$10:$B$126,'two-wheelers'!BU$2)/1000*$AR101</f>
        <v>2.5419664186039499E-5</v>
      </c>
      <c r="BV101" s="41">
        <f>SUMIFS('[1]fuels and tailpipe emissions'!$C$10:$C$126,'[1]fuels and tailpipe emissions'!$A$10:$A$126,'two-wheelers'!$F101,'[1]fuels and tailpipe emissions'!$B$10:$B$126,'two-wheelers'!BV$2)/1000*$AR101</f>
        <v>1.1214557729135072E-5</v>
      </c>
      <c r="BW101" s="41">
        <f>SUMIFS('[1]fuels and tailpipe emissions'!$C$10:$C$126,'[1]fuels and tailpipe emissions'!$A$10:$A$126,'two-wheelers'!$F101,'[1]fuels and tailpipe emissions'!$B$10:$B$126,'two-wheelers'!BW$2)/1000*$AR101</f>
        <v>3.2896036005462881E-6</v>
      </c>
      <c r="BX101" s="41">
        <f>SUMIFS('[1]fuels and tailpipe emissions'!$C$10:$C$126,'[1]fuels and tailpipe emissions'!$A$10:$A$126,'two-wheelers'!$F101,'[1]fuels and tailpipe emissions'!$B$10:$B$126,'two-wheelers'!BX$2)/1000*$AR101</f>
        <v>9.1211736196965272E-6</v>
      </c>
      <c r="BY101" s="41">
        <f>SUMIFS('[1]fuels and tailpipe emissions'!$C$10:$C$126,'[1]fuels and tailpipe emissions'!$A$10:$A$126,'two-wheelers'!$F101,'[1]fuels and tailpipe emissions'!$B$10:$B$126,'two-wheelers'!BY$2)/1000*$AR101</f>
        <v>0</v>
      </c>
      <c r="BZ101" s="41">
        <f>SUMIFS('[1]fuels and tailpipe emissions'!$C$10:$C$126,'[1]fuels and tailpipe emissions'!$A$10:$A$126,'two-wheelers'!$F101,'[1]fuels and tailpipe emissions'!$B$10:$B$126,'two-wheelers'!BZ$2)/1000*$AR101</f>
        <v>2.8410212913808851E-6</v>
      </c>
      <c r="CA101" s="41">
        <f>SUMIFS('[1]fuels and tailpipe emissions'!$C$10:$C$126,'[1]fuels and tailpipe emissions'!$A$10:$A$126,'two-wheelers'!$F101,'[1]fuels and tailpipe emissions'!$B$10:$B$126,'two-wheelers'!CA$2)/1000*$AR101</f>
        <v>1.5102271075235228E-5</v>
      </c>
      <c r="CB101" s="41">
        <f>SUMIFS('[1]fuels and tailpipe emissions'!$C$10:$C$126,'[1]fuels and tailpipe emissions'!$A$10:$A$126,'two-wheelers'!$F101,'[1]fuels and tailpipe emissions'!$B$10:$B$126,'two-wheelers'!CB$2)/1000*$AR101</f>
        <v>1.1296787132386129E-9</v>
      </c>
      <c r="CC101" s="41">
        <f>SUMIFS('[1]fuels and tailpipe emissions'!$C$10:$C$126,'[1]fuels and tailpipe emissions'!$A$10:$A$126,'two-wheelers'!$F101,'[1]fuels and tailpipe emissions'!$B$10:$B$126,'two-wheelers'!CC$2)/1000*$AR101</f>
        <v>9.7386095968845943E-12</v>
      </c>
      <c r="CD101" s="41">
        <f>SUMIFS('[1]fuels and tailpipe emissions'!$C$10:$C$126,'[1]fuels and tailpipe emissions'!$A$10:$A$126,'two-wheelers'!$F101,'[1]fuels and tailpipe emissions'!$B$10:$B$126,'two-wheelers'!CD$2)/1000*$AR101</f>
        <v>6.4924063979230623E-12</v>
      </c>
      <c r="CE101" s="41">
        <f>SUMIFS('[1]fuels and tailpipe emissions'!$C$10:$C$126,'[1]fuels and tailpipe emissions'!$A$10:$A$126,'two-wheelers'!$F101,'[1]fuels and tailpipe emissions'!$B$10:$B$126,'two-wheelers'!CE$2)/1000*$AR101</f>
        <v>7.0117989097569083E-8</v>
      </c>
      <c r="CF101" s="41">
        <f>SUMIFS('[1]fuels and tailpipe emissions'!$C$10:$C$126,'[1]fuels and tailpipe emissions'!$A$10:$A$126,'two-wheelers'!$F101,'[1]fuels and tailpipe emissions'!$B$10:$B$126,'two-wheelers'!CF$2)/1000*$AR101</f>
        <v>1.363405343563843E-9</v>
      </c>
      <c r="CG101" s="41">
        <f>SUMIFS('[1]fuels and tailpipe emissions'!$C$10:$C$126,'[1]fuels and tailpipe emissions'!$A$10:$A$126,'two-wheelers'!$F101,'[1]fuels and tailpipe emissions'!$B$10:$B$126,'two-wheelers'!CG$2)/1000*$AR101</f>
        <v>4.2200641586499908E-10</v>
      </c>
      <c r="CH101" s="41">
        <f>SUMIFS('[1]fuels and tailpipe emissions'!$C$10:$C$126,'[1]fuels and tailpipe emissions'!$A$10:$A$126,'two-wheelers'!$F101,'[1]fuels and tailpipe emissions'!$B$10:$B$126,'two-wheelers'!CH$2)/1000*$AR101</f>
        <v>5.1939251183384506E-10</v>
      </c>
      <c r="CI101" s="41">
        <f>SUMIFS('[1]fuels and tailpipe emissions'!$C$10:$C$126,'[1]fuels and tailpipe emissions'!$A$10:$A$126,'two-wheelers'!$F101,'[1]fuels and tailpipe emissions'!$B$10:$B$126,'two-wheelers'!CI$2)/1000*$AR101</f>
        <v>1.0387850236676899E-12</v>
      </c>
      <c r="CJ101" s="41">
        <f>SUMIFS('[1]fuels and tailpipe emissions'!$C$10:$C$126,'[1]fuels and tailpipe emissions'!$A$10:$A$126,'two-wheelers'!$F101,'[1]fuels and tailpipe emissions'!$B$10:$B$126,'two-wheelers'!CJ$2)/1000*$AR101</f>
        <v>2.8241967830965323E-10</v>
      </c>
      <c r="CK101" s="41">
        <f>SUMIFS('[1]fuels and tailpipe emissions'!$C$10:$C$126,'[1]fuels and tailpipe emissions'!$A$10:$A$126,'two-wheelers'!$F101,'[1]fuels and tailpipe emissions'!$B$10:$B$126,'two-wheelers'!CK$2)/1000*$AR101</f>
        <v>3.5058994548784547E-10</v>
      </c>
      <c r="CL101" s="41">
        <f>VLOOKUP(B101,'[1]abrasion emissions'!$A$4:$D$32,4,FALSE)</f>
        <v>6.0000000000000002E-6</v>
      </c>
      <c r="CM101" s="41">
        <f>VLOOKUP(B101,'[1]abrasion emissions'!$A$4:$D$32,2,FALSE)</f>
        <v>6.3939999999999993E-6</v>
      </c>
      <c r="CN101" s="41">
        <f>VLOOKUP(B101,'[1]abrasion emissions'!$A$4:$D$32,3,FALSE)</f>
        <v>6.1789999999999996E-6</v>
      </c>
      <c r="CO101" s="48">
        <v>0</v>
      </c>
      <c r="CP101" s="48">
        <v>0</v>
      </c>
      <c r="CQ101" s="48">
        <v>0</v>
      </c>
      <c r="CR101" s="48">
        <v>0</v>
      </c>
      <c r="CS101" s="48">
        <v>0</v>
      </c>
      <c r="CT101" s="48">
        <v>0</v>
      </c>
      <c r="CU101" s="48">
        <v>0</v>
      </c>
      <c r="CV101" s="49">
        <v>0</v>
      </c>
      <c r="CW101" s="49">
        <v>0</v>
      </c>
      <c r="CX101" s="49">
        <v>0</v>
      </c>
      <c r="CY101" s="49">
        <v>0</v>
      </c>
      <c r="CZ101" s="49">
        <v>0</v>
      </c>
      <c r="DA101" s="49">
        <v>0</v>
      </c>
      <c r="DB101" s="49">
        <v>0</v>
      </c>
      <c r="DC101" s="50">
        <v>0</v>
      </c>
      <c r="DD101" s="50">
        <v>0</v>
      </c>
      <c r="DE101" s="50">
        <v>0</v>
      </c>
      <c r="DF101" s="50">
        <v>0</v>
      </c>
      <c r="DG101" s="50">
        <v>0</v>
      </c>
      <c r="DH101" s="50">
        <v>0</v>
      </c>
      <c r="DI101" s="50">
        <v>0</v>
      </c>
      <c r="DJ101" s="51">
        <v>0</v>
      </c>
      <c r="DK101" s="51">
        <v>0</v>
      </c>
      <c r="DL101" s="51">
        <v>0</v>
      </c>
      <c r="DM101" s="51">
        <v>0</v>
      </c>
      <c r="DN101" s="51">
        <v>0</v>
      </c>
      <c r="DO101" s="51">
        <v>0</v>
      </c>
      <c r="DP101" s="51">
        <v>0</v>
      </c>
      <c r="DQ101" s="52">
        <v>0</v>
      </c>
      <c r="DR101" s="52">
        <v>0</v>
      </c>
      <c r="DS101" s="52">
        <v>0</v>
      </c>
      <c r="DT101" s="52">
        <v>0</v>
      </c>
      <c r="DU101" s="52">
        <v>0</v>
      </c>
      <c r="DV101" s="52">
        <v>0</v>
      </c>
      <c r="DW101" s="52">
        <v>0</v>
      </c>
      <c r="DX101" s="53">
        <v>0</v>
      </c>
      <c r="DY101" s="53">
        <v>0</v>
      </c>
      <c r="DZ101" s="53">
        <v>0</v>
      </c>
      <c r="EA101" s="53">
        <v>0</v>
      </c>
      <c r="EB101" s="53">
        <v>0</v>
      </c>
      <c r="EC101" s="53">
        <v>0</v>
      </c>
      <c r="ED101" s="53">
        <v>0</v>
      </c>
    </row>
    <row r="102" spans="1:134" x14ac:dyDescent="0.3">
      <c r="A102" t="str">
        <f t="shared" si="1"/>
        <v>Scooter, gasoline, &lt;4kW, EURO-4 - 2016 - CH</v>
      </c>
      <c r="B102" t="s">
        <v>881</v>
      </c>
      <c r="D102" s="36">
        <v>2016</v>
      </c>
      <c r="E102" t="s">
        <v>866</v>
      </c>
      <c r="F102" t="s">
        <v>35</v>
      </c>
      <c r="G102" t="s">
        <v>868</v>
      </c>
      <c r="H102" t="s">
        <v>17</v>
      </c>
      <c r="K102">
        <v>25000</v>
      </c>
      <c r="L102">
        <v>1570</v>
      </c>
      <c r="M102" s="37">
        <f t="shared" si="2"/>
        <v>15.923566878980891</v>
      </c>
      <c r="N102">
        <v>1</v>
      </c>
      <c r="O102">
        <v>75</v>
      </c>
      <c r="P102">
        <v>4</v>
      </c>
      <c r="Q102" s="37">
        <f t="shared" si="0"/>
        <v>92.097499999999997</v>
      </c>
      <c r="R102" s="37">
        <f t="shared" si="3"/>
        <v>171.0975</v>
      </c>
      <c r="S102">
        <v>2.8</v>
      </c>
      <c r="T102" s="37">
        <v>53</v>
      </c>
      <c r="U102" s="38">
        <v>-0.02</v>
      </c>
      <c r="V102" s="37">
        <f t="shared" si="4"/>
        <v>54.06</v>
      </c>
      <c r="W102">
        <v>32</v>
      </c>
      <c r="X102">
        <v>0</v>
      </c>
      <c r="Y102" s="33">
        <v>0</v>
      </c>
      <c r="Z102" s="38">
        <v>0.8</v>
      </c>
      <c r="AA102" s="33">
        <f t="shared" si="5"/>
        <v>0</v>
      </c>
      <c r="AB102" s="33" t="str">
        <f>IF(I102&lt;&gt;"",Y102/INDEX('[1]energy battery'!$B$3:$D$6,MATCH('two-wheelers'!$D102,'[1]energy battery'!$A$3:$A$6,0),MATCH('two-wheelers'!$I102,'[1]energy battery'!$B$2:$D$2,0)),"")</f>
        <v/>
      </c>
      <c r="AC102" s="33" t="str">
        <f t="shared" si="6"/>
        <v/>
      </c>
      <c r="AD102" s="33" t="str">
        <f t="shared" si="7"/>
        <v/>
      </c>
      <c r="AE102" s="33">
        <v>0</v>
      </c>
      <c r="AF102" s="33">
        <v>7</v>
      </c>
      <c r="AG102">
        <f>AF102*'[1]fuels and tailpipe emissions'!$B$3</f>
        <v>5.25</v>
      </c>
      <c r="AH102" s="37">
        <f>AG102*'[1]fuels and tailpipe emissions'!$C$3</f>
        <v>62.125</v>
      </c>
      <c r="AI102" s="33">
        <f t="shared" si="63"/>
        <v>0.78749999999999998</v>
      </c>
      <c r="AJ102">
        <v>0</v>
      </c>
      <c r="AK102">
        <v>0</v>
      </c>
      <c r="AL102">
        <f t="shared" si="64"/>
        <v>1</v>
      </c>
      <c r="AM102">
        <f t="shared" si="62"/>
        <v>9.18793575E-5</v>
      </c>
      <c r="AN102">
        <v>1.2899999999999999E-3</v>
      </c>
      <c r="AO102" s="37">
        <f t="shared" si="9"/>
        <v>54.06</v>
      </c>
      <c r="AP102" s="37">
        <f t="shared" si="10"/>
        <v>32</v>
      </c>
      <c r="AQ102" s="37" t="str">
        <f t="shared" si="11"/>
        <v/>
      </c>
      <c r="AR102" s="39">
        <v>1.3015437354326893</v>
      </c>
      <c r="AS102" s="40">
        <v>0</v>
      </c>
      <c r="AT102" s="39" t="str">
        <f>IF($H102="BEV",SUMPRODUCT(#REF!,#REF!),"")</f>
        <v/>
      </c>
      <c r="AU102" s="37">
        <f t="shared" si="12"/>
        <v>171.83441010197717</v>
      </c>
      <c r="AV102" s="9">
        <f>IF($H102="ICEV-p",$AR102/('[1]fuels and tailpipe emissions'!$C$3*3.6)*'[1]fuels and tailpipe emissions'!$D$3,"")*(1-AS102)</f>
        <v>9.5935383315930614E-2</v>
      </c>
      <c r="AW102" s="9">
        <f>IF($H102="ICEV-p",$AR102/('[1]fuels and tailpipe emissions'!$C$3*3.6)*'[1]fuels and tailpipe emissions'!$D$3,"")*AS102</f>
        <v>0</v>
      </c>
      <c r="AX102" s="41">
        <f>IF($H102="ICEV-p",$AR102/('[1]fuels and tailpipe emissions'!$C$3*3.6)*'[1]fuels and tailpipe emissions'!$E$3,"")</f>
        <v>4.8884271753340442E-7</v>
      </c>
      <c r="AY102" s="41">
        <f>SUMIFS('[1]fuels and tailpipe emissions'!$C$10:$C$126,'[1]fuels and tailpipe emissions'!$A$10:$A$126,'two-wheelers'!$F102,'[1]fuels and tailpipe emissions'!$B$10:$B$126,'two-wheelers'!AY$2)/1000*$AR102</f>
        <v>7.9136690390500312E-5</v>
      </c>
      <c r="AZ102" s="41">
        <f>SUMIFS('[1]fuels and tailpipe emissions'!$C$10:$C$126,'[1]fuels and tailpipe emissions'!$A$10:$A$126,'two-wheelers'!$F102,'[1]fuels and tailpipe emissions'!$B$10:$B$126,'two-wheelers'!AZ$2)/1000*$AR102</f>
        <v>3.588292254001202E-5</v>
      </c>
      <c r="BA102" s="41">
        <f>SUMIFS('[1]fuels and tailpipe emissions'!$C$10:$C$126,'[1]fuels and tailpipe emissions'!$A$10:$A$126,'two-wheelers'!$F102,'[1]fuels and tailpipe emissions'!$B$10:$B$126,'two-wheelers'!BA$2)/1000*$AR102</f>
        <v>3.7942543736010467E-3</v>
      </c>
      <c r="BB102" s="41">
        <f>SUMIFS('[1]fuels and tailpipe emissions'!$C$10:$C$126,'[1]fuels and tailpipe emissions'!$A$10:$A$126,'two-wheelers'!$F102,'[1]fuels and tailpipe emissions'!$B$10:$B$126,'two-wheelers'!BB$2)/1000*$AR102</f>
        <v>1.8205440152213105E-6</v>
      </c>
      <c r="BC102" s="41">
        <f>SUMIFS('[1]fuels and tailpipe emissions'!$C$10:$C$126,'[1]fuels and tailpipe emissions'!$A$10:$A$126,'two-wheelers'!$F102,'[1]fuels and tailpipe emissions'!$B$10:$B$126,'two-wheelers'!BC$2)/1000*$AR102</f>
        <v>1.8205440152213105E-6</v>
      </c>
      <c r="BD102" s="41">
        <f>SUMIFS('[1]fuels and tailpipe emissions'!$C$10:$C$126,'[1]fuels and tailpipe emissions'!$A$10:$A$126,'two-wheelers'!$F102,'[1]fuels and tailpipe emissions'!$B$10:$B$126,'two-wheelers'!BD$2)/1000*$AR102</f>
        <v>1.3652388621227673E-4</v>
      </c>
      <c r="BE102" s="41">
        <f>SUMIFS('[1]fuels and tailpipe emissions'!$C$10:$C$126,'[1]fuels and tailpipe emissions'!$A$10:$A$126,'two-wheelers'!$F102,'[1]fuels and tailpipe emissions'!$B$10:$B$126,'two-wheelers'!BE$2)/1000*$AR102</f>
        <v>1.0455384279415984E-5</v>
      </c>
      <c r="BF102" s="41">
        <f>SUMIFS('[1]fuels and tailpipe emissions'!$C$10:$C$126,'[1]fuels and tailpipe emissions'!$A$10:$A$126,'two-wheelers'!$F102,'[1]fuels and tailpipe emissions'!$B$10:$B$126,'two-wheelers'!BF$2)/1000*$AR102</f>
        <v>6.3817181341644107E-4</v>
      </c>
      <c r="BG102" s="41">
        <f>SUMIFS('[1]fuels and tailpipe emissions'!$C$10:$C$126,'[1]fuels and tailpipe emissions'!$A$10:$A$126,'two-wheelers'!$F102,'[1]fuels and tailpipe emissions'!$B$10:$B$126,'two-wheelers'!BG$2)/1000*$AR102</f>
        <v>4.499929453577469E-5</v>
      </c>
      <c r="BH102" s="41">
        <f>SUMIFS('[1]fuels and tailpipe emissions'!$C$10:$C$126,'[1]fuels and tailpipe emissions'!$A$10:$A$126,'two-wheelers'!$F102,'[1]fuels and tailpipe emissions'!$B$10:$B$126,'two-wheelers'!BH$2)/1000*$AR102</f>
        <v>9.169135250236222E-6</v>
      </c>
      <c r="BI102" s="41">
        <f>SUMIFS('[1]fuels and tailpipe emissions'!$C$10:$C$126,'[1]fuels and tailpipe emissions'!$A$10:$A$126,'two-wheelers'!$F102,'[1]fuels and tailpipe emissions'!$B$10:$B$126,'two-wheelers'!BI$2)/1000*$AR102</f>
        <v>7.3917336478827389E-5</v>
      </c>
      <c r="BJ102" s="41">
        <f>SUMIFS('[1]fuels and tailpipe emissions'!$C$10:$C$126,'[1]fuels and tailpipe emissions'!$A$10:$A$126,'two-wheelers'!$F102,'[1]fuels and tailpipe emissions'!$B$10:$B$126,'two-wheelers'!BJ$2)/1000*$AR102</f>
        <v>3.0328678135396732E-5</v>
      </c>
      <c r="BK102" s="41">
        <f>SUMIFS('[1]fuels and tailpipe emissions'!$C$10:$C$126,'[1]fuels and tailpipe emissions'!$A$10:$A$126,'two-wheelers'!$F102,'[1]fuels and tailpipe emissions'!$B$10:$B$126,'two-wheelers'!BK$2)/1000*$AR102</f>
        <v>2.2711242696738953E-5</v>
      </c>
      <c r="BL102" s="41">
        <f>SUMIFS('[1]fuels and tailpipe emissions'!$C$10:$C$126,'[1]fuels and tailpipe emissions'!$A$10:$A$126,'two-wheelers'!$F102,'[1]fuels and tailpipe emissions'!$B$10:$B$126,'two-wheelers'!BL$2)/1000*$AR102</f>
        <v>1.6081252592721991E-5</v>
      </c>
      <c r="BM102" s="41">
        <f>SUMIFS('[1]fuels and tailpipe emissions'!$C$10:$C$126,'[1]fuels and tailpipe emissions'!$A$10:$A$126,'two-wheelers'!$F102,'[1]fuels and tailpipe emissions'!$B$10:$B$126,'two-wheelers'!BM$2)/1000*$AR102</f>
        <v>1.0438707823345854E-5</v>
      </c>
      <c r="BN102" s="41">
        <f>SUMIFS('[1]fuels and tailpipe emissions'!$C$10:$C$126,'[1]fuels and tailpipe emissions'!$A$10:$A$126,'two-wheelers'!$F102,'[1]fuels and tailpipe emissions'!$B$10:$B$126,'two-wheelers'!BN$2)/1000*$AR102</f>
        <v>1.029764420411145E-4</v>
      </c>
      <c r="BO102" s="41">
        <f>SUMIFS('[1]fuels and tailpipe emissions'!$C$10:$C$126,'[1]fuels and tailpipe emissions'!$A$10:$A$126,'two-wheelers'!$F102,'[1]fuels and tailpipe emissions'!$B$10:$B$126,'two-wheelers'!BO$2)/1000*$AR102</f>
        <v>5.3886302547542099E-5</v>
      </c>
      <c r="BP102" s="41">
        <f>SUMIFS('[1]fuels and tailpipe emissions'!$C$10:$C$126,'[1]fuels and tailpipe emissions'!$A$10:$A$126,'two-wheelers'!$F102,'[1]fuels and tailpipe emissions'!$B$10:$B$126,'two-wheelers'!BP$2)/1000*$AR102</f>
        <v>1.5516998115784377E-6</v>
      </c>
      <c r="BQ102" s="41">
        <f>SUMIFS('[1]fuels and tailpipe emissions'!$C$10:$C$126,'[1]fuels and tailpipe emissions'!$A$10:$A$126,'two-wheelers'!$F102,'[1]fuels and tailpipe emissions'!$B$10:$B$126,'two-wheelers'!BQ$2)/1000*$AR102</f>
        <v>7.9136690390500312E-5</v>
      </c>
      <c r="BR102" s="41">
        <f>SUMIFS('[1]fuels and tailpipe emissions'!$C$10:$C$126,'[1]fuels and tailpipe emissions'!$A$10:$A$126,'two-wheelers'!$F102,'[1]fuels and tailpipe emissions'!$B$10:$B$126,'two-wheelers'!BR$2)/1000*$AR102</f>
        <v>1.5488785391937494E-4</v>
      </c>
      <c r="BS102" s="41">
        <f>SUMIFS('[1]fuels and tailpipe emissions'!$C$10:$C$126,'[1]fuels and tailpipe emissions'!$A$10:$A$126,'two-wheelers'!$F102,'[1]fuels and tailpipe emissions'!$B$10:$B$126,'two-wheelers'!BS$2)/1000*$AR102</f>
        <v>7.6597545244281066E-5</v>
      </c>
      <c r="BT102" s="41">
        <f>SUMIFS('[1]fuels and tailpipe emissions'!$C$10:$C$126,'[1]fuels and tailpipe emissions'!$A$10:$A$126,'two-wheelers'!$F102,'[1]fuels and tailpipe emissions'!$B$10:$B$126,'two-wheelers'!BT$2)/1000*$AR102</f>
        <v>3.1880377946975169E-5</v>
      </c>
      <c r="BU102" s="41">
        <f>SUMIFS('[1]fuels and tailpipe emissions'!$C$10:$C$126,'[1]fuels and tailpipe emissions'!$A$10:$A$126,'two-wheelers'!$F102,'[1]fuels and tailpipe emissions'!$B$10:$B$126,'two-wheelers'!BU$2)/1000*$AR102</f>
        <v>2.3980815269848583E-5</v>
      </c>
      <c r="BV102" s="41">
        <f>SUMIFS('[1]fuels and tailpipe emissions'!$C$10:$C$126,'[1]fuels and tailpipe emissions'!$A$10:$A$126,'two-wheelers'!$F102,'[1]fuels and tailpipe emissions'!$B$10:$B$126,'two-wheelers'!BV$2)/1000*$AR102</f>
        <v>1.0579771442580255E-5</v>
      </c>
      <c r="BW102" s="41">
        <f>SUMIFS('[1]fuels and tailpipe emissions'!$C$10:$C$126,'[1]fuels and tailpipe emissions'!$A$10:$A$126,'two-wheelers'!$F102,'[1]fuels and tailpipe emissions'!$B$10:$B$126,'two-wheelers'!BW$2)/1000*$AR102</f>
        <v>3.1033996231568754E-6</v>
      </c>
      <c r="BX102" s="41">
        <f>SUMIFS('[1]fuels and tailpipe emissions'!$C$10:$C$126,'[1]fuels and tailpipe emissions'!$A$10:$A$126,'two-wheelers'!$F102,'[1]fuels and tailpipe emissions'!$B$10:$B$126,'two-wheelers'!BX$2)/1000*$AR102</f>
        <v>8.6048807732986105E-6</v>
      </c>
      <c r="BY102" s="41">
        <f>SUMIFS('[1]fuels and tailpipe emissions'!$C$10:$C$126,'[1]fuels and tailpipe emissions'!$A$10:$A$126,'two-wheelers'!$F102,'[1]fuels and tailpipe emissions'!$B$10:$B$126,'two-wheelers'!BY$2)/1000*$AR102</f>
        <v>0</v>
      </c>
      <c r="BZ102" s="41">
        <f>SUMIFS('[1]fuels and tailpipe emissions'!$C$10:$C$126,'[1]fuels and tailpipe emissions'!$A$10:$A$126,'two-wheelers'!$F102,'[1]fuels and tailpipe emissions'!$B$10:$B$126,'two-wheelers'!BZ$2)/1000*$AR102</f>
        <v>2.680208765453665E-6</v>
      </c>
      <c r="CA102" s="41">
        <f>SUMIFS('[1]fuels and tailpipe emissions'!$C$10:$C$126,'[1]fuels and tailpipe emissions'!$A$10:$A$126,'two-wheelers'!$F102,'[1]fuels and tailpipe emissions'!$B$10:$B$126,'two-wheelers'!CA$2)/1000*$AR102</f>
        <v>1.4247425542674743E-5</v>
      </c>
      <c r="CB102" s="41">
        <f>SUMIFS('[1]fuels and tailpipe emissions'!$C$10:$C$126,'[1]fuels and tailpipe emissions'!$A$10:$A$126,'two-wheelers'!$F102,'[1]fuels and tailpipe emissions'!$B$10:$B$126,'two-wheelers'!CB$2)/1000*$AR102</f>
        <v>1.0657346351307668E-9</v>
      </c>
      <c r="CC102" s="41">
        <f>SUMIFS('[1]fuels and tailpipe emissions'!$C$10:$C$126,'[1]fuels and tailpipe emissions'!$A$10:$A$126,'two-wheelers'!$F102,'[1]fuels and tailpipe emissions'!$B$10:$B$126,'two-wheelers'!CC$2)/1000*$AR102</f>
        <v>9.1873675442307481E-12</v>
      </c>
      <c r="CD102" s="41">
        <f>SUMIFS('[1]fuels and tailpipe emissions'!$C$10:$C$126,'[1]fuels and tailpipe emissions'!$A$10:$A$126,'two-wheelers'!$F102,'[1]fuels and tailpipe emissions'!$B$10:$B$126,'two-wheelers'!CD$2)/1000*$AR102</f>
        <v>6.1249116961538321E-12</v>
      </c>
      <c r="CE102" s="41">
        <f>SUMIFS('[1]fuels and tailpipe emissions'!$C$10:$C$126,'[1]fuels and tailpipe emissions'!$A$10:$A$126,'two-wheelers'!$F102,'[1]fuels and tailpipe emissions'!$B$10:$B$126,'two-wheelers'!CE$2)/1000*$AR102</f>
        <v>6.6149046318461386E-8</v>
      </c>
      <c r="CF102" s="41">
        <f>SUMIFS('[1]fuels and tailpipe emissions'!$C$10:$C$126,'[1]fuels and tailpipe emissions'!$A$10:$A$126,'two-wheelers'!$F102,'[1]fuels and tailpipe emissions'!$B$10:$B$126,'two-wheelers'!CF$2)/1000*$AR102</f>
        <v>1.2862314561923045E-9</v>
      </c>
      <c r="CG102" s="41">
        <f>SUMIFS('[1]fuels and tailpipe emissions'!$C$10:$C$126,'[1]fuels and tailpipe emissions'!$A$10:$A$126,'two-wheelers'!$F102,'[1]fuels and tailpipe emissions'!$B$10:$B$126,'two-wheelers'!CG$2)/1000*$AR102</f>
        <v>3.9811926024999908E-10</v>
      </c>
      <c r="CH102" s="41">
        <f>SUMIFS('[1]fuels and tailpipe emissions'!$C$10:$C$126,'[1]fuels and tailpipe emissions'!$A$10:$A$126,'two-wheelers'!$F102,'[1]fuels and tailpipe emissions'!$B$10:$B$126,'two-wheelers'!CH$2)/1000*$AR102</f>
        <v>4.8999293569230657E-10</v>
      </c>
      <c r="CI102" s="41">
        <f>SUMIFS('[1]fuels and tailpipe emissions'!$C$10:$C$126,'[1]fuels and tailpipe emissions'!$A$10:$A$126,'two-wheelers'!$F102,'[1]fuels and tailpipe emissions'!$B$10:$B$126,'two-wheelers'!CI$2)/1000*$AR102</f>
        <v>9.7998587138461305E-13</v>
      </c>
      <c r="CJ102" s="41">
        <f>SUMIFS('[1]fuels and tailpipe emissions'!$C$10:$C$126,'[1]fuels and tailpipe emissions'!$A$10:$A$126,'two-wheelers'!$F102,'[1]fuels and tailpipe emissions'!$B$10:$B$126,'two-wheelers'!CJ$2)/1000*$AR102</f>
        <v>2.6643365878269169E-10</v>
      </c>
      <c r="CK102" s="41">
        <f>SUMIFS('[1]fuels and tailpipe emissions'!$C$10:$C$126,'[1]fuels and tailpipe emissions'!$A$10:$A$126,'two-wheelers'!$F102,'[1]fuels and tailpipe emissions'!$B$10:$B$126,'two-wheelers'!CK$2)/1000*$AR102</f>
        <v>3.3074523159230703E-10</v>
      </c>
      <c r="CL102" s="41">
        <f>VLOOKUP(B102,'[1]abrasion emissions'!$A$4:$D$32,4,FALSE)</f>
        <v>6.0000000000000002E-6</v>
      </c>
      <c r="CM102" s="41">
        <f>VLOOKUP(B102,'[1]abrasion emissions'!$A$4:$D$32,2,FALSE)</f>
        <v>6.3939999999999993E-6</v>
      </c>
      <c r="CN102" s="41">
        <f>VLOOKUP(B102,'[1]abrasion emissions'!$A$4:$D$32,3,FALSE)</f>
        <v>6.1789999999999996E-6</v>
      </c>
      <c r="CO102" s="48">
        <v>0.1128969651379165</v>
      </c>
      <c r="CP102" s="48">
        <v>0</v>
      </c>
      <c r="CQ102" s="48">
        <v>1.8940165822903782E-2</v>
      </c>
      <c r="CR102" s="48">
        <v>9.5118975182542226E-3</v>
      </c>
      <c r="CS102" s="48">
        <v>4.4596981416954867E-3</v>
      </c>
      <c r="CT102" s="48">
        <v>1.7347925130808101E-2</v>
      </c>
      <c r="CU102" s="48">
        <v>0.16315665175157809</v>
      </c>
      <c r="CV102" s="49">
        <v>0</v>
      </c>
      <c r="CW102" s="49">
        <v>0</v>
      </c>
      <c r="CX102" s="49">
        <v>4.3460373755135011E-4</v>
      </c>
      <c r="CY102" s="49">
        <v>5.4149643498382851E-4</v>
      </c>
      <c r="CZ102" s="49">
        <v>3.0874345807630068E-4</v>
      </c>
      <c r="DA102" s="49">
        <v>4.0150139972204022E-3</v>
      </c>
      <c r="DB102" s="49">
        <v>5.2998576278318818E-3</v>
      </c>
      <c r="DC102" s="50">
        <v>1.971510861459749E-2</v>
      </c>
      <c r="DD102" s="50">
        <v>4.6261147379200417E-3</v>
      </c>
      <c r="DE102" s="50">
        <v>9.7083380813969041E-4</v>
      </c>
      <c r="DF102" s="50">
        <v>1.891362620619139E-4</v>
      </c>
      <c r="DG102" s="50">
        <v>1.3766448427805311E-4</v>
      </c>
      <c r="DH102" s="50">
        <v>8.4431375179181605E-4</v>
      </c>
      <c r="DI102" s="50">
        <v>2.6483171658789006E-2</v>
      </c>
      <c r="DJ102" s="51">
        <v>1.9379421424184219E-6</v>
      </c>
      <c r="DK102" s="51">
        <v>2.4017681479425239E-5</v>
      </c>
      <c r="DL102" s="51">
        <v>1.6933659650036591E-4</v>
      </c>
      <c r="DM102" s="51">
        <v>3.7496238084001741E-4</v>
      </c>
      <c r="DN102" s="51">
        <v>1.8701463696059191E-4</v>
      </c>
      <c r="DO102" s="51">
        <v>1.852588283102466E-3</v>
      </c>
      <c r="DP102" s="51">
        <v>2.6098575210252847E-3</v>
      </c>
      <c r="DQ102" s="52">
        <v>4.5322565366839864E-6</v>
      </c>
      <c r="DR102" s="52">
        <v>1.7366458046533871E-5</v>
      </c>
      <c r="DS102" s="52">
        <v>3.7251815811107482E-6</v>
      </c>
      <c r="DT102" s="52">
        <v>5.7073161734124143E-7</v>
      </c>
      <c r="DU102" s="52">
        <v>7.6010161128832478E-7</v>
      </c>
      <c r="DV102" s="52">
        <v>3.6032811164636561E-6</v>
      </c>
      <c r="DW102" s="52">
        <v>3.0558010509421825E-5</v>
      </c>
      <c r="DX102" s="53">
        <v>0</v>
      </c>
      <c r="DY102" s="53">
        <v>0</v>
      </c>
      <c r="DZ102" s="53">
        <v>1.6596404126365452</v>
      </c>
      <c r="EA102" s="53">
        <v>0.17743074935185008</v>
      </c>
      <c r="EB102" s="53">
        <v>0.15656542196032386</v>
      </c>
      <c r="EC102" s="53">
        <v>0.25714487608654957</v>
      </c>
      <c r="ED102" s="53">
        <v>2.2507814600352685</v>
      </c>
    </row>
    <row r="103" spans="1:134" x14ac:dyDescent="0.3">
      <c r="A103" t="str">
        <f t="shared" si="1"/>
        <v>Scooter, gasoline, &lt;4kW, EURO-5 - 2020 - CH</v>
      </c>
      <c r="B103" t="s">
        <v>882</v>
      </c>
      <c r="D103" s="36">
        <v>2020</v>
      </c>
      <c r="E103" t="s">
        <v>866</v>
      </c>
      <c r="F103" t="s">
        <v>36</v>
      </c>
      <c r="G103" t="s">
        <v>868</v>
      </c>
      <c r="H103" t="s">
        <v>17</v>
      </c>
      <c r="K103">
        <v>25000</v>
      </c>
      <c r="L103">
        <v>1570</v>
      </c>
      <c r="M103" s="37">
        <f t="shared" si="2"/>
        <v>15.923566878980891</v>
      </c>
      <c r="N103">
        <v>1</v>
      </c>
      <c r="O103">
        <v>75</v>
      </c>
      <c r="P103">
        <v>4</v>
      </c>
      <c r="Q103" s="37">
        <f t="shared" ref="Q103:Q190" si="65">SUM(V103,W103,X103,AD103,AG103,AI103)</f>
        <v>91.037499999999994</v>
      </c>
      <c r="R103" s="37">
        <f t="shared" si="3"/>
        <v>170.03749999999999</v>
      </c>
      <c r="S103">
        <v>2.8</v>
      </c>
      <c r="T103" s="37">
        <v>53</v>
      </c>
      <c r="U103" s="38">
        <v>0</v>
      </c>
      <c r="V103" s="37">
        <f t="shared" si="4"/>
        <v>53</v>
      </c>
      <c r="W103">
        <v>32</v>
      </c>
      <c r="X103">
        <v>0</v>
      </c>
      <c r="Y103" s="33">
        <v>0</v>
      </c>
      <c r="Z103" s="38">
        <v>0.8</v>
      </c>
      <c r="AA103" s="33">
        <f t="shared" si="5"/>
        <v>0</v>
      </c>
      <c r="AB103" s="33" t="str">
        <f>IF(I103&lt;&gt;"",Y103/INDEX('[1]energy battery'!$B$3:$D$6,MATCH('two-wheelers'!$D103,'[1]energy battery'!$A$3:$A$6,0),MATCH('two-wheelers'!$I103,'[1]energy battery'!$B$2:$D$2,0)),"")</f>
        <v/>
      </c>
      <c r="AC103" s="33" t="str">
        <f t="shared" si="6"/>
        <v/>
      </c>
      <c r="AD103" s="33" t="str">
        <f t="shared" si="7"/>
        <v/>
      </c>
      <c r="AE103" s="33">
        <v>0</v>
      </c>
      <c r="AF103" s="33">
        <v>7</v>
      </c>
      <c r="AG103">
        <f>AF103*'[1]fuels and tailpipe emissions'!$B$3</f>
        <v>5.25</v>
      </c>
      <c r="AH103" s="37">
        <f>AG103*'[1]fuels and tailpipe emissions'!$C$3</f>
        <v>62.125</v>
      </c>
      <c r="AI103" s="33">
        <f t="shared" si="63"/>
        <v>0.78749999999999998</v>
      </c>
      <c r="AJ103">
        <v>0</v>
      </c>
      <c r="AK103">
        <v>0</v>
      </c>
      <c r="AL103">
        <f t="shared" si="64"/>
        <v>1</v>
      </c>
      <c r="AM103">
        <f t="shared" si="62"/>
        <v>9.1310137499999998E-5</v>
      </c>
      <c r="AN103">
        <v>1.2899999999999999E-3</v>
      </c>
      <c r="AO103" s="37">
        <f t="shared" si="9"/>
        <v>53</v>
      </c>
      <c r="AP103" s="37">
        <f t="shared" si="10"/>
        <v>32</v>
      </c>
      <c r="AQ103" s="37" t="str">
        <f t="shared" si="11"/>
        <v/>
      </c>
      <c r="AR103" s="39">
        <v>1.2885282980783623</v>
      </c>
      <c r="AS103" s="40">
        <v>0</v>
      </c>
      <c r="AT103" s="39" t="str">
        <f>IF($H103="BEV",SUMPRODUCT(#REF!,#REF!),"")</f>
        <v/>
      </c>
      <c r="AU103" s="37">
        <f t="shared" si="12"/>
        <v>173.57011121411836</v>
      </c>
      <c r="AV103" s="9">
        <f>IF($H103="ICEV-p",$AR103/('[1]fuels and tailpipe emissions'!$C$3*3.6)*'[1]fuels and tailpipe emissions'!$D$3,"")*(1-AS103)</f>
        <v>9.4976029482771313E-2</v>
      </c>
      <c r="AW103" s="9">
        <f>IF($H103="ICEV-p",$AR103/('[1]fuels and tailpipe emissions'!$C$3*3.6)*'[1]fuels and tailpipe emissions'!$D$3,"")*AS103</f>
        <v>0</v>
      </c>
      <c r="AX103" s="41">
        <f>IF($H103="ICEV-p",$AR103/('[1]fuels and tailpipe emissions'!$C$3*3.6)*'[1]fuels and tailpipe emissions'!$E$3,"")</f>
        <v>4.839542903580703E-7</v>
      </c>
      <c r="AY103" s="41">
        <f>SUMIFS('[1]fuels and tailpipe emissions'!$C$10:$C$126,'[1]fuels and tailpipe emissions'!$A$10:$A$126,'two-wheelers'!$F103,'[1]fuels and tailpipe emissions'!$B$10:$B$126,'two-wheelers'!AY$2)/1000*$AR103</f>
        <v>7.8345323486595295E-5</v>
      </c>
      <c r="AZ103" s="41">
        <f>SUMIFS('[1]fuels and tailpipe emissions'!$C$10:$C$126,'[1]fuels and tailpipe emissions'!$A$10:$A$126,'two-wheelers'!$F103,'[1]fuels and tailpipe emissions'!$B$10:$B$126,'two-wheelers'!AZ$2)/1000*$AR103</f>
        <v>3.5524093314611898E-5</v>
      </c>
      <c r="BA103" s="41">
        <f>SUMIFS('[1]fuels and tailpipe emissions'!$C$10:$C$126,'[1]fuels and tailpipe emissions'!$A$10:$A$126,'two-wheelers'!$F103,'[1]fuels and tailpipe emissions'!$B$10:$B$126,'two-wheelers'!BA$2)/1000*$AR103</f>
        <v>3.7563118298650361E-3</v>
      </c>
      <c r="BB103" s="41">
        <f>SUMIFS('[1]fuels and tailpipe emissions'!$C$10:$C$126,'[1]fuels and tailpipe emissions'!$A$10:$A$126,'two-wheelers'!$F103,'[1]fuels and tailpipe emissions'!$B$10:$B$126,'two-wheelers'!BB$2)/1000*$AR103</f>
        <v>1.8023385750690973E-6</v>
      </c>
      <c r="BC103" s="41">
        <f>SUMIFS('[1]fuels and tailpipe emissions'!$C$10:$C$126,'[1]fuels and tailpipe emissions'!$A$10:$A$126,'two-wheelers'!$F103,'[1]fuels and tailpipe emissions'!$B$10:$B$126,'two-wheelers'!BC$2)/1000*$AR103</f>
        <v>1.8023385750690973E-6</v>
      </c>
      <c r="BD103" s="41">
        <f>SUMIFS('[1]fuels and tailpipe emissions'!$C$10:$C$126,'[1]fuels and tailpipe emissions'!$A$10:$A$126,'two-wheelers'!$F103,'[1]fuels and tailpipe emissions'!$B$10:$B$126,'two-wheelers'!BD$2)/1000*$AR103</f>
        <v>1.3515864735015395E-4</v>
      </c>
      <c r="BE103" s="41">
        <f>SUMIFS('[1]fuels and tailpipe emissions'!$C$10:$C$126,'[1]fuels and tailpipe emissions'!$A$10:$A$126,'two-wheelers'!$F103,'[1]fuels and tailpipe emissions'!$B$10:$B$126,'two-wheelers'!BE$2)/1000*$AR103</f>
        <v>1.0350830436621825E-5</v>
      </c>
      <c r="BF103" s="41">
        <f>SUMIFS('[1]fuels and tailpipe emissions'!$C$10:$C$126,'[1]fuels and tailpipe emissions'!$A$10:$A$126,'two-wheelers'!$F103,'[1]fuels and tailpipe emissions'!$B$10:$B$126,'two-wheelers'!BF$2)/1000*$AR103</f>
        <v>6.3179009528227666E-4</v>
      </c>
      <c r="BG103" s="41">
        <f>SUMIFS('[1]fuels and tailpipe emissions'!$C$10:$C$126,'[1]fuels and tailpipe emissions'!$A$10:$A$126,'two-wheelers'!$F103,'[1]fuels and tailpipe emissions'!$B$10:$B$126,'two-wheelers'!BG$2)/1000*$AR103</f>
        <v>4.4549301590416936E-5</v>
      </c>
      <c r="BH103" s="41">
        <f>SUMIFS('[1]fuels and tailpipe emissions'!$C$10:$C$126,'[1]fuels and tailpipe emissions'!$A$10:$A$126,'two-wheelers'!$F103,'[1]fuels and tailpipe emissions'!$B$10:$B$126,'two-wheelers'!BH$2)/1000*$AR103</f>
        <v>9.0774438977338592E-6</v>
      </c>
      <c r="BI103" s="41">
        <f>SUMIFS('[1]fuels and tailpipe emissions'!$C$10:$C$126,'[1]fuels and tailpipe emissions'!$A$10:$A$126,'two-wheelers'!$F103,'[1]fuels and tailpipe emissions'!$B$10:$B$126,'two-wheelers'!BI$2)/1000*$AR103</f>
        <v>7.3178163114039118E-5</v>
      </c>
      <c r="BJ103" s="41">
        <f>SUMIFS('[1]fuels and tailpipe emissions'!$C$10:$C$126,'[1]fuels and tailpipe emissions'!$A$10:$A$126,'two-wheelers'!$F103,'[1]fuels and tailpipe emissions'!$B$10:$B$126,'two-wheelers'!BJ$2)/1000*$AR103</f>
        <v>3.0025391354042764E-5</v>
      </c>
      <c r="BK103" s="41">
        <f>SUMIFS('[1]fuels and tailpipe emissions'!$C$10:$C$126,'[1]fuels and tailpipe emissions'!$A$10:$A$126,'two-wheelers'!$F103,'[1]fuels and tailpipe emissions'!$B$10:$B$126,'two-wheelers'!BK$2)/1000*$AR103</f>
        <v>2.248413026977156E-5</v>
      </c>
      <c r="BL103" s="41">
        <f>SUMIFS('[1]fuels and tailpipe emissions'!$C$10:$C$126,'[1]fuels and tailpipe emissions'!$A$10:$A$126,'two-wheelers'!$F103,'[1]fuels and tailpipe emissions'!$B$10:$B$126,'two-wheelers'!BL$2)/1000*$AR103</f>
        <v>1.5920440066794769E-5</v>
      </c>
      <c r="BM103" s="41">
        <f>SUMIFS('[1]fuels and tailpipe emissions'!$C$10:$C$126,'[1]fuels and tailpipe emissions'!$A$10:$A$126,'two-wheelers'!$F103,'[1]fuels and tailpipe emissions'!$B$10:$B$126,'two-wheelers'!BM$2)/1000*$AR103</f>
        <v>1.0334320745112393E-5</v>
      </c>
      <c r="BN103" s="41">
        <f>SUMIFS('[1]fuels and tailpipe emissions'!$C$10:$C$126,'[1]fuels and tailpipe emissions'!$A$10:$A$126,'two-wheelers'!$F103,'[1]fuels and tailpipe emissions'!$B$10:$B$126,'two-wheelers'!BN$2)/1000*$AR103</f>
        <v>1.0194667762070334E-4</v>
      </c>
      <c r="BO103" s="41">
        <f>SUMIFS('[1]fuels and tailpipe emissions'!$C$10:$C$126,'[1]fuels and tailpipe emissions'!$A$10:$A$126,'two-wheelers'!$F103,'[1]fuels and tailpipe emissions'!$B$10:$B$126,'two-wheelers'!BO$2)/1000*$AR103</f>
        <v>5.3347439522066674E-5</v>
      </c>
      <c r="BP103" s="41">
        <f>SUMIFS('[1]fuels and tailpipe emissions'!$C$10:$C$126,'[1]fuels and tailpipe emissions'!$A$10:$A$126,'two-wheelers'!$F103,'[1]fuels and tailpipe emissions'!$B$10:$B$126,'two-wheelers'!BP$2)/1000*$AR103</f>
        <v>1.5361828134626532E-6</v>
      </c>
      <c r="BQ103" s="41">
        <f>SUMIFS('[1]fuels and tailpipe emissions'!$C$10:$C$126,'[1]fuels and tailpipe emissions'!$A$10:$A$126,'two-wheelers'!$F103,'[1]fuels and tailpipe emissions'!$B$10:$B$126,'two-wheelers'!BQ$2)/1000*$AR103</f>
        <v>7.8345323486595295E-5</v>
      </c>
      <c r="BR103" s="41">
        <f>SUMIFS('[1]fuels and tailpipe emissions'!$C$10:$C$126,'[1]fuels and tailpipe emissions'!$A$10:$A$126,'two-wheelers'!$F103,'[1]fuels and tailpipe emissions'!$B$10:$B$126,'two-wheelers'!BR$2)/1000*$AR103</f>
        <v>1.5333897538018121E-4</v>
      </c>
      <c r="BS103" s="41">
        <f>SUMIFS('[1]fuels and tailpipe emissions'!$C$10:$C$126,'[1]fuels and tailpipe emissions'!$A$10:$A$126,'two-wheelers'!$F103,'[1]fuels and tailpipe emissions'!$B$10:$B$126,'two-wheelers'!BS$2)/1000*$AR103</f>
        <v>7.583156979183825E-5</v>
      </c>
      <c r="BT103" s="41">
        <f>SUMIFS('[1]fuels and tailpipe emissions'!$C$10:$C$126,'[1]fuels and tailpipe emissions'!$A$10:$A$126,'two-wheelers'!$F103,'[1]fuels and tailpipe emissions'!$B$10:$B$126,'two-wheelers'!BT$2)/1000*$AR103</f>
        <v>3.1561574167505416E-5</v>
      </c>
      <c r="BU103" s="41">
        <f>SUMIFS('[1]fuels and tailpipe emissions'!$C$10:$C$126,'[1]fuels and tailpipe emissions'!$A$10:$A$126,'two-wheelers'!$F103,'[1]fuels and tailpipe emissions'!$B$10:$B$126,'two-wheelers'!BU$2)/1000*$AR103</f>
        <v>2.3741007117150096E-5</v>
      </c>
      <c r="BV103" s="41">
        <f>SUMIFS('[1]fuels and tailpipe emissions'!$C$10:$C$126,'[1]fuels and tailpipe emissions'!$A$10:$A$126,'two-wheelers'!$F103,'[1]fuels and tailpipe emissions'!$B$10:$B$126,'two-wheelers'!BV$2)/1000*$AR103</f>
        <v>1.0473973728154453E-5</v>
      </c>
      <c r="BW103" s="41">
        <f>SUMIFS('[1]fuels and tailpipe emissions'!$C$10:$C$126,'[1]fuels and tailpipe emissions'!$A$10:$A$126,'two-wheelers'!$F103,'[1]fuels and tailpipe emissions'!$B$10:$B$126,'two-wheelers'!BW$2)/1000*$AR103</f>
        <v>3.0723656269253065E-6</v>
      </c>
      <c r="BX103" s="41">
        <f>SUMIFS('[1]fuels and tailpipe emissions'!$C$10:$C$126,'[1]fuels and tailpipe emissions'!$A$10:$A$126,'two-wheelers'!$F103,'[1]fuels and tailpipe emissions'!$B$10:$B$126,'two-wheelers'!BX$2)/1000*$AR103</f>
        <v>8.5188319655656235E-6</v>
      </c>
      <c r="BY103" s="41">
        <f>SUMIFS('[1]fuels and tailpipe emissions'!$C$10:$C$126,'[1]fuels and tailpipe emissions'!$A$10:$A$126,'two-wheelers'!$F103,'[1]fuels and tailpipe emissions'!$B$10:$B$126,'two-wheelers'!BY$2)/1000*$AR103</f>
        <v>0</v>
      </c>
      <c r="BZ103" s="41">
        <f>SUMIFS('[1]fuels and tailpipe emissions'!$C$10:$C$126,'[1]fuels and tailpipe emissions'!$A$10:$A$126,'two-wheelers'!$F103,'[1]fuels and tailpipe emissions'!$B$10:$B$126,'two-wheelers'!BZ$2)/1000*$AR103</f>
        <v>2.653406677799128E-6</v>
      </c>
      <c r="CA103" s="41">
        <f>SUMIFS('[1]fuels and tailpipe emissions'!$C$10:$C$126,'[1]fuels and tailpipe emissions'!$A$10:$A$126,'two-wheelers'!$F103,'[1]fuels and tailpipe emissions'!$B$10:$B$126,'two-wheelers'!CA$2)/1000*$AR103</f>
        <v>1.4104951287247996E-5</v>
      </c>
      <c r="CB103" s="41">
        <f>SUMIFS('[1]fuels and tailpipe emissions'!$C$10:$C$126,'[1]fuels and tailpipe emissions'!$A$10:$A$126,'two-wheelers'!$F103,'[1]fuels and tailpipe emissions'!$B$10:$B$126,'two-wheelers'!CB$2)/1000*$AR103</f>
        <v>1.0550772887794592E-9</v>
      </c>
      <c r="CC103" s="41">
        <f>SUMIFS('[1]fuels and tailpipe emissions'!$C$10:$C$126,'[1]fuels and tailpipe emissions'!$A$10:$A$126,'two-wheelers'!$F103,'[1]fuels and tailpipe emissions'!$B$10:$B$126,'two-wheelers'!CC$2)/1000*$AR103</f>
        <v>9.0954938687884409E-12</v>
      </c>
      <c r="CD103" s="41">
        <f>SUMIFS('[1]fuels and tailpipe emissions'!$C$10:$C$126,'[1]fuels and tailpipe emissions'!$A$10:$A$126,'two-wheelers'!$F103,'[1]fuels and tailpipe emissions'!$B$10:$B$126,'two-wheelers'!CD$2)/1000*$AR103</f>
        <v>6.0636625791922934E-12</v>
      </c>
      <c r="CE103" s="41">
        <f>SUMIFS('[1]fuels and tailpipe emissions'!$C$10:$C$126,'[1]fuels and tailpipe emissions'!$A$10:$A$126,'two-wheelers'!$F103,'[1]fuels and tailpipe emissions'!$B$10:$B$126,'two-wheelers'!CE$2)/1000*$AR103</f>
        <v>6.5487555855276772E-8</v>
      </c>
      <c r="CF103" s="41">
        <f>SUMIFS('[1]fuels and tailpipe emissions'!$C$10:$C$126,'[1]fuels and tailpipe emissions'!$A$10:$A$126,'two-wheelers'!$F103,'[1]fuels and tailpipe emissions'!$B$10:$B$126,'two-wheelers'!CF$2)/1000*$AR103</f>
        <v>1.2733691416303815E-9</v>
      </c>
      <c r="CG103" s="41">
        <f>SUMIFS('[1]fuels and tailpipe emissions'!$C$10:$C$126,'[1]fuels and tailpipe emissions'!$A$10:$A$126,'two-wheelers'!$F103,'[1]fuels and tailpipe emissions'!$B$10:$B$126,'two-wheelers'!CG$2)/1000*$AR103</f>
        <v>3.9413806764749909E-10</v>
      </c>
      <c r="CH103" s="41">
        <f>SUMIFS('[1]fuels and tailpipe emissions'!$C$10:$C$126,'[1]fuels and tailpipe emissions'!$A$10:$A$126,'two-wheelers'!$F103,'[1]fuels and tailpipe emissions'!$B$10:$B$126,'two-wheelers'!CH$2)/1000*$AR103</f>
        <v>4.850930063353835E-10</v>
      </c>
      <c r="CI103" s="41">
        <f>SUMIFS('[1]fuels and tailpipe emissions'!$C$10:$C$126,'[1]fuels and tailpipe emissions'!$A$10:$A$126,'two-wheelers'!$F103,'[1]fuels and tailpipe emissions'!$B$10:$B$126,'two-wheelers'!CI$2)/1000*$AR103</f>
        <v>9.701860126707668E-13</v>
      </c>
      <c r="CJ103" s="41">
        <f>SUMIFS('[1]fuels and tailpipe emissions'!$C$10:$C$126,'[1]fuels and tailpipe emissions'!$A$10:$A$126,'two-wheelers'!$F103,'[1]fuels and tailpipe emissions'!$B$10:$B$126,'two-wheelers'!CJ$2)/1000*$AR103</f>
        <v>2.637693221948648E-10</v>
      </c>
      <c r="CK103" s="41">
        <f>SUMIFS('[1]fuels and tailpipe emissions'!$C$10:$C$126,'[1]fuels and tailpipe emissions'!$A$10:$A$126,'two-wheelers'!$F103,'[1]fuels and tailpipe emissions'!$B$10:$B$126,'two-wheelers'!CK$2)/1000*$AR103</f>
        <v>3.2743777927638394E-10</v>
      </c>
      <c r="CL103" s="41">
        <f>VLOOKUP(B103,'[1]abrasion emissions'!$A$4:$D$32,4,FALSE)</f>
        <v>6.0000000000000002E-6</v>
      </c>
      <c r="CM103" s="41">
        <f>VLOOKUP(B103,'[1]abrasion emissions'!$A$4:$D$32,2,FALSE)</f>
        <v>6.3939999999999993E-6</v>
      </c>
      <c r="CN103" s="41">
        <f>VLOOKUP(B103,'[1]abrasion emissions'!$A$4:$D$32,3,FALSE)</f>
        <v>6.1789999999999996E-6</v>
      </c>
      <c r="CO103" s="48">
        <v>0.11176799548653731</v>
      </c>
      <c r="CP103" s="48">
        <v>0</v>
      </c>
      <c r="CQ103" s="48">
        <v>1.8750764164674749E-2</v>
      </c>
      <c r="CR103" s="48">
        <v>9.5118975182542226E-3</v>
      </c>
      <c r="CS103" s="48">
        <v>4.4548728920783664E-3</v>
      </c>
      <c r="CT103" s="48">
        <v>1.7336062327081739E-2</v>
      </c>
      <c r="CU103" s="48">
        <v>0.16182159238862637</v>
      </c>
      <c r="CV103" s="49">
        <v>0</v>
      </c>
      <c r="CW103" s="49">
        <v>0</v>
      </c>
      <c r="CX103" s="49">
        <v>4.3025770017583661E-4</v>
      </c>
      <c r="CY103" s="49">
        <v>5.4149643498382851E-4</v>
      </c>
      <c r="CZ103" s="49">
        <v>3.0843856193799382E-4</v>
      </c>
      <c r="DA103" s="49">
        <v>4.0147730912364343E-3</v>
      </c>
      <c r="DB103" s="49">
        <v>5.2949657883340929E-3</v>
      </c>
      <c r="DC103" s="50">
        <v>1.9517957528451511E-2</v>
      </c>
      <c r="DD103" s="50">
        <v>4.6261147379200417E-3</v>
      </c>
      <c r="DE103" s="50">
        <v>9.6112547005829346E-4</v>
      </c>
      <c r="DF103" s="50">
        <v>1.891362620619139E-4</v>
      </c>
      <c r="DG103" s="50">
        <v>1.375258889092465E-4</v>
      </c>
      <c r="DH103" s="50">
        <v>8.4348467871178689E-4</v>
      </c>
      <c r="DI103" s="50">
        <v>2.6275344566112795E-2</v>
      </c>
      <c r="DJ103" s="51">
        <v>1.918562720994238E-6</v>
      </c>
      <c r="DK103" s="51">
        <v>2.4017681479425239E-5</v>
      </c>
      <c r="DL103" s="51">
        <v>1.6764323053536221E-4</v>
      </c>
      <c r="DM103" s="51">
        <v>3.7496238084001741E-4</v>
      </c>
      <c r="DN103" s="51">
        <v>1.868852894426968E-4</v>
      </c>
      <c r="DO103" s="51">
        <v>1.8525131287290639E-3</v>
      </c>
      <c r="DP103" s="51">
        <v>2.6079402737475598E-3</v>
      </c>
      <c r="DQ103" s="52">
        <v>4.4869339713171451E-6</v>
      </c>
      <c r="DR103" s="52">
        <v>1.7366458046533871E-5</v>
      </c>
      <c r="DS103" s="52">
        <v>3.6879297652996402E-6</v>
      </c>
      <c r="DT103" s="52">
        <v>5.7073161734124143E-7</v>
      </c>
      <c r="DU103" s="52">
        <v>7.5959088084900532E-7</v>
      </c>
      <c r="DV103" s="52">
        <v>3.6002114922254679E-6</v>
      </c>
      <c r="DW103" s="52">
        <v>3.047185577356637E-5</v>
      </c>
      <c r="DX103" s="53">
        <v>0</v>
      </c>
      <c r="DY103" s="53">
        <v>0</v>
      </c>
      <c r="DZ103" s="53">
        <v>1.6430440085101798</v>
      </c>
      <c r="EA103" s="53">
        <v>0.17743074935185008</v>
      </c>
      <c r="EB103" s="53">
        <v>0.15640734992747582</v>
      </c>
      <c r="EC103" s="53">
        <v>0.25696813964292659</v>
      </c>
      <c r="ED103" s="53">
        <v>2.2338502474324322</v>
      </c>
    </row>
    <row r="104" spans="1:134" x14ac:dyDescent="0.3">
      <c r="A104" t="str">
        <f t="shared" si="1"/>
        <v>Scooter, gasoline, &lt;4kW, EURO-5 - 2030 - CH</v>
      </c>
      <c r="B104" t="s">
        <v>882</v>
      </c>
      <c r="D104" s="36">
        <v>2030</v>
      </c>
      <c r="E104" t="s">
        <v>866</v>
      </c>
      <c r="F104" t="s">
        <v>36</v>
      </c>
      <c r="G104" t="s">
        <v>868</v>
      </c>
      <c r="H104" t="s">
        <v>17</v>
      </c>
      <c r="K104">
        <v>25000</v>
      </c>
      <c r="L104">
        <v>1570</v>
      </c>
      <c r="M104" s="37">
        <f t="shared" si="2"/>
        <v>15.923566878980891</v>
      </c>
      <c r="N104">
        <v>1</v>
      </c>
      <c r="O104">
        <v>75</v>
      </c>
      <c r="P104">
        <v>4</v>
      </c>
      <c r="Q104" s="37">
        <f t="shared" si="65"/>
        <v>88.447499999999991</v>
      </c>
      <c r="R104" s="37">
        <f t="shared" si="3"/>
        <v>167.44749999999999</v>
      </c>
      <c r="S104">
        <v>2.8</v>
      </c>
      <c r="T104" s="37">
        <v>53</v>
      </c>
      <c r="U104" s="38">
        <v>0.03</v>
      </c>
      <c r="V104" s="37">
        <f t="shared" si="4"/>
        <v>51.41</v>
      </c>
      <c r="W104">
        <v>31</v>
      </c>
      <c r="X104">
        <v>0</v>
      </c>
      <c r="Y104" s="33">
        <v>0</v>
      </c>
      <c r="Z104" s="38">
        <v>0.8</v>
      </c>
      <c r="AA104" s="33">
        <f t="shared" si="5"/>
        <v>0</v>
      </c>
      <c r="AB104" s="33" t="str">
        <f>IF(I104&lt;&gt;"",Y104/INDEX('[1]energy battery'!$B$3:$D$6,MATCH('two-wheelers'!$D104,'[1]energy battery'!$A$3:$A$6,0),MATCH('two-wheelers'!$I104,'[1]energy battery'!$B$2:$D$2,0)),"")</f>
        <v/>
      </c>
      <c r="AC104" s="33" t="str">
        <f t="shared" si="6"/>
        <v/>
      </c>
      <c r="AD104" s="33" t="str">
        <f t="shared" si="7"/>
        <v/>
      </c>
      <c r="AE104" s="33">
        <v>0</v>
      </c>
      <c r="AF104" s="33">
        <v>7</v>
      </c>
      <c r="AG104">
        <f>AF104*'[1]fuels and tailpipe emissions'!$B$3</f>
        <v>5.25</v>
      </c>
      <c r="AH104" s="37">
        <f>AG104*'[1]fuels and tailpipe emissions'!$C$3</f>
        <v>62.125</v>
      </c>
      <c r="AI104" s="33">
        <f t="shared" si="63"/>
        <v>0.78749999999999998</v>
      </c>
      <c r="AJ104">
        <v>0</v>
      </c>
      <c r="AK104">
        <v>0</v>
      </c>
      <c r="AL104">
        <f t="shared" si="64"/>
        <v>1</v>
      </c>
      <c r="AM104">
        <f t="shared" si="62"/>
        <v>8.9919307499999995E-5</v>
      </c>
      <c r="AN104">
        <v>1.2899999999999999E-3</v>
      </c>
      <c r="AO104" s="37">
        <f t="shared" si="9"/>
        <v>51.41</v>
      </c>
      <c r="AP104" s="37">
        <f t="shared" si="10"/>
        <v>31</v>
      </c>
      <c r="AQ104" s="37" t="str">
        <f t="shared" si="11"/>
        <v/>
      </c>
      <c r="AR104" s="39">
        <v>1.2756430150975786</v>
      </c>
      <c r="AS104" s="40">
        <v>0</v>
      </c>
      <c r="AT104" s="39" t="str">
        <f>IF($H104="BEV",SUMPRODUCT(#REF!,#REF!),"")</f>
        <v/>
      </c>
      <c r="AU104" s="37">
        <f t="shared" ref="AU104:AU191" si="66">SUM(AA104,AH104)/(SUM(AR104,AT104)/3.6)</f>
        <v>175.32334466072561</v>
      </c>
      <c r="AV104" s="9">
        <f>IF($H104="ICEV-p",$AR104/('[1]fuels and tailpipe emissions'!$C$3*3.6)*'[1]fuels and tailpipe emissions'!$D$3,"")*(1-AS104)</f>
        <v>9.4026269187943587E-2</v>
      </c>
      <c r="AW104" s="9">
        <f>IF($H104="ICEV-p",$AR104/('[1]fuels and tailpipe emissions'!$C$3*3.6)*'[1]fuels and tailpipe emissions'!$D$3,"")*AS104</f>
        <v>0</v>
      </c>
      <c r="AX104" s="41">
        <f>IF($H104="ICEV-p",$AR104/('[1]fuels and tailpipe emissions'!$C$3*3.6)*'[1]fuels and tailpipe emissions'!$E$3,"")</f>
        <v>4.7911474745448963E-7</v>
      </c>
      <c r="AY104" s="41">
        <f>SUMIFS('[1]fuels and tailpipe emissions'!$C$10:$C$126,'[1]fuels and tailpipe emissions'!$A$10:$A$126,'two-wheelers'!$F104,'[1]fuels and tailpipe emissions'!$B$10:$B$126,'two-wheelers'!AY$2)/1000*$AR104</f>
        <v>7.7561870251729333E-5</v>
      </c>
      <c r="AZ104" s="41">
        <f>SUMIFS('[1]fuels and tailpipe emissions'!$C$10:$C$126,'[1]fuels and tailpipe emissions'!$A$10:$A$126,'two-wheelers'!$F104,'[1]fuels and tailpipe emissions'!$B$10:$B$126,'two-wheelers'!AZ$2)/1000*$AR104</f>
        <v>3.516885238146577E-5</v>
      </c>
      <c r="BA104" s="41">
        <f>SUMIFS('[1]fuels and tailpipe emissions'!$C$10:$C$126,'[1]fuels and tailpipe emissions'!$A$10:$A$126,'two-wheelers'!$F104,'[1]fuels and tailpipe emissions'!$B$10:$B$126,'two-wheelers'!BA$2)/1000*$AR104</f>
        <v>3.7187487115663853E-3</v>
      </c>
      <c r="BB104" s="41">
        <f>SUMIFS('[1]fuels and tailpipe emissions'!$C$10:$C$126,'[1]fuels and tailpipe emissions'!$A$10:$A$126,'two-wheelers'!$F104,'[1]fuels and tailpipe emissions'!$B$10:$B$126,'two-wheelers'!BB$2)/1000*$AR104</f>
        <v>1.7843151893184062E-6</v>
      </c>
      <c r="BC104" s="41">
        <f>SUMIFS('[1]fuels and tailpipe emissions'!$C$10:$C$126,'[1]fuels and tailpipe emissions'!$A$10:$A$126,'two-wheelers'!$F104,'[1]fuels and tailpipe emissions'!$B$10:$B$126,'two-wheelers'!BC$2)/1000*$AR104</f>
        <v>1.7843151893184062E-6</v>
      </c>
      <c r="BD104" s="41">
        <f>SUMIFS('[1]fuels and tailpipe emissions'!$C$10:$C$126,'[1]fuels and tailpipe emissions'!$A$10:$A$126,'two-wheelers'!$F104,'[1]fuels and tailpipe emissions'!$B$10:$B$126,'two-wheelers'!BD$2)/1000*$AR104</f>
        <v>1.3380706087665241E-4</v>
      </c>
      <c r="BE104" s="41">
        <f>SUMIFS('[1]fuels and tailpipe emissions'!$C$10:$C$126,'[1]fuels and tailpipe emissions'!$A$10:$A$126,'two-wheelers'!$F104,'[1]fuels and tailpipe emissions'!$B$10:$B$126,'two-wheelers'!BE$2)/1000*$AR104</f>
        <v>1.0247322132255605E-5</v>
      </c>
      <c r="BF104" s="41">
        <f>SUMIFS('[1]fuels and tailpipe emissions'!$C$10:$C$126,'[1]fuels and tailpipe emissions'!$A$10:$A$126,'two-wheelers'!$F104,'[1]fuels and tailpipe emissions'!$B$10:$B$126,'two-wheelers'!BF$2)/1000*$AR104</f>
        <v>6.2547219432945386E-4</v>
      </c>
      <c r="BG104" s="41">
        <f>SUMIFS('[1]fuels and tailpipe emissions'!$C$10:$C$126,'[1]fuels and tailpipe emissions'!$A$10:$A$126,'two-wheelers'!$F104,'[1]fuels and tailpipe emissions'!$B$10:$B$126,'two-wheelers'!BG$2)/1000*$AR104</f>
        <v>4.4103808574512766E-5</v>
      </c>
      <c r="BH104" s="41">
        <f>SUMIFS('[1]fuels and tailpipe emissions'!$C$10:$C$126,'[1]fuels and tailpipe emissions'!$A$10:$A$126,'two-wheelers'!$F104,'[1]fuels and tailpipe emissions'!$B$10:$B$126,'two-wheelers'!BH$2)/1000*$AR104</f>
        <v>8.9866694587565205E-6</v>
      </c>
      <c r="BI104" s="41">
        <f>SUMIFS('[1]fuels and tailpipe emissions'!$C$10:$C$126,'[1]fuels and tailpipe emissions'!$A$10:$A$126,'two-wheelers'!$F104,'[1]fuels and tailpipe emissions'!$B$10:$B$126,'two-wheelers'!BI$2)/1000*$AR104</f>
        <v>7.2446381482898714E-5</v>
      </c>
      <c r="BJ104" s="41">
        <f>SUMIFS('[1]fuels and tailpipe emissions'!$C$10:$C$126,'[1]fuels and tailpipe emissions'!$A$10:$A$126,'two-wheelers'!$F104,'[1]fuels and tailpipe emissions'!$B$10:$B$126,'two-wheelers'!BJ$2)/1000*$AR104</f>
        <v>2.9725137440502336E-5</v>
      </c>
      <c r="BK104" s="41">
        <f>SUMIFS('[1]fuels and tailpipe emissions'!$C$10:$C$126,'[1]fuels and tailpipe emissions'!$A$10:$A$126,'two-wheelers'!$F104,'[1]fuels and tailpipe emissions'!$B$10:$B$126,'two-wheelers'!BK$2)/1000*$AR104</f>
        <v>2.2259288967073843E-5</v>
      </c>
      <c r="BL104" s="41">
        <f>SUMIFS('[1]fuels and tailpipe emissions'!$C$10:$C$126,'[1]fuels and tailpipe emissions'!$A$10:$A$126,'two-wheelers'!$F104,'[1]fuels and tailpipe emissions'!$B$10:$B$126,'two-wheelers'!BL$2)/1000*$AR104</f>
        <v>1.5761235666126822E-5</v>
      </c>
      <c r="BM104" s="41">
        <f>SUMIFS('[1]fuels and tailpipe emissions'!$C$10:$C$126,'[1]fuels and tailpipe emissions'!$A$10:$A$126,'two-wheelers'!$F104,'[1]fuels and tailpipe emissions'!$B$10:$B$126,'two-wheelers'!BM$2)/1000*$AR104</f>
        <v>1.0230977537661269E-5</v>
      </c>
      <c r="BN104" s="41">
        <f>SUMIFS('[1]fuels and tailpipe emissions'!$C$10:$C$126,'[1]fuels and tailpipe emissions'!$A$10:$A$126,'two-wheelers'!$F104,'[1]fuels and tailpipe emissions'!$B$10:$B$126,'two-wheelers'!BN$2)/1000*$AR104</f>
        <v>1.009272108444963E-4</v>
      </c>
      <c r="BO104" s="41">
        <f>SUMIFS('[1]fuels and tailpipe emissions'!$C$10:$C$126,'[1]fuels and tailpipe emissions'!$A$10:$A$126,'two-wheelers'!$F104,'[1]fuels and tailpipe emissions'!$B$10:$B$126,'two-wheelers'!BO$2)/1000*$AR104</f>
        <v>5.2813965126846007E-5</v>
      </c>
      <c r="BP104" s="41">
        <f>SUMIFS('[1]fuels and tailpipe emissions'!$C$10:$C$126,'[1]fuels and tailpipe emissions'!$A$10:$A$126,'two-wheelers'!$F104,'[1]fuels and tailpipe emissions'!$B$10:$B$126,'two-wheelers'!BP$2)/1000*$AR104</f>
        <v>1.5208209853280265E-6</v>
      </c>
      <c r="BQ104" s="41">
        <f>SUMIFS('[1]fuels and tailpipe emissions'!$C$10:$C$126,'[1]fuels and tailpipe emissions'!$A$10:$A$126,'two-wheelers'!$F104,'[1]fuels and tailpipe emissions'!$B$10:$B$126,'two-wheelers'!BQ$2)/1000*$AR104</f>
        <v>7.7561870251729333E-5</v>
      </c>
      <c r="BR104" s="41">
        <f>SUMIFS('[1]fuels and tailpipe emissions'!$C$10:$C$126,'[1]fuels and tailpipe emissions'!$A$10:$A$126,'two-wheelers'!$F104,'[1]fuels and tailpipe emissions'!$B$10:$B$126,'two-wheelers'!BR$2)/1000*$AR104</f>
        <v>1.5180558562637937E-4</v>
      </c>
      <c r="BS104" s="41">
        <f>SUMIFS('[1]fuels and tailpipe emissions'!$C$10:$C$126,'[1]fuels and tailpipe emissions'!$A$10:$A$126,'two-wheelers'!$F104,'[1]fuels and tailpipe emissions'!$B$10:$B$126,'two-wheelers'!BS$2)/1000*$AR104</f>
        <v>7.5073254093919859E-5</v>
      </c>
      <c r="BT104" s="41">
        <f>SUMIFS('[1]fuels and tailpipe emissions'!$C$10:$C$126,'[1]fuels and tailpipe emissions'!$A$10:$A$126,'two-wheelers'!$F104,'[1]fuels and tailpipe emissions'!$B$10:$B$126,'two-wheelers'!BT$2)/1000*$AR104</f>
        <v>3.1245958425830361E-5</v>
      </c>
      <c r="BU104" s="41">
        <f>SUMIFS('[1]fuels and tailpipe emissions'!$C$10:$C$126,'[1]fuels and tailpipe emissions'!$A$10:$A$126,'two-wheelers'!$F104,'[1]fuels and tailpipe emissions'!$B$10:$B$126,'two-wheelers'!BU$2)/1000*$AR104</f>
        <v>2.3503597045978593E-5</v>
      </c>
      <c r="BV104" s="41">
        <f>SUMIFS('[1]fuels and tailpipe emissions'!$C$10:$C$126,'[1]fuels and tailpipe emissions'!$A$10:$A$126,'two-wheelers'!$F104,'[1]fuels and tailpipe emissions'!$B$10:$B$126,'two-wheelers'!BV$2)/1000*$AR104</f>
        <v>1.0369233990872907E-5</v>
      </c>
      <c r="BW104" s="41">
        <f>SUMIFS('[1]fuels and tailpipe emissions'!$C$10:$C$126,'[1]fuels and tailpipe emissions'!$A$10:$A$126,'two-wheelers'!$F104,'[1]fuels and tailpipe emissions'!$B$10:$B$126,'two-wheelers'!BW$2)/1000*$AR104</f>
        <v>3.0416419706560531E-6</v>
      </c>
      <c r="BX104" s="41">
        <f>SUMIFS('[1]fuels and tailpipe emissions'!$C$10:$C$126,'[1]fuels and tailpipe emissions'!$A$10:$A$126,'two-wheelers'!$F104,'[1]fuels and tailpipe emissions'!$B$10:$B$126,'two-wheelers'!BX$2)/1000*$AR104</f>
        <v>8.4336436459099656E-6</v>
      </c>
      <c r="BY104" s="41">
        <f>SUMIFS('[1]fuels and tailpipe emissions'!$C$10:$C$126,'[1]fuels and tailpipe emissions'!$A$10:$A$126,'two-wheelers'!$F104,'[1]fuels and tailpipe emissions'!$B$10:$B$126,'two-wheelers'!BY$2)/1000*$AR104</f>
        <v>0</v>
      </c>
      <c r="BZ104" s="41">
        <f>SUMIFS('[1]fuels and tailpipe emissions'!$C$10:$C$126,'[1]fuels and tailpipe emissions'!$A$10:$A$126,'two-wheelers'!$F104,'[1]fuels and tailpipe emissions'!$B$10:$B$126,'two-wheelers'!BZ$2)/1000*$AR104</f>
        <v>2.6268726110211365E-6</v>
      </c>
      <c r="CA104" s="41">
        <f>SUMIFS('[1]fuels and tailpipe emissions'!$C$10:$C$126,'[1]fuels and tailpipe emissions'!$A$10:$A$126,'two-wheelers'!$F104,'[1]fuels and tailpipe emissions'!$B$10:$B$126,'two-wheelers'!CA$2)/1000*$AR104</f>
        <v>1.3963901774375514E-5</v>
      </c>
      <c r="CB104" s="41">
        <f>SUMIFS('[1]fuels and tailpipe emissions'!$C$10:$C$126,'[1]fuels and tailpipe emissions'!$A$10:$A$126,'two-wheelers'!$F104,'[1]fuels and tailpipe emissions'!$B$10:$B$126,'two-wheelers'!CB$2)/1000*$AR104</f>
        <v>1.0445265158916645E-9</v>
      </c>
      <c r="CC104" s="41">
        <f>SUMIFS('[1]fuels and tailpipe emissions'!$C$10:$C$126,'[1]fuels and tailpipe emissions'!$A$10:$A$126,'two-wheelers'!$F104,'[1]fuels and tailpipe emissions'!$B$10:$B$126,'two-wheelers'!CC$2)/1000*$AR104</f>
        <v>9.0045389301005557E-12</v>
      </c>
      <c r="CD104" s="41">
        <f>SUMIFS('[1]fuels and tailpipe emissions'!$C$10:$C$126,'[1]fuels and tailpipe emissions'!$A$10:$A$126,'two-wheelers'!$F104,'[1]fuels and tailpipe emissions'!$B$10:$B$126,'two-wheelers'!CD$2)/1000*$AR104</f>
        <v>6.0030259534003705E-12</v>
      </c>
      <c r="CE104" s="41">
        <f>SUMIFS('[1]fuels and tailpipe emissions'!$C$10:$C$126,'[1]fuels and tailpipe emissions'!$A$10:$A$126,'two-wheelers'!$F104,'[1]fuels and tailpipe emissions'!$B$10:$B$126,'two-wheelers'!CE$2)/1000*$AR104</f>
        <v>6.4832680296724005E-8</v>
      </c>
      <c r="CF104" s="41">
        <f>SUMIFS('[1]fuels and tailpipe emissions'!$C$10:$C$126,'[1]fuels and tailpipe emissions'!$A$10:$A$126,'two-wheelers'!$F104,'[1]fuels and tailpipe emissions'!$B$10:$B$126,'two-wheelers'!CF$2)/1000*$AR104</f>
        <v>1.2606354502140775E-9</v>
      </c>
      <c r="CG104" s="41">
        <f>SUMIFS('[1]fuels and tailpipe emissions'!$C$10:$C$126,'[1]fuels and tailpipe emissions'!$A$10:$A$126,'two-wheelers'!$F104,'[1]fuels and tailpipe emissions'!$B$10:$B$126,'two-wheelers'!CG$2)/1000*$AR104</f>
        <v>3.9019668697102408E-10</v>
      </c>
      <c r="CH104" s="41">
        <f>SUMIFS('[1]fuels and tailpipe emissions'!$C$10:$C$126,'[1]fuels and tailpipe emissions'!$A$10:$A$126,'two-wheelers'!$F104,'[1]fuels and tailpipe emissions'!$B$10:$B$126,'two-wheelers'!CH$2)/1000*$AR104</f>
        <v>4.8024207627202969E-10</v>
      </c>
      <c r="CI104" s="41">
        <f>SUMIFS('[1]fuels and tailpipe emissions'!$C$10:$C$126,'[1]fuels and tailpipe emissions'!$A$10:$A$126,'two-wheelers'!$F104,'[1]fuels and tailpipe emissions'!$B$10:$B$126,'two-wheelers'!CI$2)/1000*$AR104</f>
        <v>9.6048415254405914E-13</v>
      </c>
      <c r="CJ104" s="41">
        <f>SUMIFS('[1]fuels and tailpipe emissions'!$C$10:$C$126,'[1]fuels and tailpipe emissions'!$A$10:$A$126,'two-wheelers'!$F104,'[1]fuels and tailpipe emissions'!$B$10:$B$126,'two-wheelers'!CJ$2)/1000*$AR104</f>
        <v>2.6113162897291613E-10</v>
      </c>
      <c r="CK104" s="41">
        <f>SUMIFS('[1]fuels and tailpipe emissions'!$C$10:$C$126,'[1]fuels and tailpipe emissions'!$A$10:$A$126,'two-wheelers'!$F104,'[1]fuels and tailpipe emissions'!$B$10:$B$126,'two-wheelers'!CK$2)/1000*$AR104</f>
        <v>3.2416340148362008E-10</v>
      </c>
      <c r="CL104" s="41">
        <f>VLOOKUP(B104,'[1]abrasion emissions'!$A$4:$D$32,4,FALSE)</f>
        <v>6.0000000000000002E-6</v>
      </c>
      <c r="CM104" s="41">
        <f>VLOOKUP(B104,'[1]abrasion emissions'!$A$4:$D$32,2,FALSE)</f>
        <v>6.3939999999999993E-6</v>
      </c>
      <c r="CN104" s="41">
        <f>VLOOKUP(B104,'[1]abrasion emissions'!$A$4:$D$32,3,FALSE)</f>
        <v>6.1789999999999996E-6</v>
      </c>
      <c r="CO104" s="48">
        <v>0.1106503155316719</v>
      </c>
      <c r="CP104" s="48">
        <v>0</v>
      </c>
      <c r="CQ104" s="48">
        <v>1.8563256523027989E-2</v>
      </c>
      <c r="CR104" s="48">
        <v>9.5118975182542226E-3</v>
      </c>
      <c r="CS104" s="48">
        <v>4.4430828953723814E-3</v>
      </c>
      <c r="CT104" s="48">
        <v>1.9264430544300909E-2</v>
      </c>
      <c r="CU104" s="48">
        <v>0.1624329830126274</v>
      </c>
      <c r="CV104" s="49">
        <v>0</v>
      </c>
      <c r="CW104" s="49">
        <v>0</v>
      </c>
      <c r="CX104" s="49">
        <v>4.2595512317407808E-4</v>
      </c>
      <c r="CY104" s="49">
        <v>5.4149643498382851E-4</v>
      </c>
      <c r="CZ104" s="49">
        <v>3.0769357986420607E-4</v>
      </c>
      <c r="DA104" s="49">
        <v>4.3506640148857868E-3</v>
      </c>
      <c r="DB104" s="49">
        <v>5.6258091529078997E-3</v>
      </c>
      <c r="DC104" s="50">
        <v>1.9322777953167E-2</v>
      </c>
      <c r="DD104" s="50">
        <v>4.6261147379200417E-3</v>
      </c>
      <c r="DE104" s="50">
        <v>9.5151421535771038E-4</v>
      </c>
      <c r="DF104" s="50">
        <v>1.891362620619139E-4</v>
      </c>
      <c r="DG104" s="50">
        <v>1.371872455081058E-4</v>
      </c>
      <c r="DH104" s="50">
        <v>9.5497248338508858E-4</v>
      </c>
      <c r="DI104" s="50">
        <v>2.618170289739986E-2</v>
      </c>
      <c r="DJ104" s="51">
        <v>1.8993770937842949E-6</v>
      </c>
      <c r="DK104" s="51">
        <v>2.4017681479425239E-5</v>
      </c>
      <c r="DL104" s="51">
        <v>1.659667982300086E-4</v>
      </c>
      <c r="DM104" s="51">
        <v>3.7496238084001741E-4</v>
      </c>
      <c r="DN104" s="51">
        <v>1.8656924220557559E-4</v>
      </c>
      <c r="DO104" s="51">
        <v>2.2362937921843332E-3</v>
      </c>
      <c r="DP104" s="51">
        <v>2.9897092720331444E-3</v>
      </c>
      <c r="DQ104" s="52">
        <v>4.4420646316039738E-6</v>
      </c>
      <c r="DR104" s="52">
        <v>1.7366458046533871E-5</v>
      </c>
      <c r="DS104" s="52">
        <v>3.6510504676466428E-6</v>
      </c>
      <c r="DT104" s="52">
        <v>5.7073161734124143E-7</v>
      </c>
      <c r="DU104" s="52">
        <v>7.5834296402085692E-7</v>
      </c>
      <c r="DV104" s="52">
        <v>3.6537168051200861E-6</v>
      </c>
      <c r="DW104" s="52">
        <v>3.0442364532266668E-5</v>
      </c>
      <c r="DX104" s="53">
        <v>0</v>
      </c>
      <c r="DY104" s="53">
        <v>0</v>
      </c>
      <c r="DZ104" s="53">
        <v>1.626613568425078</v>
      </c>
      <c r="EA104" s="53">
        <v>0.17743074935185008</v>
      </c>
      <c r="EB104" s="53">
        <v>0.15602111731891316</v>
      </c>
      <c r="EC104" s="53">
        <v>0.27669049883705338</v>
      </c>
      <c r="ED104" s="53">
        <v>2.2367559339328946</v>
      </c>
    </row>
    <row r="105" spans="1:134" x14ac:dyDescent="0.3">
      <c r="A105" t="str">
        <f t="shared" si="1"/>
        <v>Scooter, gasoline, &lt;4kW, EURO-5 - 2040 - CH</v>
      </c>
      <c r="B105" t="s">
        <v>882</v>
      </c>
      <c r="D105" s="36">
        <v>2040</v>
      </c>
      <c r="E105" t="s">
        <v>866</v>
      </c>
      <c r="F105" t="s">
        <v>36</v>
      </c>
      <c r="G105" t="s">
        <v>868</v>
      </c>
      <c r="H105" t="s">
        <v>17</v>
      </c>
      <c r="K105">
        <v>25000</v>
      </c>
      <c r="L105">
        <v>1570</v>
      </c>
      <c r="M105" s="37">
        <f t="shared" si="2"/>
        <v>15.923566878980891</v>
      </c>
      <c r="N105">
        <v>1</v>
      </c>
      <c r="O105">
        <v>75</v>
      </c>
      <c r="P105">
        <v>4</v>
      </c>
      <c r="Q105" s="37">
        <f t="shared" si="65"/>
        <v>86.487499999999983</v>
      </c>
      <c r="R105" s="37">
        <f t="shared" si="3"/>
        <v>165.48749999999998</v>
      </c>
      <c r="S105">
        <v>2.8</v>
      </c>
      <c r="T105" s="37">
        <v>53</v>
      </c>
      <c r="U105" s="38">
        <v>0.05</v>
      </c>
      <c r="V105" s="37">
        <f t="shared" si="4"/>
        <v>50.349999999999994</v>
      </c>
      <c r="W105">
        <v>30.1</v>
      </c>
      <c r="X105">
        <v>0</v>
      </c>
      <c r="Y105" s="33">
        <v>0</v>
      </c>
      <c r="Z105" s="38">
        <v>0.8</v>
      </c>
      <c r="AA105" s="33">
        <f t="shared" si="5"/>
        <v>0</v>
      </c>
      <c r="AB105" s="33" t="str">
        <f>IF(I105&lt;&gt;"",Y105/INDEX('[1]energy battery'!$B$3:$D$6,MATCH('two-wheelers'!$D105,'[1]energy battery'!$A$3:$A$6,0),MATCH('two-wheelers'!$I105,'[1]energy battery'!$B$2:$D$2,0)),"")</f>
        <v/>
      </c>
      <c r="AC105" s="33" t="str">
        <f t="shared" si="6"/>
        <v/>
      </c>
      <c r="AD105" s="33" t="str">
        <f t="shared" si="7"/>
        <v/>
      </c>
      <c r="AE105" s="33">
        <v>0</v>
      </c>
      <c r="AF105" s="33">
        <v>7</v>
      </c>
      <c r="AG105">
        <f>AF105*'[1]fuels and tailpipe emissions'!$B$3</f>
        <v>5.25</v>
      </c>
      <c r="AH105" s="37">
        <f>AG105*'[1]fuels and tailpipe emissions'!$C$3</f>
        <v>62.125</v>
      </c>
      <c r="AI105" s="33">
        <f t="shared" si="63"/>
        <v>0.78749999999999998</v>
      </c>
      <c r="AJ105">
        <v>0</v>
      </c>
      <c r="AK105">
        <v>0</v>
      </c>
      <c r="AL105">
        <f t="shared" si="64"/>
        <v>1</v>
      </c>
      <c r="AM105">
        <f t="shared" si="62"/>
        <v>8.8866787499999997E-5</v>
      </c>
      <c r="AN105">
        <v>1.2899999999999999E-3</v>
      </c>
      <c r="AO105" s="37">
        <f t="shared" si="9"/>
        <v>50.349999999999994</v>
      </c>
      <c r="AP105" s="37">
        <f t="shared" si="10"/>
        <v>30.1</v>
      </c>
      <c r="AQ105" s="37" t="str">
        <f t="shared" si="11"/>
        <v/>
      </c>
      <c r="AR105" s="39">
        <v>1.2628865849466029</v>
      </c>
      <c r="AS105" s="40">
        <v>0</v>
      </c>
      <c r="AT105" s="39" t="str">
        <f>IF($H105="BEV",SUMPRODUCT(#REF!,#REF!),"")</f>
        <v/>
      </c>
      <c r="AU105" s="37">
        <f t="shared" si="66"/>
        <v>177.09428753608648</v>
      </c>
      <c r="AV105" s="9">
        <f>IF($H105="ICEV-p",$AR105/('[1]fuels and tailpipe emissions'!$C$3*3.6)*'[1]fuels and tailpipe emissions'!$D$3,"")*(1-AS105)</f>
        <v>9.3086006496064161E-2</v>
      </c>
      <c r="AW105" s="9">
        <f>IF($H105="ICEV-p",$AR105/('[1]fuels and tailpipe emissions'!$C$3*3.6)*'[1]fuels and tailpipe emissions'!$D$3,"")*AS105</f>
        <v>0</v>
      </c>
      <c r="AX105" s="41">
        <f>IF($H105="ICEV-p",$AR105/('[1]fuels and tailpipe emissions'!$C$3*3.6)*'[1]fuels and tailpipe emissions'!$E$3,"")</f>
        <v>4.7432359997994471E-7</v>
      </c>
      <c r="AY105" s="41">
        <f>SUMIFS('[1]fuels and tailpipe emissions'!$C$10:$C$126,'[1]fuels and tailpipe emissions'!$A$10:$A$126,'two-wheelers'!$F105,'[1]fuels and tailpipe emissions'!$B$10:$B$126,'two-wheelers'!AY$2)/1000*$AR105</f>
        <v>7.6786251549212049E-5</v>
      </c>
      <c r="AZ105" s="41">
        <f>SUMIFS('[1]fuels and tailpipe emissions'!$C$10:$C$126,'[1]fuels and tailpipe emissions'!$A$10:$A$126,'two-wheelers'!$F105,'[1]fuels and tailpipe emissions'!$B$10:$B$126,'two-wheelers'!AZ$2)/1000*$AR105</f>
        <v>3.4817163857651117E-5</v>
      </c>
      <c r="BA105" s="41">
        <f>SUMIFS('[1]fuels and tailpipe emissions'!$C$10:$C$126,'[1]fuels and tailpipe emissions'!$A$10:$A$126,'two-wheelers'!$F105,'[1]fuels and tailpipe emissions'!$B$10:$B$126,'two-wheelers'!BA$2)/1000*$AR105</f>
        <v>3.6815612244507218E-3</v>
      </c>
      <c r="BB105" s="41">
        <f>SUMIFS('[1]fuels and tailpipe emissions'!$C$10:$C$126,'[1]fuels and tailpipe emissions'!$A$10:$A$126,'two-wheelers'!$F105,'[1]fuels and tailpipe emissions'!$B$10:$B$126,'two-wheelers'!BB$2)/1000*$AR105</f>
        <v>1.7664720374252222E-6</v>
      </c>
      <c r="BC105" s="41">
        <f>SUMIFS('[1]fuels and tailpipe emissions'!$C$10:$C$126,'[1]fuels and tailpipe emissions'!$A$10:$A$126,'two-wheelers'!$F105,'[1]fuels and tailpipe emissions'!$B$10:$B$126,'two-wheelers'!BC$2)/1000*$AR105</f>
        <v>1.7664720374252222E-6</v>
      </c>
      <c r="BD105" s="41">
        <f>SUMIFS('[1]fuels and tailpipe emissions'!$C$10:$C$126,'[1]fuels and tailpipe emissions'!$A$10:$A$126,'two-wheelers'!$F105,'[1]fuels and tailpipe emissions'!$B$10:$B$126,'two-wheelers'!BD$2)/1000*$AR105</f>
        <v>1.3246899026788587E-4</v>
      </c>
      <c r="BE105" s="41">
        <f>SUMIFS('[1]fuels and tailpipe emissions'!$C$10:$C$126,'[1]fuels and tailpipe emissions'!$A$10:$A$126,'two-wheelers'!$F105,'[1]fuels and tailpipe emissions'!$B$10:$B$126,'two-wheelers'!BE$2)/1000*$AR105</f>
        <v>1.014484891093305E-5</v>
      </c>
      <c r="BF105" s="41">
        <f>SUMIFS('[1]fuels and tailpipe emissions'!$C$10:$C$126,'[1]fuels and tailpipe emissions'!$A$10:$A$126,'two-wheelers'!$F105,'[1]fuels and tailpipe emissions'!$B$10:$B$126,'two-wheelers'!BF$2)/1000*$AR105</f>
        <v>6.192174723861593E-4</v>
      </c>
      <c r="BG105" s="41">
        <f>SUMIFS('[1]fuels and tailpipe emissions'!$C$10:$C$126,'[1]fuels and tailpipe emissions'!$A$10:$A$126,'two-wheelers'!$F105,'[1]fuels and tailpipe emissions'!$B$10:$B$126,'two-wheelers'!BG$2)/1000*$AR105</f>
        <v>4.3662770488767639E-5</v>
      </c>
      <c r="BH105" s="41">
        <f>SUMIFS('[1]fuels and tailpipe emissions'!$C$10:$C$126,'[1]fuels and tailpipe emissions'!$A$10:$A$126,'two-wheelers'!$F105,'[1]fuels and tailpipe emissions'!$B$10:$B$126,'two-wheelers'!BH$2)/1000*$AR105</f>
        <v>8.8968027641689555E-6</v>
      </c>
      <c r="BI105" s="41">
        <f>SUMIFS('[1]fuels and tailpipe emissions'!$C$10:$C$126,'[1]fuels and tailpipe emissions'!$A$10:$A$126,'two-wheelers'!$F105,'[1]fuels and tailpipe emissions'!$B$10:$B$126,'two-wheelers'!BI$2)/1000*$AR105</f>
        <v>7.1721917668069734E-5</v>
      </c>
      <c r="BJ105" s="41">
        <f>SUMIFS('[1]fuels and tailpipe emissions'!$C$10:$C$126,'[1]fuels and tailpipe emissions'!$A$10:$A$126,'two-wheelers'!$F105,'[1]fuels and tailpipe emissions'!$B$10:$B$126,'two-wheelers'!BJ$2)/1000*$AR105</f>
        <v>2.9427886066097313E-5</v>
      </c>
      <c r="BK105" s="41">
        <f>SUMIFS('[1]fuels and tailpipe emissions'!$C$10:$C$126,'[1]fuels and tailpipe emissions'!$A$10:$A$126,'two-wheelers'!$F105,'[1]fuels and tailpipe emissions'!$B$10:$B$126,'two-wheelers'!BK$2)/1000*$AR105</f>
        <v>2.2036696077403105E-5</v>
      </c>
      <c r="BL105" s="41">
        <f>SUMIFS('[1]fuels and tailpipe emissions'!$C$10:$C$126,'[1]fuels and tailpipe emissions'!$A$10:$A$126,'two-wheelers'!$F105,'[1]fuels and tailpipe emissions'!$B$10:$B$126,'two-wheelers'!BL$2)/1000*$AR105</f>
        <v>1.5603623309465551E-5</v>
      </c>
      <c r="BM105" s="41">
        <f>SUMIFS('[1]fuels and tailpipe emissions'!$C$10:$C$126,'[1]fuels and tailpipe emissions'!$A$10:$A$126,'two-wheelers'!$F105,'[1]fuels and tailpipe emissions'!$B$10:$B$126,'two-wheelers'!BM$2)/1000*$AR105</f>
        <v>1.0128667762284656E-5</v>
      </c>
      <c r="BN105" s="41">
        <f>SUMIFS('[1]fuels and tailpipe emissions'!$C$10:$C$126,'[1]fuels and tailpipe emissions'!$A$10:$A$126,'two-wheelers'!$F105,'[1]fuels and tailpipe emissions'!$B$10:$B$126,'two-wheelers'!BN$2)/1000*$AR105</f>
        <v>9.9917938736051348E-5</v>
      </c>
      <c r="BO105" s="41">
        <f>SUMIFS('[1]fuels and tailpipe emissions'!$C$10:$C$126,'[1]fuels and tailpipe emissions'!$A$10:$A$126,'two-wheelers'!$F105,'[1]fuels and tailpipe emissions'!$B$10:$B$126,'two-wheelers'!BO$2)/1000*$AR105</f>
        <v>5.2285825475577546E-5</v>
      </c>
      <c r="BP105" s="41">
        <f>SUMIFS('[1]fuels and tailpipe emissions'!$C$10:$C$126,'[1]fuels and tailpipe emissions'!$A$10:$A$126,'two-wheelers'!$F105,'[1]fuels and tailpipe emissions'!$B$10:$B$126,'two-wheelers'!BP$2)/1000*$AR105</f>
        <v>1.5056127754747464E-6</v>
      </c>
      <c r="BQ105" s="41">
        <f>SUMIFS('[1]fuels and tailpipe emissions'!$C$10:$C$126,'[1]fuels and tailpipe emissions'!$A$10:$A$126,'two-wheelers'!$F105,'[1]fuels and tailpipe emissions'!$B$10:$B$126,'two-wheelers'!BQ$2)/1000*$AR105</f>
        <v>7.6786251549212049E-5</v>
      </c>
      <c r="BR105" s="41">
        <f>SUMIFS('[1]fuels and tailpipe emissions'!$C$10:$C$126,'[1]fuels and tailpipe emissions'!$A$10:$A$126,'two-wheelers'!$F105,'[1]fuels and tailpipe emissions'!$B$10:$B$126,'two-wheelers'!BR$2)/1000*$AR105</f>
        <v>1.5028752977011559E-4</v>
      </c>
      <c r="BS105" s="41">
        <f>SUMIFS('[1]fuels and tailpipe emissions'!$C$10:$C$126,'[1]fuels and tailpipe emissions'!$A$10:$A$126,'two-wheelers'!$F105,'[1]fuels and tailpipe emissions'!$B$10:$B$126,'two-wheelers'!BS$2)/1000*$AR105</f>
        <v>7.4322521552980665E-5</v>
      </c>
      <c r="BT105" s="41">
        <f>SUMIFS('[1]fuels and tailpipe emissions'!$C$10:$C$126,'[1]fuels and tailpipe emissions'!$A$10:$A$126,'two-wheelers'!$F105,'[1]fuels and tailpipe emissions'!$B$10:$B$126,'two-wheelers'!BT$2)/1000*$AR105</f>
        <v>3.0933498841572057E-5</v>
      </c>
      <c r="BU105" s="41">
        <f>SUMIFS('[1]fuels and tailpipe emissions'!$C$10:$C$126,'[1]fuels and tailpipe emissions'!$A$10:$A$126,'two-wheelers'!$F105,'[1]fuels and tailpipe emissions'!$B$10:$B$126,'two-wheelers'!BU$2)/1000*$AR105</f>
        <v>2.3268561075518807E-5</v>
      </c>
      <c r="BV105" s="41">
        <f>SUMIFS('[1]fuels and tailpipe emissions'!$C$10:$C$126,'[1]fuels and tailpipe emissions'!$A$10:$A$126,'two-wheelers'!$F105,'[1]fuels and tailpipe emissions'!$B$10:$B$126,'two-wheelers'!BV$2)/1000*$AR105</f>
        <v>1.0265541650964179E-5</v>
      </c>
      <c r="BW105" s="41">
        <f>SUMIFS('[1]fuels and tailpipe emissions'!$C$10:$C$126,'[1]fuels and tailpipe emissions'!$A$10:$A$126,'two-wheelers'!$F105,'[1]fuels and tailpipe emissions'!$B$10:$B$126,'two-wheelers'!BW$2)/1000*$AR105</f>
        <v>3.0112255509494928E-6</v>
      </c>
      <c r="BX105" s="41">
        <f>SUMIFS('[1]fuels and tailpipe emissions'!$C$10:$C$126,'[1]fuels and tailpipe emissions'!$A$10:$A$126,'two-wheelers'!$F105,'[1]fuels and tailpipe emissions'!$B$10:$B$126,'two-wheelers'!BX$2)/1000*$AR105</f>
        <v>8.3493072094508672E-6</v>
      </c>
      <c r="BY105" s="41">
        <f>SUMIFS('[1]fuels and tailpipe emissions'!$C$10:$C$126,'[1]fuels and tailpipe emissions'!$A$10:$A$126,'two-wheelers'!$F105,'[1]fuels and tailpipe emissions'!$B$10:$B$126,'two-wheelers'!BY$2)/1000*$AR105</f>
        <v>0</v>
      </c>
      <c r="BZ105" s="41">
        <f>SUMIFS('[1]fuels and tailpipe emissions'!$C$10:$C$126,'[1]fuels and tailpipe emissions'!$A$10:$A$126,'two-wheelers'!$F105,'[1]fuels and tailpipe emissions'!$B$10:$B$126,'two-wheelers'!BZ$2)/1000*$AR105</f>
        <v>2.6006038849109253E-6</v>
      </c>
      <c r="CA105" s="41">
        <f>SUMIFS('[1]fuels and tailpipe emissions'!$C$10:$C$126,'[1]fuels and tailpipe emissions'!$A$10:$A$126,'two-wheelers'!$F105,'[1]fuels and tailpipe emissions'!$B$10:$B$126,'two-wheelers'!CA$2)/1000*$AR105</f>
        <v>1.382426275663176E-5</v>
      </c>
      <c r="CB105" s="41">
        <f>SUMIFS('[1]fuels and tailpipe emissions'!$C$10:$C$126,'[1]fuels and tailpipe emissions'!$A$10:$A$126,'two-wheelers'!$F105,'[1]fuels and tailpipe emissions'!$B$10:$B$126,'two-wheelers'!CB$2)/1000*$AR105</f>
        <v>1.0340812507327478E-9</v>
      </c>
      <c r="CC105" s="41">
        <f>SUMIFS('[1]fuels and tailpipe emissions'!$C$10:$C$126,'[1]fuels and tailpipe emissions'!$A$10:$A$126,'two-wheelers'!$F105,'[1]fuels and tailpipe emissions'!$B$10:$B$126,'two-wheelers'!CC$2)/1000*$AR105</f>
        <v>8.9144935407995503E-12</v>
      </c>
      <c r="CD105" s="41">
        <f>SUMIFS('[1]fuels and tailpipe emissions'!$C$10:$C$126,'[1]fuels and tailpipe emissions'!$A$10:$A$126,'two-wheelers'!$F105,'[1]fuels and tailpipe emissions'!$B$10:$B$126,'two-wheelers'!CD$2)/1000*$AR105</f>
        <v>5.9429956938663669E-12</v>
      </c>
      <c r="CE105" s="41">
        <f>SUMIFS('[1]fuels and tailpipe emissions'!$C$10:$C$126,'[1]fuels and tailpipe emissions'!$A$10:$A$126,'two-wheelers'!$F105,'[1]fuels and tailpipe emissions'!$B$10:$B$126,'two-wheelers'!CE$2)/1000*$AR105</f>
        <v>6.4184353493756758E-8</v>
      </c>
      <c r="CF105" s="41">
        <f>SUMIFS('[1]fuels and tailpipe emissions'!$C$10:$C$126,'[1]fuels and tailpipe emissions'!$A$10:$A$126,'two-wheelers'!$F105,'[1]fuels and tailpipe emissions'!$B$10:$B$126,'two-wheelers'!CF$2)/1000*$AR105</f>
        <v>1.2480290957119369E-9</v>
      </c>
      <c r="CG105" s="41">
        <f>SUMIFS('[1]fuels and tailpipe emissions'!$C$10:$C$126,'[1]fuels and tailpipe emissions'!$A$10:$A$126,'two-wheelers'!$F105,'[1]fuels and tailpipe emissions'!$B$10:$B$126,'two-wheelers'!CG$2)/1000*$AR105</f>
        <v>3.8629472010131386E-10</v>
      </c>
      <c r="CH105" s="41">
        <f>SUMIFS('[1]fuels and tailpipe emissions'!$C$10:$C$126,'[1]fuels and tailpipe emissions'!$A$10:$A$126,'two-wheelers'!$F105,'[1]fuels and tailpipe emissions'!$B$10:$B$126,'two-wheelers'!CH$2)/1000*$AR105</f>
        <v>4.7543965550930935E-10</v>
      </c>
      <c r="CI105" s="41">
        <f>SUMIFS('[1]fuels and tailpipe emissions'!$C$10:$C$126,'[1]fuels and tailpipe emissions'!$A$10:$A$126,'two-wheelers'!$F105,'[1]fuels and tailpipe emissions'!$B$10:$B$126,'two-wheelers'!CI$2)/1000*$AR105</f>
        <v>9.5087931101861857E-13</v>
      </c>
      <c r="CJ105" s="41">
        <f>SUMIFS('[1]fuels and tailpipe emissions'!$C$10:$C$126,'[1]fuels and tailpipe emissions'!$A$10:$A$126,'two-wheelers'!$F105,'[1]fuels and tailpipe emissions'!$B$10:$B$126,'two-wheelers'!CJ$2)/1000*$AR105</f>
        <v>2.5852031268318695E-10</v>
      </c>
      <c r="CK105" s="41">
        <f>SUMIFS('[1]fuels and tailpipe emissions'!$C$10:$C$126,'[1]fuels and tailpipe emissions'!$A$10:$A$126,'two-wheelers'!$F105,'[1]fuels and tailpipe emissions'!$B$10:$B$126,'two-wheelers'!CK$2)/1000*$AR105</f>
        <v>3.2092176746878389E-10</v>
      </c>
      <c r="CL105" s="41">
        <f>VLOOKUP(B105,'[1]abrasion emissions'!$A$4:$D$32,4,FALSE)</f>
        <v>6.0000000000000002E-6</v>
      </c>
      <c r="CM105" s="41">
        <f>VLOOKUP(B105,'[1]abrasion emissions'!$A$4:$D$32,2,FALSE)</f>
        <v>6.3939999999999993E-6</v>
      </c>
      <c r="CN105" s="41">
        <f>VLOOKUP(B105,'[1]abrasion emissions'!$A$4:$D$32,3,FALSE)</f>
        <v>6.1789999999999996E-6</v>
      </c>
      <c r="CO105" s="48">
        <v>0.1095438123763552</v>
      </c>
      <c r="CP105" s="48">
        <v>0</v>
      </c>
      <c r="CQ105" s="48">
        <v>1.8377623957797719E-2</v>
      </c>
      <c r="CR105" s="48">
        <v>9.5118975182542226E-3</v>
      </c>
      <c r="CS105" s="48">
        <v>4.4341607357029867E-3</v>
      </c>
      <c r="CT105" s="48">
        <v>2.050285446007101E-2</v>
      </c>
      <c r="CU105" s="48">
        <v>0.16237034904818115</v>
      </c>
      <c r="CV105" s="49">
        <v>0</v>
      </c>
      <c r="CW105" s="49">
        <v>0</v>
      </c>
      <c r="CX105" s="49">
        <v>4.2169557194233738E-4</v>
      </c>
      <c r="CY105" s="49">
        <v>5.4149643498382851E-4</v>
      </c>
      <c r="CZ105" s="49">
        <v>3.0712980964620458E-4</v>
      </c>
      <c r="DA105" s="49">
        <v>4.5635792844195312E-3</v>
      </c>
      <c r="DB105" s="49">
        <v>5.8339011009919013E-3</v>
      </c>
      <c r="DC105" s="50">
        <v>1.912955017363533E-2</v>
      </c>
      <c r="DD105" s="50">
        <v>4.6261147379200417E-3</v>
      </c>
      <c r="DE105" s="50">
        <v>9.4199907320413341E-4</v>
      </c>
      <c r="DF105" s="50">
        <v>1.891362620619139E-4</v>
      </c>
      <c r="DG105" s="50">
        <v>1.3693097482616139E-4</v>
      </c>
      <c r="DH105" s="50">
        <v>1.0269976166834051E-3</v>
      </c>
      <c r="DI105" s="50">
        <v>2.6050728838330983E-2</v>
      </c>
      <c r="DJ105" s="51">
        <v>1.880383322846452E-6</v>
      </c>
      <c r="DK105" s="51">
        <v>2.4017681479425239E-5</v>
      </c>
      <c r="DL105" s="51">
        <v>1.6430713024770849E-4</v>
      </c>
      <c r="DM105" s="51">
        <v>3.7496238084001741E-4</v>
      </c>
      <c r="DN105" s="51">
        <v>1.8633007132342979E-4</v>
      </c>
      <c r="DO105" s="51">
        <v>2.487067527395477E-3</v>
      </c>
      <c r="DP105" s="51">
        <v>3.2385651746089043E-3</v>
      </c>
      <c r="DQ105" s="52">
        <v>4.3976439852879343E-6</v>
      </c>
      <c r="DR105" s="52">
        <v>1.7366458046533871E-5</v>
      </c>
      <c r="DS105" s="52">
        <v>3.6145399629701769E-6</v>
      </c>
      <c r="DT105" s="52">
        <v>5.7073161734124143E-7</v>
      </c>
      <c r="DU105" s="52">
        <v>7.5739859452928519E-7</v>
      </c>
      <c r="DV105" s="52">
        <v>3.679556920721218E-6</v>
      </c>
      <c r="DW105" s="52">
        <v>3.0386329127383723E-5</v>
      </c>
      <c r="DX105" s="53">
        <v>0</v>
      </c>
      <c r="DY105" s="53">
        <v>0</v>
      </c>
      <c r="DZ105" s="53">
        <v>1.6103474327408269</v>
      </c>
      <c r="EA105" s="53">
        <v>0.17743074935185008</v>
      </c>
      <c r="EB105" s="53">
        <v>0.15572883318270353</v>
      </c>
      <c r="EC105" s="53">
        <v>0.28914454762042363</v>
      </c>
      <c r="ED105" s="53">
        <v>2.2326515628958044</v>
      </c>
    </row>
    <row r="106" spans="1:134" x14ac:dyDescent="0.3">
      <c r="A106" t="str">
        <f t="shared" si="1"/>
        <v>Scooter, gasoline, &lt;4kW, EURO-5 - 2050 - CH</v>
      </c>
      <c r="B106" t="s">
        <v>882</v>
      </c>
      <c r="D106" s="36">
        <v>2050</v>
      </c>
      <c r="E106" t="s">
        <v>866</v>
      </c>
      <c r="F106" t="s">
        <v>36</v>
      </c>
      <c r="G106" t="s">
        <v>868</v>
      </c>
      <c r="H106" t="s">
        <v>17</v>
      </c>
      <c r="K106">
        <v>25000</v>
      </c>
      <c r="L106">
        <v>1570</v>
      </c>
      <c r="M106" s="37">
        <f t="shared" si="2"/>
        <v>15.923566878980891</v>
      </c>
      <c r="N106">
        <v>1</v>
      </c>
      <c r="O106">
        <v>75</v>
      </c>
      <c r="P106">
        <v>4</v>
      </c>
      <c r="Q106" s="37">
        <f t="shared" si="65"/>
        <v>84.527499999999989</v>
      </c>
      <c r="R106" s="37">
        <f t="shared" si="3"/>
        <v>163.52749999999997</v>
      </c>
      <c r="S106">
        <v>2.8</v>
      </c>
      <c r="T106" s="37">
        <v>53</v>
      </c>
      <c r="U106" s="38">
        <v>7.0000000000000007E-2</v>
      </c>
      <c r="V106" s="37">
        <f t="shared" si="4"/>
        <v>49.29</v>
      </c>
      <c r="W106">
        <v>29.2</v>
      </c>
      <c r="X106">
        <v>0</v>
      </c>
      <c r="Y106" s="33">
        <v>0</v>
      </c>
      <c r="Z106" s="38">
        <v>0.8</v>
      </c>
      <c r="AA106" s="33">
        <f t="shared" si="5"/>
        <v>0</v>
      </c>
      <c r="AB106" s="33" t="str">
        <f>IF(I106&lt;&gt;"",Y106/INDEX('[1]energy battery'!$B$3:$D$6,MATCH('two-wheelers'!$D106,'[1]energy battery'!$A$3:$A$6,0),MATCH('two-wheelers'!$I106,'[1]energy battery'!$B$2:$D$2,0)),"")</f>
        <v/>
      </c>
      <c r="AC106" s="33" t="str">
        <f t="shared" si="6"/>
        <v/>
      </c>
      <c r="AD106" s="33" t="str">
        <f t="shared" si="7"/>
        <v/>
      </c>
      <c r="AE106" s="33">
        <v>0</v>
      </c>
      <c r="AF106" s="33">
        <v>7</v>
      </c>
      <c r="AG106">
        <f>AF106*'[1]fuels and tailpipe emissions'!$B$3</f>
        <v>5.25</v>
      </c>
      <c r="AH106" s="37">
        <f>AG106*'[1]fuels and tailpipe emissions'!$C$3</f>
        <v>62.125</v>
      </c>
      <c r="AI106" s="33">
        <f t="shared" si="63"/>
        <v>0.78749999999999998</v>
      </c>
      <c r="AJ106">
        <v>0</v>
      </c>
      <c r="AK106">
        <v>0</v>
      </c>
      <c r="AL106">
        <f t="shared" si="64"/>
        <v>1</v>
      </c>
      <c r="AM106">
        <f t="shared" si="62"/>
        <v>8.7814267499999985E-5</v>
      </c>
      <c r="AN106">
        <v>1.2899999999999999E-3</v>
      </c>
      <c r="AO106" s="37">
        <f t="shared" si="9"/>
        <v>49.29</v>
      </c>
      <c r="AP106" s="37">
        <f t="shared" si="10"/>
        <v>29.2</v>
      </c>
      <c r="AQ106" s="37" t="str">
        <f t="shared" si="11"/>
        <v/>
      </c>
      <c r="AR106" s="39">
        <v>1.2502577190971369</v>
      </c>
      <c r="AS106" s="40">
        <v>0</v>
      </c>
      <c r="AT106" s="39" t="str">
        <f>IF($H106="BEV",SUMPRODUCT(#REF!,#REF!),"")</f>
        <v/>
      </c>
      <c r="AU106" s="37">
        <f t="shared" si="66"/>
        <v>178.88311872331968</v>
      </c>
      <c r="AV106" s="9">
        <f>IF($H106="ICEV-p",$AR106/('[1]fuels and tailpipe emissions'!$C$3*3.6)*'[1]fuels and tailpipe emissions'!$D$3,"")*(1-AS106)</f>
        <v>9.2155146431103521E-2</v>
      </c>
      <c r="AW106" s="9">
        <f>IF($H106="ICEV-p",$AR106/('[1]fuels and tailpipe emissions'!$C$3*3.6)*'[1]fuels and tailpipe emissions'!$D$3,"")*AS106</f>
        <v>0</v>
      </c>
      <c r="AX106" s="41">
        <f>IF($H106="ICEV-p",$AR106/('[1]fuels and tailpipe emissions'!$C$3*3.6)*'[1]fuels and tailpipe emissions'!$E$3,"")</f>
        <v>4.6958036398014528E-7</v>
      </c>
      <c r="AY106" s="41">
        <f>SUMIFS('[1]fuels and tailpipe emissions'!$C$10:$C$126,'[1]fuels and tailpipe emissions'!$A$10:$A$126,'two-wheelers'!$F106,'[1]fuels and tailpipe emissions'!$B$10:$B$126,'two-wheelers'!AY$2)/1000*$AR106</f>
        <v>7.6018389033719928E-5</v>
      </c>
      <c r="AZ106" s="41">
        <f>SUMIFS('[1]fuels and tailpipe emissions'!$C$10:$C$126,'[1]fuels and tailpipe emissions'!$A$10:$A$126,'two-wheelers'!$F106,'[1]fuels and tailpipe emissions'!$B$10:$B$126,'two-wheelers'!AZ$2)/1000*$AR106</f>
        <v>3.4468992219074605E-5</v>
      </c>
      <c r="BA106" s="41">
        <f>SUMIFS('[1]fuels and tailpipe emissions'!$C$10:$C$126,'[1]fuels and tailpipe emissions'!$A$10:$A$126,'two-wheelers'!$F106,'[1]fuels and tailpipe emissions'!$B$10:$B$126,'two-wheelers'!BA$2)/1000*$AR106</f>
        <v>3.6447456122062146E-3</v>
      </c>
      <c r="BB106" s="41">
        <f>SUMIFS('[1]fuels and tailpipe emissions'!$C$10:$C$126,'[1]fuels and tailpipe emissions'!$A$10:$A$126,'two-wheelers'!$F106,'[1]fuels and tailpipe emissions'!$B$10:$B$126,'two-wheelers'!BB$2)/1000*$AR106</f>
        <v>1.7488073170509701E-6</v>
      </c>
      <c r="BC106" s="41">
        <f>SUMIFS('[1]fuels and tailpipe emissions'!$C$10:$C$126,'[1]fuels and tailpipe emissions'!$A$10:$A$126,'two-wheelers'!$F106,'[1]fuels and tailpipe emissions'!$B$10:$B$126,'two-wheelers'!BC$2)/1000*$AR106</f>
        <v>1.7488073170509701E-6</v>
      </c>
      <c r="BD106" s="41">
        <f>SUMIFS('[1]fuels and tailpipe emissions'!$C$10:$C$126,'[1]fuels and tailpipe emissions'!$A$10:$A$126,'two-wheelers'!$F106,'[1]fuels and tailpipe emissions'!$B$10:$B$126,'two-wheelers'!BD$2)/1000*$AR106</f>
        <v>1.3114430036520702E-4</v>
      </c>
      <c r="BE106" s="41">
        <f>SUMIFS('[1]fuels and tailpipe emissions'!$C$10:$C$126,'[1]fuels and tailpipe emissions'!$A$10:$A$126,'two-wheelers'!$F106,'[1]fuels and tailpipe emissions'!$B$10:$B$126,'two-wheelers'!BE$2)/1000*$AR106</f>
        <v>1.004340042182372E-5</v>
      </c>
      <c r="BF106" s="41">
        <f>SUMIFS('[1]fuels and tailpipe emissions'!$C$10:$C$126,'[1]fuels and tailpipe emissions'!$A$10:$A$126,'two-wheelers'!$F106,'[1]fuels and tailpipe emissions'!$B$10:$B$126,'two-wheelers'!BF$2)/1000*$AR106</f>
        <v>6.130252976622977E-4</v>
      </c>
      <c r="BG106" s="41">
        <f>SUMIFS('[1]fuels and tailpipe emissions'!$C$10:$C$126,'[1]fuels and tailpipe emissions'!$A$10:$A$126,'two-wheelers'!$F106,'[1]fuels and tailpipe emissions'!$B$10:$B$126,'two-wheelers'!BG$2)/1000*$AR106</f>
        <v>4.3226142783879964E-5</v>
      </c>
      <c r="BH106" s="41">
        <f>SUMIFS('[1]fuels and tailpipe emissions'!$C$10:$C$126,'[1]fuels and tailpipe emissions'!$A$10:$A$126,'two-wheelers'!$F106,'[1]fuels and tailpipe emissions'!$B$10:$B$126,'two-wheelers'!BH$2)/1000*$AR106</f>
        <v>8.8078347365272657E-6</v>
      </c>
      <c r="BI106" s="41">
        <f>SUMIFS('[1]fuels and tailpipe emissions'!$C$10:$C$126,'[1]fuels and tailpipe emissions'!$A$10:$A$126,'two-wheelers'!$F106,'[1]fuels and tailpipe emissions'!$B$10:$B$126,'two-wheelers'!BI$2)/1000*$AR106</f>
        <v>7.1004698491389037E-5</v>
      </c>
      <c r="BJ106" s="41">
        <f>SUMIFS('[1]fuels and tailpipe emissions'!$C$10:$C$126,'[1]fuels and tailpipe emissions'!$A$10:$A$126,'two-wheelers'!$F106,'[1]fuels and tailpipe emissions'!$B$10:$B$126,'two-wheelers'!BJ$2)/1000*$AR106</f>
        <v>2.913360720543634E-5</v>
      </c>
      <c r="BK106" s="41">
        <f>SUMIFS('[1]fuels and tailpipe emissions'!$C$10:$C$126,'[1]fuels and tailpipe emissions'!$A$10:$A$126,'two-wheelers'!$F106,'[1]fuels and tailpipe emissions'!$B$10:$B$126,'two-wheelers'!BK$2)/1000*$AR106</f>
        <v>2.1816329116629077E-5</v>
      </c>
      <c r="BL106" s="41">
        <f>SUMIFS('[1]fuels and tailpipe emissions'!$C$10:$C$126,'[1]fuels and tailpipe emissions'!$A$10:$A$126,'two-wheelers'!$F106,'[1]fuels and tailpipe emissions'!$B$10:$B$126,'two-wheelers'!BL$2)/1000*$AR106</f>
        <v>1.5447587076370898E-5</v>
      </c>
      <c r="BM106" s="41">
        <f>SUMIFS('[1]fuels and tailpipe emissions'!$C$10:$C$126,'[1]fuels and tailpipe emissions'!$A$10:$A$126,'two-wheelers'!$F106,'[1]fuels and tailpipe emissions'!$B$10:$B$126,'two-wheelers'!BM$2)/1000*$AR106</f>
        <v>1.002738108466181E-5</v>
      </c>
      <c r="BN106" s="41">
        <f>SUMIFS('[1]fuels and tailpipe emissions'!$C$10:$C$126,'[1]fuels and tailpipe emissions'!$A$10:$A$126,'two-wheelers'!$F106,'[1]fuels and tailpipe emissions'!$B$10:$B$126,'two-wheelers'!BN$2)/1000*$AR106</f>
        <v>9.8918759348690837E-5</v>
      </c>
      <c r="BO106" s="41">
        <f>SUMIFS('[1]fuels and tailpipe emissions'!$C$10:$C$126,'[1]fuels and tailpipe emissions'!$A$10:$A$126,'two-wheelers'!$F106,'[1]fuels and tailpipe emissions'!$B$10:$B$126,'two-wheelers'!BO$2)/1000*$AR106</f>
        <v>5.1762967220821776E-5</v>
      </c>
      <c r="BP106" s="41">
        <f>SUMIFS('[1]fuels and tailpipe emissions'!$C$10:$C$126,'[1]fuels and tailpipe emissions'!$A$10:$A$126,'two-wheelers'!$F106,'[1]fuels and tailpipe emissions'!$B$10:$B$126,'two-wheelers'!BP$2)/1000*$AR106</f>
        <v>1.4905566477199989E-6</v>
      </c>
      <c r="BQ106" s="41">
        <f>SUMIFS('[1]fuels and tailpipe emissions'!$C$10:$C$126,'[1]fuels and tailpipe emissions'!$A$10:$A$126,'two-wheelers'!$F106,'[1]fuels and tailpipe emissions'!$B$10:$B$126,'two-wheelers'!BQ$2)/1000*$AR106</f>
        <v>7.6018389033719928E-5</v>
      </c>
      <c r="BR106" s="41">
        <f>SUMIFS('[1]fuels and tailpipe emissions'!$C$10:$C$126,'[1]fuels and tailpipe emissions'!$A$10:$A$126,'two-wheelers'!$F106,'[1]fuels and tailpipe emissions'!$B$10:$B$126,'two-wheelers'!BR$2)/1000*$AR106</f>
        <v>1.4878465447241445E-4</v>
      </c>
      <c r="BS106" s="41">
        <f>SUMIFS('[1]fuels and tailpipe emissions'!$C$10:$C$126,'[1]fuels and tailpipe emissions'!$A$10:$A$126,'two-wheelers'!$F106,'[1]fuels and tailpipe emissions'!$B$10:$B$126,'two-wheelers'!BS$2)/1000*$AR106</f>
        <v>7.3579296337450856E-5</v>
      </c>
      <c r="BT106" s="41">
        <f>SUMIFS('[1]fuels and tailpipe emissions'!$C$10:$C$126,'[1]fuels and tailpipe emissions'!$A$10:$A$126,'two-wheelers'!$F106,'[1]fuels and tailpipe emissions'!$B$10:$B$126,'two-wheelers'!BT$2)/1000*$AR106</f>
        <v>3.0624163853156341E-5</v>
      </c>
      <c r="BU106" s="41">
        <f>SUMIFS('[1]fuels and tailpipe emissions'!$C$10:$C$126,'[1]fuels and tailpipe emissions'!$A$10:$A$126,'two-wheelers'!$F106,'[1]fuels and tailpipe emissions'!$B$10:$B$126,'two-wheelers'!BU$2)/1000*$AR106</f>
        <v>2.3035875464763623E-5</v>
      </c>
      <c r="BV106" s="41">
        <f>SUMIFS('[1]fuels and tailpipe emissions'!$C$10:$C$126,'[1]fuels and tailpipe emissions'!$A$10:$A$126,'two-wheelers'!$F106,'[1]fuels and tailpipe emissions'!$B$10:$B$126,'two-wheelers'!BV$2)/1000*$AR106</f>
        <v>1.0162886234454536E-5</v>
      </c>
      <c r="BW106" s="41">
        <f>SUMIFS('[1]fuels and tailpipe emissions'!$C$10:$C$126,'[1]fuels and tailpipe emissions'!$A$10:$A$126,'two-wheelers'!$F106,'[1]fuels and tailpipe emissions'!$B$10:$B$126,'two-wheelers'!BW$2)/1000*$AR106</f>
        <v>2.9811132954399978E-6</v>
      </c>
      <c r="BX106" s="41">
        <f>SUMIFS('[1]fuels and tailpipe emissions'!$C$10:$C$126,'[1]fuels and tailpipe emissions'!$A$10:$A$126,'two-wheelers'!$F106,'[1]fuels and tailpipe emissions'!$B$10:$B$126,'two-wheelers'!BX$2)/1000*$AR106</f>
        <v>8.2658141373563583E-6</v>
      </c>
      <c r="BY106" s="41">
        <f>SUMIFS('[1]fuels and tailpipe emissions'!$C$10:$C$126,'[1]fuels and tailpipe emissions'!$A$10:$A$126,'two-wheelers'!$F106,'[1]fuels and tailpipe emissions'!$B$10:$B$126,'two-wheelers'!BY$2)/1000*$AR106</f>
        <v>0</v>
      </c>
      <c r="BZ106" s="41">
        <f>SUMIFS('[1]fuels and tailpipe emissions'!$C$10:$C$126,'[1]fuels and tailpipe emissions'!$A$10:$A$126,'two-wheelers'!$F106,'[1]fuels and tailpipe emissions'!$B$10:$B$126,'two-wheelers'!BZ$2)/1000*$AR106</f>
        <v>2.5745978460618164E-6</v>
      </c>
      <c r="CA106" s="41">
        <f>SUMIFS('[1]fuels and tailpipe emissions'!$C$10:$C$126,'[1]fuels and tailpipe emissions'!$A$10:$A$126,'two-wheelers'!$F106,'[1]fuels and tailpipe emissions'!$B$10:$B$126,'two-wheelers'!CA$2)/1000*$AR106</f>
        <v>1.3686020129065443E-5</v>
      </c>
      <c r="CB106" s="41">
        <f>SUMIFS('[1]fuels and tailpipe emissions'!$C$10:$C$126,'[1]fuels and tailpipe emissions'!$A$10:$A$126,'two-wheelers'!$F106,'[1]fuels and tailpipe emissions'!$B$10:$B$126,'two-wheelers'!CB$2)/1000*$AR106</f>
        <v>1.0237404382254204E-9</v>
      </c>
      <c r="CC106" s="41">
        <f>SUMIFS('[1]fuels and tailpipe emissions'!$C$10:$C$126,'[1]fuels and tailpipe emissions'!$A$10:$A$126,'two-wheelers'!$F106,'[1]fuels and tailpipe emissions'!$B$10:$B$126,'two-wheelers'!CC$2)/1000*$AR106</f>
        <v>8.8253486053915553E-12</v>
      </c>
      <c r="CD106" s="41">
        <f>SUMIFS('[1]fuels and tailpipe emissions'!$C$10:$C$126,'[1]fuels and tailpipe emissions'!$A$10:$A$126,'two-wheelers'!$F106,'[1]fuels and tailpipe emissions'!$B$10:$B$126,'two-wheelers'!CD$2)/1000*$AR106</f>
        <v>5.883565736927703E-12</v>
      </c>
      <c r="CE106" s="41">
        <f>SUMIFS('[1]fuels and tailpipe emissions'!$C$10:$C$126,'[1]fuels and tailpipe emissions'!$A$10:$A$126,'two-wheelers'!$F106,'[1]fuels and tailpipe emissions'!$B$10:$B$126,'two-wheelers'!CE$2)/1000*$AR106</f>
        <v>6.3542509958819202E-8</v>
      </c>
      <c r="CF106" s="41">
        <f>SUMIFS('[1]fuels and tailpipe emissions'!$C$10:$C$126,'[1]fuels and tailpipe emissions'!$A$10:$A$126,'two-wheelers'!$F106,'[1]fuels and tailpipe emissions'!$B$10:$B$126,'two-wheelers'!CF$2)/1000*$AR106</f>
        <v>1.2355488047548176E-9</v>
      </c>
      <c r="CG106" s="41">
        <f>SUMIFS('[1]fuels and tailpipe emissions'!$C$10:$C$126,'[1]fuels and tailpipe emissions'!$A$10:$A$126,'two-wheelers'!$F106,'[1]fuels and tailpipe emissions'!$B$10:$B$126,'two-wheelers'!CG$2)/1000*$AR106</f>
        <v>3.824317729003007E-10</v>
      </c>
      <c r="CH106" s="41">
        <f>SUMIFS('[1]fuels and tailpipe emissions'!$C$10:$C$126,'[1]fuels and tailpipe emissions'!$A$10:$A$126,'two-wheelers'!$F106,'[1]fuels and tailpipe emissions'!$B$10:$B$126,'two-wheelers'!CH$2)/1000*$AR106</f>
        <v>4.7068525895421627E-10</v>
      </c>
      <c r="CI106" s="41">
        <f>SUMIFS('[1]fuels and tailpipe emissions'!$C$10:$C$126,'[1]fuels and tailpipe emissions'!$A$10:$A$126,'two-wheelers'!$F106,'[1]fuels and tailpipe emissions'!$B$10:$B$126,'two-wheelers'!CI$2)/1000*$AR106</f>
        <v>9.4137051790843233E-13</v>
      </c>
      <c r="CJ106" s="41">
        <f>SUMIFS('[1]fuels and tailpipe emissions'!$C$10:$C$126,'[1]fuels and tailpipe emissions'!$A$10:$A$126,'two-wheelers'!$F106,'[1]fuels and tailpipe emissions'!$B$10:$B$126,'two-wheelers'!CJ$2)/1000*$AR106</f>
        <v>2.559351095563551E-10</v>
      </c>
      <c r="CK106" s="41">
        <f>SUMIFS('[1]fuels and tailpipe emissions'!$C$10:$C$126,'[1]fuels and tailpipe emissions'!$A$10:$A$126,'two-wheelers'!$F106,'[1]fuels and tailpipe emissions'!$B$10:$B$126,'two-wheelers'!CK$2)/1000*$AR106</f>
        <v>3.1771254979409605E-10</v>
      </c>
      <c r="CL106" s="41">
        <f>VLOOKUP(B106,'[1]abrasion emissions'!$A$4:$D$32,4,FALSE)</f>
        <v>6.0000000000000002E-6</v>
      </c>
      <c r="CM106" s="41">
        <f>VLOOKUP(B106,'[1]abrasion emissions'!$A$4:$D$32,2,FALSE)</f>
        <v>6.3939999999999993E-6</v>
      </c>
      <c r="CN106" s="41">
        <f>VLOOKUP(B106,'[1]abrasion emissions'!$A$4:$D$32,3,FALSE)</f>
        <v>6.1789999999999996E-6</v>
      </c>
      <c r="CO106" s="48">
        <v>0.1084483742525917</v>
      </c>
      <c r="CP106" s="48">
        <v>0</v>
      </c>
      <c r="CQ106" s="48">
        <v>1.819384771821974E-2</v>
      </c>
      <c r="CR106" s="48">
        <v>9.5118975182542226E-3</v>
      </c>
      <c r="CS106" s="48">
        <v>4.4252385760335921E-3</v>
      </c>
      <c r="CT106" s="48">
        <v>2.1741278732531299E-2</v>
      </c>
      <c r="CU106" s="48">
        <v>0.16232063679763051</v>
      </c>
      <c r="CV106" s="49">
        <v>0</v>
      </c>
      <c r="CW106" s="49">
        <v>0</v>
      </c>
      <c r="CX106" s="49">
        <v>4.1747861622291399E-4</v>
      </c>
      <c r="CY106" s="49">
        <v>5.4149643498382851E-4</v>
      </c>
      <c r="CZ106" s="49">
        <v>3.0656603942820319E-4</v>
      </c>
      <c r="DA106" s="49">
        <v>4.7764946514093302E-3</v>
      </c>
      <c r="DB106" s="49">
        <v>6.0420357420442761E-3</v>
      </c>
      <c r="DC106" s="50">
        <v>1.8938254671898979E-2</v>
      </c>
      <c r="DD106" s="50">
        <v>4.6261147379200417E-3</v>
      </c>
      <c r="DE106" s="50">
        <v>9.3257908247209209E-4</v>
      </c>
      <c r="DF106" s="50">
        <v>1.891362620619139E-4</v>
      </c>
      <c r="DG106" s="50">
        <v>1.366747041442171E-4</v>
      </c>
      <c r="DH106" s="50">
        <v>1.0990227598976379E-3</v>
      </c>
      <c r="DI106" s="50">
        <v>2.5921782218394883E-2</v>
      </c>
      <c r="DJ106" s="51">
        <v>1.861579489617988E-6</v>
      </c>
      <c r="DK106" s="51">
        <v>2.4017681479425239E-5</v>
      </c>
      <c r="DL106" s="51">
        <v>1.626640589452314E-4</v>
      </c>
      <c r="DM106" s="51">
        <v>3.7496238084001741E-4</v>
      </c>
      <c r="DN106" s="51">
        <v>1.8609090044128409E-4</v>
      </c>
      <c r="DO106" s="51">
        <v>2.7378412903129681E-3</v>
      </c>
      <c r="DP106" s="51">
        <v>3.4874378915085444E-3</v>
      </c>
      <c r="DQ106" s="52">
        <v>4.3536675454350546E-6</v>
      </c>
      <c r="DR106" s="52">
        <v>1.7366458046533871E-5</v>
      </c>
      <c r="DS106" s="52">
        <v>3.5783945633404761E-6</v>
      </c>
      <c r="DT106" s="52">
        <v>5.7073161734124143E-7</v>
      </c>
      <c r="DU106" s="52">
        <v>7.5645422503771335E-7</v>
      </c>
      <c r="DV106" s="52">
        <v>3.7053971164142811E-6</v>
      </c>
      <c r="DW106" s="52">
        <v>3.0331103114102639E-5</v>
      </c>
      <c r="DX106" s="53">
        <v>0</v>
      </c>
      <c r="DY106" s="53">
        <v>0</v>
      </c>
      <c r="DZ106" s="53">
        <v>1.5942439584134194</v>
      </c>
      <c r="EA106" s="53">
        <v>0.17743074935185008</v>
      </c>
      <c r="EB106" s="53">
        <v>0.15543654904649395</v>
      </c>
      <c r="EC106" s="53">
        <v>0.30159860218350926</v>
      </c>
      <c r="ED106" s="53">
        <v>2.2287098589952725</v>
      </c>
    </row>
    <row r="107" spans="1:134" x14ac:dyDescent="0.3">
      <c r="A107" t="str">
        <f t="shared" si="1"/>
        <v>Scooter, gasoline, 4-11kW, EURO-3 - 2006 - CH</v>
      </c>
      <c r="B107" t="s">
        <v>883</v>
      </c>
      <c r="D107" s="36">
        <v>2006</v>
      </c>
      <c r="E107" t="s">
        <v>866</v>
      </c>
      <c r="F107" t="s">
        <v>36</v>
      </c>
      <c r="G107" t="s">
        <v>868</v>
      </c>
      <c r="H107" t="s">
        <v>17</v>
      </c>
      <c r="K107">
        <v>30000</v>
      </c>
      <c r="L107">
        <v>1870</v>
      </c>
      <c r="M107" s="37">
        <f t="shared" si="2"/>
        <v>16.042780748663102</v>
      </c>
      <c r="N107">
        <v>1</v>
      </c>
      <c r="O107">
        <v>75</v>
      </c>
      <c r="P107">
        <v>4</v>
      </c>
      <c r="Q107" s="37">
        <f t="shared" si="65"/>
        <v>133.26249999999999</v>
      </c>
      <c r="R107" s="37">
        <f t="shared" si="3"/>
        <v>212.26249999999999</v>
      </c>
      <c r="S107">
        <v>8.8000000000000007</v>
      </c>
      <c r="T107" s="37">
        <v>70</v>
      </c>
      <c r="U107" s="38">
        <v>-0.05</v>
      </c>
      <c r="V107" s="37">
        <f t="shared" si="4"/>
        <v>73.5</v>
      </c>
      <c r="W107">
        <v>52</v>
      </c>
      <c r="X107">
        <v>0</v>
      </c>
      <c r="Y107" s="33">
        <v>0</v>
      </c>
      <c r="Z107" s="38">
        <v>0.8</v>
      </c>
      <c r="AA107" s="33">
        <f t="shared" si="5"/>
        <v>0</v>
      </c>
      <c r="AB107" s="33" t="str">
        <f>IF(I107&lt;&gt;"",Y107/INDEX('[1]energy battery'!$B$3:$D$6,MATCH('two-wheelers'!$D107,'[1]energy battery'!$A$3:$A$6,0),MATCH('two-wheelers'!$I107,'[1]energy battery'!$B$2:$D$2,0)),"")</f>
        <v/>
      </c>
      <c r="AC107" s="33" t="str">
        <f t="shared" si="6"/>
        <v/>
      </c>
      <c r="AD107" s="33" t="str">
        <f t="shared" si="7"/>
        <v/>
      </c>
      <c r="AE107" s="33">
        <v>0</v>
      </c>
      <c r="AF107" s="33">
        <v>9</v>
      </c>
      <c r="AG107">
        <f>AF107*'[1]fuels and tailpipe emissions'!$B$3</f>
        <v>6.75</v>
      </c>
      <c r="AH107" s="37">
        <f>AG107*'[1]fuels and tailpipe emissions'!$C$3</f>
        <v>79.875</v>
      </c>
      <c r="AI107" s="33">
        <f t="shared" si="63"/>
        <v>1.0125</v>
      </c>
      <c r="AJ107">
        <v>0</v>
      </c>
      <c r="AK107">
        <v>0</v>
      </c>
      <c r="AL107">
        <f t="shared" si="64"/>
        <v>1.2</v>
      </c>
      <c r="AM107">
        <f t="shared" si="62"/>
        <v>1.139849625E-4</v>
      </c>
      <c r="AN107">
        <v>1.2899999999999999E-3</v>
      </c>
      <c r="AO107" s="37">
        <f t="shared" si="9"/>
        <v>73.5</v>
      </c>
      <c r="AP107" s="37">
        <f t="shared" si="10"/>
        <v>52</v>
      </c>
      <c r="AQ107" s="37" t="str">
        <f t="shared" si="11"/>
        <v/>
      </c>
      <c r="AR107" s="39">
        <v>1.0581604158713176</v>
      </c>
      <c r="AS107" s="40">
        <v>1.2E-2</v>
      </c>
      <c r="AT107" s="39" t="str">
        <f>IF($H107="BEV",SUMPRODUCT(#REF!,#REF!),"")</f>
        <v/>
      </c>
      <c r="AU107" s="37">
        <f t="shared" si="66"/>
        <v>271.7451869178301</v>
      </c>
      <c r="AV107" s="9">
        <f>IF($H107="ICEV-p",$AR107/('[1]fuels and tailpipe emissions'!$C$3*3.6)*'[1]fuels and tailpipe emissions'!$D$3,"")*(1-AS107)</f>
        <v>7.7059911299669145E-2</v>
      </c>
      <c r="AW107" s="9">
        <f>IF($H107="ICEV-p",$AR107/('[1]fuels and tailpipe emissions'!$C$3*3.6)*'[1]fuels and tailpipe emissions'!$D$3,"")*AS107</f>
        <v>9.3595033967209498E-4</v>
      </c>
      <c r="AX107" s="41">
        <f>IF($H107="ICEV-p",$AR107/('[1]fuels and tailpipe emissions'!$C$3*3.6)*'[1]fuels and tailpipe emissions'!$E$3,"")</f>
        <v>3.9743114211129298E-7</v>
      </c>
      <c r="AY107" s="41">
        <f>SUMIFS('[1]fuels and tailpipe emissions'!$D$10:$D$126,'[1]fuels and tailpipe emissions'!$A$10:$A$126,'two-wheelers'!$F107,'[1]fuels and tailpipe emissions'!$B$10:$B$126,'two-wheelers'!AY$2)/1000*$AR107</f>
        <v>3.8182695142197475E-5</v>
      </c>
      <c r="AZ107" s="41">
        <f>SUMIFS('[1]fuels and tailpipe emissions'!$D$10:$D$126,'[1]fuels and tailpipe emissions'!$A$10:$A$126,'two-wheelers'!$F107,'[1]fuels and tailpipe emissions'!$B$10:$B$126,'two-wheelers'!AZ$2)/1000*$AR107</f>
        <v>2.9172963769054263E-5</v>
      </c>
      <c r="BA107" s="41">
        <f>SUMIFS('[1]fuels and tailpipe emissions'!$D$10:$D$126,'[1]fuels and tailpipe emissions'!$A$10:$A$126,'two-wheelers'!$F107,'[1]fuels and tailpipe emissions'!$B$10:$B$126,'two-wheelers'!BA$2)/1000*$AR107</f>
        <v>3.4177691287266706E-3</v>
      </c>
      <c r="BB107" s="41">
        <f>SUMIFS('[1]fuels and tailpipe emissions'!$D$10:$D$126,'[1]fuels and tailpipe emissions'!$A$10:$A$126,'two-wheelers'!$F107,'[1]fuels and tailpipe emissions'!$B$10:$B$126,'two-wheelers'!BB$2)/1000*$AR107</f>
        <v>1.4801097802665792E-6</v>
      </c>
      <c r="BC107" s="41">
        <f>SUMIFS('[1]fuels and tailpipe emissions'!$D$10:$D$126,'[1]fuels and tailpipe emissions'!$A$10:$A$126,'two-wheelers'!$F107,'[1]fuels and tailpipe emissions'!$B$10:$B$126,'two-wheelers'!BC$2)/1000*$AR107</f>
        <v>1.4801097802665792E-6</v>
      </c>
      <c r="BD107" s="41">
        <f>SUMIFS('[1]fuels and tailpipe emissions'!$D$10:$D$126,'[1]fuels and tailpipe emissions'!$A$10:$A$126,'two-wheelers'!$F107,'[1]fuels and tailpipe emissions'!$B$10:$B$126,'two-wheelers'!BD$2)/1000*$AR107</f>
        <v>1.1099448161280961E-4</v>
      </c>
      <c r="BE107" s="41">
        <f>SUMIFS('[1]fuels and tailpipe emissions'!$D$10:$D$126,'[1]fuels and tailpipe emissions'!$A$10:$A$126,'two-wheelers'!$F107,'[1]fuels and tailpipe emissions'!$B$10:$B$126,'two-wheelers'!BE$2)/1000*$AR107</f>
        <v>3.3198862371379369E-6</v>
      </c>
      <c r="BF107" s="41">
        <f>SUMIFS('[1]fuels and tailpipe emissions'!$D$10:$D$126,'[1]fuels and tailpipe emissions'!$A$10:$A$126,'two-wheelers'!$F107,'[1]fuels and tailpipe emissions'!$B$10:$B$126,'two-wheelers'!BF$2)/1000*$AR107</f>
        <v>3.0791178756381718E-4</v>
      </c>
      <c r="BG107" s="41">
        <f>SUMIFS('[1]fuels and tailpipe emissions'!$D$10:$D$126,'[1]fuels and tailpipe emissions'!$A$10:$A$126,'two-wheelers'!$F107,'[1]fuels and tailpipe emissions'!$B$10:$B$126,'two-wheelers'!BG$2)/1000*$AR107</f>
        <v>2.1711728610269153E-5</v>
      </c>
      <c r="BH107" s="41">
        <f>SUMIFS('[1]fuels and tailpipe emissions'!$D$10:$D$126,'[1]fuels and tailpipe emissions'!$A$10:$A$126,'two-wheelers'!$F107,'[1]fuels and tailpipe emissions'!$B$10:$B$126,'two-wheelers'!BH$2)/1000*$AR107</f>
        <v>4.4240199362617406E-6</v>
      </c>
      <c r="BI107" s="41">
        <f>SUMIFS('[1]fuels and tailpipe emissions'!$D$10:$D$126,'[1]fuels and tailpipe emissions'!$A$10:$A$126,'two-wheelers'!$F107,'[1]fuels and tailpipe emissions'!$B$10:$B$126,'two-wheelers'!BI$2)/1000*$AR107</f>
        <v>3.5664406870786949E-5</v>
      </c>
      <c r="BJ107" s="41">
        <f>SUMIFS('[1]fuels and tailpipe emissions'!$D$10:$D$126,'[1]fuels and tailpipe emissions'!$A$10:$A$126,'two-wheelers'!$F107,'[1]fuels and tailpipe emissions'!$B$10:$B$126,'two-wheelers'!BJ$2)/1000*$AR107</f>
        <v>1.4633296712250369E-5</v>
      </c>
      <c r="BK107" s="41">
        <f>SUMIFS('[1]fuels and tailpipe emissions'!$D$10:$D$126,'[1]fuels and tailpipe emissions'!$A$10:$A$126,'two-wheelers'!$F107,'[1]fuels and tailpipe emissions'!$B$10:$B$126,'two-wheelers'!BK$2)/1000*$AR107</f>
        <v>1.0957957072894464E-5</v>
      </c>
      <c r="BL107" s="41">
        <f>SUMIFS('[1]fuels and tailpipe emissions'!$D$10:$D$126,'[1]fuels and tailpipe emissions'!$A$10:$A$126,'two-wheelers'!$F107,'[1]fuels and tailpipe emissions'!$B$10:$B$126,'two-wheelers'!BL$2)/1000*$AR107</f>
        <v>7.7590503497513607E-6</v>
      </c>
      <c r="BM107" s="41">
        <f>SUMIFS('[1]fuels and tailpipe emissions'!$D$10:$D$126,'[1]fuels and tailpipe emissions'!$A$10:$A$126,'two-wheelers'!$F107,'[1]fuels and tailpipe emissions'!$B$10:$B$126,'two-wheelers'!BM$2)/1000*$AR107</f>
        <v>5.0365765428210587E-6</v>
      </c>
      <c r="BN107" s="41">
        <f>SUMIFS('[1]fuels and tailpipe emissions'!$D$10:$D$126,'[1]fuels and tailpipe emissions'!$A$10:$A$126,'two-wheelers'!$F107,'[1]fuels and tailpipe emissions'!$B$10:$B$126,'two-wheelers'!BN$2)/1000*$AR107</f>
        <v>4.9685146976478002E-5</v>
      </c>
      <c r="BO107" s="41">
        <f>SUMIFS('[1]fuels and tailpipe emissions'!$D$10:$D$126,'[1]fuels and tailpipe emissions'!$A$10:$A$126,'two-wheelers'!$F107,'[1]fuels and tailpipe emissions'!$B$10:$B$126,'two-wheelers'!BO$2)/1000*$AR107</f>
        <v>2.5999624856184379E-5</v>
      </c>
      <c r="BP107" s="41">
        <f>SUMIFS('[1]fuels and tailpipe emissions'!$D$10:$D$126,'[1]fuels and tailpipe emissions'!$A$10:$A$126,'two-wheelers'!$F107,'[1]fuels and tailpipe emissions'!$B$10:$B$126,'two-wheelers'!BP$2)/1000*$AR107</f>
        <v>7.4868029690583294E-7</v>
      </c>
      <c r="BQ107" s="41">
        <f>SUMIFS('[1]fuels and tailpipe emissions'!$D$10:$D$126,'[1]fuels and tailpipe emissions'!$A$10:$A$126,'two-wheelers'!$F107,'[1]fuels and tailpipe emissions'!$B$10:$B$126,'two-wheelers'!BQ$2)/1000*$AR107</f>
        <v>3.8182695142197475E-5</v>
      </c>
      <c r="BR107" s="41">
        <f>SUMIFS('[1]fuels and tailpipe emissions'!$D$10:$D$126,'[1]fuels and tailpipe emissions'!$A$10:$A$126,'two-wheelers'!$F107,'[1]fuels and tailpipe emissions'!$B$10:$B$126,'two-wheelers'!BR$2)/1000*$AR107</f>
        <v>7.4731906000236774E-5</v>
      </c>
      <c r="BS107" s="41">
        <f>SUMIFS('[1]fuels and tailpipe emissions'!$D$10:$D$126,'[1]fuels and tailpipe emissions'!$A$10:$A$126,'two-wheelers'!$F107,'[1]fuels and tailpipe emissions'!$B$10:$B$126,'two-wheelers'!BS$2)/1000*$AR107</f>
        <v>3.695758192907885E-5</v>
      </c>
      <c r="BT107" s="41">
        <f>SUMIFS('[1]fuels and tailpipe emissions'!$D$10:$D$126,'[1]fuels and tailpipe emissions'!$A$10:$A$126,'two-wheelers'!$F107,'[1]fuels and tailpipe emissions'!$B$10:$B$126,'two-wheelers'!BT$2)/1000*$AR107</f>
        <v>1.5381977009156206E-5</v>
      </c>
      <c r="BU107" s="41">
        <f>SUMIFS('[1]fuels and tailpipe emissions'!$D$10:$D$126,'[1]fuels and tailpipe emissions'!$A$10:$A$126,'two-wheelers'!$F107,'[1]fuels and tailpipe emissions'!$B$10:$B$126,'two-wheelers'!BU$2)/1000*$AR107</f>
        <v>1.1570513679453783E-5</v>
      </c>
      <c r="BV107" s="41">
        <f>SUMIFS('[1]fuels and tailpipe emissions'!$D$10:$D$126,'[1]fuels and tailpipe emissions'!$A$10:$A$126,'two-wheelers'!$F107,'[1]fuels and tailpipe emissions'!$B$10:$B$126,'two-wheelers'!BV$2)/1000*$AR107</f>
        <v>5.1046383879943157E-6</v>
      </c>
      <c r="BW107" s="41">
        <f>SUMIFS('[1]fuels and tailpipe emissions'!$D$10:$D$126,'[1]fuels and tailpipe emissions'!$A$10:$A$126,'two-wheelers'!$F107,'[1]fuels and tailpipe emissions'!$B$10:$B$126,'two-wheelers'!BW$2)/1000*$AR107</f>
        <v>1.4973605938116659E-6</v>
      </c>
      <c r="BX107" s="41">
        <f>SUMIFS('[1]fuels and tailpipe emissions'!$D$10:$D$126,'[1]fuels and tailpipe emissions'!$A$10:$A$126,'two-wheelers'!$F107,'[1]fuels and tailpipe emissions'!$B$10:$B$126,'two-wheelers'!BX$2)/1000*$AR107</f>
        <v>4.1517725555687101E-6</v>
      </c>
      <c r="BY107" s="41">
        <f>SUMIFS('[1]fuels and tailpipe emissions'!$D$10:$D$126,'[1]fuels and tailpipe emissions'!$A$10:$A$126,'two-wheelers'!$F107,'[1]fuels and tailpipe emissions'!$B$10:$B$126,'two-wheelers'!BY$2)/1000*$AR107</f>
        <v>0</v>
      </c>
      <c r="BZ107" s="41">
        <f>SUMIFS('[1]fuels and tailpipe emissions'!$D$10:$D$126,'[1]fuels and tailpipe emissions'!$A$10:$A$126,'two-wheelers'!$F107,'[1]fuels and tailpipe emissions'!$B$10:$B$126,'two-wheelers'!BZ$2)/1000*$AR107</f>
        <v>1.2931750582918932E-6</v>
      </c>
      <c r="CA107" s="41">
        <f>SUMIFS('[1]fuels and tailpipe emissions'!$D$10:$D$126,'[1]fuels and tailpipe emissions'!$A$10:$A$126,'two-wheelers'!$F107,'[1]fuels and tailpipe emissions'!$B$10:$B$126,'two-wheelers'!CA$2)/1000*$AR107</f>
        <v>6.8742463624990121E-6</v>
      </c>
      <c r="CB107" s="41">
        <f>SUMIFS('[1]fuels and tailpipe emissions'!$D$10:$D$126,'[1]fuels and tailpipe emissions'!$A$10:$A$126,'two-wheelers'!$F107,'[1]fuels and tailpipe emissions'!$B$10:$B$126,'two-wheelers'!CB$2)/1000*$AR107</f>
        <v>8.6644664640757301E-10</v>
      </c>
      <c r="CC107" s="41">
        <f>SUMIFS('[1]fuels and tailpipe emissions'!$D$10:$D$126,'[1]fuels and tailpipe emissions'!$A$10:$A$126,'two-wheelers'!$F107,'[1]fuels and tailpipe emissions'!$B$10:$B$126,'two-wheelers'!CC$2)/1000*$AR107</f>
        <v>7.4693676414445949E-12</v>
      </c>
      <c r="CD107" s="41">
        <f>SUMIFS('[1]fuels and tailpipe emissions'!$D$10:$D$126,'[1]fuels and tailpipe emissions'!$A$10:$A$126,'two-wheelers'!$F107,'[1]fuels and tailpipe emissions'!$B$10:$B$126,'two-wheelers'!CD$2)/1000*$AR107</f>
        <v>4.9795784276297299E-12</v>
      </c>
      <c r="CE107" s="41">
        <f>SUMIFS('[1]fuels and tailpipe emissions'!$D$10:$D$126,'[1]fuels and tailpipe emissions'!$A$10:$A$126,'two-wheelers'!$F107,'[1]fuels and tailpipe emissions'!$B$10:$B$126,'two-wheelers'!CE$2)/1000*$AR107</f>
        <v>5.3779447018401084E-8</v>
      </c>
      <c r="CF107" s="41">
        <f>SUMIFS('[1]fuels and tailpipe emissions'!$D$10:$D$126,'[1]fuels and tailpipe emissions'!$A$10:$A$126,'two-wheelers'!$F107,'[1]fuels and tailpipe emissions'!$B$10:$B$126,'two-wheelers'!CF$2)/1000*$AR107</f>
        <v>1.0457114698022433E-9</v>
      </c>
      <c r="CG107" s="41">
        <f>SUMIFS('[1]fuels and tailpipe emissions'!$D$10:$D$126,'[1]fuels and tailpipe emissions'!$A$10:$A$126,'two-wheelers'!$F107,'[1]fuels and tailpipe emissions'!$B$10:$B$126,'two-wheelers'!CG$2)/1000*$AR107</f>
        <v>3.2367259779593247E-10</v>
      </c>
      <c r="CH107" s="41">
        <f>SUMIFS('[1]fuels and tailpipe emissions'!$D$10:$D$126,'[1]fuels and tailpipe emissions'!$A$10:$A$126,'two-wheelers'!$F107,'[1]fuels and tailpipe emissions'!$B$10:$B$126,'two-wheelers'!CH$2)/1000*$AR107</f>
        <v>3.9836627421037845E-10</v>
      </c>
      <c r="CI107" s="41">
        <f>SUMIFS('[1]fuels and tailpipe emissions'!$D$10:$D$126,'[1]fuels and tailpipe emissions'!$A$10:$A$126,'two-wheelers'!$F107,'[1]fuels and tailpipe emissions'!$B$10:$B$126,'two-wheelers'!CI$2)/1000*$AR107</f>
        <v>7.9673254842075675E-13</v>
      </c>
      <c r="CJ107" s="41">
        <f>SUMIFS('[1]fuels and tailpipe emissions'!$D$10:$D$126,'[1]fuels and tailpipe emissions'!$A$10:$A$126,'two-wheelers'!$F107,'[1]fuels and tailpipe emissions'!$B$10:$B$126,'two-wheelers'!CJ$2)/1000*$AR107</f>
        <v>2.1661166160189325E-10</v>
      </c>
      <c r="CK107" s="41">
        <f>SUMIFS('[1]fuels and tailpipe emissions'!$D$10:$D$126,'[1]fuels and tailpipe emissions'!$A$10:$A$126,'two-wheelers'!$F107,'[1]fuels and tailpipe emissions'!$B$10:$B$126,'two-wheelers'!CK$2)/1000*$AR107</f>
        <v>2.688972350920055E-10</v>
      </c>
      <c r="CL107" s="41">
        <f>VLOOKUP(B107,'[1]abrasion emissions'!$A$4:$D$32,4,FALSE)</f>
        <v>6.0000000000000002E-6</v>
      </c>
      <c r="CM107" s="41">
        <f>VLOOKUP(B107,'[1]abrasion emissions'!$A$4:$D$32,2,FALSE)</f>
        <v>6.3939999999999993E-6</v>
      </c>
      <c r="CN107" s="41">
        <f>VLOOKUP(B107,'[1]abrasion emissions'!$A$4:$D$32,3,FALSE)</f>
        <v>6.1789999999999996E-6</v>
      </c>
      <c r="CO107" s="48">
        <v>0</v>
      </c>
      <c r="CP107" s="48">
        <v>0</v>
      </c>
      <c r="CQ107" s="48">
        <v>0</v>
      </c>
      <c r="CR107" s="48">
        <v>0</v>
      </c>
      <c r="CS107" s="48">
        <v>0</v>
      </c>
      <c r="CT107" s="48">
        <v>0</v>
      </c>
      <c r="CU107" s="48">
        <v>0</v>
      </c>
      <c r="CV107" s="49">
        <v>0</v>
      </c>
      <c r="CW107" s="49">
        <v>0</v>
      </c>
      <c r="CX107" s="49">
        <v>0</v>
      </c>
      <c r="CY107" s="49">
        <v>0</v>
      </c>
      <c r="CZ107" s="49">
        <v>0</v>
      </c>
      <c r="DA107" s="49">
        <v>0</v>
      </c>
      <c r="DB107" s="49">
        <v>0</v>
      </c>
      <c r="DC107" s="50">
        <v>0</v>
      </c>
      <c r="DD107" s="50">
        <v>0</v>
      </c>
      <c r="DE107" s="50">
        <v>0</v>
      </c>
      <c r="DF107" s="50">
        <v>0</v>
      </c>
      <c r="DG107" s="50">
        <v>0</v>
      </c>
      <c r="DH107" s="50">
        <v>0</v>
      </c>
      <c r="DI107" s="50">
        <v>0</v>
      </c>
      <c r="DJ107" s="51">
        <v>0</v>
      </c>
      <c r="DK107" s="51">
        <v>0</v>
      </c>
      <c r="DL107" s="51">
        <v>0</v>
      </c>
      <c r="DM107" s="51">
        <v>0</v>
      </c>
      <c r="DN107" s="51">
        <v>0</v>
      </c>
      <c r="DO107" s="51">
        <v>0</v>
      </c>
      <c r="DP107" s="51">
        <v>0</v>
      </c>
      <c r="DQ107" s="52">
        <v>0</v>
      </c>
      <c r="DR107" s="52">
        <v>0</v>
      </c>
      <c r="DS107" s="52">
        <v>0</v>
      </c>
      <c r="DT107" s="52">
        <v>0</v>
      </c>
      <c r="DU107" s="52">
        <v>0</v>
      </c>
      <c r="DV107" s="52">
        <v>0</v>
      </c>
      <c r="DW107" s="52">
        <v>0</v>
      </c>
      <c r="DX107" s="53">
        <v>0</v>
      </c>
      <c r="DY107" s="53">
        <v>0</v>
      </c>
      <c r="DZ107" s="53">
        <v>0</v>
      </c>
      <c r="EA107" s="53">
        <v>0</v>
      </c>
      <c r="EB107" s="53">
        <v>0</v>
      </c>
      <c r="EC107" s="53">
        <v>0</v>
      </c>
      <c r="ED107" s="53">
        <v>0</v>
      </c>
    </row>
    <row r="108" spans="1:134" x14ac:dyDescent="0.3">
      <c r="A108" t="str">
        <f t="shared" si="1"/>
        <v>Scooter, gasoline, 4-11kW, EURO-4 - 2016 - CH</v>
      </c>
      <c r="B108" t="s">
        <v>884</v>
      </c>
      <c r="D108" s="36">
        <v>2016</v>
      </c>
      <c r="E108" t="s">
        <v>866</v>
      </c>
      <c r="F108" t="s">
        <v>35</v>
      </c>
      <c r="G108" t="s">
        <v>868</v>
      </c>
      <c r="H108" t="s">
        <v>17</v>
      </c>
      <c r="K108">
        <v>30000</v>
      </c>
      <c r="L108">
        <v>1870</v>
      </c>
      <c r="M108" s="37">
        <f t="shared" si="2"/>
        <v>16.042780748663102</v>
      </c>
      <c r="N108">
        <v>1</v>
      </c>
      <c r="O108">
        <v>75</v>
      </c>
      <c r="P108">
        <v>4</v>
      </c>
      <c r="Q108" s="37">
        <f t="shared" si="65"/>
        <v>131.16249999999999</v>
      </c>
      <c r="R108" s="37">
        <f t="shared" si="3"/>
        <v>210.16249999999999</v>
      </c>
      <c r="S108">
        <v>8.8000000000000007</v>
      </c>
      <c r="T108" s="37">
        <v>70</v>
      </c>
      <c r="U108" s="38">
        <v>-0.02</v>
      </c>
      <c r="V108" s="37">
        <f t="shared" si="4"/>
        <v>71.400000000000006</v>
      </c>
      <c r="W108">
        <v>52</v>
      </c>
      <c r="X108">
        <v>0</v>
      </c>
      <c r="Y108" s="33">
        <v>0</v>
      </c>
      <c r="Z108" s="38">
        <v>0.8</v>
      </c>
      <c r="AA108" s="33">
        <f t="shared" si="5"/>
        <v>0</v>
      </c>
      <c r="AB108" s="33" t="str">
        <f>IF(I108&lt;&gt;"",Y108/INDEX('[1]energy battery'!$B$3:$D$6,MATCH('two-wheelers'!$D108,'[1]energy battery'!$A$3:$A$6,0),MATCH('two-wheelers'!$I108,'[1]energy battery'!$B$2:$D$2,0)),"")</f>
        <v/>
      </c>
      <c r="AC108" s="33" t="str">
        <f t="shared" si="6"/>
        <v/>
      </c>
      <c r="AD108" s="33" t="str">
        <f t="shared" si="7"/>
        <v/>
      </c>
      <c r="AE108" s="33">
        <v>0</v>
      </c>
      <c r="AF108" s="33">
        <v>9</v>
      </c>
      <c r="AG108">
        <f>AF108*'[1]fuels and tailpipe emissions'!$B$3</f>
        <v>6.75</v>
      </c>
      <c r="AH108" s="37">
        <f>AG108*'[1]fuels and tailpipe emissions'!$C$3</f>
        <v>79.875</v>
      </c>
      <c r="AI108" s="33">
        <f t="shared" si="63"/>
        <v>1.0125</v>
      </c>
      <c r="AJ108">
        <v>0</v>
      </c>
      <c r="AK108">
        <v>0</v>
      </c>
      <c r="AL108">
        <f t="shared" si="64"/>
        <v>1.2</v>
      </c>
      <c r="AM108">
        <f t="shared" si="62"/>
        <v>1.128572625E-4</v>
      </c>
      <c r="AN108">
        <v>1.2899999999999999E-3</v>
      </c>
      <c r="AO108" s="37">
        <f t="shared" si="9"/>
        <v>71.400000000000006</v>
      </c>
      <c r="AP108" s="37">
        <f t="shared" si="10"/>
        <v>52</v>
      </c>
      <c r="AQ108" s="37" t="str">
        <f t="shared" si="11"/>
        <v/>
      </c>
      <c r="AR108" s="39">
        <v>1.0476835800706115</v>
      </c>
      <c r="AS108" s="40">
        <v>1.2E-2</v>
      </c>
      <c r="AT108" s="39" t="str">
        <f>IF($H108="BEV",SUMPRODUCT(#REF!,#REF!),"")</f>
        <v/>
      </c>
      <c r="AU108" s="37">
        <f t="shared" si="66"/>
        <v>274.46263878700836</v>
      </c>
      <c r="AV108" s="9">
        <f>IF($H108="ICEV-p",$AR108/('[1]fuels and tailpipe emissions'!$C$3*3.6)*'[1]fuels and tailpipe emissions'!$D$3,"")*(1-AS108)</f>
        <v>7.6296941880860544E-2</v>
      </c>
      <c r="AW108" s="9">
        <f>IF($H108="ICEV-p",$AR108/('[1]fuels and tailpipe emissions'!$C$3*3.6)*'[1]fuels and tailpipe emissions'!$D$3,"")*AS108</f>
        <v>9.2668350462583665E-4</v>
      </c>
      <c r="AX108" s="41">
        <f>IF($H108="ICEV-p",$AR108/('[1]fuels and tailpipe emissions'!$C$3*3.6)*'[1]fuels and tailpipe emissions'!$E$3,"")</f>
        <v>3.9349618030821087E-7</v>
      </c>
      <c r="AY108" s="41">
        <f>SUMIFS('[1]fuels and tailpipe emissions'!$D$10:$D$126,'[1]fuels and tailpipe emissions'!$A$10:$A$126,'two-wheelers'!$F108,'[1]fuels and tailpipe emissions'!$B$10:$B$126,'two-wheelers'!AY$2)/1000*$AR108</f>
        <v>3.7804648655641067E-5</v>
      </c>
      <c r="AZ108" s="41">
        <f>SUMIFS('[1]fuels and tailpipe emissions'!$D$10:$D$126,'[1]fuels and tailpipe emissions'!$A$10:$A$126,'two-wheelers'!$F108,'[1]fuels and tailpipe emissions'!$B$10:$B$126,'two-wheelers'!AZ$2)/1000*$AR108</f>
        <v>2.8884122543618082E-5</v>
      </c>
      <c r="BA108" s="41">
        <f>SUMIFS('[1]fuels and tailpipe emissions'!$D$10:$D$126,'[1]fuels and tailpipe emissions'!$A$10:$A$126,'two-wheelers'!$F108,'[1]fuels and tailpipe emissions'!$B$10:$B$126,'two-wheelers'!BA$2)/1000*$AR108</f>
        <v>3.383929830422446E-3</v>
      </c>
      <c r="BB108" s="41">
        <f>SUMIFS('[1]fuels and tailpipe emissions'!$D$10:$D$126,'[1]fuels and tailpipe emissions'!$A$10:$A$126,'two-wheelers'!$F108,'[1]fuels and tailpipe emissions'!$B$10:$B$126,'two-wheelers'!BB$2)/1000*$AR108</f>
        <v>1.465455227986712E-6</v>
      </c>
      <c r="BC108" s="41">
        <f>SUMIFS('[1]fuels and tailpipe emissions'!$D$10:$D$126,'[1]fuels and tailpipe emissions'!$A$10:$A$126,'two-wheelers'!$F108,'[1]fuels and tailpipe emissions'!$B$10:$B$126,'two-wheelers'!BC$2)/1000*$AR108</f>
        <v>1.465455227986712E-6</v>
      </c>
      <c r="BD108" s="41">
        <f>SUMIFS('[1]fuels and tailpipe emissions'!$D$10:$D$126,'[1]fuels and tailpipe emissions'!$A$10:$A$126,'two-wheelers'!$F108,'[1]fuels and tailpipe emissions'!$B$10:$B$126,'two-wheelers'!BD$2)/1000*$AR108</f>
        <v>1.0989552634931646E-4</v>
      </c>
      <c r="BE108" s="41">
        <f>SUMIFS('[1]fuels and tailpipe emissions'!$D$10:$D$126,'[1]fuels and tailpipe emissions'!$A$10:$A$126,'two-wheelers'!$F108,'[1]fuels and tailpipe emissions'!$B$10:$B$126,'two-wheelers'!BE$2)/1000*$AR108</f>
        <v>3.2870160763741949E-6</v>
      </c>
      <c r="BF108" s="41">
        <f>SUMIFS('[1]fuels and tailpipe emissions'!$D$10:$D$126,'[1]fuels and tailpipe emissions'!$A$10:$A$126,'two-wheelers'!$F108,'[1]fuels and tailpipe emissions'!$B$10:$B$126,'two-wheelers'!BF$2)/1000*$AR108</f>
        <v>3.0486315600377939E-4</v>
      </c>
      <c r="BG108" s="41">
        <f>SUMIFS('[1]fuels and tailpipe emissions'!$D$10:$D$126,'[1]fuels and tailpipe emissions'!$A$10:$A$126,'two-wheelers'!$F108,'[1]fuels and tailpipe emissions'!$B$10:$B$126,'two-wheelers'!BG$2)/1000*$AR108</f>
        <v>2.1496761000266487E-5</v>
      </c>
      <c r="BH108" s="41">
        <f>SUMIFS('[1]fuels and tailpipe emissions'!$D$10:$D$126,'[1]fuels and tailpipe emissions'!$A$10:$A$126,'two-wheelers'!$F108,'[1]fuels and tailpipe emissions'!$B$10:$B$126,'two-wheelers'!BH$2)/1000*$AR108</f>
        <v>4.3802177586749907E-6</v>
      </c>
      <c r="BI108" s="41">
        <f>SUMIFS('[1]fuels and tailpipe emissions'!$D$10:$D$126,'[1]fuels and tailpipe emissions'!$A$10:$A$126,'two-wheelers'!$F108,'[1]fuels and tailpipe emissions'!$B$10:$B$126,'two-wheelers'!BI$2)/1000*$AR108</f>
        <v>3.5311293931472228E-5</v>
      </c>
      <c r="BJ108" s="41">
        <f>SUMIFS('[1]fuels and tailpipe emissions'!$D$10:$D$126,'[1]fuels and tailpipe emissions'!$A$10:$A$126,'two-wheelers'!$F108,'[1]fuels and tailpipe emissions'!$B$10:$B$126,'two-wheelers'!BJ$2)/1000*$AR108</f>
        <v>1.4488412586386504E-5</v>
      </c>
      <c r="BK108" s="41">
        <f>SUMIFS('[1]fuels and tailpipe emissions'!$D$10:$D$126,'[1]fuels and tailpipe emissions'!$A$10:$A$126,'two-wheelers'!$F108,'[1]fuels and tailpipe emissions'!$B$10:$B$126,'two-wheelers'!BK$2)/1000*$AR108</f>
        <v>1.0849462448410361E-5</v>
      </c>
      <c r="BL108" s="41">
        <f>SUMIFS('[1]fuels and tailpipe emissions'!$D$10:$D$126,'[1]fuels and tailpipe emissions'!$A$10:$A$126,'two-wheelers'!$F108,'[1]fuels and tailpipe emissions'!$B$10:$B$126,'two-wheelers'!BL$2)/1000*$AR108</f>
        <v>7.6822280690607534E-6</v>
      </c>
      <c r="BM108" s="41">
        <f>SUMIFS('[1]fuels and tailpipe emissions'!$D$10:$D$126,'[1]fuels and tailpipe emissions'!$A$10:$A$126,'two-wheelers'!$F108,'[1]fuels and tailpipe emissions'!$B$10:$B$126,'two-wheelers'!BM$2)/1000*$AR108</f>
        <v>4.986709448337682E-6</v>
      </c>
      <c r="BN108" s="41">
        <f>SUMIFS('[1]fuels and tailpipe emissions'!$D$10:$D$126,'[1]fuels and tailpipe emissions'!$A$10:$A$126,'two-wheelers'!$F108,'[1]fuels and tailpipe emissions'!$B$10:$B$126,'two-wheelers'!BN$2)/1000*$AR108</f>
        <v>4.9193214828196046E-5</v>
      </c>
      <c r="BO108" s="41">
        <f>SUMIFS('[1]fuels and tailpipe emissions'!$D$10:$D$126,'[1]fuels and tailpipe emissions'!$A$10:$A$126,'two-wheelers'!$F108,'[1]fuels and tailpipe emissions'!$B$10:$B$126,'two-wheelers'!BO$2)/1000*$AR108</f>
        <v>2.5742202827905325E-5</v>
      </c>
      <c r="BP108" s="41">
        <f>SUMIFS('[1]fuels and tailpipe emissions'!$D$10:$D$126,'[1]fuels and tailpipe emissions'!$A$10:$A$126,'two-wheelers'!$F108,'[1]fuels and tailpipe emissions'!$B$10:$B$126,'two-wheelers'!BP$2)/1000*$AR108</f>
        <v>7.412676206988445E-7</v>
      </c>
      <c r="BQ108" s="41">
        <f>SUMIFS('[1]fuels and tailpipe emissions'!$D$10:$D$126,'[1]fuels and tailpipe emissions'!$A$10:$A$126,'two-wheelers'!$F108,'[1]fuels and tailpipe emissions'!$B$10:$B$126,'two-wheelers'!BQ$2)/1000*$AR108</f>
        <v>3.7804648655641067E-5</v>
      </c>
      <c r="BR108" s="41">
        <f>SUMIFS('[1]fuels and tailpipe emissions'!$D$10:$D$126,'[1]fuels and tailpipe emissions'!$A$10:$A$126,'two-wheelers'!$F108,'[1]fuels and tailpipe emissions'!$B$10:$B$126,'two-wheelers'!BR$2)/1000*$AR108</f>
        <v>7.3991986138848291E-5</v>
      </c>
      <c r="BS108" s="41">
        <f>SUMIFS('[1]fuels and tailpipe emissions'!$D$10:$D$126,'[1]fuels and tailpipe emissions'!$A$10:$A$126,'two-wheelers'!$F108,'[1]fuels and tailpipe emissions'!$B$10:$B$126,'two-wheelers'!BS$2)/1000*$AR108</f>
        <v>3.6591665276315688E-5</v>
      </c>
      <c r="BT108" s="41">
        <f>SUMIFS('[1]fuels and tailpipe emissions'!$D$10:$D$126,'[1]fuels and tailpipe emissions'!$A$10:$A$126,'two-wheelers'!$F108,'[1]fuels and tailpipe emissions'!$B$10:$B$126,'two-wheelers'!BT$2)/1000*$AR108</f>
        <v>1.522968020708535E-5</v>
      </c>
      <c r="BU108" s="41">
        <f>SUMIFS('[1]fuels and tailpipe emissions'!$D$10:$D$126,'[1]fuels and tailpipe emissions'!$A$10:$A$126,'two-wheelers'!$F108,'[1]fuels and tailpipe emissions'!$B$10:$B$126,'two-wheelers'!BU$2)/1000*$AR108</f>
        <v>1.1455954138073051E-5</v>
      </c>
      <c r="BV108" s="41">
        <f>SUMIFS('[1]fuels and tailpipe emissions'!$D$10:$D$126,'[1]fuels and tailpipe emissions'!$A$10:$A$126,'two-wheelers'!$F108,'[1]fuels and tailpipe emissions'!$B$10:$B$126,'two-wheelers'!BV$2)/1000*$AR108</f>
        <v>5.0540974138557577E-6</v>
      </c>
      <c r="BW108" s="41">
        <f>SUMIFS('[1]fuels and tailpipe emissions'!$D$10:$D$126,'[1]fuels and tailpipe emissions'!$A$10:$A$126,'two-wheelers'!$F108,'[1]fuels and tailpipe emissions'!$B$10:$B$126,'two-wheelers'!BW$2)/1000*$AR108</f>
        <v>1.482535241397689E-6</v>
      </c>
      <c r="BX108" s="41">
        <f>SUMIFS('[1]fuels and tailpipe emissions'!$D$10:$D$126,'[1]fuels and tailpipe emissions'!$A$10:$A$126,'two-wheelers'!$F108,'[1]fuels and tailpipe emissions'!$B$10:$B$126,'two-wheelers'!BX$2)/1000*$AR108</f>
        <v>4.1106658966026837E-6</v>
      </c>
      <c r="BY108" s="41">
        <f>SUMIFS('[1]fuels and tailpipe emissions'!$D$10:$D$126,'[1]fuels and tailpipe emissions'!$A$10:$A$126,'two-wheelers'!$F108,'[1]fuels and tailpipe emissions'!$B$10:$B$126,'two-wheelers'!BY$2)/1000*$AR108</f>
        <v>0</v>
      </c>
      <c r="BZ108" s="41">
        <f>SUMIFS('[1]fuels and tailpipe emissions'!$D$10:$D$126,'[1]fuels and tailpipe emissions'!$A$10:$A$126,'two-wheelers'!$F108,'[1]fuels and tailpipe emissions'!$B$10:$B$126,'two-wheelers'!BZ$2)/1000*$AR108</f>
        <v>1.2803713448434585E-6</v>
      </c>
      <c r="CA108" s="41">
        <f>SUMIFS('[1]fuels and tailpipe emissions'!$D$10:$D$126,'[1]fuels and tailpipe emissions'!$A$10:$A$126,'two-wheelers'!$F108,'[1]fuels and tailpipe emissions'!$B$10:$B$126,'two-wheelers'!CA$2)/1000*$AR108</f>
        <v>6.8061845173257543E-6</v>
      </c>
      <c r="CB108" s="41">
        <f>SUMIFS('[1]fuels and tailpipe emissions'!$D$10:$D$126,'[1]fuels and tailpipe emissions'!$A$10:$A$126,'two-wheelers'!$F108,'[1]fuels and tailpipe emissions'!$B$10:$B$126,'two-wheelers'!CB$2)/1000*$AR108</f>
        <v>8.5786796674017128E-10</v>
      </c>
      <c r="CC108" s="41">
        <f>SUMIFS('[1]fuels and tailpipe emissions'!$D$10:$D$126,'[1]fuels and tailpipe emissions'!$A$10:$A$126,'two-wheelers'!$F108,'[1]fuels and tailpipe emissions'!$B$10:$B$126,'two-wheelers'!CC$2)/1000*$AR108</f>
        <v>7.3954135063807875E-12</v>
      </c>
      <c r="CD108" s="41">
        <f>SUMIFS('[1]fuels and tailpipe emissions'!$D$10:$D$126,'[1]fuels and tailpipe emissions'!$A$10:$A$126,'two-wheelers'!$F108,'[1]fuels and tailpipe emissions'!$B$10:$B$126,'two-wheelers'!CD$2)/1000*$AR108</f>
        <v>4.9302756709205247E-12</v>
      </c>
      <c r="CE108" s="41">
        <f>SUMIFS('[1]fuels and tailpipe emissions'!$D$10:$D$126,'[1]fuels and tailpipe emissions'!$A$10:$A$126,'two-wheelers'!$F108,'[1]fuels and tailpipe emissions'!$B$10:$B$126,'two-wheelers'!CE$2)/1000*$AR108</f>
        <v>5.324697724594167E-8</v>
      </c>
      <c r="CF108" s="41">
        <f>SUMIFS('[1]fuels and tailpipe emissions'!$D$10:$D$126,'[1]fuels and tailpipe emissions'!$A$10:$A$126,'two-wheelers'!$F108,'[1]fuels and tailpipe emissions'!$B$10:$B$126,'two-wheelers'!CF$2)/1000*$AR108</f>
        <v>1.0353578908933101E-9</v>
      </c>
      <c r="CG108" s="41">
        <f>SUMIFS('[1]fuels and tailpipe emissions'!$D$10:$D$126,'[1]fuels and tailpipe emissions'!$A$10:$A$126,'two-wheelers'!$F108,'[1]fuels and tailpipe emissions'!$B$10:$B$126,'two-wheelers'!CG$2)/1000*$AR108</f>
        <v>3.2046791860983413E-10</v>
      </c>
      <c r="CH108" s="41">
        <f>SUMIFS('[1]fuels and tailpipe emissions'!$D$10:$D$126,'[1]fuels and tailpipe emissions'!$A$10:$A$126,'two-wheelers'!$F108,'[1]fuels and tailpipe emissions'!$B$10:$B$126,'two-wheelers'!CH$2)/1000*$AR108</f>
        <v>3.9442205367364202E-10</v>
      </c>
      <c r="CI108" s="41">
        <f>SUMIFS('[1]fuels and tailpipe emissions'!$D$10:$D$126,'[1]fuels and tailpipe emissions'!$A$10:$A$126,'two-wheelers'!$F108,'[1]fuels and tailpipe emissions'!$B$10:$B$126,'two-wheelers'!CI$2)/1000*$AR108</f>
        <v>7.8884410734728391E-13</v>
      </c>
      <c r="CJ108" s="41">
        <f>SUMIFS('[1]fuels and tailpipe emissions'!$D$10:$D$126,'[1]fuels and tailpipe emissions'!$A$10:$A$126,'two-wheelers'!$F108,'[1]fuels and tailpipe emissions'!$B$10:$B$126,'two-wheelers'!CJ$2)/1000*$AR108</f>
        <v>2.1446699168504282E-10</v>
      </c>
      <c r="CK108" s="41">
        <f>SUMIFS('[1]fuels and tailpipe emissions'!$D$10:$D$126,'[1]fuels and tailpipe emissions'!$A$10:$A$126,'two-wheelers'!$F108,'[1]fuels and tailpipe emissions'!$B$10:$B$126,'two-wheelers'!CK$2)/1000*$AR108</f>
        <v>2.6623488622970838E-10</v>
      </c>
      <c r="CL108" s="41">
        <f>VLOOKUP(B108,'[1]abrasion emissions'!$A$4:$D$32,4,FALSE)</f>
        <v>6.0000000000000002E-6</v>
      </c>
      <c r="CM108" s="41">
        <f>VLOOKUP(B108,'[1]abrasion emissions'!$A$4:$D$32,2,FALSE)</f>
        <v>6.3939999999999993E-6</v>
      </c>
      <c r="CN108" s="41">
        <f>VLOOKUP(B108,'[1]abrasion emissions'!$A$4:$D$32,3,FALSE)</f>
        <v>6.1789999999999996E-6</v>
      </c>
      <c r="CO108" s="48">
        <v>9.1289729407885031E-2</v>
      </c>
      <c r="CP108" s="48">
        <v>0</v>
      </c>
      <c r="CQ108" s="48">
        <v>1.3398735786767939E-2</v>
      </c>
      <c r="CR108" s="48">
        <v>9.5118975182542226E-3</v>
      </c>
      <c r="CS108" s="48">
        <v>4.6375267985755298E-3</v>
      </c>
      <c r="CT108" s="48">
        <v>2.0728610533968551E-2</v>
      </c>
      <c r="CU108" s="48">
        <v>0.13956650004545126</v>
      </c>
      <c r="CV108" s="49">
        <v>0</v>
      </c>
      <c r="CW108" s="49">
        <v>0</v>
      </c>
      <c r="CX108" s="49">
        <v>3.2817316404929299E-4</v>
      </c>
      <c r="CY108" s="49">
        <v>5.4149643498382851E-4</v>
      </c>
      <c r="CZ108" s="49">
        <v>3.1998003132437618E-4</v>
      </c>
      <c r="DA108" s="49">
        <v>4.8018395538686424E-3</v>
      </c>
      <c r="DB108" s="49">
        <v>5.9914891842261404E-3</v>
      </c>
      <c r="DC108" s="50">
        <v>9.4628386436903938E-3</v>
      </c>
      <c r="DD108" s="50">
        <v>4.6261147379200417E-3</v>
      </c>
      <c r="DE108" s="50">
        <v>6.546510138441485E-4</v>
      </c>
      <c r="DF108" s="50">
        <v>1.891362620619139E-4</v>
      </c>
      <c r="DG108" s="50">
        <v>1.4277224661996891E-4</v>
      </c>
      <c r="DH108" s="50">
        <v>1.00908735912245E-3</v>
      </c>
      <c r="DI108" s="50">
        <v>1.6084600263258916E-2</v>
      </c>
      <c r="DJ108" s="51">
        <v>1.0029684801160509E-6</v>
      </c>
      <c r="DK108" s="51">
        <v>2.4017681479425239E-5</v>
      </c>
      <c r="DL108" s="51">
        <v>1.2452579100865631E-4</v>
      </c>
      <c r="DM108" s="51">
        <v>3.7496238084001741E-4</v>
      </c>
      <c r="DN108" s="51">
        <v>1.9178158109886949E-4</v>
      </c>
      <c r="DO108" s="51">
        <v>2.2155921833290938E-3</v>
      </c>
      <c r="DP108" s="51">
        <v>2.9318825862361783E-3</v>
      </c>
      <c r="DQ108" s="52">
        <v>2.2667338822781958E-6</v>
      </c>
      <c r="DR108" s="52">
        <v>1.7366458046533871E-5</v>
      </c>
      <c r="DS108" s="52">
        <v>2.5769398410396732E-6</v>
      </c>
      <c r="DT108" s="52">
        <v>5.7073161734124143E-7</v>
      </c>
      <c r="DU108" s="52">
        <v>7.7892395526192232E-7</v>
      </c>
      <c r="DV108" s="52">
        <v>4.3071110530897736E-6</v>
      </c>
      <c r="DW108" s="52">
        <v>2.7866898395544675E-5</v>
      </c>
      <c r="DX108" s="53">
        <v>0</v>
      </c>
      <c r="DY108" s="53">
        <v>0</v>
      </c>
      <c r="DZ108" s="53">
        <v>1.3326262349978304</v>
      </c>
      <c r="EA108" s="53">
        <v>0.17743074935185008</v>
      </c>
      <c r="EB108" s="53">
        <v>0.16239097286901172</v>
      </c>
      <c r="EC108" s="53">
        <v>0.30703921259762229</v>
      </c>
      <c r="ED108" s="53">
        <v>1.9794871698163146</v>
      </c>
    </row>
    <row r="109" spans="1:134" x14ac:dyDescent="0.3">
      <c r="A109" t="str">
        <f t="shared" si="1"/>
        <v>Scooter, gasoline, 4-11kW, EURO-5 - 2020 - CH</v>
      </c>
      <c r="B109" t="s">
        <v>885</v>
      </c>
      <c r="D109" s="36">
        <v>2020</v>
      </c>
      <c r="E109" t="s">
        <v>866</v>
      </c>
      <c r="F109" t="s">
        <v>36</v>
      </c>
      <c r="G109" t="s">
        <v>868</v>
      </c>
      <c r="H109" t="s">
        <v>17</v>
      </c>
      <c r="K109">
        <v>30000</v>
      </c>
      <c r="L109">
        <v>1870</v>
      </c>
      <c r="M109" s="37">
        <f t="shared" si="2"/>
        <v>16.042780748663102</v>
      </c>
      <c r="N109">
        <v>1</v>
      </c>
      <c r="O109">
        <v>75</v>
      </c>
      <c r="P109">
        <v>4</v>
      </c>
      <c r="Q109" s="37">
        <f t="shared" si="65"/>
        <v>129.76249999999999</v>
      </c>
      <c r="R109" s="37">
        <f t="shared" si="3"/>
        <v>208.76249999999999</v>
      </c>
      <c r="S109">
        <v>8.8000000000000007</v>
      </c>
      <c r="T109" s="37">
        <v>70</v>
      </c>
      <c r="U109" s="38">
        <v>0</v>
      </c>
      <c r="V109" s="37">
        <f t="shared" si="4"/>
        <v>70</v>
      </c>
      <c r="W109">
        <v>52</v>
      </c>
      <c r="X109">
        <v>0</v>
      </c>
      <c r="Y109" s="33">
        <v>0</v>
      </c>
      <c r="Z109" s="38">
        <v>0.8</v>
      </c>
      <c r="AA109" s="33">
        <f t="shared" si="5"/>
        <v>0</v>
      </c>
      <c r="AB109" s="33" t="str">
        <f>IF(I109&lt;&gt;"",Y109/INDEX('[1]energy battery'!$B$3:$D$6,MATCH('two-wheelers'!$D109,'[1]energy battery'!$A$3:$A$6,0),MATCH('two-wheelers'!$I109,'[1]energy battery'!$B$2:$D$2,0)),"")</f>
        <v/>
      </c>
      <c r="AC109" s="33" t="str">
        <f t="shared" si="6"/>
        <v/>
      </c>
      <c r="AD109" s="33" t="str">
        <f t="shared" si="7"/>
        <v/>
      </c>
      <c r="AE109" s="33">
        <v>0</v>
      </c>
      <c r="AF109" s="33">
        <v>9</v>
      </c>
      <c r="AG109">
        <f>AF109*'[1]fuels and tailpipe emissions'!$B$3</f>
        <v>6.75</v>
      </c>
      <c r="AH109" s="37">
        <f>AG109*'[1]fuels and tailpipe emissions'!$C$3</f>
        <v>79.875</v>
      </c>
      <c r="AI109" s="33">
        <f t="shared" si="63"/>
        <v>1.0125</v>
      </c>
      <c r="AJ109">
        <v>0</v>
      </c>
      <c r="AK109">
        <v>0</v>
      </c>
      <c r="AL109">
        <f t="shared" si="64"/>
        <v>1.2</v>
      </c>
      <c r="AM109">
        <f t="shared" si="62"/>
        <v>1.1210546249999999E-4</v>
      </c>
      <c r="AN109">
        <v>1.2899999999999999E-3</v>
      </c>
      <c r="AO109" s="37">
        <f t="shared" si="9"/>
        <v>70</v>
      </c>
      <c r="AP109" s="37">
        <f t="shared" si="10"/>
        <v>52</v>
      </c>
      <c r="AQ109" s="37" t="str">
        <f t="shared" si="11"/>
        <v/>
      </c>
      <c r="AR109" s="39">
        <v>1.0372067442699053</v>
      </c>
      <c r="AS109" s="40">
        <v>1.2E-2</v>
      </c>
      <c r="AT109" s="39" t="str">
        <f>IF($H109="BEV",SUMPRODUCT(#REF!,#REF!),"")</f>
        <v/>
      </c>
      <c r="AU109" s="37">
        <f t="shared" si="66"/>
        <v>277.23498867374587</v>
      </c>
      <c r="AV109" s="9">
        <f>IF($H109="ICEV-p",$AR109/('[1]fuels and tailpipe emissions'!$C$3*3.6)*'[1]fuels and tailpipe emissions'!$D$3,"")*(1-AS109)</f>
        <v>7.5533972462051943E-2</v>
      </c>
      <c r="AW109" s="9">
        <f>IF($H109="ICEV-p",$AR109/('[1]fuels and tailpipe emissions'!$C$3*3.6)*'[1]fuels and tailpipe emissions'!$D$3,"")*AS109</f>
        <v>9.1741666957957831E-4</v>
      </c>
      <c r="AX109" s="41">
        <f>IF($H109="ICEV-p",$AR109/('[1]fuels and tailpipe emissions'!$C$3*3.6)*'[1]fuels and tailpipe emissions'!$E$3,"")</f>
        <v>3.8956121850512876E-7</v>
      </c>
      <c r="AY109" s="41">
        <f>SUMIFS('[1]fuels and tailpipe emissions'!$D$10:$D$126,'[1]fuels and tailpipe emissions'!$A$10:$A$126,'two-wheelers'!$F109,'[1]fuels and tailpipe emissions'!$B$10:$B$126,'two-wheelers'!AY$2)/1000*$AR109</f>
        <v>3.7426602169084653E-5</v>
      </c>
      <c r="AZ109" s="41">
        <f>SUMIFS('[1]fuels and tailpipe emissions'!$D$10:$D$126,'[1]fuels and tailpipe emissions'!$A$10:$A$126,'two-wheelers'!$F109,'[1]fuels and tailpipe emissions'!$B$10:$B$126,'two-wheelers'!AZ$2)/1000*$AR109</f>
        <v>2.8595281318181901E-5</v>
      </c>
      <c r="BA109" s="41">
        <f>SUMIFS('[1]fuels and tailpipe emissions'!$D$10:$D$126,'[1]fuels and tailpipe emissions'!$A$10:$A$126,'two-wheelers'!$F109,'[1]fuels and tailpipe emissions'!$B$10:$B$126,'two-wheelers'!BA$2)/1000*$AR109</f>
        <v>3.3500905321182215E-3</v>
      </c>
      <c r="BB109" s="41">
        <f>SUMIFS('[1]fuels and tailpipe emissions'!$D$10:$D$126,'[1]fuels and tailpipe emissions'!$A$10:$A$126,'two-wheelers'!$F109,'[1]fuels and tailpipe emissions'!$B$10:$B$126,'two-wheelers'!BB$2)/1000*$AR109</f>
        <v>1.4508006757068449E-6</v>
      </c>
      <c r="BC109" s="41">
        <f>SUMIFS('[1]fuels and tailpipe emissions'!$D$10:$D$126,'[1]fuels and tailpipe emissions'!$A$10:$A$126,'two-wheelers'!$F109,'[1]fuels and tailpipe emissions'!$B$10:$B$126,'two-wheelers'!BC$2)/1000*$AR109</f>
        <v>1.4508006757068449E-6</v>
      </c>
      <c r="BD109" s="41">
        <f>SUMIFS('[1]fuels and tailpipe emissions'!$D$10:$D$126,'[1]fuels and tailpipe emissions'!$A$10:$A$126,'two-wheelers'!$F109,'[1]fuels and tailpipe emissions'!$B$10:$B$126,'two-wheelers'!BD$2)/1000*$AR109</f>
        <v>1.0879657108582329E-4</v>
      </c>
      <c r="BE109" s="41">
        <f>SUMIFS('[1]fuels and tailpipe emissions'!$D$10:$D$126,'[1]fuels and tailpipe emissions'!$A$10:$A$126,'two-wheelers'!$F109,'[1]fuels and tailpipe emissions'!$B$10:$B$126,'two-wheelers'!BE$2)/1000*$AR109</f>
        <v>3.2541459156104529E-6</v>
      </c>
      <c r="BF109" s="41">
        <f>SUMIFS('[1]fuels and tailpipe emissions'!$D$10:$D$126,'[1]fuels and tailpipe emissions'!$A$10:$A$126,'two-wheelers'!$F109,'[1]fuels and tailpipe emissions'!$B$10:$B$126,'two-wheelers'!BF$2)/1000*$AR109</f>
        <v>3.018145244437416E-4</v>
      </c>
      <c r="BG109" s="41">
        <f>SUMIFS('[1]fuels and tailpipe emissions'!$D$10:$D$126,'[1]fuels and tailpipe emissions'!$A$10:$A$126,'two-wheelers'!$F109,'[1]fuels and tailpipe emissions'!$B$10:$B$126,'two-wheelers'!BG$2)/1000*$AR109</f>
        <v>2.1281793390263825E-5</v>
      </c>
      <c r="BH109" s="41">
        <f>SUMIFS('[1]fuels and tailpipe emissions'!$D$10:$D$126,'[1]fuels and tailpipe emissions'!$A$10:$A$126,'two-wheelers'!$F109,'[1]fuels and tailpipe emissions'!$B$10:$B$126,'two-wheelers'!BH$2)/1000*$AR109</f>
        <v>4.3364155810882407E-6</v>
      </c>
      <c r="BI109" s="41">
        <f>SUMIFS('[1]fuels and tailpipe emissions'!$D$10:$D$126,'[1]fuels and tailpipe emissions'!$A$10:$A$126,'two-wheelers'!$F109,'[1]fuels and tailpipe emissions'!$B$10:$B$126,'two-wheelers'!BI$2)/1000*$AR109</f>
        <v>3.4958180992157506E-5</v>
      </c>
      <c r="BJ109" s="41">
        <f>SUMIFS('[1]fuels and tailpipe emissions'!$D$10:$D$126,'[1]fuels and tailpipe emissions'!$A$10:$A$126,'two-wheelers'!$F109,'[1]fuels and tailpipe emissions'!$B$10:$B$126,'two-wheelers'!BJ$2)/1000*$AR109</f>
        <v>1.4343528460522639E-5</v>
      </c>
      <c r="BK109" s="41">
        <f>SUMIFS('[1]fuels and tailpipe emissions'!$D$10:$D$126,'[1]fuels and tailpipe emissions'!$A$10:$A$126,'two-wheelers'!$F109,'[1]fuels and tailpipe emissions'!$B$10:$B$126,'two-wheelers'!BK$2)/1000*$AR109</f>
        <v>1.0740967823926257E-5</v>
      </c>
      <c r="BL109" s="41">
        <f>SUMIFS('[1]fuels and tailpipe emissions'!$D$10:$D$126,'[1]fuels and tailpipe emissions'!$A$10:$A$126,'two-wheelers'!$F109,'[1]fuels and tailpipe emissions'!$B$10:$B$126,'two-wheelers'!BL$2)/1000*$AR109</f>
        <v>7.6054057883701452E-6</v>
      </c>
      <c r="BM109" s="41">
        <f>SUMIFS('[1]fuels and tailpipe emissions'!$D$10:$D$126,'[1]fuels and tailpipe emissions'!$A$10:$A$126,'two-wheelers'!$F109,'[1]fuels and tailpipe emissions'!$B$10:$B$126,'two-wheelers'!BM$2)/1000*$AR109</f>
        <v>4.9368423538543053E-6</v>
      </c>
      <c r="BN109" s="41">
        <f>SUMIFS('[1]fuels and tailpipe emissions'!$D$10:$D$126,'[1]fuels and tailpipe emissions'!$A$10:$A$126,'two-wheelers'!$F109,'[1]fuels and tailpipe emissions'!$B$10:$B$126,'two-wheelers'!BN$2)/1000*$AR109</f>
        <v>4.8701282679914084E-5</v>
      </c>
      <c r="BO109" s="41">
        <f>SUMIFS('[1]fuels and tailpipe emissions'!$D$10:$D$126,'[1]fuels and tailpipe emissions'!$A$10:$A$126,'two-wheelers'!$F109,'[1]fuels and tailpipe emissions'!$B$10:$B$126,'two-wheelers'!BO$2)/1000*$AR109</f>
        <v>2.5484780799626274E-5</v>
      </c>
      <c r="BP109" s="41">
        <f>SUMIFS('[1]fuels and tailpipe emissions'!$D$10:$D$126,'[1]fuels and tailpipe emissions'!$A$10:$A$126,'two-wheelers'!$F109,'[1]fuels and tailpipe emissions'!$B$10:$B$126,'two-wheelers'!BP$2)/1000*$AR109</f>
        <v>7.3385494449185606E-7</v>
      </c>
      <c r="BQ109" s="41">
        <f>SUMIFS('[1]fuels and tailpipe emissions'!$D$10:$D$126,'[1]fuels and tailpipe emissions'!$A$10:$A$126,'two-wheelers'!$F109,'[1]fuels and tailpipe emissions'!$B$10:$B$126,'two-wheelers'!BQ$2)/1000*$AR109</f>
        <v>3.7426602169084653E-5</v>
      </c>
      <c r="BR109" s="41">
        <f>SUMIFS('[1]fuels and tailpipe emissions'!$D$10:$D$126,'[1]fuels and tailpipe emissions'!$A$10:$A$126,'two-wheelers'!$F109,'[1]fuels and tailpipe emissions'!$B$10:$B$126,'two-wheelers'!BR$2)/1000*$AR109</f>
        <v>7.3252066277459808E-5</v>
      </c>
      <c r="BS109" s="41">
        <f>SUMIFS('[1]fuels and tailpipe emissions'!$D$10:$D$126,'[1]fuels and tailpipe emissions'!$A$10:$A$126,'two-wheelers'!$F109,'[1]fuels and tailpipe emissions'!$B$10:$B$126,'two-wheelers'!BS$2)/1000*$AR109</f>
        <v>3.6225748623552532E-5</v>
      </c>
      <c r="BT109" s="41">
        <f>SUMIFS('[1]fuels and tailpipe emissions'!$D$10:$D$126,'[1]fuels and tailpipe emissions'!$A$10:$A$126,'two-wheelers'!$F109,'[1]fuels and tailpipe emissions'!$B$10:$B$126,'two-wheelers'!BT$2)/1000*$AR109</f>
        <v>1.5077383405014497E-5</v>
      </c>
      <c r="BU109" s="41">
        <f>SUMIFS('[1]fuels and tailpipe emissions'!$D$10:$D$126,'[1]fuels and tailpipe emissions'!$A$10:$A$126,'two-wheelers'!$F109,'[1]fuels and tailpipe emissions'!$B$10:$B$126,'two-wheelers'!BU$2)/1000*$AR109</f>
        <v>1.1341394596692321E-5</v>
      </c>
      <c r="BV109" s="41">
        <f>SUMIFS('[1]fuels and tailpipe emissions'!$D$10:$D$126,'[1]fuels and tailpipe emissions'!$A$10:$A$126,'two-wheelers'!$F109,'[1]fuels and tailpipe emissions'!$B$10:$B$126,'two-wheelers'!BV$2)/1000*$AR109</f>
        <v>5.0035564397171996E-6</v>
      </c>
      <c r="BW109" s="41">
        <f>SUMIFS('[1]fuels and tailpipe emissions'!$D$10:$D$126,'[1]fuels and tailpipe emissions'!$A$10:$A$126,'two-wheelers'!$F109,'[1]fuels and tailpipe emissions'!$B$10:$B$126,'two-wheelers'!BW$2)/1000*$AR109</f>
        <v>1.4677098889837121E-6</v>
      </c>
      <c r="BX109" s="41">
        <f>SUMIFS('[1]fuels and tailpipe emissions'!$D$10:$D$126,'[1]fuels and tailpipe emissions'!$A$10:$A$126,'two-wheelers'!$F109,'[1]fuels and tailpipe emissions'!$B$10:$B$126,'two-wheelers'!BX$2)/1000*$AR109</f>
        <v>4.0695592376366564E-6</v>
      </c>
      <c r="BY109" s="41">
        <f>SUMIFS('[1]fuels and tailpipe emissions'!$D$10:$D$126,'[1]fuels and tailpipe emissions'!$A$10:$A$126,'two-wheelers'!$F109,'[1]fuels and tailpipe emissions'!$B$10:$B$126,'two-wheelers'!BY$2)/1000*$AR109</f>
        <v>0</v>
      </c>
      <c r="BZ109" s="41">
        <f>SUMIFS('[1]fuels and tailpipe emissions'!$D$10:$D$126,'[1]fuels and tailpipe emissions'!$A$10:$A$126,'two-wheelers'!$F109,'[1]fuels and tailpipe emissions'!$B$10:$B$126,'two-wheelers'!BZ$2)/1000*$AR109</f>
        <v>1.2675676313950239E-6</v>
      </c>
      <c r="CA109" s="41">
        <f>SUMIFS('[1]fuels and tailpipe emissions'!$D$10:$D$126,'[1]fuels and tailpipe emissions'!$A$10:$A$126,'two-wheelers'!$F109,'[1]fuels and tailpipe emissions'!$B$10:$B$126,'two-wheelers'!CA$2)/1000*$AR109</f>
        <v>6.7381226721524973E-6</v>
      </c>
      <c r="CB109" s="41">
        <f>SUMIFS('[1]fuels and tailpipe emissions'!$D$10:$D$126,'[1]fuels and tailpipe emissions'!$A$10:$A$126,'two-wheelers'!$F109,'[1]fuels and tailpipe emissions'!$B$10:$B$126,'two-wheelers'!CB$2)/1000*$AR109</f>
        <v>8.4928928707276964E-10</v>
      </c>
      <c r="CC109" s="41">
        <f>SUMIFS('[1]fuels and tailpipe emissions'!$D$10:$D$126,'[1]fuels and tailpipe emissions'!$A$10:$A$126,'two-wheelers'!$F109,'[1]fuels and tailpipe emissions'!$B$10:$B$126,'two-wheelers'!CC$2)/1000*$AR109</f>
        <v>7.3214593713169786E-12</v>
      </c>
      <c r="CD109" s="41">
        <f>SUMIFS('[1]fuels and tailpipe emissions'!$D$10:$D$126,'[1]fuels and tailpipe emissions'!$A$10:$A$126,'two-wheelers'!$F109,'[1]fuels and tailpipe emissions'!$B$10:$B$126,'two-wheelers'!CD$2)/1000*$AR109</f>
        <v>4.8809729142113196E-12</v>
      </c>
      <c r="CE109" s="41">
        <f>SUMIFS('[1]fuels and tailpipe emissions'!$D$10:$D$126,'[1]fuels and tailpipe emissions'!$A$10:$A$126,'two-wheelers'!$F109,'[1]fuels and tailpipe emissions'!$B$10:$B$126,'two-wheelers'!CE$2)/1000*$AR109</f>
        <v>5.271450747348225E-8</v>
      </c>
      <c r="CF109" s="41">
        <f>SUMIFS('[1]fuels and tailpipe emissions'!$D$10:$D$126,'[1]fuels and tailpipe emissions'!$A$10:$A$126,'two-wheelers'!$F109,'[1]fuels and tailpipe emissions'!$B$10:$B$126,'two-wheelers'!CF$2)/1000*$AR109</f>
        <v>1.025004311984377E-9</v>
      </c>
      <c r="CG109" s="41">
        <f>SUMIFS('[1]fuels and tailpipe emissions'!$D$10:$D$126,'[1]fuels and tailpipe emissions'!$A$10:$A$126,'two-wheelers'!$F109,'[1]fuels and tailpipe emissions'!$B$10:$B$126,'two-wheelers'!CG$2)/1000*$AR109</f>
        <v>3.1726323942373574E-10</v>
      </c>
      <c r="CH109" s="41">
        <f>SUMIFS('[1]fuels and tailpipe emissions'!$D$10:$D$126,'[1]fuels and tailpipe emissions'!$A$10:$A$126,'two-wheelers'!$F109,'[1]fuels and tailpipe emissions'!$B$10:$B$126,'two-wheelers'!CH$2)/1000*$AR109</f>
        <v>3.9047783313690559E-10</v>
      </c>
      <c r="CI109" s="41">
        <f>SUMIFS('[1]fuels and tailpipe emissions'!$D$10:$D$126,'[1]fuels and tailpipe emissions'!$A$10:$A$126,'two-wheelers'!$F109,'[1]fuels and tailpipe emissions'!$B$10:$B$126,'two-wheelers'!CI$2)/1000*$AR109</f>
        <v>7.8095566627381107E-13</v>
      </c>
      <c r="CJ109" s="41">
        <f>SUMIFS('[1]fuels and tailpipe emissions'!$D$10:$D$126,'[1]fuels and tailpipe emissions'!$A$10:$A$126,'two-wheelers'!$F109,'[1]fuels and tailpipe emissions'!$B$10:$B$126,'two-wheelers'!CJ$2)/1000*$AR109</f>
        <v>2.1232232176819241E-10</v>
      </c>
      <c r="CK109" s="41">
        <f>SUMIFS('[1]fuels and tailpipe emissions'!$D$10:$D$126,'[1]fuels and tailpipe emissions'!$A$10:$A$126,'two-wheelers'!$F109,'[1]fuels and tailpipe emissions'!$B$10:$B$126,'two-wheelers'!CK$2)/1000*$AR109</f>
        <v>2.6357253736741131E-10</v>
      </c>
      <c r="CL109" s="41">
        <f>VLOOKUP(B109,'[1]abrasion emissions'!$A$4:$D$32,4,FALSE)</f>
        <v>6.0000000000000002E-6</v>
      </c>
      <c r="CM109" s="41">
        <f>VLOOKUP(B109,'[1]abrasion emissions'!$A$4:$D$32,2,FALSE)</f>
        <v>6.3939999999999993E-6</v>
      </c>
      <c r="CN109" s="41">
        <f>VLOOKUP(B109,'[1]abrasion emissions'!$A$4:$D$32,3,FALSE)</f>
        <v>6.1789999999999996E-6</v>
      </c>
      <c r="CO109" s="48">
        <v>9.0376832113806177E-2</v>
      </c>
      <c r="CP109" s="48">
        <v>0</v>
      </c>
      <c r="CQ109" s="48">
        <v>1.3264748428900261E-2</v>
      </c>
      <c r="CR109" s="48">
        <v>9.5118975182542226E-3</v>
      </c>
      <c r="CS109" s="48">
        <v>4.6311538273831046E-3</v>
      </c>
      <c r="CT109" s="48">
        <v>2.071555397749358E-2</v>
      </c>
      <c r="CU109" s="48">
        <v>0.13850018586583734</v>
      </c>
      <c r="CV109" s="49">
        <v>0</v>
      </c>
      <c r="CW109" s="49">
        <v>0</v>
      </c>
      <c r="CX109" s="49">
        <v>3.2489143240880012E-4</v>
      </c>
      <c r="CY109" s="49">
        <v>5.4149643498382851E-4</v>
      </c>
      <c r="CZ109" s="49">
        <v>3.1957733831151799E-4</v>
      </c>
      <c r="DA109" s="49">
        <v>4.8015744055521659E-3</v>
      </c>
      <c r="DB109" s="49">
        <v>5.987539611256313E-3</v>
      </c>
      <c r="DC109" s="50">
        <v>9.3682102572534894E-3</v>
      </c>
      <c r="DD109" s="50">
        <v>4.6261147379200417E-3</v>
      </c>
      <c r="DE109" s="50">
        <v>6.4810450370570707E-4</v>
      </c>
      <c r="DF109" s="50">
        <v>1.891362620619139E-4</v>
      </c>
      <c r="DG109" s="50">
        <v>1.4258919613286579E-4</v>
      </c>
      <c r="DH109" s="50">
        <v>1.0081748558839079E-3</v>
      </c>
      <c r="DI109" s="50">
        <v>1.5982329812957927E-2</v>
      </c>
      <c r="DJ109" s="51">
        <v>9.9293879531489029E-7</v>
      </c>
      <c r="DK109" s="51">
        <v>2.4017681479425239E-5</v>
      </c>
      <c r="DL109" s="51">
        <v>1.2328053309856971E-4</v>
      </c>
      <c r="DM109" s="51">
        <v>3.7496238084001741E-4</v>
      </c>
      <c r="DN109" s="51">
        <v>1.9161074475447959E-4</v>
      </c>
      <c r="DO109" s="51">
        <v>2.215509466165385E-3</v>
      </c>
      <c r="DP109" s="51">
        <v>2.9303737451331917E-3</v>
      </c>
      <c r="DQ109" s="52">
        <v>2.2440665434554142E-6</v>
      </c>
      <c r="DR109" s="52">
        <v>1.7366458046533871E-5</v>
      </c>
      <c r="DS109" s="52">
        <v>2.551170442629276E-6</v>
      </c>
      <c r="DT109" s="52">
        <v>5.7073161734124143E-7</v>
      </c>
      <c r="DU109" s="52">
        <v>7.7824940562508531E-7</v>
      </c>
      <c r="DV109" s="52">
        <v>4.3037325307784716E-6</v>
      </c>
      <c r="DW109" s="52">
        <v>2.781440858636336E-5</v>
      </c>
      <c r="DX109" s="53">
        <v>0</v>
      </c>
      <c r="DY109" s="53">
        <v>0</v>
      </c>
      <c r="DZ109" s="53">
        <v>1.3192999726478523</v>
      </c>
      <c r="EA109" s="53">
        <v>0.17743074935185008</v>
      </c>
      <c r="EB109" s="53">
        <v>0.16218219848600485</v>
      </c>
      <c r="EC109" s="53">
        <v>0.306844691170641</v>
      </c>
      <c r="ED109" s="53">
        <v>1.9657576116563482</v>
      </c>
    </row>
    <row r="110" spans="1:134" x14ac:dyDescent="0.3">
      <c r="A110" t="str">
        <f t="shared" si="1"/>
        <v>Scooter, gasoline, 4-11kW, EURO-5 - 2030 - CH</v>
      </c>
      <c r="B110" t="s">
        <v>885</v>
      </c>
      <c r="D110" s="36">
        <v>2030</v>
      </c>
      <c r="E110" t="s">
        <v>866</v>
      </c>
      <c r="F110" t="s">
        <v>36</v>
      </c>
      <c r="G110" t="s">
        <v>868</v>
      </c>
      <c r="H110" t="s">
        <v>17</v>
      </c>
      <c r="K110">
        <v>30000</v>
      </c>
      <c r="L110">
        <v>1870</v>
      </c>
      <c r="M110" s="37">
        <f t="shared" si="2"/>
        <v>16.042780748663102</v>
      </c>
      <c r="N110">
        <v>1</v>
      </c>
      <c r="O110">
        <v>75</v>
      </c>
      <c r="P110">
        <v>4</v>
      </c>
      <c r="Q110" s="37">
        <f t="shared" si="65"/>
        <v>126.66249999999999</v>
      </c>
      <c r="R110" s="37">
        <f t="shared" si="3"/>
        <v>205.66249999999999</v>
      </c>
      <c r="S110">
        <v>8.8000000000000007</v>
      </c>
      <c r="T110" s="37">
        <v>70</v>
      </c>
      <c r="U110" s="38">
        <v>0.03</v>
      </c>
      <c r="V110" s="37">
        <f t="shared" si="4"/>
        <v>67.899999999999991</v>
      </c>
      <c r="W110">
        <v>51</v>
      </c>
      <c r="X110">
        <v>0</v>
      </c>
      <c r="Y110" s="33">
        <v>0</v>
      </c>
      <c r="Z110" s="38">
        <v>0.8</v>
      </c>
      <c r="AA110" s="33">
        <f t="shared" si="5"/>
        <v>0</v>
      </c>
      <c r="AB110" s="33" t="str">
        <f>IF(I110&lt;&gt;"",Y110/INDEX('[1]energy battery'!$B$3:$D$6,MATCH('two-wheelers'!$D110,'[1]energy battery'!$A$3:$A$6,0),MATCH('two-wheelers'!$I110,'[1]energy battery'!$B$2:$D$2,0)),"")</f>
        <v/>
      </c>
      <c r="AC110" s="33" t="str">
        <f t="shared" si="6"/>
        <v/>
      </c>
      <c r="AD110" s="33" t="str">
        <f t="shared" si="7"/>
        <v/>
      </c>
      <c r="AE110" s="33">
        <v>0</v>
      </c>
      <c r="AF110" s="33">
        <v>9</v>
      </c>
      <c r="AG110">
        <f>AF110*'[1]fuels and tailpipe emissions'!$B$3</f>
        <v>6.75</v>
      </c>
      <c r="AH110" s="37">
        <f>AG110*'[1]fuels and tailpipe emissions'!$C$3</f>
        <v>79.875</v>
      </c>
      <c r="AI110" s="33">
        <f t="shared" si="63"/>
        <v>1.0125</v>
      </c>
      <c r="AJ110">
        <v>0</v>
      </c>
      <c r="AK110">
        <v>0</v>
      </c>
      <c r="AL110">
        <f t="shared" si="64"/>
        <v>1.2</v>
      </c>
      <c r="AM110">
        <f t="shared" si="62"/>
        <v>1.104407625E-4</v>
      </c>
      <c r="AN110">
        <v>1.2899999999999999E-3</v>
      </c>
      <c r="AO110" s="37">
        <f t="shared" si="9"/>
        <v>67.899999999999991</v>
      </c>
      <c r="AP110" s="37">
        <f t="shared" si="10"/>
        <v>51</v>
      </c>
      <c r="AQ110" s="37" t="str">
        <f t="shared" si="11"/>
        <v/>
      </c>
      <c r="AR110" s="39">
        <v>1.0268346768272063</v>
      </c>
      <c r="AS110" s="40">
        <v>1.2E-2</v>
      </c>
      <c r="AT110" s="39" t="str">
        <f>IF($H110="BEV",SUMPRODUCT(#REF!,#REF!),"")</f>
        <v/>
      </c>
      <c r="AU110" s="37">
        <f t="shared" si="66"/>
        <v>280.03534209469279</v>
      </c>
      <c r="AV110" s="9">
        <f>IF($H110="ICEV-p",$AR110/('[1]fuels and tailpipe emissions'!$C$3*3.6)*'[1]fuels and tailpipe emissions'!$D$3,"")*(1-AS110)</f>
        <v>7.4778632737431419E-2</v>
      </c>
      <c r="AW110" s="9">
        <f>IF($H110="ICEV-p",$AR110/('[1]fuels and tailpipe emissions'!$C$3*3.6)*'[1]fuels and tailpipe emissions'!$D$3,"")*AS110</f>
        <v>9.0824250288378244E-4</v>
      </c>
      <c r="AX110" s="41">
        <f>IF($H110="ICEV-p",$AR110/('[1]fuels and tailpipe emissions'!$C$3*3.6)*'[1]fuels and tailpipe emissions'!$E$3,"")</f>
        <v>3.8566560632007743E-7</v>
      </c>
      <c r="AY110" s="41">
        <f>SUMIFS('[1]fuels and tailpipe emissions'!$D$10:$D$126,'[1]fuels and tailpipe emissions'!$A$10:$A$126,'two-wheelers'!$F110,'[1]fuels and tailpipe emissions'!$B$10:$B$126,'two-wheelers'!AY$2)/1000*$AR110</f>
        <v>3.7052336147393805E-5</v>
      </c>
      <c r="AZ110" s="41">
        <f>SUMIFS('[1]fuels and tailpipe emissions'!$D$10:$D$126,'[1]fuels and tailpipe emissions'!$A$10:$A$126,'two-wheelers'!$F110,'[1]fuels and tailpipe emissions'!$B$10:$B$126,'two-wheelers'!AZ$2)/1000*$AR110</f>
        <v>2.8309328505000081E-5</v>
      </c>
      <c r="BA110" s="41">
        <f>SUMIFS('[1]fuels and tailpipe emissions'!$D$10:$D$126,'[1]fuels and tailpipe emissions'!$A$10:$A$126,'two-wheelers'!$F110,'[1]fuels and tailpipe emissions'!$B$10:$B$126,'two-wheelers'!BA$2)/1000*$AR110</f>
        <v>3.3165896267970396E-3</v>
      </c>
      <c r="BB110" s="41">
        <f>SUMIFS('[1]fuels and tailpipe emissions'!$D$10:$D$126,'[1]fuels and tailpipe emissions'!$A$10:$A$126,'two-wheelers'!$F110,'[1]fuels and tailpipe emissions'!$B$10:$B$126,'two-wheelers'!BB$2)/1000*$AR110</f>
        <v>1.4362926689497763E-6</v>
      </c>
      <c r="BC110" s="41">
        <f>SUMIFS('[1]fuels and tailpipe emissions'!$D$10:$D$126,'[1]fuels and tailpipe emissions'!$A$10:$A$126,'two-wheelers'!$F110,'[1]fuels and tailpipe emissions'!$B$10:$B$126,'two-wheelers'!BC$2)/1000*$AR110</f>
        <v>1.4362926689497763E-6</v>
      </c>
      <c r="BD110" s="41">
        <f>SUMIFS('[1]fuels and tailpipe emissions'!$D$10:$D$126,'[1]fuels and tailpipe emissions'!$A$10:$A$126,'two-wheelers'!$F110,'[1]fuels and tailpipe emissions'!$B$10:$B$126,'two-wheelers'!BD$2)/1000*$AR110</f>
        <v>1.0770860537496506E-4</v>
      </c>
      <c r="BE110" s="41">
        <f>SUMIFS('[1]fuels and tailpipe emissions'!$D$10:$D$126,'[1]fuels and tailpipe emissions'!$A$10:$A$126,'two-wheelers'!$F110,'[1]fuels and tailpipe emissions'!$B$10:$B$126,'two-wheelers'!BE$2)/1000*$AR110</f>
        <v>3.2216044564543483E-6</v>
      </c>
      <c r="BF110" s="41">
        <f>SUMIFS('[1]fuels and tailpipe emissions'!$D$10:$D$126,'[1]fuels and tailpipe emissions'!$A$10:$A$126,'two-wheelers'!$F110,'[1]fuels and tailpipe emissions'!$B$10:$B$126,'two-wheelers'!BF$2)/1000*$AR110</f>
        <v>2.9879637919930416E-4</v>
      </c>
      <c r="BG110" s="41">
        <f>SUMIFS('[1]fuels and tailpipe emissions'!$D$10:$D$126,'[1]fuels and tailpipe emissions'!$A$10:$A$126,'two-wheelers'!$F110,'[1]fuels and tailpipe emissions'!$B$10:$B$126,'two-wheelers'!BG$2)/1000*$AR110</f>
        <v>2.1068975456361185E-5</v>
      </c>
      <c r="BH110" s="41">
        <f>SUMIFS('[1]fuels and tailpipe emissions'!$D$10:$D$126,'[1]fuels and tailpipe emissions'!$A$10:$A$126,'two-wheelers'!$F110,'[1]fuels and tailpipe emissions'!$B$10:$B$126,'two-wheelers'!BH$2)/1000*$AR110</f>
        <v>4.2930514252773583E-6</v>
      </c>
      <c r="BI110" s="41">
        <f>SUMIFS('[1]fuels and tailpipe emissions'!$D$10:$D$126,'[1]fuels and tailpipe emissions'!$A$10:$A$126,'two-wheelers'!$F110,'[1]fuels and tailpipe emissions'!$B$10:$B$126,'two-wheelers'!BI$2)/1000*$AR110</f>
        <v>3.460859918223593E-5</v>
      </c>
      <c r="BJ110" s="41">
        <f>SUMIFS('[1]fuels and tailpipe emissions'!$D$10:$D$126,'[1]fuels and tailpipe emissions'!$A$10:$A$126,'two-wheelers'!$F110,'[1]fuels and tailpipe emissions'!$B$10:$B$126,'two-wheelers'!BJ$2)/1000*$AR110</f>
        <v>1.4200093175917414E-5</v>
      </c>
      <c r="BK110" s="41">
        <f>SUMIFS('[1]fuels and tailpipe emissions'!$D$10:$D$126,'[1]fuels and tailpipe emissions'!$A$10:$A$126,'two-wheelers'!$F110,'[1]fuels and tailpipe emissions'!$B$10:$B$126,'two-wheelers'!BK$2)/1000*$AR110</f>
        <v>1.0633558145686995E-5</v>
      </c>
      <c r="BL110" s="41">
        <f>SUMIFS('[1]fuels and tailpipe emissions'!$D$10:$D$126,'[1]fuels and tailpipe emissions'!$A$10:$A$126,'two-wheelers'!$F110,'[1]fuels and tailpipe emissions'!$B$10:$B$126,'two-wheelers'!BL$2)/1000*$AR110</f>
        <v>7.5293517304864437E-6</v>
      </c>
      <c r="BM110" s="41">
        <f>SUMIFS('[1]fuels and tailpipe emissions'!$D$10:$D$126,'[1]fuels and tailpipe emissions'!$A$10:$A$126,'two-wheelers'!$F110,'[1]fuels and tailpipe emissions'!$B$10:$B$126,'two-wheelers'!BM$2)/1000*$AR110</f>
        <v>4.8874739303157623E-6</v>
      </c>
      <c r="BN110" s="41">
        <f>SUMIFS('[1]fuels and tailpipe emissions'!$D$10:$D$126,'[1]fuels and tailpipe emissions'!$A$10:$A$126,'two-wheelers'!$F110,'[1]fuels and tailpipe emissions'!$B$10:$B$126,'two-wheelers'!BN$2)/1000*$AR110</f>
        <v>4.8214269853114941E-5</v>
      </c>
      <c r="BO110" s="41">
        <f>SUMIFS('[1]fuels and tailpipe emissions'!$D$10:$D$126,'[1]fuels and tailpipe emissions'!$A$10:$A$126,'two-wheelers'!$F110,'[1]fuels and tailpipe emissions'!$B$10:$B$126,'two-wheelers'!BO$2)/1000*$AR110</f>
        <v>2.5229932991630011E-5</v>
      </c>
      <c r="BP110" s="41">
        <f>SUMIFS('[1]fuels and tailpipe emissions'!$D$10:$D$126,'[1]fuels and tailpipe emissions'!$A$10:$A$126,'two-wheelers'!$F110,'[1]fuels and tailpipe emissions'!$B$10:$B$126,'two-wheelers'!BP$2)/1000*$AR110</f>
        <v>7.2651639504693751E-7</v>
      </c>
      <c r="BQ110" s="41">
        <f>SUMIFS('[1]fuels and tailpipe emissions'!$D$10:$D$126,'[1]fuels and tailpipe emissions'!$A$10:$A$126,'two-wheelers'!$F110,'[1]fuels and tailpipe emissions'!$B$10:$B$126,'two-wheelers'!BQ$2)/1000*$AR110</f>
        <v>3.7052336147393805E-5</v>
      </c>
      <c r="BR110" s="41">
        <f>SUMIFS('[1]fuels and tailpipe emissions'!$D$10:$D$126,'[1]fuels and tailpipe emissions'!$A$10:$A$126,'two-wheelers'!$F110,'[1]fuels and tailpipe emissions'!$B$10:$B$126,'two-wheelers'!BR$2)/1000*$AR110</f>
        <v>7.2519545614685202E-5</v>
      </c>
      <c r="BS110" s="41">
        <f>SUMIFS('[1]fuels and tailpipe emissions'!$D$10:$D$126,'[1]fuels and tailpipe emissions'!$A$10:$A$126,'two-wheelers'!$F110,'[1]fuels and tailpipe emissions'!$B$10:$B$126,'two-wheelers'!BS$2)/1000*$AR110</f>
        <v>3.5863491137317012E-5</v>
      </c>
      <c r="BT110" s="41">
        <f>SUMIFS('[1]fuels and tailpipe emissions'!$D$10:$D$126,'[1]fuels and tailpipe emissions'!$A$10:$A$126,'two-wheelers'!$F110,'[1]fuels and tailpipe emissions'!$B$10:$B$126,'two-wheelers'!BT$2)/1000*$AR110</f>
        <v>1.4926609570964352E-5</v>
      </c>
      <c r="BU110" s="41">
        <f>SUMIFS('[1]fuels and tailpipe emissions'!$D$10:$D$126,'[1]fuels and tailpipe emissions'!$A$10:$A$126,'two-wheelers'!$F110,'[1]fuels and tailpipe emissions'!$B$10:$B$126,'two-wheelers'!BU$2)/1000*$AR110</f>
        <v>1.1227980650725398E-5</v>
      </c>
      <c r="BV110" s="41">
        <f>SUMIFS('[1]fuels and tailpipe emissions'!$D$10:$D$126,'[1]fuels and tailpipe emissions'!$A$10:$A$126,'two-wheelers'!$F110,'[1]fuels and tailpipe emissions'!$B$10:$B$126,'two-wheelers'!BV$2)/1000*$AR110</f>
        <v>4.9535208753200282E-6</v>
      </c>
      <c r="BW110" s="41">
        <f>SUMIFS('[1]fuels and tailpipe emissions'!$D$10:$D$126,'[1]fuels and tailpipe emissions'!$A$10:$A$126,'two-wheelers'!$F110,'[1]fuels and tailpipe emissions'!$B$10:$B$126,'two-wheelers'!BW$2)/1000*$AR110</f>
        <v>1.453032790093875E-6</v>
      </c>
      <c r="BX110" s="41">
        <f>SUMIFS('[1]fuels and tailpipe emissions'!$D$10:$D$126,'[1]fuels and tailpipe emissions'!$A$10:$A$126,'two-wheelers'!$F110,'[1]fuels and tailpipe emissions'!$B$10:$B$126,'two-wheelers'!BX$2)/1000*$AR110</f>
        <v>4.0288636452602897E-6</v>
      </c>
      <c r="BY110" s="41">
        <f>SUMIFS('[1]fuels and tailpipe emissions'!$D$10:$D$126,'[1]fuels and tailpipe emissions'!$A$10:$A$126,'two-wheelers'!$F110,'[1]fuels and tailpipe emissions'!$B$10:$B$126,'two-wheelers'!BY$2)/1000*$AR110</f>
        <v>0</v>
      </c>
      <c r="BZ110" s="41">
        <f>SUMIFS('[1]fuels and tailpipe emissions'!$D$10:$D$126,'[1]fuels and tailpipe emissions'!$A$10:$A$126,'two-wheelers'!$F110,'[1]fuels and tailpipe emissions'!$B$10:$B$126,'two-wheelers'!BZ$2)/1000*$AR110</f>
        <v>1.2548919550810737E-6</v>
      </c>
      <c r="CA110" s="41">
        <f>SUMIFS('[1]fuels and tailpipe emissions'!$D$10:$D$126,'[1]fuels and tailpipe emissions'!$A$10:$A$126,'two-wheelers'!$F110,'[1]fuels and tailpipe emissions'!$B$10:$B$126,'two-wheelers'!CA$2)/1000*$AR110</f>
        <v>6.6707414454309719E-6</v>
      </c>
      <c r="CB110" s="41">
        <f>SUMIFS('[1]fuels and tailpipe emissions'!$D$10:$D$126,'[1]fuels and tailpipe emissions'!$A$10:$A$126,'two-wheelers'!$F110,'[1]fuels and tailpipe emissions'!$B$10:$B$126,'two-wheelers'!CB$2)/1000*$AR110</f>
        <v>8.4079639420204192E-10</v>
      </c>
      <c r="CC110" s="41">
        <f>SUMIFS('[1]fuels and tailpipe emissions'!$D$10:$D$126,'[1]fuels and tailpipe emissions'!$A$10:$A$126,'two-wheelers'!$F110,'[1]fuels and tailpipe emissions'!$B$10:$B$126,'two-wheelers'!CC$2)/1000*$AR110</f>
        <v>7.2482447776038092E-12</v>
      </c>
      <c r="CD110" s="41">
        <f>SUMIFS('[1]fuels and tailpipe emissions'!$D$10:$D$126,'[1]fuels and tailpipe emissions'!$A$10:$A$126,'two-wheelers'!$F110,'[1]fuels and tailpipe emissions'!$B$10:$B$126,'two-wheelers'!CD$2)/1000*$AR110</f>
        <v>4.8321631850692067E-12</v>
      </c>
      <c r="CE110" s="41">
        <f>SUMIFS('[1]fuels and tailpipe emissions'!$D$10:$D$126,'[1]fuels and tailpipe emissions'!$A$10:$A$126,'two-wheelers'!$F110,'[1]fuels and tailpipe emissions'!$B$10:$B$126,'two-wheelers'!CE$2)/1000*$AR110</f>
        <v>5.2187362398747429E-8</v>
      </c>
      <c r="CF110" s="41">
        <f>SUMIFS('[1]fuels and tailpipe emissions'!$D$10:$D$126,'[1]fuels and tailpipe emissions'!$A$10:$A$126,'two-wheelers'!$F110,'[1]fuels and tailpipe emissions'!$B$10:$B$126,'two-wheelers'!CF$2)/1000*$AR110</f>
        <v>1.0147542688645331E-9</v>
      </c>
      <c r="CG110" s="41">
        <f>SUMIFS('[1]fuels and tailpipe emissions'!$D$10:$D$126,'[1]fuels and tailpipe emissions'!$A$10:$A$126,'two-wheelers'!$F110,'[1]fuels and tailpipe emissions'!$B$10:$B$126,'two-wheelers'!CG$2)/1000*$AR110</f>
        <v>3.1409060702949844E-10</v>
      </c>
      <c r="CH110" s="41">
        <f>SUMIFS('[1]fuels and tailpipe emissions'!$D$10:$D$126,'[1]fuels and tailpipe emissions'!$A$10:$A$126,'two-wheelers'!$F110,'[1]fuels and tailpipe emissions'!$B$10:$B$126,'two-wheelers'!CH$2)/1000*$AR110</f>
        <v>3.8657305480553651E-10</v>
      </c>
      <c r="CI110" s="41">
        <f>SUMIFS('[1]fuels and tailpipe emissions'!$D$10:$D$126,'[1]fuels and tailpipe emissions'!$A$10:$A$126,'two-wheelers'!$F110,'[1]fuels and tailpipe emissions'!$B$10:$B$126,'two-wheelers'!CI$2)/1000*$AR110</f>
        <v>7.7314610961107289E-13</v>
      </c>
      <c r="CJ110" s="41">
        <f>SUMIFS('[1]fuels and tailpipe emissions'!$D$10:$D$126,'[1]fuels and tailpipe emissions'!$A$10:$A$126,'two-wheelers'!$F110,'[1]fuels and tailpipe emissions'!$B$10:$B$126,'two-wheelers'!CJ$2)/1000*$AR110</f>
        <v>2.1019909855051048E-10</v>
      </c>
      <c r="CK110" s="41">
        <f>SUMIFS('[1]fuels and tailpipe emissions'!$D$10:$D$126,'[1]fuels and tailpipe emissions'!$A$10:$A$126,'two-wheelers'!$F110,'[1]fuels and tailpipe emissions'!$B$10:$B$126,'two-wheelers'!CK$2)/1000*$AR110</f>
        <v>2.6093681199373718E-10</v>
      </c>
      <c r="CL110" s="41">
        <f>VLOOKUP(B110,'[1]abrasion emissions'!$A$4:$D$32,4,FALSE)</f>
        <v>6.0000000000000002E-6</v>
      </c>
      <c r="CM110" s="41">
        <f>VLOOKUP(B110,'[1]abrasion emissions'!$A$4:$D$32,2,FALSE)</f>
        <v>6.3939999999999993E-6</v>
      </c>
      <c r="CN110" s="41">
        <f>VLOOKUP(B110,'[1]abrasion emissions'!$A$4:$D$32,3,FALSE)</f>
        <v>6.1789999999999996E-6</v>
      </c>
      <c r="CO110" s="48">
        <v>8.9473063792668117E-2</v>
      </c>
      <c r="CP110" s="48">
        <v>0</v>
      </c>
      <c r="CQ110" s="48">
        <v>1.313210094461126E-2</v>
      </c>
      <c r="CR110" s="48">
        <v>9.5118975182542226E-3</v>
      </c>
      <c r="CS110" s="48">
        <v>4.6170422483141661E-3</v>
      </c>
      <c r="CT110" s="48">
        <v>2.2891989216780619E-2</v>
      </c>
      <c r="CU110" s="48">
        <v>0.13962609372062837</v>
      </c>
      <c r="CV110" s="49">
        <v>0</v>
      </c>
      <c r="CW110" s="49">
        <v>0</v>
      </c>
      <c r="CX110" s="49">
        <v>3.2164251808471198E-4</v>
      </c>
      <c r="CY110" s="49">
        <v>5.4149643498382851E-4</v>
      </c>
      <c r="CZ110" s="49">
        <v>3.1868566092590339E-4</v>
      </c>
      <c r="DA110" s="49">
        <v>5.1838802884036266E-3</v>
      </c>
      <c r="DB110" s="49">
        <v>6.365704902398071E-3</v>
      </c>
      <c r="DC110" s="50">
        <v>9.2745281546809544E-3</v>
      </c>
      <c r="DD110" s="50">
        <v>4.6261147379200417E-3</v>
      </c>
      <c r="DE110" s="50">
        <v>6.4162345866864996E-4</v>
      </c>
      <c r="DF110" s="50">
        <v>1.891362620619139E-4</v>
      </c>
      <c r="DG110" s="50">
        <v>1.421838700542804E-4</v>
      </c>
      <c r="DH110" s="50">
        <v>1.133516360923425E-3</v>
      </c>
      <c r="DI110" s="50">
        <v>1.6007102844309267E-2</v>
      </c>
      <c r="DJ110" s="51">
        <v>9.8300940736174139E-7</v>
      </c>
      <c r="DK110" s="51">
        <v>2.4017681479425239E-5</v>
      </c>
      <c r="DL110" s="51">
        <v>1.22047727767584E-4</v>
      </c>
      <c r="DM110" s="51">
        <v>3.7496238084001741E-4</v>
      </c>
      <c r="DN110" s="51">
        <v>1.9123246427761641E-4</v>
      </c>
      <c r="DO110" s="51">
        <v>2.6437289070455972E-3</v>
      </c>
      <c r="DP110" s="51">
        <v>3.356972170817602E-3</v>
      </c>
      <c r="DQ110" s="52">
        <v>2.22162587802086E-6</v>
      </c>
      <c r="DR110" s="52">
        <v>1.7366458046533871E-5</v>
      </c>
      <c r="DS110" s="52">
        <v>2.5256587382029841E-6</v>
      </c>
      <c r="DT110" s="52">
        <v>5.7073161734124143E-7</v>
      </c>
      <c r="DU110" s="52">
        <v>7.7675576000066063E-7</v>
      </c>
      <c r="DV110" s="52">
        <v>4.373882722849643E-6</v>
      </c>
      <c r="DW110" s="52">
        <v>2.7835112762949257E-5</v>
      </c>
      <c r="DX110" s="53">
        <v>0</v>
      </c>
      <c r="DY110" s="53">
        <v>0</v>
      </c>
      <c r="DZ110" s="53">
        <v>1.3061069729213743</v>
      </c>
      <c r="EA110" s="53">
        <v>0.17743074935185008</v>
      </c>
      <c r="EB110" s="53">
        <v>0.16171991235220393</v>
      </c>
      <c r="EC110" s="53">
        <v>0.32934690758470997</v>
      </c>
      <c r="ED110" s="53">
        <v>1.9746045422101384</v>
      </c>
    </row>
    <row r="111" spans="1:134" x14ac:dyDescent="0.3">
      <c r="A111" t="str">
        <f t="shared" si="1"/>
        <v>Scooter, gasoline, 4-11kW, EURO-5 - 2040 - CH</v>
      </c>
      <c r="B111" t="s">
        <v>885</v>
      </c>
      <c r="D111" s="36">
        <v>2040</v>
      </c>
      <c r="E111" t="s">
        <v>866</v>
      </c>
      <c r="F111" t="s">
        <v>36</v>
      </c>
      <c r="G111" t="s">
        <v>868</v>
      </c>
      <c r="H111" t="s">
        <v>17</v>
      </c>
      <c r="K111">
        <v>30000</v>
      </c>
      <c r="L111">
        <v>1870</v>
      </c>
      <c r="M111" s="37">
        <f t="shared" si="2"/>
        <v>16.042780748663102</v>
      </c>
      <c r="N111">
        <v>1</v>
      </c>
      <c r="O111">
        <v>75</v>
      </c>
      <c r="P111">
        <v>4</v>
      </c>
      <c r="Q111" s="37">
        <f t="shared" si="65"/>
        <v>124.2625</v>
      </c>
      <c r="R111" s="37">
        <f t="shared" si="3"/>
        <v>203.26249999999999</v>
      </c>
      <c r="S111">
        <v>8.8000000000000007</v>
      </c>
      <c r="T111" s="37">
        <v>70</v>
      </c>
      <c r="U111" s="38">
        <v>0.05</v>
      </c>
      <c r="V111" s="37">
        <f t="shared" si="4"/>
        <v>66.5</v>
      </c>
      <c r="W111">
        <v>50</v>
      </c>
      <c r="X111">
        <v>0</v>
      </c>
      <c r="Y111" s="33">
        <v>0</v>
      </c>
      <c r="Z111" s="38">
        <v>0.8</v>
      </c>
      <c r="AA111" s="33">
        <f t="shared" si="5"/>
        <v>0</v>
      </c>
      <c r="AB111" s="33" t="str">
        <f>IF(I111&lt;&gt;"",Y111/INDEX('[1]energy battery'!$B$3:$D$6,MATCH('two-wheelers'!$D111,'[1]energy battery'!$A$3:$A$6,0),MATCH('two-wheelers'!$I111,'[1]energy battery'!$B$2:$D$2,0)),"")</f>
        <v/>
      </c>
      <c r="AC111" s="33" t="str">
        <f t="shared" si="6"/>
        <v/>
      </c>
      <c r="AD111" s="33" t="str">
        <f t="shared" si="7"/>
        <v/>
      </c>
      <c r="AE111" s="33">
        <v>0</v>
      </c>
      <c r="AF111" s="33">
        <v>9</v>
      </c>
      <c r="AG111">
        <f>AF111*'[1]fuels and tailpipe emissions'!$B$3</f>
        <v>6.75</v>
      </c>
      <c r="AH111" s="37">
        <f>AG111*'[1]fuels and tailpipe emissions'!$C$3</f>
        <v>79.875</v>
      </c>
      <c r="AI111" s="33">
        <f t="shared" si="63"/>
        <v>1.0125</v>
      </c>
      <c r="AJ111">
        <v>0</v>
      </c>
      <c r="AK111">
        <v>0</v>
      </c>
      <c r="AL111">
        <f t="shared" si="64"/>
        <v>1.2</v>
      </c>
      <c r="AM111">
        <f t="shared" si="62"/>
        <v>1.0915196249999999E-4</v>
      </c>
      <c r="AN111">
        <v>1.2899999999999999E-3</v>
      </c>
      <c r="AO111" s="37">
        <f t="shared" si="9"/>
        <v>66.5</v>
      </c>
      <c r="AP111" s="37">
        <f t="shared" si="10"/>
        <v>50</v>
      </c>
      <c r="AQ111" s="37" t="str">
        <f t="shared" si="11"/>
        <v/>
      </c>
      <c r="AR111" s="39">
        <v>1.0165663300589343</v>
      </c>
      <c r="AS111" s="40">
        <v>1.2E-2</v>
      </c>
      <c r="AT111" s="39" t="str">
        <f>IF($H111="BEV",SUMPRODUCT(#REF!,#REF!),"")</f>
        <v/>
      </c>
      <c r="AU111" s="37">
        <f t="shared" si="66"/>
        <v>282.86398191383108</v>
      </c>
      <c r="AV111" s="9">
        <f>IF($H111="ICEV-p",$AR111/('[1]fuels and tailpipe emissions'!$C$3*3.6)*'[1]fuels and tailpipe emissions'!$D$3,"")*(1-AS111)</f>
        <v>7.4030846410057125E-2</v>
      </c>
      <c r="AW111" s="9">
        <f>IF($H111="ICEV-p",$AR111/('[1]fuels and tailpipe emissions'!$C$3*3.6)*'[1]fuels and tailpipe emissions'!$D$3,"")*AS111</f>
        <v>8.991600778549448E-4</v>
      </c>
      <c r="AX111" s="41">
        <f>IF($H111="ICEV-p",$AR111/('[1]fuels and tailpipe emissions'!$C$3*3.6)*'[1]fuels and tailpipe emissions'!$E$3,"")</f>
        <v>3.8180895025687672E-7</v>
      </c>
      <c r="AY111" s="41">
        <f>SUMIFS('[1]fuels and tailpipe emissions'!$D$10:$D$126,'[1]fuels and tailpipe emissions'!$A$10:$A$126,'two-wheelers'!$F111,'[1]fuels and tailpipe emissions'!$B$10:$B$126,'two-wheelers'!AY$2)/1000*$AR111</f>
        <v>3.668181278591987E-5</v>
      </c>
      <c r="AZ111" s="41">
        <f>SUMIFS('[1]fuels and tailpipe emissions'!$D$10:$D$126,'[1]fuels and tailpipe emissions'!$A$10:$A$126,'two-wheelers'!$F111,'[1]fuels and tailpipe emissions'!$B$10:$B$126,'two-wheelers'!AZ$2)/1000*$AR111</f>
        <v>2.8026235219950081E-5</v>
      </c>
      <c r="BA111" s="41">
        <f>SUMIFS('[1]fuels and tailpipe emissions'!$D$10:$D$126,'[1]fuels and tailpipe emissions'!$A$10:$A$126,'two-wheelers'!$F111,'[1]fuels and tailpipe emissions'!$B$10:$B$126,'two-wheelers'!BA$2)/1000*$AR111</f>
        <v>3.2834237305290693E-3</v>
      </c>
      <c r="BB111" s="41">
        <f>SUMIFS('[1]fuels and tailpipe emissions'!$D$10:$D$126,'[1]fuels and tailpipe emissions'!$A$10:$A$126,'two-wheelers'!$F111,'[1]fuels and tailpipe emissions'!$B$10:$B$126,'two-wheelers'!BB$2)/1000*$AR111</f>
        <v>1.4219297422602786E-6</v>
      </c>
      <c r="BC111" s="41">
        <f>SUMIFS('[1]fuels and tailpipe emissions'!$D$10:$D$126,'[1]fuels and tailpipe emissions'!$A$10:$A$126,'two-wheelers'!$F111,'[1]fuels and tailpipe emissions'!$B$10:$B$126,'two-wheelers'!BC$2)/1000*$AR111</f>
        <v>1.4219297422602786E-6</v>
      </c>
      <c r="BD111" s="41">
        <f>SUMIFS('[1]fuels and tailpipe emissions'!$D$10:$D$126,'[1]fuels and tailpipe emissions'!$A$10:$A$126,'two-wheelers'!$F111,'[1]fuels and tailpipe emissions'!$B$10:$B$126,'two-wheelers'!BD$2)/1000*$AR111</f>
        <v>1.066315193212154E-4</v>
      </c>
      <c r="BE111" s="41">
        <f>SUMIFS('[1]fuels and tailpipe emissions'!$D$10:$D$126,'[1]fuels and tailpipe emissions'!$A$10:$A$126,'two-wheelers'!$F111,'[1]fuels and tailpipe emissions'!$B$10:$B$126,'two-wheelers'!BE$2)/1000*$AR111</f>
        <v>3.189388411889805E-6</v>
      </c>
      <c r="BF111" s="41">
        <f>SUMIFS('[1]fuels and tailpipe emissions'!$D$10:$D$126,'[1]fuels and tailpipe emissions'!$A$10:$A$126,'two-wheelers'!$F111,'[1]fuels and tailpipe emissions'!$B$10:$B$126,'two-wheelers'!BF$2)/1000*$AR111</f>
        <v>2.9580841540731114E-4</v>
      </c>
      <c r="BG111" s="41">
        <f>SUMIFS('[1]fuels and tailpipe emissions'!$D$10:$D$126,'[1]fuels and tailpipe emissions'!$A$10:$A$126,'two-wheelers'!$F111,'[1]fuels and tailpipe emissions'!$B$10:$B$126,'two-wheelers'!BG$2)/1000*$AR111</f>
        <v>2.0858285701797573E-5</v>
      </c>
      <c r="BH111" s="41">
        <f>SUMIFS('[1]fuels and tailpipe emissions'!$D$10:$D$126,'[1]fuels and tailpipe emissions'!$A$10:$A$126,'two-wheelers'!$F111,'[1]fuels and tailpipe emissions'!$B$10:$B$126,'two-wheelers'!BH$2)/1000*$AR111</f>
        <v>4.2501209110245846E-6</v>
      </c>
      <c r="BI111" s="41">
        <f>SUMIFS('[1]fuels and tailpipe emissions'!$D$10:$D$126,'[1]fuels and tailpipe emissions'!$A$10:$A$126,'two-wheelers'!$F111,'[1]fuels and tailpipe emissions'!$B$10:$B$126,'two-wheelers'!BI$2)/1000*$AR111</f>
        <v>3.4262513190413571E-5</v>
      </c>
      <c r="BJ111" s="41">
        <f>SUMIFS('[1]fuels and tailpipe emissions'!$D$10:$D$126,'[1]fuels and tailpipe emissions'!$A$10:$A$126,'two-wheelers'!$F111,'[1]fuels and tailpipe emissions'!$B$10:$B$126,'two-wheelers'!BJ$2)/1000*$AR111</f>
        <v>1.405809224415824E-5</v>
      </c>
      <c r="BK111" s="41">
        <f>SUMIFS('[1]fuels and tailpipe emissions'!$D$10:$D$126,'[1]fuels and tailpipe emissions'!$A$10:$A$126,'two-wheelers'!$F111,'[1]fuels and tailpipe emissions'!$B$10:$B$126,'two-wheelers'!BK$2)/1000*$AR111</f>
        <v>1.0527222564230125E-5</v>
      </c>
      <c r="BL111" s="41">
        <f>SUMIFS('[1]fuels and tailpipe emissions'!$D$10:$D$126,'[1]fuels and tailpipe emissions'!$A$10:$A$126,'two-wheelers'!$F111,'[1]fuels and tailpipe emissions'!$B$10:$B$126,'two-wheelers'!BL$2)/1000*$AR111</f>
        <v>7.4540582131815796E-6</v>
      </c>
      <c r="BM111" s="41">
        <f>SUMIFS('[1]fuels and tailpipe emissions'!$D$10:$D$126,'[1]fuels and tailpipe emissions'!$A$10:$A$126,'two-wheelers'!$F111,'[1]fuels and tailpipe emissions'!$B$10:$B$126,'two-wheelers'!BM$2)/1000*$AR111</f>
        <v>4.8385991910126046E-6</v>
      </c>
      <c r="BN111" s="41">
        <f>SUMIFS('[1]fuels and tailpipe emissions'!$D$10:$D$126,'[1]fuels and tailpipe emissions'!$A$10:$A$126,'two-wheelers'!$F111,'[1]fuels and tailpipe emissions'!$B$10:$B$126,'two-wheelers'!BN$2)/1000*$AR111</f>
        <v>4.7732127154583795E-5</v>
      </c>
      <c r="BO111" s="41">
        <f>SUMIFS('[1]fuels and tailpipe emissions'!$D$10:$D$126,'[1]fuels and tailpipe emissions'!$A$10:$A$126,'two-wheelers'!$F111,'[1]fuels and tailpipe emissions'!$B$10:$B$126,'two-wheelers'!BO$2)/1000*$AR111</f>
        <v>2.4977633661713712E-5</v>
      </c>
      <c r="BP111" s="41">
        <f>SUMIFS('[1]fuels and tailpipe emissions'!$D$10:$D$126,'[1]fuels and tailpipe emissions'!$A$10:$A$126,'two-wheelers'!$F111,'[1]fuels and tailpipe emissions'!$B$10:$B$126,'two-wheelers'!BP$2)/1000*$AR111</f>
        <v>7.1925123109646811E-7</v>
      </c>
      <c r="BQ111" s="41">
        <f>SUMIFS('[1]fuels and tailpipe emissions'!$D$10:$D$126,'[1]fuels and tailpipe emissions'!$A$10:$A$126,'two-wheelers'!$F111,'[1]fuels and tailpipe emissions'!$B$10:$B$126,'two-wheelers'!BQ$2)/1000*$AR111</f>
        <v>3.668181278591987E-5</v>
      </c>
      <c r="BR111" s="41">
        <f>SUMIFS('[1]fuels and tailpipe emissions'!$D$10:$D$126,'[1]fuels and tailpipe emissions'!$A$10:$A$126,'two-wheelers'!$F111,'[1]fuels and tailpipe emissions'!$B$10:$B$126,'two-wheelers'!BR$2)/1000*$AR111</f>
        <v>7.1794350158538352E-5</v>
      </c>
      <c r="BS111" s="41">
        <f>SUMIFS('[1]fuels and tailpipe emissions'!$D$10:$D$126,'[1]fuels and tailpipe emissions'!$A$10:$A$126,'two-wheelers'!$F111,'[1]fuels and tailpipe emissions'!$B$10:$B$126,'two-wheelers'!BS$2)/1000*$AR111</f>
        <v>3.5504856225943842E-5</v>
      </c>
      <c r="BT111" s="41">
        <f>SUMIFS('[1]fuels and tailpipe emissions'!$D$10:$D$126,'[1]fuels and tailpipe emissions'!$A$10:$A$126,'two-wheelers'!$F111,'[1]fuels and tailpipe emissions'!$B$10:$B$126,'two-wheelers'!BT$2)/1000*$AR111</f>
        <v>1.4777343475254709E-5</v>
      </c>
      <c r="BU111" s="41">
        <f>SUMIFS('[1]fuels and tailpipe emissions'!$D$10:$D$126,'[1]fuels and tailpipe emissions'!$A$10:$A$126,'two-wheelers'!$F111,'[1]fuels and tailpipe emissions'!$B$10:$B$126,'two-wheelers'!BU$2)/1000*$AR111</f>
        <v>1.1115700844218144E-5</v>
      </c>
      <c r="BV111" s="41">
        <f>SUMIFS('[1]fuels and tailpipe emissions'!$D$10:$D$126,'[1]fuels and tailpipe emissions'!$A$10:$A$126,'two-wheelers'!$F111,'[1]fuels and tailpipe emissions'!$B$10:$B$126,'two-wheelers'!BV$2)/1000*$AR111</f>
        <v>4.903985666566828E-6</v>
      </c>
      <c r="BW111" s="41">
        <f>SUMIFS('[1]fuels and tailpipe emissions'!$D$10:$D$126,'[1]fuels and tailpipe emissions'!$A$10:$A$126,'two-wheelers'!$F111,'[1]fuels and tailpipe emissions'!$B$10:$B$126,'two-wheelers'!BW$2)/1000*$AR111</f>
        <v>1.4385024621929362E-6</v>
      </c>
      <c r="BX111" s="41">
        <f>SUMIFS('[1]fuels and tailpipe emissions'!$D$10:$D$126,'[1]fuels and tailpipe emissions'!$A$10:$A$126,'two-wheelers'!$F111,'[1]fuels and tailpipe emissions'!$B$10:$B$126,'two-wheelers'!BX$2)/1000*$AR111</f>
        <v>3.9885750088076876E-6</v>
      </c>
      <c r="BY111" s="41">
        <f>SUMIFS('[1]fuels and tailpipe emissions'!$D$10:$D$126,'[1]fuels and tailpipe emissions'!$A$10:$A$126,'two-wheelers'!$F111,'[1]fuels and tailpipe emissions'!$B$10:$B$126,'two-wheelers'!BY$2)/1000*$AR111</f>
        <v>0</v>
      </c>
      <c r="BZ111" s="41">
        <f>SUMIFS('[1]fuels and tailpipe emissions'!$D$10:$D$126,'[1]fuels and tailpipe emissions'!$A$10:$A$126,'two-wheelers'!$F111,'[1]fuels and tailpipe emissions'!$B$10:$B$126,'two-wheelers'!BZ$2)/1000*$AR111</f>
        <v>1.2423430355302631E-6</v>
      </c>
      <c r="CA111" s="41">
        <f>SUMIFS('[1]fuels and tailpipe emissions'!$D$10:$D$126,'[1]fuels and tailpipe emissions'!$A$10:$A$126,'two-wheelers'!$F111,'[1]fuels and tailpipe emissions'!$B$10:$B$126,'two-wheelers'!CA$2)/1000*$AR111</f>
        <v>6.6040340309766626E-6</v>
      </c>
      <c r="CB111" s="41">
        <f>SUMIFS('[1]fuels and tailpipe emissions'!$D$10:$D$126,'[1]fuels and tailpipe emissions'!$A$10:$A$126,'two-wheelers'!$F111,'[1]fuels and tailpipe emissions'!$B$10:$B$126,'two-wheelers'!CB$2)/1000*$AR111</f>
        <v>8.3238843026002153E-10</v>
      </c>
      <c r="CC111" s="41">
        <f>SUMIFS('[1]fuels and tailpipe emissions'!$D$10:$D$126,'[1]fuels and tailpipe emissions'!$A$10:$A$126,'two-wheelers'!$F111,'[1]fuels and tailpipe emissions'!$B$10:$B$126,'two-wheelers'!CC$2)/1000*$AR111</f>
        <v>7.1757623298277712E-12</v>
      </c>
      <c r="CD111" s="41">
        <f>SUMIFS('[1]fuels and tailpipe emissions'!$D$10:$D$126,'[1]fuels and tailpipe emissions'!$A$10:$A$126,'two-wheelers'!$F111,'[1]fuels and tailpipe emissions'!$B$10:$B$126,'two-wheelers'!CD$2)/1000*$AR111</f>
        <v>4.7838415532185142E-12</v>
      </c>
      <c r="CE111" s="41">
        <f>SUMIFS('[1]fuels and tailpipe emissions'!$D$10:$D$126,'[1]fuels and tailpipe emissions'!$A$10:$A$126,'two-wheelers'!$F111,'[1]fuels and tailpipe emissions'!$B$10:$B$126,'two-wheelers'!CE$2)/1000*$AR111</f>
        <v>5.1665488774759957E-8</v>
      </c>
      <c r="CF111" s="41">
        <f>SUMIFS('[1]fuels and tailpipe emissions'!$D$10:$D$126,'[1]fuels and tailpipe emissions'!$A$10:$A$126,'two-wheelers'!$F111,'[1]fuels and tailpipe emissions'!$B$10:$B$126,'two-wheelers'!CF$2)/1000*$AR111</f>
        <v>1.0046067261758878E-9</v>
      </c>
      <c r="CG111" s="41">
        <f>SUMIFS('[1]fuels and tailpipe emissions'!$D$10:$D$126,'[1]fuels and tailpipe emissions'!$A$10:$A$126,'two-wheelers'!$F111,'[1]fuels and tailpipe emissions'!$B$10:$B$126,'two-wheelers'!CG$2)/1000*$AR111</f>
        <v>3.1094970095920345E-10</v>
      </c>
      <c r="CH111" s="41">
        <f>SUMIFS('[1]fuels and tailpipe emissions'!$D$10:$D$126,'[1]fuels and tailpipe emissions'!$A$10:$A$126,'two-wheelers'!$F111,'[1]fuels and tailpipe emissions'!$B$10:$B$126,'two-wheelers'!CH$2)/1000*$AR111</f>
        <v>3.8270732425748116E-10</v>
      </c>
      <c r="CI111" s="41">
        <f>SUMIFS('[1]fuels and tailpipe emissions'!$D$10:$D$126,'[1]fuels and tailpipe emissions'!$A$10:$A$126,'two-wheelers'!$F111,'[1]fuels and tailpipe emissions'!$B$10:$B$126,'two-wheelers'!CI$2)/1000*$AR111</f>
        <v>7.6541464851496223E-13</v>
      </c>
      <c r="CJ111" s="41">
        <f>SUMIFS('[1]fuels and tailpipe emissions'!$D$10:$D$126,'[1]fuels and tailpipe emissions'!$A$10:$A$126,'two-wheelers'!$F111,'[1]fuels and tailpipe emissions'!$B$10:$B$126,'two-wheelers'!CJ$2)/1000*$AR111</f>
        <v>2.0809710756500538E-10</v>
      </c>
      <c r="CK111" s="41">
        <f>SUMIFS('[1]fuels and tailpipe emissions'!$D$10:$D$126,'[1]fuels and tailpipe emissions'!$A$10:$A$126,'two-wheelers'!$F111,'[1]fuels and tailpipe emissions'!$B$10:$B$126,'two-wheelers'!CK$2)/1000*$AR111</f>
        <v>2.5832744387379982E-10</v>
      </c>
      <c r="CL111" s="41">
        <f>VLOOKUP(B111,'[1]abrasion emissions'!$A$4:$D$32,4,FALSE)</f>
        <v>6.0000000000000002E-6</v>
      </c>
      <c r="CM111" s="41">
        <f>VLOOKUP(B111,'[1]abrasion emissions'!$A$4:$D$32,2,FALSE)</f>
        <v>6.3939999999999993E-6</v>
      </c>
      <c r="CN111" s="41">
        <f>VLOOKUP(B111,'[1]abrasion emissions'!$A$4:$D$32,3,FALSE)</f>
        <v>6.1789999999999996E-6</v>
      </c>
      <c r="CO111" s="48">
        <v>8.8578333154741465E-2</v>
      </c>
      <c r="CP111" s="48">
        <v>0</v>
      </c>
      <c r="CQ111" s="48">
        <v>1.3000779935165151E-2</v>
      </c>
      <c r="CR111" s="48">
        <v>9.5118975182542226E-3</v>
      </c>
      <c r="CS111" s="48">
        <v>4.6061171548414381E-3</v>
      </c>
      <c r="CT111" s="48">
        <v>2.428681057895387E-2</v>
      </c>
      <c r="CU111" s="48">
        <v>0.13998393834195613</v>
      </c>
      <c r="CV111" s="49">
        <v>0</v>
      </c>
      <c r="CW111" s="49">
        <v>0</v>
      </c>
      <c r="CX111" s="49">
        <v>3.1842609290386501E-4</v>
      </c>
      <c r="CY111" s="49">
        <v>5.4149643498382851E-4</v>
      </c>
      <c r="CZ111" s="49">
        <v>3.1799533004671788E-4</v>
      </c>
      <c r="DA111" s="49">
        <v>5.425641639661226E-3</v>
      </c>
      <c r="DB111" s="49">
        <v>6.6035594975956376E-3</v>
      </c>
      <c r="DC111" s="50">
        <v>9.181782873134146E-3</v>
      </c>
      <c r="DD111" s="50">
        <v>4.6261147379200417E-3</v>
      </c>
      <c r="DE111" s="50">
        <v>6.3520722408196353E-4</v>
      </c>
      <c r="DF111" s="50">
        <v>1.891362620619139E-4</v>
      </c>
      <c r="DG111" s="50">
        <v>1.4187006921924649E-4</v>
      </c>
      <c r="DH111" s="50">
        <v>1.2143392468894659E-3</v>
      </c>
      <c r="DI111" s="50">
        <v>1.5988450413306779E-2</v>
      </c>
      <c r="DJ111" s="51">
        <v>9.7317931328812406E-7</v>
      </c>
      <c r="DK111" s="51">
        <v>2.4017681479425239E-5</v>
      </c>
      <c r="DL111" s="51">
        <v>1.2082725048990819E-4</v>
      </c>
      <c r="DM111" s="51">
        <v>3.7496238084001741E-4</v>
      </c>
      <c r="DN111" s="51">
        <v>1.9093960197294821E-4</v>
      </c>
      <c r="DO111" s="51">
        <v>2.9231610185102229E-3</v>
      </c>
      <c r="DP111" s="51">
        <v>3.6348811126058101E-3</v>
      </c>
      <c r="DQ111" s="52">
        <v>2.1994096192406521E-6</v>
      </c>
      <c r="DR111" s="52">
        <v>1.7366458046533871E-5</v>
      </c>
      <c r="DS111" s="52">
        <v>2.5004021508209538E-6</v>
      </c>
      <c r="DT111" s="52">
        <v>5.7073161734124143E-7</v>
      </c>
      <c r="DU111" s="52">
        <v>7.7559938919465436E-7</v>
      </c>
      <c r="DV111" s="52">
        <v>4.4089472675315029E-6</v>
      </c>
      <c r="DW111" s="52">
        <v>2.7821548090662875E-5</v>
      </c>
      <c r="DX111" s="53">
        <v>0</v>
      </c>
      <c r="DY111" s="53">
        <v>0</v>
      </c>
      <c r="DZ111" s="53">
        <v>1.2930459031921604</v>
      </c>
      <c r="EA111" s="53">
        <v>0.17743074935185008</v>
      </c>
      <c r="EB111" s="53">
        <v>0.16136201340990644</v>
      </c>
      <c r="EC111" s="53">
        <v>0.34352198655054084</v>
      </c>
      <c r="ED111" s="53">
        <v>1.9753606525044578</v>
      </c>
    </row>
    <row r="112" spans="1:134" x14ac:dyDescent="0.3">
      <c r="A112" t="str">
        <f t="shared" si="1"/>
        <v>Scooter, gasoline, 4-11kW, EURO-5 - 2050 - CH</v>
      </c>
      <c r="B112" t="s">
        <v>885</v>
      </c>
      <c r="D112" s="36">
        <v>2050</v>
      </c>
      <c r="E112" t="s">
        <v>866</v>
      </c>
      <c r="F112" t="s">
        <v>36</v>
      </c>
      <c r="G112" t="s">
        <v>868</v>
      </c>
      <c r="H112" t="s">
        <v>17</v>
      </c>
      <c r="K112">
        <v>30000</v>
      </c>
      <c r="L112">
        <v>1870</v>
      </c>
      <c r="M112" s="37">
        <f t="shared" si="2"/>
        <v>16.042780748663102</v>
      </c>
      <c r="N112">
        <v>1</v>
      </c>
      <c r="O112">
        <v>75</v>
      </c>
      <c r="P112">
        <v>4</v>
      </c>
      <c r="Q112" s="37">
        <f t="shared" si="65"/>
        <v>122.8625</v>
      </c>
      <c r="R112" s="37">
        <f t="shared" si="3"/>
        <v>201.86250000000001</v>
      </c>
      <c r="S112">
        <v>8.8000000000000007</v>
      </c>
      <c r="T112" s="37">
        <v>70</v>
      </c>
      <c r="U112" s="38">
        <v>7.0000000000000007E-2</v>
      </c>
      <c r="V112" s="37">
        <f t="shared" si="4"/>
        <v>65.099999999999994</v>
      </c>
      <c r="W112">
        <v>50</v>
      </c>
      <c r="X112">
        <v>0</v>
      </c>
      <c r="Y112" s="33">
        <v>0</v>
      </c>
      <c r="Z112" s="38">
        <v>0.8</v>
      </c>
      <c r="AA112" s="33">
        <f t="shared" si="5"/>
        <v>0</v>
      </c>
      <c r="AB112" s="33" t="str">
        <f>IF(I112&lt;&gt;"",Y112/INDEX('[1]energy battery'!$B$3:$D$6,MATCH('two-wheelers'!$D112,'[1]energy battery'!$A$3:$A$6,0),MATCH('two-wheelers'!$I112,'[1]energy battery'!$B$2:$D$2,0)),"")</f>
        <v/>
      </c>
      <c r="AC112" s="33" t="str">
        <f t="shared" si="6"/>
        <v/>
      </c>
      <c r="AD112" s="33" t="str">
        <f t="shared" si="7"/>
        <v/>
      </c>
      <c r="AE112" s="33">
        <v>0</v>
      </c>
      <c r="AF112" s="33">
        <v>9</v>
      </c>
      <c r="AG112">
        <f>AF112*'[1]fuels and tailpipe emissions'!$B$3</f>
        <v>6.75</v>
      </c>
      <c r="AH112" s="37">
        <f>AG112*'[1]fuels and tailpipe emissions'!$C$3</f>
        <v>79.875</v>
      </c>
      <c r="AI112" s="33">
        <f t="shared" si="63"/>
        <v>1.0125</v>
      </c>
      <c r="AJ112">
        <v>0</v>
      </c>
      <c r="AK112">
        <v>0</v>
      </c>
      <c r="AL112">
        <f t="shared" si="64"/>
        <v>1.2</v>
      </c>
      <c r="AM112">
        <f t="shared" si="62"/>
        <v>1.0840016250000001E-4</v>
      </c>
      <c r="AN112">
        <v>1.2899999999999999E-3</v>
      </c>
      <c r="AO112" s="37">
        <f t="shared" si="9"/>
        <v>65.099999999999994</v>
      </c>
      <c r="AP112" s="37">
        <f t="shared" si="10"/>
        <v>50</v>
      </c>
      <c r="AQ112" s="37" t="str">
        <f t="shared" si="11"/>
        <v/>
      </c>
      <c r="AR112" s="39">
        <v>1.0064006667583449</v>
      </c>
      <c r="AS112" s="40">
        <v>1.2E-2</v>
      </c>
      <c r="AT112" s="39" t="str">
        <f>IF($H112="BEV",SUMPRODUCT(#REF!,#REF!),"")</f>
        <v/>
      </c>
      <c r="AU112" s="37">
        <f t="shared" si="66"/>
        <v>285.72119385235459</v>
      </c>
      <c r="AV112" s="9">
        <f>IF($H112="ICEV-p",$AR112/('[1]fuels and tailpipe emissions'!$C$3*3.6)*'[1]fuels and tailpipe emissions'!$D$3,"")*(1-AS112)</f>
        <v>7.3290537945956538E-2</v>
      </c>
      <c r="AW112" s="9">
        <f>IF($H112="ICEV-p",$AR112/('[1]fuels and tailpipe emissions'!$C$3*3.6)*'[1]fuels and tailpipe emissions'!$D$3,"")*AS112</f>
        <v>8.9016847707639531E-4</v>
      </c>
      <c r="AX112" s="41">
        <f>IF($H112="ICEV-p",$AR112/('[1]fuels and tailpipe emissions'!$C$3*3.6)*'[1]fuels and tailpipe emissions'!$E$3,"")</f>
        <v>3.7799086075430794E-7</v>
      </c>
      <c r="AY112" s="41">
        <f>SUMIFS('[1]fuels and tailpipe emissions'!$D$10:$D$126,'[1]fuels and tailpipe emissions'!$A$10:$A$126,'two-wheelers'!$F112,'[1]fuels and tailpipe emissions'!$B$10:$B$126,'two-wheelers'!AY$2)/1000*$AR112</f>
        <v>3.6314994658060673E-5</v>
      </c>
      <c r="AZ112" s="41">
        <f>SUMIFS('[1]fuels and tailpipe emissions'!$D$10:$D$126,'[1]fuels and tailpipe emissions'!$A$10:$A$126,'two-wheelers'!$F112,'[1]fuels and tailpipe emissions'!$B$10:$B$126,'two-wheelers'!AZ$2)/1000*$AR112</f>
        <v>2.7745972867750582E-5</v>
      </c>
      <c r="BA112" s="41">
        <f>SUMIFS('[1]fuels and tailpipe emissions'!$D$10:$D$126,'[1]fuels and tailpipe emissions'!$A$10:$A$126,'two-wheelers'!$F112,'[1]fuels and tailpipe emissions'!$B$10:$B$126,'two-wheelers'!BA$2)/1000*$AR112</f>
        <v>3.2505894932237786E-3</v>
      </c>
      <c r="BB112" s="41">
        <f>SUMIFS('[1]fuels and tailpipe emissions'!$D$10:$D$126,'[1]fuels and tailpipe emissions'!$A$10:$A$126,'two-wheelers'!$F112,'[1]fuels and tailpipe emissions'!$B$10:$B$126,'two-wheelers'!BB$2)/1000*$AR112</f>
        <v>1.4077104448376758E-6</v>
      </c>
      <c r="BC112" s="41">
        <f>SUMIFS('[1]fuels and tailpipe emissions'!$D$10:$D$126,'[1]fuels and tailpipe emissions'!$A$10:$A$126,'two-wheelers'!$F112,'[1]fuels and tailpipe emissions'!$B$10:$B$126,'two-wheelers'!BC$2)/1000*$AR112</f>
        <v>1.4077104448376758E-6</v>
      </c>
      <c r="BD112" s="41">
        <f>SUMIFS('[1]fuels and tailpipe emissions'!$D$10:$D$126,'[1]fuels and tailpipe emissions'!$A$10:$A$126,'two-wheelers'!$F112,'[1]fuels and tailpipe emissions'!$B$10:$B$126,'two-wheelers'!BD$2)/1000*$AR112</f>
        <v>1.0556520412800326E-4</v>
      </c>
      <c r="BE112" s="41">
        <f>SUMIFS('[1]fuels and tailpipe emissions'!$D$10:$D$126,'[1]fuels and tailpipe emissions'!$A$10:$A$126,'two-wheelers'!$F112,'[1]fuels and tailpipe emissions'!$B$10:$B$126,'two-wheelers'!BE$2)/1000*$AR112</f>
        <v>3.1574945277709067E-6</v>
      </c>
      <c r="BF112" s="41">
        <f>SUMIFS('[1]fuels and tailpipe emissions'!$D$10:$D$126,'[1]fuels and tailpipe emissions'!$A$10:$A$126,'two-wheelers'!$F112,'[1]fuels and tailpipe emissions'!$B$10:$B$126,'two-wheelers'!BF$2)/1000*$AR112</f>
        <v>2.9285033125323805E-4</v>
      </c>
      <c r="BG112" s="41">
        <f>SUMIFS('[1]fuels and tailpipe emissions'!$D$10:$D$126,'[1]fuels and tailpipe emissions'!$A$10:$A$126,'two-wheelers'!$F112,'[1]fuels and tailpipe emissions'!$B$10:$B$126,'two-wheelers'!BG$2)/1000*$AR112</f>
        <v>2.0649702844779598E-5</v>
      </c>
      <c r="BH112" s="41">
        <f>SUMIFS('[1]fuels and tailpipe emissions'!$D$10:$D$126,'[1]fuels and tailpipe emissions'!$A$10:$A$126,'two-wheelers'!$F112,'[1]fuels and tailpipe emissions'!$B$10:$B$126,'two-wheelers'!BH$2)/1000*$AR112</f>
        <v>4.2076197019143386E-6</v>
      </c>
      <c r="BI112" s="41">
        <f>SUMIFS('[1]fuels and tailpipe emissions'!$D$10:$D$126,'[1]fuels and tailpipe emissions'!$A$10:$A$126,'two-wheelers'!$F112,'[1]fuels and tailpipe emissions'!$B$10:$B$126,'two-wheelers'!BI$2)/1000*$AR112</f>
        <v>3.3919888058509439E-5</v>
      </c>
      <c r="BJ112" s="41">
        <f>SUMIFS('[1]fuels and tailpipe emissions'!$D$10:$D$126,'[1]fuels and tailpipe emissions'!$A$10:$A$126,'two-wheelers'!$F112,'[1]fuels and tailpipe emissions'!$B$10:$B$126,'two-wheelers'!BJ$2)/1000*$AR112</f>
        <v>1.3917511321716658E-5</v>
      </c>
      <c r="BK112" s="41">
        <f>SUMIFS('[1]fuels and tailpipe emissions'!$D$10:$D$126,'[1]fuels and tailpipe emissions'!$A$10:$A$126,'two-wheelers'!$F112,'[1]fuels and tailpipe emissions'!$B$10:$B$126,'two-wheelers'!BK$2)/1000*$AR112</f>
        <v>1.0421950338587823E-5</v>
      </c>
      <c r="BL112" s="41">
        <f>SUMIFS('[1]fuels and tailpipe emissions'!$D$10:$D$126,'[1]fuels and tailpipe emissions'!$A$10:$A$126,'two-wheelers'!$F112,'[1]fuels and tailpipe emissions'!$B$10:$B$126,'two-wheelers'!BL$2)/1000*$AR112</f>
        <v>7.3795176310497644E-6</v>
      </c>
      <c r="BM112" s="41">
        <f>SUMIFS('[1]fuels and tailpipe emissions'!$D$10:$D$126,'[1]fuels and tailpipe emissions'!$A$10:$A$126,'two-wheelers'!$F112,'[1]fuels and tailpipe emissions'!$B$10:$B$126,'two-wheelers'!BM$2)/1000*$AR112</f>
        <v>4.7902131991024787E-6</v>
      </c>
      <c r="BN112" s="41">
        <f>SUMIFS('[1]fuels and tailpipe emissions'!$D$10:$D$126,'[1]fuels and tailpipe emissions'!$A$10:$A$126,'two-wheelers'!$F112,'[1]fuels and tailpipe emissions'!$B$10:$B$126,'two-wheelers'!BN$2)/1000*$AR112</f>
        <v>4.725480588303796E-5</v>
      </c>
      <c r="BO112" s="41">
        <f>SUMIFS('[1]fuels and tailpipe emissions'!$D$10:$D$126,'[1]fuels and tailpipe emissions'!$A$10:$A$126,'two-wheelers'!$F112,'[1]fuels and tailpipe emissions'!$B$10:$B$126,'two-wheelers'!BO$2)/1000*$AR112</f>
        <v>2.4727857325096575E-5</v>
      </c>
      <c r="BP112" s="41">
        <f>SUMIFS('[1]fuels and tailpipe emissions'!$D$10:$D$126,'[1]fuels and tailpipe emissions'!$A$10:$A$126,'two-wheelers'!$F112,'[1]fuels and tailpipe emissions'!$B$10:$B$126,'two-wheelers'!BP$2)/1000*$AR112</f>
        <v>7.1205871878550351E-7</v>
      </c>
      <c r="BQ112" s="41">
        <f>SUMIFS('[1]fuels and tailpipe emissions'!$D$10:$D$126,'[1]fuels and tailpipe emissions'!$A$10:$A$126,'two-wheelers'!$F112,'[1]fuels and tailpipe emissions'!$B$10:$B$126,'two-wheelers'!BQ$2)/1000*$AR112</f>
        <v>3.6314994658060673E-5</v>
      </c>
      <c r="BR112" s="41">
        <f>SUMIFS('[1]fuels and tailpipe emissions'!$D$10:$D$126,'[1]fuels and tailpipe emissions'!$A$10:$A$126,'two-wheelers'!$F112,'[1]fuels and tailpipe emissions'!$B$10:$B$126,'two-wheelers'!BR$2)/1000*$AR112</f>
        <v>7.107640665695298E-5</v>
      </c>
      <c r="BS112" s="41">
        <f>SUMIFS('[1]fuels and tailpipe emissions'!$D$10:$D$126,'[1]fuels and tailpipe emissions'!$A$10:$A$126,'two-wheelers'!$F112,'[1]fuels and tailpipe emissions'!$B$10:$B$126,'two-wheelers'!BS$2)/1000*$AR112</f>
        <v>3.5149807663684405E-5</v>
      </c>
      <c r="BT112" s="41">
        <f>SUMIFS('[1]fuels and tailpipe emissions'!$D$10:$D$126,'[1]fuels and tailpipe emissions'!$A$10:$A$126,'two-wheelers'!$F112,'[1]fuels and tailpipe emissions'!$B$10:$B$126,'two-wheelers'!BT$2)/1000*$AR112</f>
        <v>1.4629570040502162E-5</v>
      </c>
      <c r="BU112" s="41">
        <f>SUMIFS('[1]fuels and tailpipe emissions'!$D$10:$D$126,'[1]fuels and tailpipe emissions'!$A$10:$A$126,'two-wheelers'!$F112,'[1]fuels and tailpipe emissions'!$B$10:$B$126,'two-wheelers'!BU$2)/1000*$AR112</f>
        <v>1.1004543835775963E-5</v>
      </c>
      <c r="BV112" s="41">
        <f>SUMIFS('[1]fuels and tailpipe emissions'!$D$10:$D$126,'[1]fuels and tailpipe emissions'!$A$10:$A$126,'two-wheelers'!$F112,'[1]fuels and tailpipe emissions'!$B$10:$B$126,'two-wheelers'!BV$2)/1000*$AR112</f>
        <v>4.8549458099011596E-6</v>
      </c>
      <c r="BW112" s="41">
        <f>SUMIFS('[1]fuels and tailpipe emissions'!$D$10:$D$126,'[1]fuels and tailpipe emissions'!$A$10:$A$126,'two-wheelers'!$F112,'[1]fuels and tailpipe emissions'!$B$10:$B$126,'two-wheelers'!BW$2)/1000*$AR112</f>
        <v>1.424117437571007E-6</v>
      </c>
      <c r="BX112" s="41">
        <f>SUMIFS('[1]fuels and tailpipe emissions'!$D$10:$D$126,'[1]fuels and tailpipe emissions'!$A$10:$A$126,'two-wheelers'!$F112,'[1]fuels and tailpipe emissions'!$B$10:$B$126,'two-wheelers'!BX$2)/1000*$AR112</f>
        <v>3.9486892587196102E-6</v>
      </c>
      <c r="BY112" s="41">
        <f>SUMIFS('[1]fuels and tailpipe emissions'!$D$10:$D$126,'[1]fuels and tailpipe emissions'!$A$10:$A$126,'two-wheelers'!$F112,'[1]fuels and tailpipe emissions'!$B$10:$B$126,'two-wheelers'!BY$2)/1000*$AR112</f>
        <v>0</v>
      </c>
      <c r="BZ112" s="41">
        <f>SUMIFS('[1]fuels and tailpipe emissions'!$D$10:$D$126,'[1]fuels and tailpipe emissions'!$A$10:$A$126,'two-wheelers'!$F112,'[1]fuels and tailpipe emissions'!$B$10:$B$126,'two-wheelers'!BZ$2)/1000*$AR112</f>
        <v>1.2299196051749605E-6</v>
      </c>
      <c r="CA112" s="41">
        <f>SUMIFS('[1]fuels and tailpipe emissions'!$D$10:$D$126,'[1]fuels and tailpipe emissions'!$A$10:$A$126,'two-wheelers'!$F112,'[1]fuels and tailpipe emissions'!$B$10:$B$126,'two-wheelers'!CA$2)/1000*$AR112</f>
        <v>6.5379936906668958E-6</v>
      </c>
      <c r="CB112" s="41">
        <f>SUMIFS('[1]fuels and tailpipe emissions'!$D$10:$D$126,'[1]fuels and tailpipe emissions'!$A$10:$A$126,'two-wheelers'!$F112,'[1]fuels and tailpipe emissions'!$B$10:$B$126,'two-wheelers'!CB$2)/1000*$AR112</f>
        <v>8.2406454595742137E-10</v>
      </c>
      <c r="CC112" s="41">
        <f>SUMIFS('[1]fuels and tailpipe emissions'!$D$10:$D$126,'[1]fuels and tailpipe emissions'!$A$10:$A$126,'two-wheelers'!$F112,'[1]fuels and tailpipe emissions'!$B$10:$B$126,'two-wheelers'!CC$2)/1000*$AR112</f>
        <v>7.1040047065294939E-12</v>
      </c>
      <c r="CD112" s="41">
        <f>SUMIFS('[1]fuels and tailpipe emissions'!$D$10:$D$126,'[1]fuels and tailpipe emissions'!$A$10:$A$126,'two-wheelers'!$F112,'[1]fuels and tailpipe emissions'!$B$10:$B$126,'two-wheelers'!CD$2)/1000*$AR112</f>
        <v>4.7360031376863295E-12</v>
      </c>
      <c r="CE112" s="41">
        <f>SUMIFS('[1]fuels and tailpipe emissions'!$D$10:$D$126,'[1]fuels and tailpipe emissions'!$A$10:$A$126,'two-wheelers'!$F112,'[1]fuels and tailpipe emissions'!$B$10:$B$126,'two-wheelers'!CE$2)/1000*$AR112</f>
        <v>5.114883388701236E-8</v>
      </c>
      <c r="CF112" s="41">
        <f>SUMIFS('[1]fuels and tailpipe emissions'!$D$10:$D$126,'[1]fuels and tailpipe emissions'!$A$10:$A$126,'two-wheelers'!$F112,'[1]fuels and tailpipe emissions'!$B$10:$B$126,'two-wheelers'!CF$2)/1000*$AR112</f>
        <v>9.9456065891412896E-10</v>
      </c>
      <c r="CG112" s="41">
        <f>SUMIFS('[1]fuels and tailpipe emissions'!$D$10:$D$126,'[1]fuels and tailpipe emissions'!$A$10:$A$126,'two-wheelers'!$F112,'[1]fuels and tailpipe emissions'!$B$10:$B$126,'two-wheelers'!CG$2)/1000*$AR112</f>
        <v>3.078402039496114E-10</v>
      </c>
      <c r="CH112" s="41">
        <f>SUMIFS('[1]fuels and tailpipe emissions'!$D$10:$D$126,'[1]fuels and tailpipe emissions'!$A$10:$A$126,'two-wheelers'!$F112,'[1]fuels and tailpipe emissions'!$B$10:$B$126,'two-wheelers'!CH$2)/1000*$AR112</f>
        <v>3.7888025101490637E-10</v>
      </c>
      <c r="CI112" s="41">
        <f>SUMIFS('[1]fuels and tailpipe emissions'!$D$10:$D$126,'[1]fuels and tailpipe emissions'!$A$10:$A$126,'two-wheelers'!$F112,'[1]fuels and tailpipe emissions'!$B$10:$B$126,'two-wheelers'!CI$2)/1000*$AR112</f>
        <v>7.5776050202981265E-13</v>
      </c>
      <c r="CJ112" s="41">
        <f>SUMIFS('[1]fuels and tailpipe emissions'!$D$10:$D$126,'[1]fuels and tailpipe emissions'!$A$10:$A$126,'two-wheelers'!$F112,'[1]fuels and tailpipe emissions'!$B$10:$B$126,'two-wheelers'!CJ$2)/1000*$AR112</f>
        <v>2.0601613648935534E-10</v>
      </c>
      <c r="CK112" s="41">
        <f>SUMIFS('[1]fuels and tailpipe emissions'!$D$10:$D$126,'[1]fuels and tailpipe emissions'!$A$10:$A$126,'two-wheelers'!$F112,'[1]fuels and tailpipe emissions'!$B$10:$B$126,'two-wheelers'!CK$2)/1000*$AR112</f>
        <v>2.5574416943506186E-10</v>
      </c>
      <c r="CL112" s="41">
        <f>VLOOKUP(B112,'[1]abrasion emissions'!$A$4:$D$32,4,FALSE)</f>
        <v>6.0000000000000002E-6</v>
      </c>
      <c r="CM112" s="41">
        <f>VLOOKUP(B112,'[1]abrasion emissions'!$A$4:$D$32,2,FALSE)</f>
        <v>6.3939999999999993E-6</v>
      </c>
      <c r="CN112" s="41">
        <f>VLOOKUP(B112,'[1]abrasion emissions'!$A$4:$D$32,3,FALSE)</f>
        <v>6.1789999999999996E-6</v>
      </c>
      <c r="CO112" s="48">
        <v>8.7692549823194021E-2</v>
      </c>
      <c r="CP112" s="48">
        <v>0</v>
      </c>
      <c r="CQ112" s="48">
        <v>1.287077213581349E-2</v>
      </c>
      <c r="CR112" s="48">
        <v>9.5118975182542226E-3</v>
      </c>
      <c r="CS112" s="48">
        <v>4.5997441836490138E-3</v>
      </c>
      <c r="CT112" s="48">
        <v>2.585004057683683E-2</v>
      </c>
      <c r="CU112" s="48">
        <v>0.14052500423774758</v>
      </c>
      <c r="CV112" s="49">
        <v>0</v>
      </c>
      <c r="CW112" s="49">
        <v>0</v>
      </c>
      <c r="CX112" s="49">
        <v>3.1524183197482628E-4</v>
      </c>
      <c r="CY112" s="49">
        <v>5.4149643498382851E-4</v>
      </c>
      <c r="CZ112" s="49">
        <v>3.175926370338597E-4</v>
      </c>
      <c r="DA112" s="49">
        <v>5.7067312185931206E-3</v>
      </c>
      <c r="DB112" s="49">
        <v>6.8810621225856346E-3</v>
      </c>
      <c r="DC112" s="50">
        <v>9.0899650444028045E-3</v>
      </c>
      <c r="DD112" s="50">
        <v>4.6261147379200417E-3</v>
      </c>
      <c r="DE112" s="50">
        <v>6.2885515184114382E-4</v>
      </c>
      <c r="DF112" s="50">
        <v>1.891362620619139E-4</v>
      </c>
      <c r="DG112" s="50">
        <v>1.4168701873214351E-4</v>
      </c>
      <c r="DH112" s="50">
        <v>1.30337659681208E-3</v>
      </c>
      <c r="DI112" s="50">
        <v>1.5979134811770126E-2</v>
      </c>
      <c r="DJ112" s="51">
        <v>9.6344752015524289E-7</v>
      </c>
      <c r="DK112" s="51">
        <v>2.4017681479425239E-5</v>
      </c>
      <c r="DL112" s="51">
        <v>1.196189779850091E-4</v>
      </c>
      <c r="DM112" s="51">
        <v>3.7496238084001741E-4</v>
      </c>
      <c r="DN112" s="51">
        <v>1.9076876562855829E-4</v>
      </c>
      <c r="DO112" s="51">
        <v>3.2207359727412059E-3</v>
      </c>
      <c r="DP112" s="51">
        <v>3.9310672261943713E-3</v>
      </c>
      <c r="DQ112" s="52">
        <v>2.1774155230482451E-6</v>
      </c>
      <c r="DR112" s="52">
        <v>1.7366458046533871E-5</v>
      </c>
      <c r="DS112" s="52">
        <v>2.475398129312744E-6</v>
      </c>
      <c r="DT112" s="52">
        <v>5.7073161734124143E-7</v>
      </c>
      <c r="DU112" s="52">
        <v>7.7492483955781734E-7</v>
      </c>
      <c r="DV112" s="52">
        <v>4.4791189381302719E-6</v>
      </c>
      <c r="DW112" s="52">
        <v>2.7844047093924189E-5</v>
      </c>
      <c r="DX112" s="53">
        <v>0</v>
      </c>
      <c r="DY112" s="53">
        <v>0</v>
      </c>
      <c r="DZ112" s="53">
        <v>1.2801154441602385</v>
      </c>
      <c r="EA112" s="53">
        <v>0.17743074935185008</v>
      </c>
      <c r="EB112" s="53">
        <v>0.1611532390268996</v>
      </c>
      <c r="EC112" s="53">
        <v>0.3601762922942775</v>
      </c>
      <c r="ED112" s="53">
        <v>1.9788757248332656</v>
      </c>
    </row>
    <row r="113" spans="1:134" x14ac:dyDescent="0.3">
      <c r="A113" t="str">
        <f t="shared" si="1"/>
        <v>Scooter, electric, &lt;4kW - 2020 - NMC - CH</v>
      </c>
      <c r="B113" t="s">
        <v>886</v>
      </c>
      <c r="D113" s="36">
        <v>2020</v>
      </c>
      <c r="E113" t="s">
        <v>866</v>
      </c>
      <c r="F113" t="s">
        <v>867</v>
      </c>
      <c r="G113" t="s">
        <v>868</v>
      </c>
      <c r="H113" t="s">
        <v>46</v>
      </c>
      <c r="I113" t="s">
        <v>43</v>
      </c>
      <c r="K113">
        <v>25000</v>
      </c>
      <c r="L113">
        <v>1570</v>
      </c>
      <c r="M113" s="37">
        <f>K113/L113</f>
        <v>15.923566878980891</v>
      </c>
      <c r="N113">
        <v>1</v>
      </c>
      <c r="O113">
        <v>75</v>
      </c>
      <c r="P113">
        <v>4</v>
      </c>
      <c r="Q113" s="37">
        <f>SUM(V113,W113,X113,AD113,AG113,AI113)</f>
        <v>100.95</v>
      </c>
      <c r="R113" s="37">
        <f>Q113+(N113*O113)+P113</f>
        <v>179.95</v>
      </c>
      <c r="S113">
        <v>2.6</v>
      </c>
      <c r="T113" s="37">
        <v>73</v>
      </c>
      <c r="U113" s="38">
        <v>0</v>
      </c>
      <c r="V113" s="37">
        <f>T113*(1-U113)</f>
        <v>73</v>
      </c>
      <c r="W113">
        <v>5</v>
      </c>
      <c r="X113">
        <v>8</v>
      </c>
      <c r="Y113" s="33">
        <v>2.2999999999999998</v>
      </c>
      <c r="Z113" s="38">
        <v>0.8</v>
      </c>
      <c r="AA113" s="33">
        <f>Z113*Y113</f>
        <v>1.8399999999999999</v>
      </c>
      <c r="AB113" s="33">
        <f>IF(I113&lt;&gt;"",Y113/INDEX('[1]energy battery'!$B$3:$D$6,MATCH('two-wheelers'!$D113,'[1]energy battery'!$A$3:$A$6,0),MATCH('two-wheelers'!$I113,'[1]energy battery'!$B$2:$D$2,0)),"")</f>
        <v>11.499999999999998</v>
      </c>
      <c r="AC113" s="33">
        <f t="shared" si="6"/>
        <v>3.4499999999999993</v>
      </c>
      <c r="AD113" s="33">
        <f t="shared" si="7"/>
        <v>14.949999999999998</v>
      </c>
      <c r="AE113" s="33">
        <v>1</v>
      </c>
      <c r="AF113" s="33">
        <v>0</v>
      </c>
      <c r="AG113">
        <f>AF113*'[1]fuels and tailpipe emissions'!$B$3</f>
        <v>0</v>
      </c>
      <c r="AH113">
        <v>0</v>
      </c>
      <c r="AI113" s="33">
        <v>0</v>
      </c>
      <c r="AJ113" s="33">
        <v>3</v>
      </c>
      <c r="AK113" s="33">
        <v>1</v>
      </c>
      <c r="AL113">
        <f t="shared" si="64"/>
        <v>1</v>
      </c>
      <c r="AM113">
        <f>0.000537/1000*R113</f>
        <v>9.6633149999999991E-5</v>
      </c>
      <c r="AN113">
        <v>1.2899999999999999E-3</v>
      </c>
      <c r="AO113" s="37">
        <f>V113</f>
        <v>73</v>
      </c>
      <c r="AP113" s="37">
        <f>SUM(W113:X113)</f>
        <v>13</v>
      </c>
      <c r="AQ113" s="37">
        <f>AD113</f>
        <v>14.949999999999998</v>
      </c>
      <c r="AR113" s="39" t="s">
        <v>869</v>
      </c>
      <c r="AS113" s="40"/>
      <c r="AT113" s="9">
        <v>0.13343610710814707</v>
      </c>
      <c r="AU113" s="37">
        <f t="shared" si="66"/>
        <v>49.641735985533444</v>
      </c>
      <c r="AV113" s="9">
        <v>0</v>
      </c>
      <c r="AW113" s="9">
        <v>0</v>
      </c>
      <c r="AX113" s="41">
        <v>0</v>
      </c>
      <c r="AY113" s="41">
        <v>0</v>
      </c>
      <c r="AZ113" s="41">
        <v>0</v>
      </c>
      <c r="BA113" s="41">
        <v>0</v>
      </c>
      <c r="BB113" s="41">
        <v>0</v>
      </c>
      <c r="BC113" s="41">
        <v>0</v>
      </c>
      <c r="BD113" s="41">
        <v>0</v>
      </c>
      <c r="BE113" s="41">
        <v>0</v>
      </c>
      <c r="BF113" s="41">
        <v>0</v>
      </c>
      <c r="BG113" s="41">
        <v>0</v>
      </c>
      <c r="BH113" s="41">
        <v>0</v>
      </c>
      <c r="BI113" s="41">
        <v>0</v>
      </c>
      <c r="BJ113" s="41">
        <v>0</v>
      </c>
      <c r="BK113" s="41">
        <v>0</v>
      </c>
      <c r="BL113" s="41">
        <v>0</v>
      </c>
      <c r="BM113" s="41">
        <v>0</v>
      </c>
      <c r="BN113" s="41">
        <v>0</v>
      </c>
      <c r="BO113" s="41">
        <v>0</v>
      </c>
      <c r="BP113" s="41">
        <v>0</v>
      </c>
      <c r="BQ113" s="41">
        <v>0</v>
      </c>
      <c r="BR113" s="41">
        <v>0</v>
      </c>
      <c r="BS113" s="41">
        <v>0</v>
      </c>
      <c r="BT113" s="41">
        <v>0</v>
      </c>
      <c r="BU113" s="41">
        <v>0</v>
      </c>
      <c r="BV113" s="41">
        <v>0</v>
      </c>
      <c r="BW113" s="41">
        <v>0</v>
      </c>
      <c r="BX113" s="41">
        <v>0</v>
      </c>
      <c r="BY113" s="41">
        <v>0</v>
      </c>
      <c r="BZ113" s="41">
        <v>0</v>
      </c>
      <c r="CA113" s="41">
        <v>0</v>
      </c>
      <c r="CB113" s="41">
        <v>0</v>
      </c>
      <c r="CC113" s="41">
        <v>0</v>
      </c>
      <c r="CD113" s="41">
        <v>0</v>
      </c>
      <c r="CE113" s="41">
        <v>0</v>
      </c>
      <c r="CF113" s="41">
        <v>0</v>
      </c>
      <c r="CG113" s="41">
        <v>0</v>
      </c>
      <c r="CH113" s="41">
        <v>0</v>
      </c>
      <c r="CI113" s="41">
        <v>0</v>
      </c>
      <c r="CJ113" s="41">
        <v>0</v>
      </c>
      <c r="CK113" s="41">
        <v>0</v>
      </c>
      <c r="CL113" s="41">
        <f>VLOOKUP(B113,'[1]abrasion emissions'!$A$4:$D$32,4,FALSE)</f>
        <v>6.0000000000000002E-6</v>
      </c>
      <c r="CM113" s="41">
        <f>VLOOKUP(B113,'[1]abrasion emissions'!$A$4:$D$32,2,FALSE)</f>
        <v>6.3939999999999993E-6</v>
      </c>
      <c r="CN113" s="41">
        <f>VLOOKUP(B113,'[1]abrasion emissions'!$A$4:$D$32,3,FALSE)</f>
        <v>3.0894999999999998E-6</v>
      </c>
      <c r="CO113" s="48">
        <v>0</v>
      </c>
      <c r="CP113" s="48">
        <v>0</v>
      </c>
      <c r="CQ113" s="48">
        <v>4.230531998315014E-3</v>
      </c>
      <c r="CR113" s="48">
        <v>1.2306591692257861E-2</v>
      </c>
      <c r="CS113" s="48">
        <v>4.499995804181871E-3</v>
      </c>
      <c r="CT113" s="48">
        <v>4.6960667705063748E-2</v>
      </c>
      <c r="CU113" s="48">
        <v>6.7997787199818499E-2</v>
      </c>
      <c r="CV113" s="49">
        <v>0</v>
      </c>
      <c r="CW113" s="49">
        <v>0</v>
      </c>
      <c r="CX113" s="49">
        <v>4.4777402985367499E-4</v>
      </c>
      <c r="CY113" s="49">
        <v>4.722191823356421E-4</v>
      </c>
      <c r="CZ113" s="49">
        <v>3.1128977228796298E-4</v>
      </c>
      <c r="DA113" s="49">
        <v>5.2328807599304139E-2</v>
      </c>
      <c r="DB113" s="49">
        <v>5.3560090583781417E-2</v>
      </c>
      <c r="DC113" s="50">
        <v>0</v>
      </c>
      <c r="DD113" s="50">
        <v>2.3145477658575108E-3</v>
      </c>
      <c r="DE113" s="50">
        <v>1.3122483756222481E-4</v>
      </c>
      <c r="DF113" s="50">
        <v>1.5438989133449149E-4</v>
      </c>
      <c r="DG113" s="50">
        <v>1.3882195173311031E-4</v>
      </c>
      <c r="DH113" s="50">
        <v>4.4017669608086814E-3</v>
      </c>
      <c r="DI113" s="50">
        <v>7.1407514072960188E-3</v>
      </c>
      <c r="DJ113" s="51">
        <v>0</v>
      </c>
      <c r="DK113" s="51">
        <v>1.228469691721989E-5</v>
      </c>
      <c r="DL113" s="51">
        <v>2.9983503156352759E-4</v>
      </c>
      <c r="DM113" s="51">
        <v>3.7507357872791961E-4</v>
      </c>
      <c r="DN113" s="51">
        <v>1.880948717739569E-4</v>
      </c>
      <c r="DO113" s="51">
        <v>1.316560346465253E-2</v>
      </c>
      <c r="DP113" s="51">
        <v>1.4040891643635154E-2</v>
      </c>
      <c r="DQ113" s="52">
        <v>0</v>
      </c>
      <c r="DR113" s="52">
        <v>8.7500264113198857E-6</v>
      </c>
      <c r="DS113" s="52">
        <v>3.7806259526635928E-7</v>
      </c>
      <c r="DT113" s="52">
        <v>7.4641524221169363E-7</v>
      </c>
      <c r="DU113" s="52">
        <v>7.6436693318839574E-7</v>
      </c>
      <c r="DV113" s="52">
        <v>1.2613452133301209E-5</v>
      </c>
      <c r="DW113" s="52">
        <v>2.3252323315287544E-5</v>
      </c>
      <c r="DX113" s="53">
        <v>0</v>
      </c>
      <c r="DY113" s="53">
        <v>0</v>
      </c>
      <c r="DZ113" s="53">
        <v>0.19783790250872499</v>
      </c>
      <c r="EA113" s="53">
        <v>0.17647448414364728</v>
      </c>
      <c r="EB113" s="53">
        <v>0.15788554712144401</v>
      </c>
      <c r="EC113" s="53">
        <v>0.67740696189012273</v>
      </c>
      <c r="ED113" s="53">
        <v>1.2096048956639391</v>
      </c>
    </row>
    <row r="114" spans="1:134" x14ac:dyDescent="0.3">
      <c r="A114" t="str">
        <f t="shared" si="1"/>
        <v>Scooter, electric, &lt;4kW - 2030 - NMC - CH</v>
      </c>
      <c r="B114" t="s">
        <v>886</v>
      </c>
      <c r="D114" s="36">
        <v>2030</v>
      </c>
      <c r="E114" t="s">
        <v>866</v>
      </c>
      <c r="F114" t="s">
        <v>867</v>
      </c>
      <c r="G114" t="s">
        <v>868</v>
      </c>
      <c r="H114" t="s">
        <v>46</v>
      </c>
      <c r="I114" t="s">
        <v>43</v>
      </c>
      <c r="K114">
        <v>25000</v>
      </c>
      <c r="L114">
        <v>1570</v>
      </c>
      <c r="M114" s="37">
        <f>K114/L114</f>
        <v>15.923566878980891</v>
      </c>
      <c r="N114">
        <v>1</v>
      </c>
      <c r="O114">
        <v>75</v>
      </c>
      <c r="P114">
        <v>4</v>
      </c>
      <c r="Q114" s="37">
        <f>SUM(V114,W114,X114,AD114,AG114,AI114)</f>
        <v>101.14333333333335</v>
      </c>
      <c r="R114" s="37">
        <f>Q114+(N114*O114)+P114</f>
        <v>180.14333333333335</v>
      </c>
      <c r="S114">
        <v>2.6</v>
      </c>
      <c r="T114" s="37">
        <v>73</v>
      </c>
      <c r="U114" s="38">
        <v>0.03</v>
      </c>
      <c r="V114" s="37">
        <f>T114*(1-U114)</f>
        <v>70.81</v>
      </c>
      <c r="W114">
        <v>5</v>
      </c>
      <c r="X114">
        <v>8</v>
      </c>
      <c r="Y114" s="33">
        <v>4</v>
      </c>
      <c r="Z114" s="38">
        <v>0.8</v>
      </c>
      <c r="AA114" s="33">
        <f>Z114*Y114</f>
        <v>3.2</v>
      </c>
      <c r="AB114" s="33">
        <f>IF(I114&lt;&gt;"",Y114/INDEX('[1]energy battery'!$B$3:$D$6,MATCH('two-wheelers'!$D114,'[1]energy battery'!$A$3:$A$6,0),MATCH('two-wheelers'!$I114,'[1]energy battery'!$B$2:$D$2,0)),"")</f>
        <v>13.333333333333334</v>
      </c>
      <c r="AC114" s="33">
        <f t="shared" si="6"/>
        <v>4</v>
      </c>
      <c r="AD114" s="33">
        <f t="shared" si="7"/>
        <v>17.333333333333336</v>
      </c>
      <c r="AE114" s="33">
        <v>0.5</v>
      </c>
      <c r="AF114" s="33">
        <v>0</v>
      </c>
      <c r="AG114">
        <f>AF114*'[1]fuels and tailpipe emissions'!$B$3</f>
        <v>0</v>
      </c>
      <c r="AH114">
        <v>0</v>
      </c>
      <c r="AI114" s="33">
        <v>0</v>
      </c>
      <c r="AJ114" s="33">
        <v>3</v>
      </c>
      <c r="AK114" s="33">
        <v>1</v>
      </c>
      <c r="AL114">
        <f t="shared" si="64"/>
        <v>1</v>
      </c>
      <c r="AM114">
        <f>0.000537/1000*R114</f>
        <v>9.6736970000000004E-5</v>
      </c>
      <c r="AN114">
        <v>1.2899999999999999E-3</v>
      </c>
      <c r="AO114" s="37">
        <f>V114</f>
        <v>70.81</v>
      </c>
      <c r="AP114" s="37">
        <f>SUM(W114:X114)</f>
        <v>13</v>
      </c>
      <c r="AQ114" s="37">
        <f>AD114</f>
        <v>17.333333333333336</v>
      </c>
      <c r="AR114" s="39" t="s">
        <v>869</v>
      </c>
      <c r="AS114" s="40"/>
      <c r="AT114" s="9">
        <v>0.13343610710814707</v>
      </c>
      <c r="AU114" s="37">
        <f t="shared" si="66"/>
        <v>86.333453887884261</v>
      </c>
      <c r="AV114" s="9">
        <v>0</v>
      </c>
      <c r="AW114" s="9">
        <v>0</v>
      </c>
      <c r="AX114" s="41">
        <v>0</v>
      </c>
      <c r="AY114" s="41">
        <v>0</v>
      </c>
      <c r="AZ114" s="41">
        <v>0</v>
      </c>
      <c r="BA114" s="41">
        <v>0</v>
      </c>
      <c r="BB114" s="41">
        <v>0</v>
      </c>
      <c r="BC114" s="41">
        <v>0</v>
      </c>
      <c r="BD114" s="41">
        <v>0</v>
      </c>
      <c r="BE114" s="41">
        <v>0</v>
      </c>
      <c r="BF114" s="41">
        <v>0</v>
      </c>
      <c r="BG114" s="41">
        <v>0</v>
      </c>
      <c r="BH114" s="41">
        <v>0</v>
      </c>
      <c r="BI114" s="41">
        <v>0</v>
      </c>
      <c r="BJ114" s="41">
        <v>0</v>
      </c>
      <c r="BK114" s="41">
        <v>0</v>
      </c>
      <c r="BL114" s="41">
        <v>0</v>
      </c>
      <c r="BM114" s="41">
        <v>0</v>
      </c>
      <c r="BN114" s="41">
        <v>0</v>
      </c>
      <c r="BO114" s="41">
        <v>0</v>
      </c>
      <c r="BP114" s="41">
        <v>0</v>
      </c>
      <c r="BQ114" s="41">
        <v>0</v>
      </c>
      <c r="BR114" s="41">
        <v>0</v>
      </c>
      <c r="BS114" s="41">
        <v>0</v>
      </c>
      <c r="BT114" s="41">
        <v>0</v>
      </c>
      <c r="BU114" s="41">
        <v>0</v>
      </c>
      <c r="BV114" s="41">
        <v>0</v>
      </c>
      <c r="BW114" s="41">
        <v>0</v>
      </c>
      <c r="BX114" s="41">
        <v>0</v>
      </c>
      <c r="BY114" s="41">
        <v>0</v>
      </c>
      <c r="BZ114" s="41">
        <v>0</v>
      </c>
      <c r="CA114" s="41">
        <v>0</v>
      </c>
      <c r="CB114" s="41">
        <v>0</v>
      </c>
      <c r="CC114" s="41">
        <v>0</v>
      </c>
      <c r="CD114" s="41">
        <v>0</v>
      </c>
      <c r="CE114" s="41">
        <v>0</v>
      </c>
      <c r="CF114" s="41">
        <v>0</v>
      </c>
      <c r="CG114" s="41">
        <v>0</v>
      </c>
      <c r="CH114" s="41">
        <v>0</v>
      </c>
      <c r="CI114" s="41">
        <v>0</v>
      </c>
      <c r="CJ114" s="41">
        <v>0</v>
      </c>
      <c r="CK114" s="41">
        <v>0</v>
      </c>
      <c r="CL114" s="41">
        <f>VLOOKUP(B114,'[1]abrasion emissions'!$A$4:$D$32,4,FALSE)</f>
        <v>6.0000000000000002E-6</v>
      </c>
      <c r="CM114" s="41">
        <f>VLOOKUP(B114,'[1]abrasion emissions'!$A$4:$D$32,2,FALSE)</f>
        <v>6.3939999999999993E-6</v>
      </c>
      <c r="CN114" s="41">
        <f>VLOOKUP(B114,'[1]abrasion emissions'!$A$4:$D$32,3,FALSE)</f>
        <v>3.0894999999999998E-6</v>
      </c>
      <c r="CO114" s="48">
        <v>0</v>
      </c>
      <c r="CP114" s="48">
        <v>0</v>
      </c>
      <c r="CQ114" s="48">
        <v>4.230531998315014E-3</v>
      </c>
      <c r="CR114" s="48">
        <v>1.2306591692257861E-2</v>
      </c>
      <c r="CS114" s="48">
        <v>4.5008758811560627E-3</v>
      </c>
      <c r="CT114" s="48">
        <v>4.7520048473623171E-2</v>
      </c>
      <c r="CU114" s="48">
        <v>6.8558048045352107E-2</v>
      </c>
      <c r="CV114" s="49">
        <v>0</v>
      </c>
      <c r="CW114" s="49">
        <v>0</v>
      </c>
      <c r="CX114" s="49">
        <v>4.4777402985367499E-4</v>
      </c>
      <c r="CY114" s="49">
        <v>4.722191823356421E-4</v>
      </c>
      <c r="CZ114" s="49">
        <v>3.1134538227545303E-4</v>
      </c>
      <c r="DA114" s="49">
        <v>4.8128281001920403E-2</v>
      </c>
      <c r="DB114" s="49">
        <v>4.9359619596385171E-2</v>
      </c>
      <c r="DC114" s="50">
        <v>0</v>
      </c>
      <c r="DD114" s="50">
        <v>2.3145477658575108E-3</v>
      </c>
      <c r="DE114" s="50">
        <v>1.3122483756222481E-4</v>
      </c>
      <c r="DF114" s="50">
        <v>1.5438989133449149E-4</v>
      </c>
      <c r="DG114" s="50">
        <v>1.3884723013371031E-4</v>
      </c>
      <c r="DH114" s="50">
        <v>4.1911350985987536E-3</v>
      </c>
      <c r="DI114" s="50">
        <v>6.9301448234866912E-3</v>
      </c>
      <c r="DJ114" s="51">
        <v>0</v>
      </c>
      <c r="DK114" s="51">
        <v>1.228469691721989E-5</v>
      </c>
      <c r="DL114" s="51">
        <v>2.9983503156352759E-4</v>
      </c>
      <c r="DM114" s="51">
        <v>3.7507357872791961E-4</v>
      </c>
      <c r="DN114" s="51">
        <v>1.881184634596107E-4</v>
      </c>
      <c r="DO114" s="51">
        <v>1.27596213245302E-2</v>
      </c>
      <c r="DP114" s="51">
        <v>1.3634933095198478E-2</v>
      </c>
      <c r="DQ114" s="52">
        <v>0</v>
      </c>
      <c r="DR114" s="52">
        <v>8.7500264113198857E-6</v>
      </c>
      <c r="DS114" s="52">
        <v>3.7806259526635928E-7</v>
      </c>
      <c r="DT114" s="52">
        <v>7.4641524221169363E-7</v>
      </c>
      <c r="DU114" s="52">
        <v>7.6446008528110175E-7</v>
      </c>
      <c r="DV114" s="52">
        <v>1.189596265994029E-5</v>
      </c>
      <c r="DW114" s="52">
        <v>2.2534926994019331E-5</v>
      </c>
      <c r="DX114" s="53">
        <v>0</v>
      </c>
      <c r="DY114" s="53">
        <v>0</v>
      </c>
      <c r="DZ114" s="53">
        <v>0.19783790250872499</v>
      </c>
      <c r="EA114" s="53">
        <v>0.17647448414364728</v>
      </c>
      <c r="EB114" s="53">
        <v>0.15791437786957357</v>
      </c>
      <c r="EC114" s="53">
        <v>0.67170674510399264</v>
      </c>
      <c r="ED114" s="53">
        <v>1.2039335096259385</v>
      </c>
    </row>
    <row r="115" spans="1:134" x14ac:dyDescent="0.3">
      <c r="A115" t="str">
        <f t="shared" si="1"/>
        <v>Scooter, electric, &lt;4kW - 2040 - NMC - CH</v>
      </c>
      <c r="B115" t="s">
        <v>886</v>
      </c>
      <c r="D115" s="36">
        <v>2040</v>
      </c>
      <c r="E115" t="s">
        <v>866</v>
      </c>
      <c r="F115" t="s">
        <v>867</v>
      </c>
      <c r="G115" t="s">
        <v>868</v>
      </c>
      <c r="H115" t="s">
        <v>46</v>
      </c>
      <c r="I115" t="s">
        <v>43</v>
      </c>
      <c r="K115">
        <v>25000</v>
      </c>
      <c r="L115">
        <v>1570</v>
      </c>
      <c r="M115" s="37">
        <f>K115/L115</f>
        <v>15.923566878980891</v>
      </c>
      <c r="N115">
        <v>1</v>
      </c>
      <c r="O115">
        <v>75</v>
      </c>
      <c r="P115">
        <v>4</v>
      </c>
      <c r="Q115" s="37">
        <f>SUM(V115,W115,X115,AD115,AG115,AI115)</f>
        <v>101.19999999999999</v>
      </c>
      <c r="R115" s="37">
        <f>Q115+(N115*O115)+P115</f>
        <v>180.2</v>
      </c>
      <c r="S115">
        <v>2.6</v>
      </c>
      <c r="T115" s="37">
        <v>73</v>
      </c>
      <c r="U115" s="38">
        <v>0.05</v>
      </c>
      <c r="V115" s="37">
        <f>T115*(1-U115)</f>
        <v>69.349999999999994</v>
      </c>
      <c r="W115">
        <v>5</v>
      </c>
      <c r="X115">
        <v>8</v>
      </c>
      <c r="Y115" s="33">
        <v>5.8</v>
      </c>
      <c r="Z115" s="38">
        <v>0.8</v>
      </c>
      <c r="AA115" s="33">
        <f>Z115*Y115</f>
        <v>4.6399999999999997</v>
      </c>
      <c r="AB115" s="33">
        <f>IF(I115&lt;&gt;"",Y115/INDEX('[1]energy battery'!$B$3:$D$6,MATCH('two-wheelers'!$D115,'[1]energy battery'!$A$3:$A$6,0),MATCH('two-wheelers'!$I115,'[1]energy battery'!$B$2:$D$2,0)),"")</f>
        <v>14.499999999999998</v>
      </c>
      <c r="AC115" s="33">
        <f t="shared" si="6"/>
        <v>4.3499999999999996</v>
      </c>
      <c r="AD115" s="33">
        <f t="shared" si="7"/>
        <v>18.849999999999998</v>
      </c>
      <c r="AE115" s="33">
        <v>0.25</v>
      </c>
      <c r="AF115" s="33">
        <v>0</v>
      </c>
      <c r="AG115">
        <f>AF115*'[1]fuels and tailpipe emissions'!$B$3</f>
        <v>0</v>
      </c>
      <c r="AH115">
        <v>0</v>
      </c>
      <c r="AI115" s="33">
        <v>0</v>
      </c>
      <c r="AJ115" s="33">
        <v>3</v>
      </c>
      <c r="AK115" s="33">
        <v>1</v>
      </c>
      <c r="AL115">
        <f t="shared" si="64"/>
        <v>1</v>
      </c>
      <c r="AM115">
        <f>0.000537/1000*R115</f>
        <v>9.6767399999999991E-5</v>
      </c>
      <c r="AN115">
        <v>1.2899999999999999E-3</v>
      </c>
      <c r="AO115" s="37">
        <f>V115</f>
        <v>69.349999999999994</v>
      </c>
      <c r="AP115" s="37">
        <f>SUM(W115:X115)</f>
        <v>13</v>
      </c>
      <c r="AQ115" s="37">
        <f>AD115</f>
        <v>18.849999999999998</v>
      </c>
      <c r="AR115" s="39" t="s">
        <v>869</v>
      </c>
      <c r="AS115" s="40"/>
      <c r="AT115" s="9">
        <v>0.13343610710814707</v>
      </c>
      <c r="AU115" s="37">
        <f t="shared" si="66"/>
        <v>125.18350813743217</v>
      </c>
      <c r="AV115" s="9">
        <v>0</v>
      </c>
      <c r="AW115" s="9">
        <v>0</v>
      </c>
      <c r="AX115" s="41">
        <v>0</v>
      </c>
      <c r="AY115" s="41">
        <v>0</v>
      </c>
      <c r="AZ115" s="41">
        <v>0</v>
      </c>
      <c r="BA115" s="41">
        <v>0</v>
      </c>
      <c r="BB115" s="41">
        <v>0</v>
      </c>
      <c r="BC115" s="41">
        <v>0</v>
      </c>
      <c r="BD115" s="41">
        <v>0</v>
      </c>
      <c r="BE115" s="41">
        <v>0</v>
      </c>
      <c r="BF115" s="41">
        <v>0</v>
      </c>
      <c r="BG115" s="41">
        <v>0</v>
      </c>
      <c r="BH115" s="41">
        <v>0</v>
      </c>
      <c r="BI115" s="41">
        <v>0</v>
      </c>
      <c r="BJ115" s="41">
        <v>0</v>
      </c>
      <c r="BK115" s="41">
        <v>0</v>
      </c>
      <c r="BL115" s="41">
        <v>0</v>
      </c>
      <c r="BM115" s="41">
        <v>0</v>
      </c>
      <c r="BN115" s="41">
        <v>0</v>
      </c>
      <c r="BO115" s="41">
        <v>0</v>
      </c>
      <c r="BP115" s="41">
        <v>0</v>
      </c>
      <c r="BQ115" s="41">
        <v>0</v>
      </c>
      <c r="BR115" s="41">
        <v>0</v>
      </c>
      <c r="BS115" s="41">
        <v>0</v>
      </c>
      <c r="BT115" s="41">
        <v>0</v>
      </c>
      <c r="BU115" s="41">
        <v>0</v>
      </c>
      <c r="BV115" s="41">
        <v>0</v>
      </c>
      <c r="BW115" s="41">
        <v>0</v>
      </c>
      <c r="BX115" s="41">
        <v>0</v>
      </c>
      <c r="BY115" s="41">
        <v>0</v>
      </c>
      <c r="BZ115" s="41">
        <v>0</v>
      </c>
      <c r="CA115" s="41">
        <v>0</v>
      </c>
      <c r="CB115" s="41">
        <v>0</v>
      </c>
      <c r="CC115" s="41">
        <v>0</v>
      </c>
      <c r="CD115" s="41">
        <v>0</v>
      </c>
      <c r="CE115" s="41">
        <v>0</v>
      </c>
      <c r="CF115" s="41">
        <v>0</v>
      </c>
      <c r="CG115" s="41">
        <v>0</v>
      </c>
      <c r="CH115" s="41">
        <v>0</v>
      </c>
      <c r="CI115" s="41">
        <v>0</v>
      </c>
      <c r="CJ115" s="41">
        <v>0</v>
      </c>
      <c r="CK115" s="41">
        <v>0</v>
      </c>
      <c r="CL115" s="41">
        <f>VLOOKUP(B115,'[1]abrasion emissions'!$A$4:$D$32,4,FALSE)</f>
        <v>6.0000000000000002E-6</v>
      </c>
      <c r="CM115" s="41">
        <f>VLOOKUP(B115,'[1]abrasion emissions'!$A$4:$D$32,2,FALSE)</f>
        <v>6.3939999999999993E-6</v>
      </c>
      <c r="CN115" s="41">
        <f>VLOOKUP(B115,'[1]abrasion emissions'!$A$4:$D$32,3,FALSE)</f>
        <v>3.0894999999999998E-6</v>
      </c>
      <c r="CO115" s="48">
        <v>0</v>
      </c>
      <c r="CP115" s="48">
        <v>0</v>
      </c>
      <c r="CQ115" s="48">
        <v>4.230531998315014E-3</v>
      </c>
      <c r="CR115" s="48">
        <v>1.2306591692257861E-2</v>
      </c>
      <c r="CS115" s="48">
        <v>4.5011338347519464E-3</v>
      </c>
      <c r="CT115" s="48">
        <v>4.7992199093471993E-2</v>
      </c>
      <c r="CU115" s="48">
        <v>6.9030456618796809E-2</v>
      </c>
      <c r="CV115" s="49">
        <v>0</v>
      </c>
      <c r="CW115" s="49">
        <v>0</v>
      </c>
      <c r="CX115" s="49">
        <v>4.4777402985367499E-4</v>
      </c>
      <c r="CY115" s="49">
        <v>4.722191823356421E-4</v>
      </c>
      <c r="CZ115" s="49">
        <v>3.1136168175454492E-4</v>
      </c>
      <c r="DA115" s="49">
        <v>4.5524939581790262E-2</v>
      </c>
      <c r="DB115" s="49">
        <v>4.6756294475734123E-2</v>
      </c>
      <c r="DC115" s="50">
        <v>0</v>
      </c>
      <c r="DD115" s="50">
        <v>2.3145477658575108E-3</v>
      </c>
      <c r="DE115" s="50">
        <v>1.3122483756222481E-4</v>
      </c>
      <c r="DF115" s="50">
        <v>1.5438989133449149E-4</v>
      </c>
      <c r="DG115" s="50">
        <v>1.3885463932009301E-4</v>
      </c>
      <c r="DH115" s="50">
        <v>4.0664740355196034E-3</v>
      </c>
      <c r="DI115" s="50">
        <v>6.8054911695939234E-3</v>
      </c>
      <c r="DJ115" s="51">
        <v>0</v>
      </c>
      <c r="DK115" s="51">
        <v>1.228469691721989E-5</v>
      </c>
      <c r="DL115" s="51">
        <v>2.9983503156352759E-4</v>
      </c>
      <c r="DM115" s="51">
        <v>3.7507357872791961E-4</v>
      </c>
      <c r="DN115" s="51">
        <v>1.881253782640265E-4</v>
      </c>
      <c r="DO115" s="51">
        <v>1.252915806510028E-2</v>
      </c>
      <c r="DP115" s="51">
        <v>1.3404476750572974E-2</v>
      </c>
      <c r="DQ115" s="52">
        <v>0</v>
      </c>
      <c r="DR115" s="52">
        <v>8.7500264113198857E-6</v>
      </c>
      <c r="DS115" s="52">
        <v>3.7806259526635928E-7</v>
      </c>
      <c r="DT115" s="52">
        <v>7.4641524221169363E-7</v>
      </c>
      <c r="DU115" s="52">
        <v>7.6448738848068806E-7</v>
      </c>
      <c r="DV115" s="52">
        <v>1.145309309929765E-5</v>
      </c>
      <c r="DW115" s="52">
        <v>2.2092084736576274E-5</v>
      </c>
      <c r="DX115" s="53">
        <v>0</v>
      </c>
      <c r="DY115" s="53">
        <v>0</v>
      </c>
      <c r="DZ115" s="53">
        <v>0.19783790250872499</v>
      </c>
      <c r="EA115" s="53">
        <v>0.17647448414364728</v>
      </c>
      <c r="EB115" s="53">
        <v>0.15792282826126669</v>
      </c>
      <c r="EC115" s="53">
        <v>0.66945087186209751</v>
      </c>
      <c r="ED115" s="53">
        <v>1.2016860867757364</v>
      </c>
    </row>
    <row r="116" spans="1:134" x14ac:dyDescent="0.3">
      <c r="A116" t="str">
        <f t="shared" si="1"/>
        <v>Scooter, electric, &lt;4kW - 2050 - NMC - CH</v>
      </c>
      <c r="B116" t="s">
        <v>886</v>
      </c>
      <c r="D116" s="36">
        <v>2050</v>
      </c>
      <c r="E116" t="s">
        <v>866</v>
      </c>
      <c r="F116" t="s">
        <v>867</v>
      </c>
      <c r="G116" t="s">
        <v>868</v>
      </c>
      <c r="H116" t="s">
        <v>46</v>
      </c>
      <c r="I116" t="s">
        <v>43</v>
      </c>
      <c r="K116">
        <v>25000</v>
      </c>
      <c r="L116">
        <v>1570</v>
      </c>
      <c r="M116" s="37">
        <f>K116/L116</f>
        <v>15.923566878980891</v>
      </c>
      <c r="N116">
        <v>1</v>
      </c>
      <c r="O116">
        <v>75</v>
      </c>
      <c r="P116">
        <v>4</v>
      </c>
      <c r="Q116" s="37">
        <f>SUM(V116,W116,X116,AD116,AG116,AI116)</f>
        <v>101.69</v>
      </c>
      <c r="R116" s="37">
        <f>Q116+(N116*O116)+P116</f>
        <v>180.69</v>
      </c>
      <c r="S116">
        <v>2.6</v>
      </c>
      <c r="T116" s="37">
        <v>73</v>
      </c>
      <c r="U116" s="38">
        <v>7.0000000000000007E-2</v>
      </c>
      <c r="V116" s="37">
        <f>T116*(1-U116)</f>
        <v>67.89</v>
      </c>
      <c r="W116">
        <v>5</v>
      </c>
      <c r="X116">
        <v>8</v>
      </c>
      <c r="Y116" s="33">
        <v>8</v>
      </c>
      <c r="Z116" s="38">
        <v>0.8</v>
      </c>
      <c r="AA116" s="33">
        <f>Z116*Y116</f>
        <v>6.4</v>
      </c>
      <c r="AB116" s="33">
        <f>IF(I116&lt;&gt;"",Y116/INDEX('[1]energy battery'!$B$3:$D$6,MATCH('two-wheelers'!$D116,'[1]energy battery'!$A$3:$A$6,0),MATCH('two-wheelers'!$I116,'[1]energy battery'!$B$2:$D$2,0)),"")</f>
        <v>16</v>
      </c>
      <c r="AC116" s="33">
        <f t="shared" si="6"/>
        <v>4.8</v>
      </c>
      <c r="AD116" s="33">
        <f t="shared" si="7"/>
        <v>20.8</v>
      </c>
      <c r="AE116" s="33">
        <v>0</v>
      </c>
      <c r="AF116" s="33">
        <v>0</v>
      </c>
      <c r="AG116">
        <f>AF116*'[1]fuels and tailpipe emissions'!$B$3</f>
        <v>0</v>
      </c>
      <c r="AH116">
        <v>0</v>
      </c>
      <c r="AI116" s="33">
        <v>0</v>
      </c>
      <c r="AJ116" s="33">
        <v>3</v>
      </c>
      <c r="AK116" s="33">
        <v>1</v>
      </c>
      <c r="AL116">
        <f t="shared" si="64"/>
        <v>1</v>
      </c>
      <c r="AM116">
        <f>0.000537/1000*R116</f>
        <v>9.7030529999999994E-5</v>
      </c>
      <c r="AN116">
        <v>1.2899999999999999E-3</v>
      </c>
      <c r="AO116" s="37">
        <f>V116</f>
        <v>67.89</v>
      </c>
      <c r="AP116" s="37">
        <f>SUM(W116:X116)</f>
        <v>13</v>
      </c>
      <c r="AQ116" s="37">
        <f>AD116</f>
        <v>20.8</v>
      </c>
      <c r="AR116" s="39" t="s">
        <v>869</v>
      </c>
      <c r="AS116" s="40"/>
      <c r="AT116" s="9">
        <v>0.13343610710814707</v>
      </c>
      <c r="AU116" s="37">
        <f t="shared" si="66"/>
        <v>172.66690777576852</v>
      </c>
      <c r="AV116" s="9">
        <v>0</v>
      </c>
      <c r="AW116" s="9">
        <v>0</v>
      </c>
      <c r="AX116" s="41">
        <v>0</v>
      </c>
      <c r="AY116" s="41">
        <v>0</v>
      </c>
      <c r="AZ116" s="41">
        <v>0</v>
      </c>
      <c r="BA116" s="41">
        <v>0</v>
      </c>
      <c r="BB116" s="41">
        <v>0</v>
      </c>
      <c r="BC116" s="41">
        <v>0</v>
      </c>
      <c r="BD116" s="41">
        <v>0</v>
      </c>
      <c r="BE116" s="41">
        <v>0</v>
      </c>
      <c r="BF116" s="41">
        <v>0</v>
      </c>
      <c r="BG116" s="41">
        <v>0</v>
      </c>
      <c r="BH116" s="41">
        <v>0</v>
      </c>
      <c r="BI116" s="41">
        <v>0</v>
      </c>
      <c r="BJ116" s="41">
        <v>0</v>
      </c>
      <c r="BK116" s="41">
        <v>0</v>
      </c>
      <c r="BL116" s="41">
        <v>0</v>
      </c>
      <c r="BM116" s="41">
        <v>0</v>
      </c>
      <c r="BN116" s="41">
        <v>0</v>
      </c>
      <c r="BO116" s="41">
        <v>0</v>
      </c>
      <c r="BP116" s="41">
        <v>0</v>
      </c>
      <c r="BQ116" s="41">
        <v>0</v>
      </c>
      <c r="BR116" s="41">
        <v>0</v>
      </c>
      <c r="BS116" s="41">
        <v>0</v>
      </c>
      <c r="BT116" s="41">
        <v>0</v>
      </c>
      <c r="BU116" s="41">
        <v>0</v>
      </c>
      <c r="BV116" s="41">
        <v>0</v>
      </c>
      <c r="BW116" s="41">
        <v>0</v>
      </c>
      <c r="BX116" s="41">
        <v>0</v>
      </c>
      <c r="BY116" s="41">
        <v>0</v>
      </c>
      <c r="BZ116" s="41">
        <v>0</v>
      </c>
      <c r="CA116" s="41">
        <v>0</v>
      </c>
      <c r="CB116" s="41">
        <v>0</v>
      </c>
      <c r="CC116" s="41">
        <v>0</v>
      </c>
      <c r="CD116" s="41">
        <v>0</v>
      </c>
      <c r="CE116" s="41">
        <v>0</v>
      </c>
      <c r="CF116" s="41">
        <v>0</v>
      </c>
      <c r="CG116" s="41">
        <v>0</v>
      </c>
      <c r="CH116" s="41">
        <v>0</v>
      </c>
      <c r="CI116" s="41">
        <v>0</v>
      </c>
      <c r="CJ116" s="41">
        <v>0</v>
      </c>
      <c r="CK116" s="41">
        <v>0</v>
      </c>
      <c r="CL116" s="41">
        <f>VLOOKUP(B116,'[1]abrasion emissions'!$A$4:$D$32,4,FALSE)</f>
        <v>6.0000000000000002E-6</v>
      </c>
      <c r="CM116" s="41">
        <f>VLOOKUP(B116,'[1]abrasion emissions'!$A$4:$D$32,2,FALSE)</f>
        <v>6.3939999999999993E-6</v>
      </c>
      <c r="CN116" s="41">
        <f>VLOOKUP(B116,'[1]abrasion emissions'!$A$4:$D$32,3,FALSE)</f>
        <v>3.0894999999999998E-6</v>
      </c>
      <c r="CO116" s="48">
        <v>0</v>
      </c>
      <c r="CP116" s="48">
        <v>0</v>
      </c>
      <c r="CQ116" s="48">
        <v>4.230531998315014E-3</v>
      </c>
      <c r="CR116" s="48">
        <v>1.2306591692257861E-2</v>
      </c>
      <c r="CS116" s="48">
        <v>4.5033643746692949E-3</v>
      </c>
      <c r="CT116" s="48">
        <v>4.8269122650915271E-2</v>
      </c>
      <c r="CU116" s="48">
        <v>6.9309610716157433E-2</v>
      </c>
      <c r="CV116" s="49">
        <v>0</v>
      </c>
      <c r="CW116" s="49">
        <v>0</v>
      </c>
      <c r="CX116" s="49">
        <v>4.4777402985367499E-4</v>
      </c>
      <c r="CY116" s="49">
        <v>4.722191823356421E-4</v>
      </c>
      <c r="CZ116" s="49">
        <v>3.1150262430904518E-4</v>
      </c>
      <c r="DA116" s="49">
        <v>4.2527644610276888E-2</v>
      </c>
      <c r="DB116" s="49">
        <v>4.3759140446775251E-2</v>
      </c>
      <c r="DC116" s="50">
        <v>0</v>
      </c>
      <c r="DD116" s="50">
        <v>2.3145477658575108E-3</v>
      </c>
      <c r="DE116" s="50">
        <v>1.3122483756222481E-4</v>
      </c>
      <c r="DF116" s="50">
        <v>1.5438989133449149E-4</v>
      </c>
      <c r="DG116" s="50">
        <v>1.3891870699057909E-4</v>
      </c>
      <c r="DH116" s="50">
        <v>3.9105185703264813E-3</v>
      </c>
      <c r="DI116" s="50">
        <v>6.6495997720712879E-3</v>
      </c>
      <c r="DJ116" s="51">
        <v>0</v>
      </c>
      <c r="DK116" s="51">
        <v>1.228469691721989E-5</v>
      </c>
      <c r="DL116" s="51">
        <v>2.9983503156352759E-4</v>
      </c>
      <c r="DM116" s="51">
        <v>3.7507357872791961E-4</v>
      </c>
      <c r="DN116" s="51">
        <v>1.8818517098456291E-4</v>
      </c>
      <c r="DO116" s="51">
        <v>1.221833230624189E-2</v>
      </c>
      <c r="DP116" s="51">
        <v>1.3093710784435119E-2</v>
      </c>
      <c r="DQ116" s="52">
        <v>0</v>
      </c>
      <c r="DR116" s="52">
        <v>8.7500264113198857E-6</v>
      </c>
      <c r="DS116" s="52">
        <v>3.7806259526635928E-7</v>
      </c>
      <c r="DT116" s="52">
        <v>7.4641524221169363E-7</v>
      </c>
      <c r="DU116" s="52">
        <v>7.6472348085358094E-7</v>
      </c>
      <c r="DV116" s="52">
        <v>1.094014660301449E-5</v>
      </c>
      <c r="DW116" s="52">
        <v>2.1579374332666011E-5</v>
      </c>
      <c r="DX116" s="53">
        <v>0</v>
      </c>
      <c r="DY116" s="53">
        <v>0</v>
      </c>
      <c r="DZ116" s="53">
        <v>0.19783790250872499</v>
      </c>
      <c r="EA116" s="53">
        <v>0.17647448414364728</v>
      </c>
      <c r="EB116" s="53">
        <v>0.1579958992953191</v>
      </c>
      <c r="EC116" s="53">
        <v>0.66415462442150097</v>
      </c>
      <c r="ED116" s="53">
        <v>1.1964629103691924</v>
      </c>
    </row>
    <row r="117" spans="1:134" x14ac:dyDescent="0.3">
      <c r="A117" t="str">
        <f t="shared" si="1"/>
        <v>Scooter, electric, 4-11kW - 2020 - NMC - CH</v>
      </c>
      <c r="B117" t="s">
        <v>887</v>
      </c>
      <c r="D117" s="36">
        <v>2020</v>
      </c>
      <c r="E117" t="s">
        <v>866</v>
      </c>
      <c r="F117" t="s">
        <v>867</v>
      </c>
      <c r="G117" t="s">
        <v>868</v>
      </c>
      <c r="H117" t="s">
        <v>46</v>
      </c>
      <c r="I117" t="s">
        <v>43</v>
      </c>
      <c r="K117">
        <v>25000</v>
      </c>
      <c r="L117">
        <v>1570</v>
      </c>
      <c r="M117" s="37">
        <f t="shared" si="2"/>
        <v>15.923566878980891</v>
      </c>
      <c r="N117">
        <v>1</v>
      </c>
      <c r="O117">
        <v>75</v>
      </c>
      <c r="P117">
        <v>4</v>
      </c>
      <c r="Q117" s="37">
        <f t="shared" si="65"/>
        <v>131.44999999999999</v>
      </c>
      <c r="R117" s="37">
        <f t="shared" si="3"/>
        <v>210.45</v>
      </c>
      <c r="S117">
        <v>6.1</v>
      </c>
      <c r="T117" s="37">
        <v>84</v>
      </c>
      <c r="U117" s="38">
        <v>0</v>
      </c>
      <c r="V117" s="37">
        <f t="shared" si="4"/>
        <v>84</v>
      </c>
      <c r="W117">
        <v>10</v>
      </c>
      <c r="X117">
        <v>16</v>
      </c>
      <c r="Y117" s="33">
        <v>3.3</v>
      </c>
      <c r="Z117" s="38">
        <v>0.8</v>
      </c>
      <c r="AA117" s="33">
        <f t="shared" si="5"/>
        <v>2.64</v>
      </c>
      <c r="AB117" s="33">
        <f>IF(I117&lt;&gt;"",Y117/INDEX('[1]energy battery'!$B$3:$D$6,MATCH('two-wheelers'!$D117,'[1]energy battery'!$A$3:$A$6,0),MATCH('two-wheelers'!$I117,'[1]energy battery'!$B$2:$D$2,0)),"")</f>
        <v>16.499999999999996</v>
      </c>
      <c r="AC117" s="33">
        <f t="shared" si="6"/>
        <v>4.9499999999999984</v>
      </c>
      <c r="AD117" s="33">
        <f t="shared" si="7"/>
        <v>21.449999999999996</v>
      </c>
      <c r="AE117" s="33">
        <v>1</v>
      </c>
      <c r="AF117" s="33">
        <v>0</v>
      </c>
      <c r="AG117">
        <f>AF117*'[1]fuels and tailpipe emissions'!$B$3</f>
        <v>0</v>
      </c>
      <c r="AH117">
        <v>0</v>
      </c>
      <c r="AI117" s="33">
        <v>0</v>
      </c>
      <c r="AJ117" s="33">
        <v>3</v>
      </c>
      <c r="AK117" s="33">
        <v>1</v>
      </c>
      <c r="AL117">
        <f t="shared" si="64"/>
        <v>1</v>
      </c>
      <c r="AM117">
        <f t="shared" si="62"/>
        <v>1.1301165E-4</v>
      </c>
      <c r="AN117">
        <v>1.2899999999999999E-3</v>
      </c>
      <c r="AO117" s="37">
        <f t="shared" si="9"/>
        <v>84</v>
      </c>
      <c r="AP117" s="37">
        <f t="shared" si="10"/>
        <v>26</v>
      </c>
      <c r="AQ117" s="37">
        <f t="shared" si="11"/>
        <v>21.449999999999996</v>
      </c>
      <c r="AR117" s="39" t="s">
        <v>869</v>
      </c>
      <c r="AS117" s="40"/>
      <c r="AT117" s="9">
        <v>0.18941496155676324</v>
      </c>
      <c r="AU117" s="37">
        <f t="shared" si="66"/>
        <v>50.175550663414057</v>
      </c>
      <c r="AV117" s="9">
        <v>0</v>
      </c>
      <c r="AW117" s="9">
        <v>0</v>
      </c>
      <c r="AX117" s="41">
        <v>0</v>
      </c>
      <c r="AY117" s="41">
        <v>0</v>
      </c>
      <c r="AZ117" s="41">
        <v>0</v>
      </c>
      <c r="BA117" s="41">
        <v>0</v>
      </c>
      <c r="BB117" s="41">
        <v>0</v>
      </c>
      <c r="BC117" s="41">
        <v>0</v>
      </c>
      <c r="BD117" s="41">
        <v>0</v>
      </c>
      <c r="BE117" s="41">
        <v>0</v>
      </c>
      <c r="BF117" s="41">
        <v>0</v>
      </c>
      <c r="BG117" s="41">
        <v>0</v>
      </c>
      <c r="BH117" s="41">
        <v>0</v>
      </c>
      <c r="BI117" s="41">
        <v>0</v>
      </c>
      <c r="BJ117" s="41">
        <v>0</v>
      </c>
      <c r="BK117" s="41">
        <v>0</v>
      </c>
      <c r="BL117" s="41">
        <v>0</v>
      </c>
      <c r="BM117" s="41">
        <v>0</v>
      </c>
      <c r="BN117" s="41">
        <v>0</v>
      </c>
      <c r="BO117" s="41">
        <v>0</v>
      </c>
      <c r="BP117" s="41">
        <v>0</v>
      </c>
      <c r="BQ117" s="41">
        <v>0</v>
      </c>
      <c r="BR117" s="41">
        <v>0</v>
      </c>
      <c r="BS117" s="41">
        <v>0</v>
      </c>
      <c r="BT117" s="41">
        <v>0</v>
      </c>
      <c r="BU117" s="41">
        <v>0</v>
      </c>
      <c r="BV117" s="41">
        <v>0</v>
      </c>
      <c r="BW117" s="41">
        <v>0</v>
      </c>
      <c r="BX117" s="41">
        <v>0</v>
      </c>
      <c r="BY117" s="41">
        <v>0</v>
      </c>
      <c r="BZ117" s="41">
        <v>0</v>
      </c>
      <c r="CA117" s="41">
        <v>0</v>
      </c>
      <c r="CB117" s="41">
        <v>0</v>
      </c>
      <c r="CC117" s="41">
        <v>0</v>
      </c>
      <c r="CD117" s="41">
        <v>0</v>
      </c>
      <c r="CE117" s="41">
        <v>0</v>
      </c>
      <c r="CF117" s="41">
        <v>0</v>
      </c>
      <c r="CG117" s="41">
        <v>0</v>
      </c>
      <c r="CH117" s="41">
        <v>0</v>
      </c>
      <c r="CI117" s="41">
        <v>0</v>
      </c>
      <c r="CJ117" s="41">
        <v>0</v>
      </c>
      <c r="CK117" s="41">
        <v>0</v>
      </c>
      <c r="CL117" s="41">
        <f>VLOOKUP(B117,'[1]abrasion emissions'!$A$4:$D$32,4,FALSE)</f>
        <v>6.0000000000000002E-6</v>
      </c>
      <c r="CM117" s="41">
        <f>VLOOKUP(B117,'[1]abrasion emissions'!$A$4:$D$32,2,FALSE)</f>
        <v>6.3939999999999993E-6</v>
      </c>
      <c r="CN117" s="41">
        <f>VLOOKUP(B117,'[1]abrasion emissions'!$A$4:$D$32,3,FALSE)</f>
        <v>3.0894999999999998E-6</v>
      </c>
      <c r="CO117" s="48">
        <v>0</v>
      </c>
      <c r="CP117" s="48">
        <v>0</v>
      </c>
      <c r="CQ117" s="48">
        <v>6.0053165008481374E-3</v>
      </c>
      <c r="CR117" s="48">
        <v>1.2306591692257861E-2</v>
      </c>
      <c r="CS117" s="48">
        <v>4.6388355337311166E-3</v>
      </c>
      <c r="CT117" s="48">
        <v>6.5220914497343074E-2</v>
      </c>
      <c r="CU117" s="48">
        <v>8.8171658224180188E-2</v>
      </c>
      <c r="CV117" s="49">
        <v>0</v>
      </c>
      <c r="CW117" s="49">
        <v>0</v>
      </c>
      <c r="CX117" s="49">
        <v>6.3562331432608424E-4</v>
      </c>
      <c r="CY117" s="49">
        <v>4.722191823356421E-4</v>
      </c>
      <c r="CZ117" s="49">
        <v>3.200627272109453E-4</v>
      </c>
      <c r="DA117" s="49">
        <v>7.5855735783844858E-2</v>
      </c>
      <c r="DB117" s="49">
        <v>7.7283641007717535E-2</v>
      </c>
      <c r="DC117" s="50">
        <v>0</v>
      </c>
      <c r="DD117" s="50">
        <v>2.3145477658575108E-3</v>
      </c>
      <c r="DE117" s="50">
        <v>1.8627602453956559E-4</v>
      </c>
      <c r="DF117" s="50">
        <v>1.5438989133449149E-4</v>
      </c>
      <c r="DG117" s="50">
        <v>1.4280983734499901E-4</v>
      </c>
      <c r="DH117" s="50">
        <v>6.2599544064963521E-3</v>
      </c>
      <c r="DI117" s="50">
        <v>9.0579779255729187E-3</v>
      </c>
      <c r="DJ117" s="51">
        <v>0</v>
      </c>
      <c r="DK117" s="51">
        <v>1.228469691721989E-5</v>
      </c>
      <c r="DL117" s="51">
        <v>4.2562123706851542E-4</v>
      </c>
      <c r="DM117" s="51">
        <v>3.7507357872791961E-4</v>
      </c>
      <c r="DN117" s="51">
        <v>1.9181666356244949E-4</v>
      </c>
      <c r="DO117" s="51">
        <v>1.8896849337480471E-2</v>
      </c>
      <c r="DP117" s="51">
        <v>1.9901645513756575E-2</v>
      </c>
      <c r="DQ117" s="52">
        <v>0</v>
      </c>
      <c r="DR117" s="52">
        <v>8.7500264113198857E-6</v>
      </c>
      <c r="DS117" s="52">
        <v>5.3666667516303246E-7</v>
      </c>
      <c r="DT117" s="52">
        <v>7.4641524221169363E-7</v>
      </c>
      <c r="DU117" s="52">
        <v>7.7906247884805842E-7</v>
      </c>
      <c r="DV117" s="52">
        <v>1.7332071878643611E-5</v>
      </c>
      <c r="DW117" s="52">
        <v>2.8144242686186282E-5</v>
      </c>
      <c r="DX117" s="53">
        <v>0</v>
      </c>
      <c r="DY117" s="53">
        <v>0</v>
      </c>
      <c r="DZ117" s="53">
        <v>0.2808344720952432</v>
      </c>
      <c r="EA117" s="53">
        <v>0.17647448414364728</v>
      </c>
      <c r="EB117" s="53">
        <v>0.16243384617980774</v>
      </c>
      <c r="EC117" s="53">
        <v>0.94145771503012154</v>
      </c>
      <c r="ED117" s="53">
        <v>1.5612005174488197</v>
      </c>
    </row>
    <row r="118" spans="1:134" x14ac:dyDescent="0.3">
      <c r="A118" t="str">
        <f t="shared" si="1"/>
        <v>Scooter, electric, 4-11kW - 2030 - NMC - CH</v>
      </c>
      <c r="B118" t="s">
        <v>887</v>
      </c>
      <c r="D118" s="36">
        <v>2030</v>
      </c>
      <c r="E118" t="s">
        <v>866</v>
      </c>
      <c r="F118" t="s">
        <v>867</v>
      </c>
      <c r="G118" t="s">
        <v>868</v>
      </c>
      <c r="H118" t="s">
        <v>46</v>
      </c>
      <c r="I118" t="s">
        <v>43</v>
      </c>
      <c r="K118">
        <v>25000</v>
      </c>
      <c r="L118">
        <v>1570</v>
      </c>
      <c r="M118" s="37">
        <f t="shared" si="2"/>
        <v>15.923566878980891</v>
      </c>
      <c r="N118">
        <v>1</v>
      </c>
      <c r="O118">
        <v>75</v>
      </c>
      <c r="P118">
        <v>4</v>
      </c>
      <c r="Q118" s="37">
        <f t="shared" si="65"/>
        <v>132.18</v>
      </c>
      <c r="R118" s="37">
        <f t="shared" si="3"/>
        <v>211.18</v>
      </c>
      <c r="S118">
        <v>6.1</v>
      </c>
      <c r="T118" s="37">
        <v>84</v>
      </c>
      <c r="U118" s="38">
        <v>0.03</v>
      </c>
      <c r="V118" s="37">
        <f t="shared" si="4"/>
        <v>81.48</v>
      </c>
      <c r="W118">
        <v>10</v>
      </c>
      <c r="X118">
        <v>16</v>
      </c>
      <c r="Y118" s="33">
        <v>5.7</v>
      </c>
      <c r="Z118" s="38">
        <v>0.8</v>
      </c>
      <c r="AA118" s="33">
        <f t="shared" si="5"/>
        <v>4.5600000000000005</v>
      </c>
      <c r="AB118" s="33">
        <f>IF(I118&lt;&gt;"",Y118/INDEX('[1]energy battery'!$B$3:$D$6,MATCH('two-wheelers'!$D118,'[1]energy battery'!$A$3:$A$6,0),MATCH('two-wheelers'!$I118,'[1]energy battery'!$B$2:$D$2,0)),"")</f>
        <v>19</v>
      </c>
      <c r="AC118" s="33">
        <f t="shared" si="6"/>
        <v>5.7</v>
      </c>
      <c r="AD118" s="33">
        <f t="shared" si="7"/>
        <v>24.7</v>
      </c>
      <c r="AE118" s="33">
        <v>0.5</v>
      </c>
      <c r="AF118" s="33">
        <v>0</v>
      </c>
      <c r="AG118">
        <f>AF118*'[1]fuels and tailpipe emissions'!$B$3</f>
        <v>0</v>
      </c>
      <c r="AH118">
        <v>0</v>
      </c>
      <c r="AI118" s="33">
        <v>0</v>
      </c>
      <c r="AJ118" s="33">
        <v>3</v>
      </c>
      <c r="AK118" s="33">
        <v>1</v>
      </c>
      <c r="AL118">
        <f t="shared" si="64"/>
        <v>1</v>
      </c>
      <c r="AM118">
        <f t="shared" si="62"/>
        <v>1.1340366E-4</v>
      </c>
      <c r="AN118">
        <v>1.2899999999999999E-3</v>
      </c>
      <c r="AO118" s="37">
        <f t="shared" si="9"/>
        <v>81.48</v>
      </c>
      <c r="AP118" s="37">
        <f t="shared" si="10"/>
        <v>26</v>
      </c>
      <c r="AQ118" s="37">
        <f t="shared" si="11"/>
        <v>24.7</v>
      </c>
      <c r="AR118" s="39" t="s">
        <v>869</v>
      </c>
      <c r="AS118" s="40"/>
      <c r="AT118" s="9">
        <v>0.18941496155676324</v>
      </c>
      <c r="AU118" s="37">
        <f t="shared" si="66"/>
        <v>86.666860236806102</v>
      </c>
      <c r="AV118" s="9">
        <v>0</v>
      </c>
      <c r="AW118" s="9">
        <v>0</v>
      </c>
      <c r="AX118" s="41">
        <v>0</v>
      </c>
      <c r="AY118" s="41">
        <v>0</v>
      </c>
      <c r="AZ118" s="41">
        <v>0</v>
      </c>
      <c r="BA118" s="41">
        <v>0</v>
      </c>
      <c r="BB118" s="41">
        <v>0</v>
      </c>
      <c r="BC118" s="41">
        <v>0</v>
      </c>
      <c r="BD118" s="41">
        <v>0</v>
      </c>
      <c r="BE118" s="41">
        <v>0</v>
      </c>
      <c r="BF118" s="41">
        <v>0</v>
      </c>
      <c r="BG118" s="41">
        <v>0</v>
      </c>
      <c r="BH118" s="41">
        <v>0</v>
      </c>
      <c r="BI118" s="41">
        <v>0</v>
      </c>
      <c r="BJ118" s="41">
        <v>0</v>
      </c>
      <c r="BK118" s="41">
        <v>0</v>
      </c>
      <c r="BL118" s="41">
        <v>0</v>
      </c>
      <c r="BM118" s="41">
        <v>0</v>
      </c>
      <c r="BN118" s="41">
        <v>0</v>
      </c>
      <c r="BO118" s="41">
        <v>0</v>
      </c>
      <c r="BP118" s="41">
        <v>0</v>
      </c>
      <c r="BQ118" s="41">
        <v>0</v>
      </c>
      <c r="BR118" s="41">
        <v>0</v>
      </c>
      <c r="BS118" s="41">
        <v>0</v>
      </c>
      <c r="BT118" s="41">
        <v>0</v>
      </c>
      <c r="BU118" s="41">
        <v>0</v>
      </c>
      <c r="BV118" s="41">
        <v>0</v>
      </c>
      <c r="BW118" s="41">
        <v>0</v>
      </c>
      <c r="BX118" s="41">
        <v>0</v>
      </c>
      <c r="BY118" s="41">
        <v>0</v>
      </c>
      <c r="BZ118" s="41">
        <v>0</v>
      </c>
      <c r="CA118" s="41">
        <v>0</v>
      </c>
      <c r="CB118" s="41">
        <v>0</v>
      </c>
      <c r="CC118" s="41">
        <v>0</v>
      </c>
      <c r="CD118" s="41">
        <v>0</v>
      </c>
      <c r="CE118" s="41">
        <v>0</v>
      </c>
      <c r="CF118" s="41">
        <v>0</v>
      </c>
      <c r="CG118" s="41">
        <v>0</v>
      </c>
      <c r="CH118" s="41">
        <v>0</v>
      </c>
      <c r="CI118" s="41">
        <v>0</v>
      </c>
      <c r="CJ118" s="41">
        <v>0</v>
      </c>
      <c r="CK118" s="41">
        <v>0</v>
      </c>
      <c r="CL118" s="41">
        <f>VLOOKUP(B118,'[1]abrasion emissions'!$A$4:$D$32,4,FALSE)</f>
        <v>6.0000000000000002E-6</v>
      </c>
      <c r="CM118" s="41">
        <f>VLOOKUP(B118,'[1]abrasion emissions'!$A$4:$D$32,2,FALSE)</f>
        <v>6.3939999999999993E-6</v>
      </c>
      <c r="CN118" s="41">
        <f>VLOOKUP(B118,'[1]abrasion emissions'!$A$4:$D$32,3,FALSE)</f>
        <v>3.0894999999999998E-6</v>
      </c>
      <c r="CO118" s="48">
        <v>0</v>
      </c>
      <c r="CP118" s="48">
        <v>0</v>
      </c>
      <c r="CQ118" s="48">
        <v>6.0053165008481374E-3</v>
      </c>
      <c r="CR118" s="48">
        <v>1.2306591692257861E-2</v>
      </c>
      <c r="CS118" s="48">
        <v>4.642158582995738E-3</v>
      </c>
      <c r="CT118" s="48">
        <v>6.503158780121078E-2</v>
      </c>
      <c r="CU118" s="48">
        <v>8.7985654577312514E-2</v>
      </c>
      <c r="CV118" s="49">
        <v>0</v>
      </c>
      <c r="CW118" s="49">
        <v>0</v>
      </c>
      <c r="CX118" s="49">
        <v>6.3562331432608424E-4</v>
      </c>
      <c r="CY118" s="49">
        <v>4.722191823356421E-4</v>
      </c>
      <c r="CZ118" s="49">
        <v>3.2027270285336419E-4</v>
      </c>
      <c r="DA118" s="49">
        <v>6.9370588654902351E-2</v>
      </c>
      <c r="DB118" s="49">
        <v>7.0798703854417444E-2</v>
      </c>
      <c r="DC118" s="50">
        <v>0</v>
      </c>
      <c r="DD118" s="50">
        <v>2.3145477658575108E-3</v>
      </c>
      <c r="DE118" s="50">
        <v>1.8627602453956559E-4</v>
      </c>
      <c r="DF118" s="50">
        <v>1.5438989133449149E-4</v>
      </c>
      <c r="DG118" s="50">
        <v>1.429052850989885E-4</v>
      </c>
      <c r="DH118" s="50">
        <v>5.8853804346952407E-3</v>
      </c>
      <c r="DI118" s="50">
        <v>8.683499401525796E-3</v>
      </c>
      <c r="DJ118" s="51">
        <v>0</v>
      </c>
      <c r="DK118" s="51">
        <v>1.228469691721989E-5</v>
      </c>
      <c r="DL118" s="51">
        <v>4.2562123706851542E-4</v>
      </c>
      <c r="DM118" s="51">
        <v>3.7507357872791961E-4</v>
      </c>
      <c r="DN118" s="51">
        <v>1.919057425134528E-4</v>
      </c>
      <c r="DO118" s="51">
        <v>1.80927369906165E-2</v>
      </c>
      <c r="DP118" s="51">
        <v>1.9097622245843607E-2</v>
      </c>
      <c r="DQ118" s="52">
        <v>0</v>
      </c>
      <c r="DR118" s="52">
        <v>8.7500264113198857E-6</v>
      </c>
      <c r="DS118" s="52">
        <v>5.3666667516303246E-7</v>
      </c>
      <c r="DT118" s="52">
        <v>7.4641524221169363E-7</v>
      </c>
      <c r="DU118" s="52">
        <v>7.7941420830155207E-7</v>
      </c>
      <c r="DV118" s="52">
        <v>1.6208929880458181E-5</v>
      </c>
      <c r="DW118" s="52">
        <v>2.7021452417454348E-5</v>
      </c>
      <c r="DX118" s="53">
        <v>0</v>
      </c>
      <c r="DY118" s="53">
        <v>0</v>
      </c>
      <c r="DZ118" s="53">
        <v>0.2808344720952432</v>
      </c>
      <c r="EA118" s="53">
        <v>0.17647448414364728</v>
      </c>
      <c r="EB118" s="53">
        <v>0.16254270710808991</v>
      </c>
      <c r="EC118" s="53">
        <v>0.92193573824767916</v>
      </c>
      <c r="ED118" s="53">
        <v>1.5417874015946595</v>
      </c>
    </row>
    <row r="119" spans="1:134" x14ac:dyDescent="0.3">
      <c r="A119" t="str">
        <f t="shared" si="1"/>
        <v>Scooter, electric, 4-11kW - 2040 - NMC - CH</v>
      </c>
      <c r="B119" t="s">
        <v>887</v>
      </c>
      <c r="D119" s="36">
        <v>2040</v>
      </c>
      <c r="E119" t="s">
        <v>866</v>
      </c>
      <c r="F119" t="s">
        <v>867</v>
      </c>
      <c r="G119" t="s">
        <v>868</v>
      </c>
      <c r="H119" t="s">
        <v>46</v>
      </c>
      <c r="I119" t="s">
        <v>43</v>
      </c>
      <c r="K119">
        <v>25000</v>
      </c>
      <c r="L119">
        <v>1570</v>
      </c>
      <c r="M119" s="37">
        <f t="shared" si="2"/>
        <v>15.923566878980891</v>
      </c>
      <c r="N119">
        <v>1</v>
      </c>
      <c r="O119">
        <v>75</v>
      </c>
      <c r="P119">
        <v>4</v>
      </c>
      <c r="Q119" s="37">
        <f t="shared" si="65"/>
        <v>132.44999999999999</v>
      </c>
      <c r="R119" s="37">
        <f t="shared" si="3"/>
        <v>211.45</v>
      </c>
      <c r="S119">
        <v>6.1</v>
      </c>
      <c r="T119" s="37">
        <v>84</v>
      </c>
      <c r="U119" s="38">
        <v>0.05</v>
      </c>
      <c r="V119" s="37">
        <f t="shared" si="4"/>
        <v>79.8</v>
      </c>
      <c r="W119">
        <v>10</v>
      </c>
      <c r="X119">
        <v>16</v>
      </c>
      <c r="Y119" s="33">
        <v>8.1999999999999993</v>
      </c>
      <c r="Z119" s="38">
        <v>0.8</v>
      </c>
      <c r="AA119" s="33">
        <f t="shared" si="5"/>
        <v>6.56</v>
      </c>
      <c r="AB119" s="33">
        <f>IF(I119&lt;&gt;"",Y119/INDEX('[1]energy battery'!$B$3:$D$6,MATCH('two-wheelers'!$D119,'[1]energy battery'!$A$3:$A$6,0),MATCH('two-wheelers'!$I119,'[1]energy battery'!$B$2:$D$2,0)),"")</f>
        <v>20.499999999999996</v>
      </c>
      <c r="AC119" s="33">
        <f t="shared" si="6"/>
        <v>6.1499999999999986</v>
      </c>
      <c r="AD119" s="33">
        <f t="shared" si="7"/>
        <v>26.649999999999995</v>
      </c>
      <c r="AE119" s="33">
        <v>0.25</v>
      </c>
      <c r="AF119" s="33">
        <v>0</v>
      </c>
      <c r="AG119">
        <f>AF119*'[1]fuels and tailpipe emissions'!$B$3</f>
        <v>0</v>
      </c>
      <c r="AH119">
        <v>0</v>
      </c>
      <c r="AI119" s="33">
        <v>0</v>
      </c>
      <c r="AJ119" s="33">
        <v>3</v>
      </c>
      <c r="AK119" s="33">
        <v>1</v>
      </c>
      <c r="AL119">
        <f t="shared" si="64"/>
        <v>1</v>
      </c>
      <c r="AM119">
        <f t="shared" si="62"/>
        <v>1.1354865E-4</v>
      </c>
      <c r="AN119">
        <v>1.2899999999999999E-3</v>
      </c>
      <c r="AO119" s="37">
        <f t="shared" si="9"/>
        <v>79.8</v>
      </c>
      <c r="AP119" s="37">
        <f t="shared" si="10"/>
        <v>26</v>
      </c>
      <c r="AQ119" s="37">
        <f t="shared" si="11"/>
        <v>26.649999999999995</v>
      </c>
      <c r="AR119" s="39" t="s">
        <v>869</v>
      </c>
      <c r="AS119" s="40"/>
      <c r="AT119" s="9">
        <v>0.18941496155676324</v>
      </c>
      <c r="AU119" s="37">
        <f t="shared" si="66"/>
        <v>124.6786410424228</v>
      </c>
      <c r="AV119" s="9">
        <v>0</v>
      </c>
      <c r="AW119" s="9">
        <v>0</v>
      </c>
      <c r="AX119" s="41">
        <v>0</v>
      </c>
      <c r="AY119" s="41">
        <v>0</v>
      </c>
      <c r="AZ119" s="41">
        <v>0</v>
      </c>
      <c r="BA119" s="41">
        <v>0</v>
      </c>
      <c r="BB119" s="41">
        <v>0</v>
      </c>
      <c r="BC119" s="41">
        <v>0</v>
      </c>
      <c r="BD119" s="41">
        <v>0</v>
      </c>
      <c r="BE119" s="41">
        <v>0</v>
      </c>
      <c r="BF119" s="41">
        <v>0</v>
      </c>
      <c r="BG119" s="41">
        <v>0</v>
      </c>
      <c r="BH119" s="41">
        <v>0</v>
      </c>
      <c r="BI119" s="41">
        <v>0</v>
      </c>
      <c r="BJ119" s="41">
        <v>0</v>
      </c>
      <c r="BK119" s="41">
        <v>0</v>
      </c>
      <c r="BL119" s="41">
        <v>0</v>
      </c>
      <c r="BM119" s="41">
        <v>0</v>
      </c>
      <c r="BN119" s="41">
        <v>0</v>
      </c>
      <c r="BO119" s="41">
        <v>0</v>
      </c>
      <c r="BP119" s="41">
        <v>0</v>
      </c>
      <c r="BQ119" s="41">
        <v>0</v>
      </c>
      <c r="BR119" s="41">
        <v>0</v>
      </c>
      <c r="BS119" s="41">
        <v>0</v>
      </c>
      <c r="BT119" s="41">
        <v>0</v>
      </c>
      <c r="BU119" s="41">
        <v>0</v>
      </c>
      <c r="BV119" s="41">
        <v>0</v>
      </c>
      <c r="BW119" s="41">
        <v>0</v>
      </c>
      <c r="BX119" s="41">
        <v>0</v>
      </c>
      <c r="BY119" s="41">
        <v>0</v>
      </c>
      <c r="BZ119" s="41">
        <v>0</v>
      </c>
      <c r="CA119" s="41">
        <v>0</v>
      </c>
      <c r="CB119" s="41">
        <v>0</v>
      </c>
      <c r="CC119" s="41">
        <v>0</v>
      </c>
      <c r="CD119" s="41">
        <v>0</v>
      </c>
      <c r="CE119" s="41">
        <v>0</v>
      </c>
      <c r="CF119" s="41">
        <v>0</v>
      </c>
      <c r="CG119" s="41">
        <v>0</v>
      </c>
      <c r="CH119" s="41">
        <v>0</v>
      </c>
      <c r="CI119" s="41">
        <v>0</v>
      </c>
      <c r="CJ119" s="41">
        <v>0</v>
      </c>
      <c r="CK119" s="41">
        <v>0</v>
      </c>
      <c r="CL119" s="41">
        <f>VLOOKUP(B119,'[1]abrasion emissions'!$A$4:$D$32,4,FALSE)</f>
        <v>6.0000000000000002E-6</v>
      </c>
      <c r="CM119" s="41">
        <f>VLOOKUP(B119,'[1]abrasion emissions'!$A$4:$D$32,2,FALSE)</f>
        <v>6.3939999999999993E-6</v>
      </c>
      <c r="CN119" s="41">
        <f>VLOOKUP(B119,'[1]abrasion emissions'!$A$4:$D$32,3,FALSE)</f>
        <v>3.0894999999999998E-6</v>
      </c>
      <c r="CO119" s="48">
        <v>0</v>
      </c>
      <c r="CP119" s="48">
        <v>0</v>
      </c>
      <c r="CQ119" s="48">
        <v>6.0053165008481374E-3</v>
      </c>
      <c r="CR119" s="48">
        <v>1.2306591692257861E-2</v>
      </c>
      <c r="CS119" s="48">
        <v>4.6433876560114202E-3</v>
      </c>
      <c r="CT119" s="48">
        <v>6.5002983175688159E-2</v>
      </c>
      <c r="CU119" s="48">
        <v>8.7958279024805575E-2</v>
      </c>
      <c r="CV119" s="49">
        <v>0</v>
      </c>
      <c r="CW119" s="49">
        <v>0</v>
      </c>
      <c r="CX119" s="49">
        <v>6.3562331432608424E-4</v>
      </c>
      <c r="CY119" s="49">
        <v>4.722191823356421E-4</v>
      </c>
      <c r="CZ119" s="49">
        <v>3.2035036507727262E-4</v>
      </c>
      <c r="DA119" s="49">
        <v>6.5244133849543445E-2</v>
      </c>
      <c r="DB119" s="49">
        <v>6.667232671128244E-2</v>
      </c>
      <c r="DC119" s="50">
        <v>0</v>
      </c>
      <c r="DD119" s="50">
        <v>2.3145477658575108E-3</v>
      </c>
      <c r="DE119" s="50">
        <v>1.8627602453956559E-4</v>
      </c>
      <c r="DF119" s="50">
        <v>1.5438989133449149E-4</v>
      </c>
      <c r="DG119" s="50">
        <v>1.4294058769292981E-4</v>
      </c>
      <c r="DH119" s="50">
        <v>5.6513116441916653E-3</v>
      </c>
      <c r="DI119" s="50">
        <v>8.4494659136161634E-3</v>
      </c>
      <c r="DJ119" s="51">
        <v>0</v>
      </c>
      <c r="DK119" s="51">
        <v>1.228469691721989E-5</v>
      </c>
      <c r="DL119" s="51">
        <v>4.2562123706851542E-4</v>
      </c>
      <c r="DM119" s="51">
        <v>3.7507357872791961E-4</v>
      </c>
      <c r="DN119" s="51">
        <v>1.9193868952272801E-4</v>
      </c>
      <c r="DO119" s="51">
        <v>1.7596843272735939E-2</v>
      </c>
      <c r="DP119" s="51">
        <v>1.8601761474972323E-2</v>
      </c>
      <c r="DQ119" s="52">
        <v>0</v>
      </c>
      <c r="DR119" s="52">
        <v>8.7500264113198857E-6</v>
      </c>
      <c r="DS119" s="52">
        <v>5.3666667516303246E-7</v>
      </c>
      <c r="DT119" s="52">
        <v>7.4641524221169363E-7</v>
      </c>
      <c r="DU119" s="52">
        <v>7.7954430001722768E-7</v>
      </c>
      <c r="DV119" s="52">
        <v>1.5495207038674772E-5</v>
      </c>
      <c r="DW119" s="52">
        <v>2.6307859667386611E-5</v>
      </c>
      <c r="DX119" s="53">
        <v>0</v>
      </c>
      <c r="DY119" s="53">
        <v>0</v>
      </c>
      <c r="DZ119" s="53">
        <v>0.2808344720952432</v>
      </c>
      <c r="EA119" s="53">
        <v>0.17647448414364728</v>
      </c>
      <c r="EB119" s="53">
        <v>0.16258297073909836</v>
      </c>
      <c r="EC119" s="53">
        <v>0.91044127029277888</v>
      </c>
      <c r="ED119" s="53">
        <v>1.5303331972707677</v>
      </c>
    </row>
    <row r="120" spans="1:134" x14ac:dyDescent="0.3">
      <c r="A120" t="str">
        <f t="shared" si="1"/>
        <v>Scooter, electric, 4-11kW - 2050 - NMC - CH</v>
      </c>
      <c r="B120" t="s">
        <v>887</v>
      </c>
      <c r="D120" s="36">
        <v>2050</v>
      </c>
      <c r="E120" t="s">
        <v>866</v>
      </c>
      <c r="F120" t="s">
        <v>867</v>
      </c>
      <c r="G120" t="s">
        <v>868</v>
      </c>
      <c r="H120" t="s">
        <v>46</v>
      </c>
      <c r="I120" t="s">
        <v>43</v>
      </c>
      <c r="K120">
        <v>25000</v>
      </c>
      <c r="L120">
        <v>1570</v>
      </c>
      <c r="M120" s="37">
        <f t="shared" si="2"/>
        <v>15.923566878980891</v>
      </c>
      <c r="N120">
        <v>1</v>
      </c>
      <c r="O120">
        <v>75</v>
      </c>
      <c r="P120">
        <v>4</v>
      </c>
      <c r="Q120" s="37">
        <f t="shared" si="65"/>
        <v>132.19999999999999</v>
      </c>
      <c r="R120" s="37">
        <f t="shared" si="3"/>
        <v>211.2</v>
      </c>
      <c r="S120">
        <v>6.1</v>
      </c>
      <c r="T120" s="37">
        <v>84</v>
      </c>
      <c r="U120" s="38">
        <v>7.0000000000000007E-2</v>
      </c>
      <c r="V120" s="37">
        <f t="shared" si="4"/>
        <v>78.11999999999999</v>
      </c>
      <c r="W120">
        <v>10</v>
      </c>
      <c r="X120">
        <v>16</v>
      </c>
      <c r="Y120" s="33">
        <v>10.8</v>
      </c>
      <c r="Z120" s="38">
        <v>0.8</v>
      </c>
      <c r="AA120" s="33">
        <f t="shared" si="5"/>
        <v>8.64</v>
      </c>
      <c r="AB120" s="33">
        <f>IF(I120&lt;&gt;"",Y120/INDEX('[1]energy battery'!$B$3:$D$6,MATCH('two-wheelers'!$D120,'[1]energy battery'!$A$3:$A$6,0),MATCH('two-wheelers'!$I120,'[1]energy battery'!$B$2:$D$2,0)),"")</f>
        <v>21.6</v>
      </c>
      <c r="AC120" s="33">
        <f t="shared" si="6"/>
        <v>6.48</v>
      </c>
      <c r="AD120" s="33">
        <f t="shared" si="7"/>
        <v>28.080000000000002</v>
      </c>
      <c r="AE120" s="33">
        <v>0</v>
      </c>
      <c r="AF120" s="33">
        <v>0</v>
      </c>
      <c r="AG120">
        <f>AF120*'[1]fuels and tailpipe emissions'!$B$3</f>
        <v>0</v>
      </c>
      <c r="AH120">
        <v>0</v>
      </c>
      <c r="AI120" s="33">
        <v>0</v>
      </c>
      <c r="AJ120" s="33">
        <v>3</v>
      </c>
      <c r="AK120" s="33">
        <v>1</v>
      </c>
      <c r="AL120">
        <f t="shared" si="64"/>
        <v>1</v>
      </c>
      <c r="AM120">
        <f t="shared" si="62"/>
        <v>1.134144E-4</v>
      </c>
      <c r="AN120">
        <v>1.2899999999999999E-3</v>
      </c>
      <c r="AO120" s="37">
        <f t="shared" si="9"/>
        <v>78.11999999999999</v>
      </c>
      <c r="AP120" s="37">
        <f t="shared" si="10"/>
        <v>26</v>
      </c>
      <c r="AQ120" s="37">
        <f t="shared" si="11"/>
        <v>28.080000000000002</v>
      </c>
      <c r="AR120" s="39" t="s">
        <v>869</v>
      </c>
      <c r="AS120" s="40"/>
      <c r="AT120" s="9">
        <v>0.18941496155676324</v>
      </c>
      <c r="AU120" s="37">
        <f t="shared" si="66"/>
        <v>164.21089308026419</v>
      </c>
      <c r="AV120" s="9">
        <v>0</v>
      </c>
      <c r="AW120" s="9">
        <v>0</v>
      </c>
      <c r="AX120" s="41">
        <v>0</v>
      </c>
      <c r="AY120" s="41">
        <v>0</v>
      </c>
      <c r="AZ120" s="41">
        <v>0</v>
      </c>
      <c r="BA120" s="41">
        <v>0</v>
      </c>
      <c r="BB120" s="41">
        <v>0</v>
      </c>
      <c r="BC120" s="41">
        <v>0</v>
      </c>
      <c r="BD120" s="41">
        <v>0</v>
      </c>
      <c r="BE120" s="41">
        <v>0</v>
      </c>
      <c r="BF120" s="41">
        <v>0</v>
      </c>
      <c r="BG120" s="41">
        <v>0</v>
      </c>
      <c r="BH120" s="41">
        <v>0</v>
      </c>
      <c r="BI120" s="41">
        <v>0</v>
      </c>
      <c r="BJ120" s="41">
        <v>0</v>
      </c>
      <c r="BK120" s="41">
        <v>0</v>
      </c>
      <c r="BL120" s="41">
        <v>0</v>
      </c>
      <c r="BM120" s="41">
        <v>0</v>
      </c>
      <c r="BN120" s="41">
        <v>0</v>
      </c>
      <c r="BO120" s="41">
        <v>0</v>
      </c>
      <c r="BP120" s="41">
        <v>0</v>
      </c>
      <c r="BQ120" s="41">
        <v>0</v>
      </c>
      <c r="BR120" s="41">
        <v>0</v>
      </c>
      <c r="BS120" s="41">
        <v>0</v>
      </c>
      <c r="BT120" s="41">
        <v>0</v>
      </c>
      <c r="BU120" s="41">
        <v>0</v>
      </c>
      <c r="BV120" s="41">
        <v>0</v>
      </c>
      <c r="BW120" s="41">
        <v>0</v>
      </c>
      <c r="BX120" s="41">
        <v>0</v>
      </c>
      <c r="BY120" s="41">
        <v>0</v>
      </c>
      <c r="BZ120" s="41">
        <v>0</v>
      </c>
      <c r="CA120" s="41">
        <v>0</v>
      </c>
      <c r="CB120" s="41">
        <v>0</v>
      </c>
      <c r="CC120" s="41">
        <v>0</v>
      </c>
      <c r="CD120" s="41">
        <v>0</v>
      </c>
      <c r="CE120" s="41">
        <v>0</v>
      </c>
      <c r="CF120" s="41">
        <v>0</v>
      </c>
      <c r="CG120" s="41">
        <v>0</v>
      </c>
      <c r="CH120" s="41">
        <v>0</v>
      </c>
      <c r="CI120" s="41">
        <v>0</v>
      </c>
      <c r="CJ120" s="41">
        <v>0</v>
      </c>
      <c r="CK120" s="41">
        <v>0</v>
      </c>
      <c r="CL120" s="41">
        <f>VLOOKUP(B120,'[1]abrasion emissions'!$A$4:$D$32,4,FALSE)</f>
        <v>6.0000000000000002E-6</v>
      </c>
      <c r="CM120" s="41">
        <f>VLOOKUP(B120,'[1]abrasion emissions'!$A$4:$D$32,2,FALSE)</f>
        <v>6.3939999999999993E-6</v>
      </c>
      <c r="CN120" s="41">
        <f>VLOOKUP(B120,'[1]abrasion emissions'!$A$4:$D$32,3,FALSE)</f>
        <v>3.0894999999999998E-6</v>
      </c>
      <c r="CO120" s="48">
        <v>0</v>
      </c>
      <c r="CP120" s="48">
        <v>0</v>
      </c>
      <c r="CQ120" s="48">
        <v>6.0053165008481374E-3</v>
      </c>
      <c r="CR120" s="48">
        <v>1.2306591692257861E-2</v>
      </c>
      <c r="CS120" s="48">
        <v>4.6422496254413448E-3</v>
      </c>
      <c r="CT120" s="48">
        <v>6.4048206979410882E-2</v>
      </c>
      <c r="CU120" s="48">
        <v>8.7002364797958226E-2</v>
      </c>
      <c r="CV120" s="49">
        <v>0</v>
      </c>
      <c r="CW120" s="49">
        <v>0</v>
      </c>
      <c r="CX120" s="49">
        <v>6.3562331432608424E-4</v>
      </c>
      <c r="CY120" s="49">
        <v>4.722191823356421E-4</v>
      </c>
      <c r="CZ120" s="49">
        <v>3.2027845561069079E-4</v>
      </c>
      <c r="DA120" s="49">
        <v>5.9304922010804277E-2</v>
      </c>
      <c r="DB120" s="49">
        <v>6.0733042963076696E-2</v>
      </c>
      <c r="DC120" s="50">
        <v>0</v>
      </c>
      <c r="DD120" s="50">
        <v>2.3145477658575108E-3</v>
      </c>
      <c r="DE120" s="50">
        <v>1.8627602453956559E-4</v>
      </c>
      <c r="DF120" s="50">
        <v>1.5438989133449149E-4</v>
      </c>
      <c r="DG120" s="50">
        <v>1.4290790010594711E-4</v>
      </c>
      <c r="DH120" s="50">
        <v>5.2713228626062826E-3</v>
      </c>
      <c r="DI120" s="50">
        <v>8.069444444443798E-3</v>
      </c>
      <c r="DJ120" s="51">
        <v>0</v>
      </c>
      <c r="DK120" s="51">
        <v>1.228469691721989E-5</v>
      </c>
      <c r="DL120" s="51">
        <v>4.2562123706851542E-4</v>
      </c>
      <c r="DM120" s="51">
        <v>3.7507357872791961E-4</v>
      </c>
      <c r="DN120" s="51">
        <v>1.919081830326583E-4</v>
      </c>
      <c r="DO120" s="51">
        <v>1.6731104054267951E-2</v>
      </c>
      <c r="DP120" s="51">
        <v>1.7735991750014266E-2</v>
      </c>
      <c r="DQ120" s="52">
        <v>0</v>
      </c>
      <c r="DR120" s="52">
        <v>8.7500264113198857E-6</v>
      </c>
      <c r="DS120" s="52">
        <v>5.3666667516303246E-7</v>
      </c>
      <c r="DT120" s="52">
        <v>7.4641524221169363E-7</v>
      </c>
      <c r="DU120" s="52">
        <v>7.7942384472493537E-7</v>
      </c>
      <c r="DV120" s="52">
        <v>1.445185205113875E-5</v>
      </c>
      <c r="DW120" s="52">
        <v>2.5264384224558298E-5</v>
      </c>
      <c r="DX120" s="53">
        <v>0</v>
      </c>
      <c r="DY120" s="53">
        <v>0</v>
      </c>
      <c r="DZ120" s="53">
        <v>0.2808344720952432</v>
      </c>
      <c r="EA120" s="53">
        <v>0.17647448414364728</v>
      </c>
      <c r="EB120" s="53">
        <v>0.16254568959927568</v>
      </c>
      <c r="EC120" s="53">
        <v>0.88454203144414301</v>
      </c>
      <c r="ED120" s="53">
        <v>1.5043966772823092</v>
      </c>
    </row>
    <row r="121" spans="1:134" x14ac:dyDescent="0.3">
      <c r="A121" t="str">
        <f t="shared" si="1"/>
        <v>Scooter, electric, &lt;4kW - 2020 - LFP - CH</v>
      </c>
      <c r="B121" t="s">
        <v>886</v>
      </c>
      <c r="D121" s="36">
        <v>2020</v>
      </c>
      <c r="E121" t="s">
        <v>866</v>
      </c>
      <c r="F121" t="s">
        <v>867</v>
      </c>
      <c r="G121" t="s">
        <v>868</v>
      </c>
      <c r="H121" t="s">
        <v>46</v>
      </c>
      <c r="I121" t="s">
        <v>45</v>
      </c>
      <c r="K121">
        <v>25000</v>
      </c>
      <c r="L121">
        <v>1570</v>
      </c>
      <c r="M121" s="37">
        <f>K121/L121</f>
        <v>15.923566878980891</v>
      </c>
      <c r="N121">
        <v>1</v>
      </c>
      <c r="O121">
        <v>75</v>
      </c>
      <c r="P121">
        <v>4</v>
      </c>
      <c r="Q121" s="37">
        <f>SUM(V121,W121,X121,AD121,AG121,AI121)</f>
        <v>115.89999999999999</v>
      </c>
      <c r="R121" s="37">
        <f>Q121+(N121*O121)+P121</f>
        <v>194.89999999999998</v>
      </c>
      <c r="S121">
        <v>2.6</v>
      </c>
      <c r="T121" s="37">
        <v>73</v>
      </c>
      <c r="U121" s="38">
        <v>0</v>
      </c>
      <c r="V121" s="37">
        <f>T121*(1-U121)</f>
        <v>73</v>
      </c>
      <c r="W121">
        <v>5</v>
      </c>
      <c r="X121">
        <v>8</v>
      </c>
      <c r="Y121" s="33">
        <v>2.2999999999999998</v>
      </c>
      <c r="Z121" s="38">
        <v>0.8</v>
      </c>
      <c r="AA121" s="33">
        <f>Z121*Y121</f>
        <v>1.8399999999999999</v>
      </c>
      <c r="AB121" s="33">
        <f>IF(I121&lt;&gt;"",Y121/INDEX('[1]energy battery'!$B$3:$D$6,MATCH('two-wheelers'!$D121,'[1]energy battery'!$A$3:$A$6,0),MATCH('two-wheelers'!$I121,'[1]energy battery'!$B$2:$D$2,0)),"")</f>
        <v>22.999999999999996</v>
      </c>
      <c r="AC121" s="33">
        <f t="shared" si="6"/>
        <v>6.8999999999999986</v>
      </c>
      <c r="AD121" s="33">
        <f t="shared" si="7"/>
        <v>29.899999999999995</v>
      </c>
      <c r="AE121" s="33">
        <v>1</v>
      </c>
      <c r="AF121" s="33">
        <v>0</v>
      </c>
      <c r="AG121">
        <f>AF121*'[1]fuels and tailpipe emissions'!$B$3</f>
        <v>0</v>
      </c>
      <c r="AH121">
        <v>0</v>
      </c>
      <c r="AI121" s="33">
        <v>0</v>
      </c>
      <c r="AJ121" s="33">
        <v>3</v>
      </c>
      <c r="AK121" s="33">
        <v>1</v>
      </c>
      <c r="AL121">
        <f t="shared" si="64"/>
        <v>1</v>
      </c>
      <c r="AM121">
        <f>0.000537/1000*R121</f>
        <v>1.0466129999999999E-4</v>
      </c>
      <c r="AN121">
        <v>1.2899999999999999E-3</v>
      </c>
      <c r="AO121" s="37">
        <f>V121</f>
        <v>73</v>
      </c>
      <c r="AP121" s="37">
        <f>SUM(W121:X121)</f>
        <v>13</v>
      </c>
      <c r="AQ121" s="37">
        <f>AD121</f>
        <v>29.899999999999995</v>
      </c>
      <c r="AR121" s="39" t="s">
        <v>869</v>
      </c>
      <c r="AS121" s="40"/>
      <c r="AT121" s="9">
        <v>0.13343610710814707</v>
      </c>
      <c r="AU121" s="37">
        <f t="shared" si="66"/>
        <v>49.641735985533444</v>
      </c>
      <c r="AV121" s="9">
        <v>0</v>
      </c>
      <c r="AW121" s="9">
        <v>0</v>
      </c>
      <c r="AX121" s="41">
        <v>0</v>
      </c>
      <c r="AY121" s="41">
        <v>0</v>
      </c>
      <c r="AZ121" s="41">
        <v>0</v>
      </c>
      <c r="BA121" s="41">
        <v>0</v>
      </c>
      <c r="BB121" s="41">
        <v>0</v>
      </c>
      <c r="BC121" s="41">
        <v>0</v>
      </c>
      <c r="BD121" s="41">
        <v>0</v>
      </c>
      <c r="BE121" s="41">
        <v>0</v>
      </c>
      <c r="BF121" s="41">
        <v>0</v>
      </c>
      <c r="BG121" s="41">
        <v>0</v>
      </c>
      <c r="BH121" s="41">
        <v>0</v>
      </c>
      <c r="BI121" s="41">
        <v>0</v>
      </c>
      <c r="BJ121" s="41">
        <v>0</v>
      </c>
      <c r="BK121" s="41">
        <v>0</v>
      </c>
      <c r="BL121" s="41">
        <v>0</v>
      </c>
      <c r="BM121" s="41">
        <v>0</v>
      </c>
      <c r="BN121" s="41">
        <v>0</v>
      </c>
      <c r="BO121" s="41">
        <v>0</v>
      </c>
      <c r="BP121" s="41">
        <v>0</v>
      </c>
      <c r="BQ121" s="41">
        <v>0</v>
      </c>
      <c r="BR121" s="41">
        <v>0</v>
      </c>
      <c r="BS121" s="41">
        <v>0</v>
      </c>
      <c r="BT121" s="41">
        <v>0</v>
      </c>
      <c r="BU121" s="41">
        <v>0</v>
      </c>
      <c r="BV121" s="41">
        <v>0</v>
      </c>
      <c r="BW121" s="41">
        <v>0</v>
      </c>
      <c r="BX121" s="41">
        <v>0</v>
      </c>
      <c r="BY121" s="41">
        <v>0</v>
      </c>
      <c r="BZ121" s="41">
        <v>0</v>
      </c>
      <c r="CA121" s="41">
        <v>0</v>
      </c>
      <c r="CB121" s="41">
        <v>0</v>
      </c>
      <c r="CC121" s="41">
        <v>0</v>
      </c>
      <c r="CD121" s="41">
        <v>0</v>
      </c>
      <c r="CE121" s="41">
        <v>0</v>
      </c>
      <c r="CF121" s="41">
        <v>0</v>
      </c>
      <c r="CG121" s="41">
        <v>0</v>
      </c>
      <c r="CH121" s="41">
        <v>0</v>
      </c>
      <c r="CI121" s="41">
        <v>0</v>
      </c>
      <c r="CJ121" s="41">
        <v>0</v>
      </c>
      <c r="CK121" s="41">
        <v>0</v>
      </c>
      <c r="CL121" s="41">
        <f>VLOOKUP(B121,'[1]abrasion emissions'!$A$4:$D$32,4,FALSE)</f>
        <v>6.0000000000000002E-6</v>
      </c>
      <c r="CM121" s="41">
        <f>VLOOKUP(B121,'[1]abrasion emissions'!$A$4:$D$32,2,FALSE)</f>
        <v>6.3939999999999993E-6</v>
      </c>
      <c r="CN121" s="41">
        <f>VLOOKUP(B121,'[1]abrasion emissions'!$A$4:$D$32,3,FALSE)</f>
        <v>3.0894999999999998E-6</v>
      </c>
      <c r="CO121" s="48">
        <v>0</v>
      </c>
      <c r="CP121" s="48">
        <v>0</v>
      </c>
      <c r="CQ121" s="48">
        <v>4.230531998315014E-3</v>
      </c>
      <c r="CR121" s="48">
        <v>1.2306591692257861E-2</v>
      </c>
      <c r="CS121" s="48">
        <v>4.5680500322724032E-3</v>
      </c>
      <c r="CT121" s="48">
        <v>5.8797909621316473E-2</v>
      </c>
      <c r="CU121" s="48">
        <v>7.9903083344161754E-2</v>
      </c>
      <c r="CV121" s="49">
        <v>0</v>
      </c>
      <c r="CW121" s="49">
        <v>0</v>
      </c>
      <c r="CX121" s="49">
        <v>4.4777402985367499E-4</v>
      </c>
      <c r="CY121" s="49">
        <v>4.722191823356421E-4</v>
      </c>
      <c r="CZ121" s="49">
        <v>3.1558995838955599E-4</v>
      </c>
      <c r="DA121" s="49">
        <v>3.6415235241779427E-2</v>
      </c>
      <c r="DB121" s="49">
        <v>3.7650818412358303E-2</v>
      </c>
      <c r="DC121" s="50">
        <v>0</v>
      </c>
      <c r="DD121" s="50">
        <v>2.3145477658575108E-3</v>
      </c>
      <c r="DE121" s="50">
        <v>1.3122483756222481E-4</v>
      </c>
      <c r="DF121" s="50">
        <v>1.5438989133449149E-4</v>
      </c>
      <c r="DG121" s="50">
        <v>1.407766694346754E-4</v>
      </c>
      <c r="DH121" s="50">
        <v>4.4453693114975641E-3</v>
      </c>
      <c r="DI121" s="50">
        <v>7.1863084756864665E-3</v>
      </c>
      <c r="DJ121" s="51">
        <v>0</v>
      </c>
      <c r="DK121" s="51">
        <v>1.228469691721989E-5</v>
      </c>
      <c r="DL121" s="51">
        <v>2.9983503156352759E-4</v>
      </c>
      <c r="DM121" s="51">
        <v>3.7507357872791961E-4</v>
      </c>
      <c r="DN121" s="51">
        <v>1.899191598801197E-4</v>
      </c>
      <c r="DO121" s="51">
        <v>1.5198204312620671E-2</v>
      </c>
      <c r="DP121" s="51">
        <v>1.6075316779709456E-2</v>
      </c>
      <c r="DQ121" s="52">
        <v>0</v>
      </c>
      <c r="DR121" s="52">
        <v>8.7500264113198857E-6</v>
      </c>
      <c r="DS121" s="52">
        <v>3.7806259526635928E-7</v>
      </c>
      <c r="DT121" s="52">
        <v>7.4641524221169363E-7</v>
      </c>
      <c r="DU121" s="52">
        <v>7.7157015966747627E-7</v>
      </c>
      <c r="DV121" s="52">
        <v>1.095171499273861E-5</v>
      </c>
      <c r="DW121" s="52">
        <v>2.1597789401204025E-5</v>
      </c>
      <c r="DX121" s="53">
        <v>0</v>
      </c>
      <c r="DY121" s="53">
        <v>0</v>
      </c>
      <c r="DZ121" s="53">
        <v>0.19783790250872499</v>
      </c>
      <c r="EA121" s="53">
        <v>0.17647448414364728</v>
      </c>
      <c r="EB121" s="53">
        <v>0.1601149592828387</v>
      </c>
      <c r="EC121" s="53">
        <v>0.79945311067587588</v>
      </c>
      <c r="ED121" s="53">
        <v>1.3338804566110869</v>
      </c>
    </row>
    <row r="122" spans="1:134" x14ac:dyDescent="0.3">
      <c r="A122" t="str">
        <f t="shared" si="1"/>
        <v>Scooter, electric, &lt;4kW - 2030 - LFP - CH</v>
      </c>
      <c r="B122" t="s">
        <v>886</v>
      </c>
      <c r="D122" s="36">
        <v>2030</v>
      </c>
      <c r="E122" t="s">
        <v>866</v>
      </c>
      <c r="F122" t="s">
        <v>867</v>
      </c>
      <c r="G122" t="s">
        <v>868</v>
      </c>
      <c r="H122" t="s">
        <v>46</v>
      </c>
      <c r="I122" t="s">
        <v>45</v>
      </c>
      <c r="K122">
        <v>25000</v>
      </c>
      <c r="L122">
        <v>1570</v>
      </c>
      <c r="M122" s="37">
        <f>K122/L122</f>
        <v>15.923566878980891</v>
      </c>
      <c r="N122">
        <v>1</v>
      </c>
      <c r="O122">
        <v>75</v>
      </c>
      <c r="P122">
        <v>4</v>
      </c>
      <c r="Q122" s="37">
        <f>SUM(V122,W122,X122,AD122,AG122,AI122)</f>
        <v>127.14333333333335</v>
      </c>
      <c r="R122" s="37">
        <f>Q122+(N122*O122)+P122</f>
        <v>206.14333333333335</v>
      </c>
      <c r="S122">
        <v>2.6</v>
      </c>
      <c r="T122" s="37">
        <v>73</v>
      </c>
      <c r="U122" s="38">
        <v>0.03</v>
      </c>
      <c r="V122" s="37">
        <f>T122*(1-U122)</f>
        <v>70.81</v>
      </c>
      <c r="W122">
        <v>5</v>
      </c>
      <c r="X122">
        <v>8</v>
      </c>
      <c r="Y122" s="33">
        <v>4</v>
      </c>
      <c r="Z122" s="38">
        <v>0.8</v>
      </c>
      <c r="AA122" s="33">
        <f>Z122*Y122</f>
        <v>3.2</v>
      </c>
      <c r="AB122" s="33">
        <f>IF(I122&lt;&gt;"",Y122/INDEX('[1]energy battery'!$B$3:$D$6,MATCH('two-wheelers'!$D122,'[1]energy battery'!$A$3:$A$6,0),MATCH('two-wheelers'!$I122,'[1]energy battery'!$B$2:$D$2,0)),"")</f>
        <v>33.333333333333336</v>
      </c>
      <c r="AC122" s="33">
        <f t="shared" si="6"/>
        <v>10</v>
      </c>
      <c r="AD122" s="33">
        <f t="shared" si="7"/>
        <v>43.333333333333336</v>
      </c>
      <c r="AE122" s="33">
        <v>0.5</v>
      </c>
      <c r="AF122" s="33">
        <v>0</v>
      </c>
      <c r="AG122">
        <f>AF122*'[1]fuels and tailpipe emissions'!$B$3</f>
        <v>0</v>
      </c>
      <c r="AH122">
        <v>0</v>
      </c>
      <c r="AI122" s="33">
        <v>0</v>
      </c>
      <c r="AJ122" s="33">
        <v>3</v>
      </c>
      <c r="AK122" s="33">
        <v>1</v>
      </c>
      <c r="AL122">
        <f t="shared" si="64"/>
        <v>1</v>
      </c>
      <c r="AM122">
        <f>0.000537/1000*R122</f>
        <v>1.1069897E-4</v>
      </c>
      <c r="AN122">
        <v>1.2899999999999999E-3</v>
      </c>
      <c r="AO122" s="37">
        <f>V122</f>
        <v>70.81</v>
      </c>
      <c r="AP122" s="37">
        <f>SUM(W122:X122)</f>
        <v>13</v>
      </c>
      <c r="AQ122" s="37">
        <f>AD122</f>
        <v>43.333333333333336</v>
      </c>
      <c r="AR122" s="39" t="s">
        <v>869</v>
      </c>
      <c r="AS122" s="40"/>
      <c r="AT122" s="9">
        <v>0.13343610710814707</v>
      </c>
      <c r="AU122" s="37">
        <f t="shared" si="66"/>
        <v>86.333453887884261</v>
      </c>
      <c r="AV122" s="9">
        <v>0</v>
      </c>
      <c r="AW122" s="9">
        <v>0</v>
      </c>
      <c r="AX122" s="41">
        <v>0</v>
      </c>
      <c r="AY122" s="41">
        <v>0</v>
      </c>
      <c r="AZ122" s="41">
        <v>0</v>
      </c>
      <c r="BA122" s="41">
        <v>0</v>
      </c>
      <c r="BB122" s="41">
        <v>0</v>
      </c>
      <c r="BC122" s="41">
        <v>0</v>
      </c>
      <c r="BD122" s="41">
        <v>0</v>
      </c>
      <c r="BE122" s="41">
        <v>0</v>
      </c>
      <c r="BF122" s="41">
        <v>0</v>
      </c>
      <c r="BG122" s="41">
        <v>0</v>
      </c>
      <c r="BH122" s="41">
        <v>0</v>
      </c>
      <c r="BI122" s="41">
        <v>0</v>
      </c>
      <c r="BJ122" s="41">
        <v>0</v>
      </c>
      <c r="BK122" s="41">
        <v>0</v>
      </c>
      <c r="BL122" s="41">
        <v>0</v>
      </c>
      <c r="BM122" s="41">
        <v>0</v>
      </c>
      <c r="BN122" s="41">
        <v>0</v>
      </c>
      <c r="BO122" s="41">
        <v>0</v>
      </c>
      <c r="BP122" s="41">
        <v>0</v>
      </c>
      <c r="BQ122" s="41">
        <v>0</v>
      </c>
      <c r="BR122" s="41">
        <v>0</v>
      </c>
      <c r="BS122" s="41">
        <v>0</v>
      </c>
      <c r="BT122" s="41">
        <v>0</v>
      </c>
      <c r="BU122" s="41">
        <v>0</v>
      </c>
      <c r="BV122" s="41">
        <v>0</v>
      </c>
      <c r="BW122" s="41">
        <v>0</v>
      </c>
      <c r="BX122" s="41">
        <v>0</v>
      </c>
      <c r="BY122" s="41">
        <v>0</v>
      </c>
      <c r="BZ122" s="41">
        <v>0</v>
      </c>
      <c r="CA122" s="41">
        <v>0</v>
      </c>
      <c r="CB122" s="41">
        <v>0</v>
      </c>
      <c r="CC122" s="41">
        <v>0</v>
      </c>
      <c r="CD122" s="41">
        <v>0</v>
      </c>
      <c r="CE122" s="41">
        <v>0</v>
      </c>
      <c r="CF122" s="41">
        <v>0</v>
      </c>
      <c r="CG122" s="41">
        <v>0</v>
      </c>
      <c r="CH122" s="41">
        <v>0</v>
      </c>
      <c r="CI122" s="41">
        <v>0</v>
      </c>
      <c r="CJ122" s="41">
        <v>0</v>
      </c>
      <c r="CK122" s="41">
        <v>0</v>
      </c>
      <c r="CL122" s="41">
        <f>VLOOKUP(B122,'[1]abrasion emissions'!$A$4:$D$32,4,FALSE)</f>
        <v>6.0000000000000002E-6</v>
      </c>
      <c r="CM122" s="41">
        <f>VLOOKUP(B122,'[1]abrasion emissions'!$A$4:$D$32,2,FALSE)</f>
        <v>6.3939999999999993E-6</v>
      </c>
      <c r="CN122" s="41">
        <f>VLOOKUP(B122,'[1]abrasion emissions'!$A$4:$D$32,3,FALSE)</f>
        <v>3.0894999999999998E-6</v>
      </c>
      <c r="CO122" s="48">
        <v>0</v>
      </c>
      <c r="CP122" s="48">
        <v>0</v>
      </c>
      <c r="CQ122" s="48">
        <v>4.230531998315014E-3</v>
      </c>
      <c r="CR122" s="48">
        <v>1.2306591692257861E-2</v>
      </c>
      <c r="CS122" s="48">
        <v>4.6192310604439447E-3</v>
      </c>
      <c r="CT122" s="48">
        <v>6.4497265549715438E-2</v>
      </c>
      <c r="CU122" s="48">
        <v>8.5653620300732258E-2</v>
      </c>
      <c r="CV122" s="49">
        <v>0</v>
      </c>
      <c r="CW122" s="49">
        <v>0</v>
      </c>
      <c r="CX122" s="49">
        <v>4.4777402985367499E-4</v>
      </c>
      <c r="CY122" s="49">
        <v>4.722191823356421E-4</v>
      </c>
      <c r="CZ122" s="49">
        <v>3.1882396679996239E-4</v>
      </c>
      <c r="DA122" s="49">
        <v>3.871417729214565E-2</v>
      </c>
      <c r="DB122" s="49">
        <v>3.9952994471134928E-2</v>
      </c>
      <c r="DC122" s="50">
        <v>0</v>
      </c>
      <c r="DD122" s="50">
        <v>2.3145477658575108E-3</v>
      </c>
      <c r="DE122" s="50">
        <v>1.3122483756222481E-4</v>
      </c>
      <c r="DF122" s="50">
        <v>1.5438989133449149E-4</v>
      </c>
      <c r="DG122" s="50">
        <v>1.4224673917991051E-4</v>
      </c>
      <c r="DH122" s="50">
        <v>4.8788215979681049E-3</v>
      </c>
      <c r="DI122" s="50">
        <v>7.6212308319022429E-3</v>
      </c>
      <c r="DJ122" s="51">
        <v>0</v>
      </c>
      <c r="DK122" s="51">
        <v>1.228469691721989E-5</v>
      </c>
      <c r="DL122" s="51">
        <v>2.9983503156352759E-4</v>
      </c>
      <c r="DM122" s="51">
        <v>3.7507357872791961E-4</v>
      </c>
      <c r="DN122" s="51">
        <v>1.9129113842685031E-4</v>
      </c>
      <c r="DO122" s="51">
        <v>1.657752604065503E-2</v>
      </c>
      <c r="DP122" s="51">
        <v>1.7456010486290547E-2</v>
      </c>
      <c r="DQ122" s="52">
        <v>0</v>
      </c>
      <c r="DR122" s="52">
        <v>8.7500264113198857E-6</v>
      </c>
      <c r="DS122" s="52">
        <v>3.7806259526635928E-7</v>
      </c>
      <c r="DT122" s="52">
        <v>7.4641524221169363E-7</v>
      </c>
      <c r="DU122" s="52">
        <v>7.7698743567950284E-7</v>
      </c>
      <c r="DV122" s="52">
        <v>1.154459782110781E-5</v>
      </c>
      <c r="DW122" s="52">
        <v>2.2196089505585251E-5</v>
      </c>
      <c r="DX122" s="53">
        <v>0</v>
      </c>
      <c r="DY122" s="53">
        <v>0</v>
      </c>
      <c r="DZ122" s="53">
        <v>0.19783790250872499</v>
      </c>
      <c r="EA122" s="53">
        <v>0.17647448414364728</v>
      </c>
      <c r="EB122" s="53">
        <v>0.16179161641112952</v>
      </c>
      <c r="EC122" s="53">
        <v>0.86824376484824595</v>
      </c>
      <c r="ED122" s="53">
        <v>1.4043477679117478</v>
      </c>
    </row>
    <row r="123" spans="1:134" x14ac:dyDescent="0.3">
      <c r="A123" t="str">
        <f t="shared" si="1"/>
        <v>Scooter, electric, &lt;4kW - 2040 - LFP - CH</v>
      </c>
      <c r="B123" t="s">
        <v>886</v>
      </c>
      <c r="D123" s="36">
        <v>2040</v>
      </c>
      <c r="E123" t="s">
        <v>866</v>
      </c>
      <c r="F123" t="s">
        <v>867</v>
      </c>
      <c r="G123" t="s">
        <v>868</v>
      </c>
      <c r="H123" t="s">
        <v>46</v>
      </c>
      <c r="I123" t="s">
        <v>45</v>
      </c>
      <c r="K123">
        <v>25000</v>
      </c>
      <c r="L123">
        <v>1570</v>
      </c>
      <c r="M123" s="37">
        <f>K123/L123</f>
        <v>15.923566878980891</v>
      </c>
      <c r="N123">
        <v>1</v>
      </c>
      <c r="O123">
        <v>75</v>
      </c>
      <c r="P123">
        <v>4</v>
      </c>
      <c r="Q123" s="37">
        <f>SUM(V123,W123,X123,AD123,AG123,AI123)</f>
        <v>132.61666666666667</v>
      </c>
      <c r="R123" s="37">
        <f>Q123+(N123*O123)+P123</f>
        <v>211.61666666666667</v>
      </c>
      <c r="S123">
        <v>2.6</v>
      </c>
      <c r="T123" s="37">
        <v>73</v>
      </c>
      <c r="U123" s="38">
        <v>0.05</v>
      </c>
      <c r="V123" s="37">
        <f>T123*(1-U123)</f>
        <v>69.349999999999994</v>
      </c>
      <c r="W123">
        <v>5</v>
      </c>
      <c r="X123">
        <v>8</v>
      </c>
      <c r="Y123" s="33">
        <v>5.8</v>
      </c>
      <c r="Z123" s="38">
        <v>0.8</v>
      </c>
      <c r="AA123" s="33">
        <f>Z123*Y123</f>
        <v>4.6399999999999997</v>
      </c>
      <c r="AB123" s="33">
        <f>IF(I123&lt;&gt;"",Y123/INDEX('[1]energy battery'!$B$3:$D$6,MATCH('two-wheelers'!$D123,'[1]energy battery'!$A$3:$A$6,0),MATCH('two-wheelers'!$I123,'[1]energy battery'!$B$2:$D$2,0)),"")</f>
        <v>38.666666666666664</v>
      </c>
      <c r="AC123" s="33">
        <f t="shared" si="6"/>
        <v>11.6</v>
      </c>
      <c r="AD123" s="33">
        <f t="shared" si="7"/>
        <v>50.266666666666666</v>
      </c>
      <c r="AE123" s="33">
        <v>0.25</v>
      </c>
      <c r="AF123" s="33">
        <v>0</v>
      </c>
      <c r="AG123">
        <f>AF123*'[1]fuels and tailpipe emissions'!$B$3</f>
        <v>0</v>
      </c>
      <c r="AH123">
        <v>0</v>
      </c>
      <c r="AI123" s="33">
        <v>0</v>
      </c>
      <c r="AJ123" s="33">
        <v>3</v>
      </c>
      <c r="AK123" s="33">
        <v>1</v>
      </c>
      <c r="AL123">
        <f t="shared" si="64"/>
        <v>1</v>
      </c>
      <c r="AM123">
        <f>0.000537/1000*R123</f>
        <v>1.1363815000000001E-4</v>
      </c>
      <c r="AN123">
        <v>1.2899999999999999E-3</v>
      </c>
      <c r="AO123" s="37">
        <f>V123</f>
        <v>69.349999999999994</v>
      </c>
      <c r="AP123" s="37">
        <f>SUM(W123:X123)</f>
        <v>13</v>
      </c>
      <c r="AQ123" s="37">
        <f>AD123</f>
        <v>50.266666666666666</v>
      </c>
      <c r="AR123" s="39" t="s">
        <v>869</v>
      </c>
      <c r="AS123" s="40"/>
      <c r="AT123" s="9">
        <v>0.13343610710814707</v>
      </c>
      <c r="AU123" s="37">
        <f t="shared" si="66"/>
        <v>125.18350813743217</v>
      </c>
      <c r="AV123" s="9">
        <v>0</v>
      </c>
      <c r="AW123" s="9">
        <v>0</v>
      </c>
      <c r="AX123" s="41">
        <v>0</v>
      </c>
      <c r="AY123" s="41">
        <v>0</v>
      </c>
      <c r="AZ123" s="41">
        <v>0</v>
      </c>
      <c r="BA123" s="41">
        <v>0</v>
      </c>
      <c r="BB123" s="41">
        <v>0</v>
      </c>
      <c r="BC123" s="41">
        <v>0</v>
      </c>
      <c r="BD123" s="41">
        <v>0</v>
      </c>
      <c r="BE123" s="41">
        <v>0</v>
      </c>
      <c r="BF123" s="41">
        <v>0</v>
      </c>
      <c r="BG123" s="41">
        <v>0</v>
      </c>
      <c r="BH123" s="41">
        <v>0</v>
      </c>
      <c r="BI123" s="41">
        <v>0</v>
      </c>
      <c r="BJ123" s="41">
        <v>0</v>
      </c>
      <c r="BK123" s="41">
        <v>0</v>
      </c>
      <c r="BL123" s="41">
        <v>0</v>
      </c>
      <c r="BM123" s="41">
        <v>0</v>
      </c>
      <c r="BN123" s="41">
        <v>0</v>
      </c>
      <c r="BO123" s="41">
        <v>0</v>
      </c>
      <c r="BP123" s="41">
        <v>0</v>
      </c>
      <c r="BQ123" s="41">
        <v>0</v>
      </c>
      <c r="BR123" s="41">
        <v>0</v>
      </c>
      <c r="BS123" s="41">
        <v>0</v>
      </c>
      <c r="BT123" s="41">
        <v>0</v>
      </c>
      <c r="BU123" s="41">
        <v>0</v>
      </c>
      <c r="BV123" s="41">
        <v>0</v>
      </c>
      <c r="BW123" s="41">
        <v>0</v>
      </c>
      <c r="BX123" s="41">
        <v>0</v>
      </c>
      <c r="BY123" s="41">
        <v>0</v>
      </c>
      <c r="BZ123" s="41">
        <v>0</v>
      </c>
      <c r="CA123" s="41">
        <v>0</v>
      </c>
      <c r="CB123" s="41">
        <v>0</v>
      </c>
      <c r="CC123" s="41">
        <v>0</v>
      </c>
      <c r="CD123" s="41">
        <v>0</v>
      </c>
      <c r="CE123" s="41">
        <v>0</v>
      </c>
      <c r="CF123" s="41">
        <v>0</v>
      </c>
      <c r="CG123" s="41">
        <v>0</v>
      </c>
      <c r="CH123" s="41">
        <v>0</v>
      </c>
      <c r="CI123" s="41">
        <v>0</v>
      </c>
      <c r="CJ123" s="41">
        <v>0</v>
      </c>
      <c r="CK123" s="41">
        <v>0</v>
      </c>
      <c r="CL123" s="41">
        <f>VLOOKUP(B123,'[1]abrasion emissions'!$A$4:$D$32,4,FALSE)</f>
        <v>6.0000000000000002E-6</v>
      </c>
      <c r="CM123" s="41">
        <f>VLOOKUP(B123,'[1]abrasion emissions'!$A$4:$D$32,2,FALSE)</f>
        <v>6.3939999999999993E-6</v>
      </c>
      <c r="CN123" s="41">
        <f>VLOOKUP(B123,'[1]abrasion emissions'!$A$4:$D$32,3,FALSE)</f>
        <v>3.0894999999999998E-6</v>
      </c>
      <c r="CO123" s="48">
        <v>0</v>
      </c>
      <c r="CP123" s="48">
        <v>0</v>
      </c>
      <c r="CQ123" s="48">
        <v>4.230531998315014E-3</v>
      </c>
      <c r="CR123" s="48">
        <v>1.2306591692257861E-2</v>
      </c>
      <c r="CS123" s="48">
        <v>4.6441463430581366E-3</v>
      </c>
      <c r="CT123" s="48">
        <v>6.5440864546142355E-2</v>
      </c>
      <c r="CU123" s="48">
        <v>8.6622134579773358E-2</v>
      </c>
      <c r="CV123" s="49">
        <v>0</v>
      </c>
      <c r="CW123" s="49">
        <v>0</v>
      </c>
      <c r="CX123" s="49">
        <v>4.4777402985367499E-4</v>
      </c>
      <c r="CY123" s="49">
        <v>4.722191823356421E-4</v>
      </c>
      <c r="CZ123" s="49">
        <v>3.2039830472166051E-4</v>
      </c>
      <c r="DA123" s="49">
        <v>3.8330651956681491E-2</v>
      </c>
      <c r="DB123" s="49">
        <v>3.9571043473592471E-2</v>
      </c>
      <c r="DC123" s="50">
        <v>0</v>
      </c>
      <c r="DD123" s="50">
        <v>2.3145477658575108E-3</v>
      </c>
      <c r="DE123" s="50">
        <v>1.3122483756222481E-4</v>
      </c>
      <c r="DF123" s="50">
        <v>1.5438989133449149E-4</v>
      </c>
      <c r="DG123" s="50">
        <v>1.4296237941758489E-4</v>
      </c>
      <c r="DH123" s="50">
        <v>4.8890465065137504E-3</v>
      </c>
      <c r="DI123" s="50">
        <v>7.632171380685563E-3</v>
      </c>
      <c r="DJ123" s="51">
        <v>0</v>
      </c>
      <c r="DK123" s="51">
        <v>1.228469691721989E-5</v>
      </c>
      <c r="DL123" s="51">
        <v>2.9983503156352759E-4</v>
      </c>
      <c r="DM123" s="51">
        <v>3.7507357872791961E-4</v>
      </c>
      <c r="DN123" s="51">
        <v>1.9195902718277441E-4</v>
      </c>
      <c r="DO123" s="51">
        <v>1.660881184858444E-2</v>
      </c>
      <c r="DP123" s="51">
        <v>1.7487964182975883E-2</v>
      </c>
      <c r="DQ123" s="52">
        <v>0</v>
      </c>
      <c r="DR123" s="52">
        <v>8.7500264113198857E-6</v>
      </c>
      <c r="DS123" s="52">
        <v>3.7806259526635928E-7</v>
      </c>
      <c r="DT123" s="52">
        <v>7.4641524221169363E-7</v>
      </c>
      <c r="DU123" s="52">
        <v>7.7962460354542263E-7</v>
      </c>
      <c r="DV123" s="52">
        <v>1.147640647557148E-5</v>
      </c>
      <c r="DW123" s="52">
        <v>2.2130535327914843E-5</v>
      </c>
      <c r="DX123" s="53">
        <v>0</v>
      </c>
      <c r="DY123" s="53">
        <v>0</v>
      </c>
      <c r="DZ123" s="53">
        <v>0.19783790250872499</v>
      </c>
      <c r="EA123" s="53">
        <v>0.17647448414364728</v>
      </c>
      <c r="EB123" s="53">
        <v>0.16260782483231345</v>
      </c>
      <c r="EC123" s="53">
        <v>0.87552864290887888</v>
      </c>
      <c r="ED123" s="53">
        <v>1.4124488543935647</v>
      </c>
    </row>
    <row r="124" spans="1:134" x14ac:dyDescent="0.3">
      <c r="A124" t="str">
        <f t="shared" si="1"/>
        <v>Scooter, electric, &lt;4kW - 2050 - LFP - CH</v>
      </c>
      <c r="B124" t="s">
        <v>886</v>
      </c>
      <c r="D124" s="36">
        <v>2050</v>
      </c>
      <c r="E124" t="s">
        <v>866</v>
      </c>
      <c r="F124" t="s">
        <v>867</v>
      </c>
      <c r="G124" t="s">
        <v>868</v>
      </c>
      <c r="H124" t="s">
        <v>46</v>
      </c>
      <c r="I124" t="s">
        <v>45</v>
      </c>
      <c r="K124">
        <v>25000</v>
      </c>
      <c r="L124">
        <v>1570</v>
      </c>
      <c r="M124" s="37">
        <f>K124/L124</f>
        <v>15.923566878980891</v>
      </c>
      <c r="N124">
        <v>1</v>
      </c>
      <c r="O124">
        <v>75</v>
      </c>
      <c r="P124">
        <v>4</v>
      </c>
      <c r="Q124" s="37">
        <f>SUM(V124,W124,X124,AD124,AG124,AI124)</f>
        <v>132.88999999999999</v>
      </c>
      <c r="R124" s="37">
        <f>Q124+(N124*O124)+P124</f>
        <v>211.89</v>
      </c>
      <c r="S124">
        <v>2.6</v>
      </c>
      <c r="T124" s="37">
        <v>73</v>
      </c>
      <c r="U124" s="38">
        <v>7.0000000000000007E-2</v>
      </c>
      <c r="V124" s="37">
        <f>T124*(1-U124)</f>
        <v>67.89</v>
      </c>
      <c r="W124">
        <v>5</v>
      </c>
      <c r="X124">
        <v>8</v>
      </c>
      <c r="Y124" s="33">
        <v>8</v>
      </c>
      <c r="Z124" s="38">
        <v>0.8</v>
      </c>
      <c r="AA124" s="33">
        <f>Z124*Y124</f>
        <v>6.4</v>
      </c>
      <c r="AB124" s="33">
        <f>IF(I124&lt;&gt;"",Y124/INDEX('[1]energy battery'!$B$3:$D$6,MATCH('two-wheelers'!$D124,'[1]energy battery'!$A$3:$A$6,0),MATCH('two-wheelers'!$I124,'[1]energy battery'!$B$2:$D$2,0)),"")</f>
        <v>40</v>
      </c>
      <c r="AC124" s="33">
        <f t="shared" si="6"/>
        <v>12</v>
      </c>
      <c r="AD124" s="33">
        <f t="shared" si="7"/>
        <v>52</v>
      </c>
      <c r="AE124" s="33">
        <v>0</v>
      </c>
      <c r="AF124" s="33">
        <v>0</v>
      </c>
      <c r="AG124">
        <f>AF124*'[1]fuels and tailpipe emissions'!$B$3</f>
        <v>0</v>
      </c>
      <c r="AH124">
        <v>0</v>
      </c>
      <c r="AI124" s="33">
        <v>0</v>
      </c>
      <c r="AJ124" s="33">
        <v>3</v>
      </c>
      <c r="AK124" s="33">
        <v>1</v>
      </c>
      <c r="AL124">
        <f t="shared" si="64"/>
        <v>1</v>
      </c>
      <c r="AM124">
        <f>0.000537/1000*R124</f>
        <v>1.1378492999999999E-4</v>
      </c>
      <c r="AN124">
        <v>1.2899999999999999E-3</v>
      </c>
      <c r="AO124" s="37">
        <f>V124</f>
        <v>67.89</v>
      </c>
      <c r="AP124" s="37">
        <f>SUM(W124:X124)</f>
        <v>13</v>
      </c>
      <c r="AQ124" s="37">
        <f>AD124</f>
        <v>52</v>
      </c>
      <c r="AR124" s="39" t="s">
        <v>869</v>
      </c>
      <c r="AS124" s="40"/>
      <c r="AT124" s="9">
        <v>0.13343610710814707</v>
      </c>
      <c r="AU124" s="37">
        <f t="shared" si="66"/>
        <v>172.66690777576852</v>
      </c>
      <c r="AV124" s="9">
        <v>0</v>
      </c>
      <c r="AW124" s="9">
        <v>0</v>
      </c>
      <c r="AX124" s="41">
        <v>0</v>
      </c>
      <c r="AY124" s="41">
        <v>0</v>
      </c>
      <c r="AZ124" s="41">
        <v>0</v>
      </c>
      <c r="BA124" s="41">
        <v>0</v>
      </c>
      <c r="BB124" s="41">
        <v>0</v>
      </c>
      <c r="BC124" s="41">
        <v>0</v>
      </c>
      <c r="BD124" s="41">
        <v>0</v>
      </c>
      <c r="BE124" s="41">
        <v>0</v>
      </c>
      <c r="BF124" s="41">
        <v>0</v>
      </c>
      <c r="BG124" s="41">
        <v>0</v>
      </c>
      <c r="BH124" s="41">
        <v>0</v>
      </c>
      <c r="BI124" s="41">
        <v>0</v>
      </c>
      <c r="BJ124" s="41">
        <v>0</v>
      </c>
      <c r="BK124" s="41">
        <v>0</v>
      </c>
      <c r="BL124" s="41">
        <v>0</v>
      </c>
      <c r="BM124" s="41">
        <v>0</v>
      </c>
      <c r="BN124" s="41">
        <v>0</v>
      </c>
      <c r="BO124" s="41">
        <v>0</v>
      </c>
      <c r="BP124" s="41">
        <v>0</v>
      </c>
      <c r="BQ124" s="41">
        <v>0</v>
      </c>
      <c r="BR124" s="41">
        <v>0</v>
      </c>
      <c r="BS124" s="41">
        <v>0</v>
      </c>
      <c r="BT124" s="41">
        <v>0</v>
      </c>
      <c r="BU124" s="41">
        <v>0</v>
      </c>
      <c r="BV124" s="41">
        <v>0</v>
      </c>
      <c r="BW124" s="41">
        <v>0</v>
      </c>
      <c r="BX124" s="41">
        <v>0</v>
      </c>
      <c r="BY124" s="41">
        <v>0</v>
      </c>
      <c r="BZ124" s="41">
        <v>0</v>
      </c>
      <c r="CA124" s="41">
        <v>0</v>
      </c>
      <c r="CB124" s="41">
        <v>0</v>
      </c>
      <c r="CC124" s="41">
        <v>0</v>
      </c>
      <c r="CD124" s="41">
        <v>0</v>
      </c>
      <c r="CE124" s="41">
        <v>0</v>
      </c>
      <c r="CF124" s="41">
        <v>0</v>
      </c>
      <c r="CG124" s="41">
        <v>0</v>
      </c>
      <c r="CH124" s="41">
        <v>0</v>
      </c>
      <c r="CI124" s="41">
        <v>0</v>
      </c>
      <c r="CJ124" s="41">
        <v>0</v>
      </c>
      <c r="CK124" s="41">
        <v>0</v>
      </c>
      <c r="CL124" s="41">
        <f>VLOOKUP(B124,'[1]abrasion emissions'!$A$4:$D$32,4,FALSE)</f>
        <v>6.0000000000000002E-6</v>
      </c>
      <c r="CM124" s="41">
        <f>VLOOKUP(B124,'[1]abrasion emissions'!$A$4:$D$32,2,FALSE)</f>
        <v>6.3939999999999993E-6</v>
      </c>
      <c r="CN124" s="41">
        <f>VLOOKUP(B124,'[1]abrasion emissions'!$A$4:$D$32,3,FALSE)</f>
        <v>3.0894999999999998E-6</v>
      </c>
      <c r="CO124" s="48">
        <v>0</v>
      </c>
      <c r="CP124" s="48">
        <v>0</v>
      </c>
      <c r="CQ124" s="48">
        <v>4.230531998315014E-3</v>
      </c>
      <c r="CR124" s="48">
        <v>1.2306591692257861E-2</v>
      </c>
      <c r="CS124" s="48">
        <v>4.6453905898147536E-3</v>
      </c>
      <c r="CT124" s="48">
        <v>6.1967285703291297E-2</v>
      </c>
      <c r="CU124" s="48">
        <v>8.3149799983678926E-2</v>
      </c>
      <c r="CV124" s="49">
        <v>0</v>
      </c>
      <c r="CW124" s="49">
        <v>0</v>
      </c>
      <c r="CX124" s="49">
        <v>4.4777402985367499E-4</v>
      </c>
      <c r="CY124" s="49">
        <v>4.722191823356421E-4</v>
      </c>
      <c r="CZ124" s="49">
        <v>3.2047692573845658E-4</v>
      </c>
      <c r="DA124" s="49">
        <v>3.4998725192855157E-2</v>
      </c>
      <c r="DB124" s="49">
        <v>3.6239195330782931E-2</v>
      </c>
      <c r="DC124" s="50">
        <v>0</v>
      </c>
      <c r="DD124" s="50">
        <v>2.3145477658575108E-3</v>
      </c>
      <c r="DE124" s="50">
        <v>1.3122483756222481E-4</v>
      </c>
      <c r="DF124" s="50">
        <v>1.5438989133449149E-4</v>
      </c>
      <c r="DG124" s="50">
        <v>1.4299811784601929E-4</v>
      </c>
      <c r="DH124" s="50">
        <v>4.4688020293989616E-3</v>
      </c>
      <c r="DI124" s="50">
        <v>7.2119626419992078E-3</v>
      </c>
      <c r="DJ124" s="51">
        <v>0</v>
      </c>
      <c r="DK124" s="51">
        <v>1.228469691721989E-5</v>
      </c>
      <c r="DL124" s="51">
        <v>2.9983503156352759E-4</v>
      </c>
      <c r="DM124" s="51">
        <v>3.7507357872791961E-4</v>
      </c>
      <c r="DN124" s="51">
        <v>1.9199238094525051E-4</v>
      </c>
      <c r="DO124" s="51">
        <v>1.5273393428673751E-2</v>
      </c>
      <c r="DP124" s="51">
        <v>1.6152579116827669E-2</v>
      </c>
      <c r="DQ124" s="52">
        <v>0</v>
      </c>
      <c r="DR124" s="52">
        <v>8.7500264113198857E-6</v>
      </c>
      <c r="DS124" s="52">
        <v>3.7806259526635928E-7</v>
      </c>
      <c r="DT124" s="52">
        <v>7.4641524221169363E-7</v>
      </c>
      <c r="DU124" s="52">
        <v>7.7975630133166223E-7</v>
      </c>
      <c r="DV124" s="52">
        <v>1.068917165979742E-5</v>
      </c>
      <c r="DW124" s="52">
        <v>2.1343432209927023E-5</v>
      </c>
      <c r="DX124" s="53">
        <v>0</v>
      </c>
      <c r="DY124" s="53">
        <v>0</v>
      </c>
      <c r="DZ124" s="53">
        <v>0.19783790250872499</v>
      </c>
      <c r="EA124" s="53">
        <v>0.17647448414364728</v>
      </c>
      <c r="EB124" s="53">
        <v>0.16264858554518624</v>
      </c>
      <c r="EC124" s="53">
        <v>0.82311825228728053</v>
      </c>
      <c r="ED124" s="53">
        <v>1.360079224484839</v>
      </c>
    </row>
    <row r="125" spans="1:134" x14ac:dyDescent="0.3">
      <c r="A125" t="str">
        <f t="shared" si="1"/>
        <v>Scooter, electric, 4-11kW - 2020 - LFP - CH</v>
      </c>
      <c r="B125" t="s">
        <v>887</v>
      </c>
      <c r="D125" s="36">
        <v>2020</v>
      </c>
      <c r="E125" t="s">
        <v>866</v>
      </c>
      <c r="F125" t="s">
        <v>867</v>
      </c>
      <c r="G125" t="s">
        <v>868</v>
      </c>
      <c r="H125" t="s">
        <v>46</v>
      </c>
      <c r="I125" t="s">
        <v>45</v>
      </c>
      <c r="K125">
        <v>30000</v>
      </c>
      <c r="L125">
        <v>1870</v>
      </c>
      <c r="M125" s="37">
        <f t="shared" ref="M125:M128" si="67">K125/L125</f>
        <v>16.042780748663102</v>
      </c>
      <c r="N125">
        <v>1</v>
      </c>
      <c r="O125">
        <v>75</v>
      </c>
      <c r="P125">
        <v>4</v>
      </c>
      <c r="Q125" s="37">
        <f t="shared" ref="Q125:Q128" si="68">SUM(V125,W125,X125,AD125,AG125,AI125)</f>
        <v>152.89999999999998</v>
      </c>
      <c r="R125" s="37">
        <f t="shared" ref="R125:R128" si="69">Q125+(N125*O125)+P125</f>
        <v>231.89999999999998</v>
      </c>
      <c r="S125">
        <v>6.1</v>
      </c>
      <c r="T125" s="37">
        <v>84</v>
      </c>
      <c r="U125" s="38">
        <v>0</v>
      </c>
      <c r="V125" s="37">
        <f t="shared" ref="V125:V128" si="70">T125*(1-U125)</f>
        <v>84</v>
      </c>
      <c r="W125">
        <v>10</v>
      </c>
      <c r="X125">
        <v>16</v>
      </c>
      <c r="Y125" s="33">
        <v>3.3</v>
      </c>
      <c r="Z125" s="38">
        <v>0.8</v>
      </c>
      <c r="AA125" s="33">
        <f t="shared" ref="AA125:AA128" si="71">Z125*Y125</f>
        <v>2.64</v>
      </c>
      <c r="AB125" s="33">
        <f>IF(I125&lt;&gt;"",Y125/INDEX('[1]energy battery'!$B$3:$D$6,MATCH('two-wheelers'!$D125,'[1]energy battery'!$A$3:$A$6,0),MATCH('two-wheelers'!$I125,'[1]energy battery'!$B$2:$D$2,0)),"")</f>
        <v>32.999999999999993</v>
      </c>
      <c r="AC125" s="33">
        <f t="shared" si="6"/>
        <v>9.8999999999999968</v>
      </c>
      <c r="AD125" s="33">
        <f t="shared" si="7"/>
        <v>42.899999999999991</v>
      </c>
      <c r="AE125" s="33">
        <v>1</v>
      </c>
      <c r="AF125" s="33">
        <v>0</v>
      </c>
      <c r="AG125">
        <f>AF125*'[1]fuels and tailpipe emissions'!$B$3</f>
        <v>0</v>
      </c>
      <c r="AH125">
        <v>0</v>
      </c>
      <c r="AI125" s="33">
        <v>0</v>
      </c>
      <c r="AJ125" s="33">
        <v>3</v>
      </c>
      <c r="AK125" s="33">
        <v>1</v>
      </c>
      <c r="AL125">
        <f t="shared" si="64"/>
        <v>1.2</v>
      </c>
      <c r="AM125">
        <f t="shared" ref="AM125:AM128" si="72">0.000537/1000*R125</f>
        <v>1.245303E-4</v>
      </c>
      <c r="AN125">
        <v>1.2899999999999999E-3</v>
      </c>
      <c r="AO125" s="37">
        <f t="shared" ref="AO125:AO128" si="73">V125</f>
        <v>84</v>
      </c>
      <c r="AP125" s="37">
        <f t="shared" ref="AP125:AP128" si="74">SUM(W125:X125)</f>
        <v>26</v>
      </c>
      <c r="AQ125" s="37">
        <f t="shared" ref="AQ125:AQ128" si="75">AD125</f>
        <v>42.899999999999991</v>
      </c>
      <c r="AR125" s="39" t="s">
        <v>869</v>
      </c>
      <c r="AS125" s="40"/>
      <c r="AT125" s="9">
        <v>0.18941496155676324</v>
      </c>
      <c r="AU125" s="37">
        <f t="shared" si="66"/>
        <v>50.175550663414057</v>
      </c>
      <c r="AV125" s="9">
        <v>0</v>
      </c>
      <c r="AW125" s="9">
        <v>0</v>
      </c>
      <c r="AX125" s="41">
        <v>0</v>
      </c>
      <c r="AY125" s="41">
        <v>0</v>
      </c>
      <c r="AZ125" s="41">
        <v>0</v>
      </c>
      <c r="BA125" s="41">
        <v>0</v>
      </c>
      <c r="BB125" s="41">
        <v>0</v>
      </c>
      <c r="BC125" s="41">
        <v>0</v>
      </c>
      <c r="BD125" s="41">
        <v>0</v>
      </c>
      <c r="BE125" s="41">
        <v>0</v>
      </c>
      <c r="BF125" s="41">
        <v>0</v>
      </c>
      <c r="BG125" s="41">
        <v>0</v>
      </c>
      <c r="BH125" s="41">
        <v>0</v>
      </c>
      <c r="BI125" s="41">
        <v>0</v>
      </c>
      <c r="BJ125" s="41">
        <v>0</v>
      </c>
      <c r="BK125" s="41">
        <v>0</v>
      </c>
      <c r="BL125" s="41">
        <v>0</v>
      </c>
      <c r="BM125" s="41">
        <v>0</v>
      </c>
      <c r="BN125" s="41">
        <v>0</v>
      </c>
      <c r="BO125" s="41">
        <v>0</v>
      </c>
      <c r="BP125" s="41">
        <v>0</v>
      </c>
      <c r="BQ125" s="41">
        <v>0</v>
      </c>
      <c r="BR125" s="41">
        <v>0</v>
      </c>
      <c r="BS125" s="41">
        <v>0</v>
      </c>
      <c r="BT125" s="41">
        <v>0</v>
      </c>
      <c r="BU125" s="41">
        <v>0</v>
      </c>
      <c r="BV125" s="41">
        <v>0</v>
      </c>
      <c r="BW125" s="41">
        <v>0</v>
      </c>
      <c r="BX125" s="41">
        <v>0</v>
      </c>
      <c r="BY125" s="41">
        <v>0</v>
      </c>
      <c r="BZ125" s="41">
        <v>0</v>
      </c>
      <c r="CA125" s="41">
        <v>0</v>
      </c>
      <c r="CB125" s="41">
        <v>0</v>
      </c>
      <c r="CC125" s="41">
        <v>0</v>
      </c>
      <c r="CD125" s="41">
        <v>0</v>
      </c>
      <c r="CE125" s="41">
        <v>0</v>
      </c>
      <c r="CF125" s="41">
        <v>0</v>
      </c>
      <c r="CG125" s="41">
        <v>0</v>
      </c>
      <c r="CH125" s="41">
        <v>0</v>
      </c>
      <c r="CI125" s="41">
        <v>0</v>
      </c>
      <c r="CJ125" s="41">
        <v>0</v>
      </c>
      <c r="CK125" s="41">
        <v>0</v>
      </c>
      <c r="CL125" s="41">
        <f>VLOOKUP(B125,'[1]abrasion emissions'!$A$4:$D$32,4,FALSE)</f>
        <v>6.0000000000000002E-6</v>
      </c>
      <c r="CM125" s="41">
        <f>VLOOKUP(B125,'[1]abrasion emissions'!$A$4:$D$32,2,FALSE)</f>
        <v>6.3939999999999993E-6</v>
      </c>
      <c r="CN125" s="41">
        <f>VLOOKUP(B125,'[1]abrasion emissions'!$A$4:$D$32,3,FALSE)</f>
        <v>3.0894999999999998E-6</v>
      </c>
      <c r="CO125" s="48">
        <v>0</v>
      </c>
      <c r="CP125" s="48">
        <v>0</v>
      </c>
      <c r="CQ125" s="48">
        <v>6.0053165008481374E-3</v>
      </c>
      <c r="CR125" s="48">
        <v>1.476791003070943E-2</v>
      </c>
      <c r="CS125" s="48">
        <v>4.7364785566436198E-3</v>
      </c>
      <c r="CT125" s="48">
        <v>6.8503985953146843E-2</v>
      </c>
      <c r="CU125" s="48">
        <v>9.4013691041348033E-2</v>
      </c>
      <c r="CV125" s="49">
        <v>0</v>
      </c>
      <c r="CW125" s="49">
        <v>0</v>
      </c>
      <c r="CX125" s="49">
        <v>6.3562331432608424E-4</v>
      </c>
      <c r="CY125" s="49">
        <v>5.6666301880277056E-4</v>
      </c>
      <c r="CZ125" s="49">
        <v>3.2623255944366558E-4</v>
      </c>
      <c r="DA125" s="49">
        <v>4.4186015657153251E-2</v>
      </c>
      <c r="DB125" s="49">
        <v>4.5714534549725773E-2</v>
      </c>
      <c r="DC125" s="50">
        <v>0</v>
      </c>
      <c r="DD125" s="50">
        <v>2.3145477658575108E-3</v>
      </c>
      <c r="DE125" s="50">
        <v>1.8627602453956559E-4</v>
      </c>
      <c r="DF125" s="50">
        <v>1.8526786960138981E-4</v>
      </c>
      <c r="DG125" s="50">
        <v>1.4561443230811421E-4</v>
      </c>
      <c r="DH125" s="50">
        <v>5.2687619062689673E-3</v>
      </c>
      <c r="DI125" s="50">
        <v>8.1004679985755487E-3</v>
      </c>
      <c r="DJ125" s="51">
        <v>0</v>
      </c>
      <c r="DK125" s="51">
        <v>1.228469691721989E-5</v>
      </c>
      <c r="DL125" s="51">
        <v>4.2562123706851542E-4</v>
      </c>
      <c r="DM125" s="51">
        <v>4.5008829447350349E-4</v>
      </c>
      <c r="DN125" s="51">
        <v>1.944341204104222E-4</v>
      </c>
      <c r="DO125" s="51">
        <v>1.8177658043692691E-2</v>
      </c>
      <c r="DP125" s="51">
        <v>1.9260086392562353E-2</v>
      </c>
      <c r="DQ125" s="52">
        <v>0</v>
      </c>
      <c r="DR125" s="52">
        <v>8.7500264113198857E-6</v>
      </c>
      <c r="DS125" s="52">
        <v>5.3666667516303246E-7</v>
      </c>
      <c r="DT125" s="52">
        <v>8.9569829065403236E-7</v>
      </c>
      <c r="DU125" s="52">
        <v>7.8939754292673927E-7</v>
      </c>
      <c r="DV125" s="52">
        <v>1.245653359270986E-5</v>
      </c>
      <c r="DW125" s="52">
        <v>2.3428322512773554E-5</v>
      </c>
      <c r="DX125" s="53">
        <v>0</v>
      </c>
      <c r="DY125" s="53">
        <v>0</v>
      </c>
      <c r="DZ125" s="53">
        <v>0.2808344720952432</v>
      </c>
      <c r="EA125" s="53">
        <v>0.21176938097237663</v>
      </c>
      <c r="EB125" s="53">
        <v>0.1656325679765914</v>
      </c>
      <c r="EC125" s="53">
        <v>0.93047283691177507</v>
      </c>
      <c r="ED125" s="53">
        <v>1.5887092579559863</v>
      </c>
    </row>
    <row r="126" spans="1:134" x14ac:dyDescent="0.3">
      <c r="A126" t="str">
        <f t="shared" si="1"/>
        <v>Scooter, electric, 4-11kW - 2030 - LFP - CH</v>
      </c>
      <c r="B126" t="s">
        <v>887</v>
      </c>
      <c r="D126" s="36">
        <v>2030</v>
      </c>
      <c r="E126" t="s">
        <v>866</v>
      </c>
      <c r="F126" t="s">
        <v>867</v>
      </c>
      <c r="G126" t="s">
        <v>868</v>
      </c>
      <c r="H126" t="s">
        <v>46</v>
      </c>
      <c r="I126" t="s">
        <v>45</v>
      </c>
      <c r="K126">
        <v>30000</v>
      </c>
      <c r="L126">
        <v>1870</v>
      </c>
      <c r="M126" s="37">
        <f t="shared" si="67"/>
        <v>16.042780748663102</v>
      </c>
      <c r="N126">
        <v>1</v>
      </c>
      <c r="O126">
        <v>75</v>
      </c>
      <c r="P126">
        <v>4</v>
      </c>
      <c r="Q126" s="37">
        <f t="shared" si="68"/>
        <v>169.23000000000002</v>
      </c>
      <c r="R126" s="37">
        <f t="shared" si="69"/>
        <v>248.23000000000002</v>
      </c>
      <c r="S126">
        <v>6.1</v>
      </c>
      <c r="T126" s="37">
        <v>84</v>
      </c>
      <c r="U126" s="38">
        <v>0.03</v>
      </c>
      <c r="V126" s="37">
        <f t="shared" si="70"/>
        <v>81.48</v>
      </c>
      <c r="W126">
        <v>10</v>
      </c>
      <c r="X126">
        <v>16</v>
      </c>
      <c r="Y126" s="33">
        <v>5.7</v>
      </c>
      <c r="Z126" s="38">
        <v>0.8</v>
      </c>
      <c r="AA126" s="33">
        <f t="shared" si="71"/>
        <v>4.5600000000000005</v>
      </c>
      <c r="AB126" s="33">
        <f>IF(I126&lt;&gt;"",Y126/INDEX('[1]energy battery'!$B$3:$D$6,MATCH('two-wheelers'!$D126,'[1]energy battery'!$A$3:$A$6,0),MATCH('two-wheelers'!$I126,'[1]energy battery'!$B$2:$D$2,0)),"")</f>
        <v>47.5</v>
      </c>
      <c r="AC126" s="33">
        <f t="shared" si="6"/>
        <v>14.25</v>
      </c>
      <c r="AD126" s="33">
        <f t="shared" si="7"/>
        <v>61.75</v>
      </c>
      <c r="AE126" s="33">
        <v>0.5</v>
      </c>
      <c r="AF126" s="33">
        <v>0</v>
      </c>
      <c r="AG126">
        <f>AF126*'[1]fuels and tailpipe emissions'!$B$3</f>
        <v>0</v>
      </c>
      <c r="AH126">
        <v>0</v>
      </c>
      <c r="AI126" s="33">
        <v>0</v>
      </c>
      <c r="AJ126" s="33">
        <v>3</v>
      </c>
      <c r="AK126" s="33">
        <v>1</v>
      </c>
      <c r="AL126">
        <f t="shared" si="64"/>
        <v>1.2</v>
      </c>
      <c r="AM126">
        <f t="shared" si="72"/>
        <v>1.3329951000000002E-4</v>
      </c>
      <c r="AN126">
        <v>1.2899999999999999E-3</v>
      </c>
      <c r="AO126" s="37">
        <f t="shared" si="73"/>
        <v>81.48</v>
      </c>
      <c r="AP126" s="37">
        <f t="shared" si="74"/>
        <v>26</v>
      </c>
      <c r="AQ126" s="37">
        <f t="shared" si="75"/>
        <v>61.75</v>
      </c>
      <c r="AR126" s="39" t="s">
        <v>869</v>
      </c>
      <c r="AS126" s="40"/>
      <c r="AT126" s="9">
        <v>0.18941496155676324</v>
      </c>
      <c r="AU126" s="37">
        <f t="shared" si="66"/>
        <v>86.666860236806102</v>
      </c>
      <c r="AV126" s="9">
        <v>0</v>
      </c>
      <c r="AW126" s="9">
        <v>0</v>
      </c>
      <c r="AX126" s="41">
        <v>0</v>
      </c>
      <c r="AY126" s="41">
        <v>0</v>
      </c>
      <c r="AZ126" s="41">
        <v>0</v>
      </c>
      <c r="BA126" s="41">
        <v>0</v>
      </c>
      <c r="BB126" s="41">
        <v>0</v>
      </c>
      <c r="BC126" s="41">
        <v>0</v>
      </c>
      <c r="BD126" s="41">
        <v>0</v>
      </c>
      <c r="BE126" s="41">
        <v>0</v>
      </c>
      <c r="BF126" s="41">
        <v>0</v>
      </c>
      <c r="BG126" s="41">
        <v>0</v>
      </c>
      <c r="BH126" s="41">
        <v>0</v>
      </c>
      <c r="BI126" s="41">
        <v>0</v>
      </c>
      <c r="BJ126" s="41">
        <v>0</v>
      </c>
      <c r="BK126" s="41">
        <v>0</v>
      </c>
      <c r="BL126" s="41">
        <v>0</v>
      </c>
      <c r="BM126" s="41">
        <v>0</v>
      </c>
      <c r="BN126" s="41">
        <v>0</v>
      </c>
      <c r="BO126" s="41">
        <v>0</v>
      </c>
      <c r="BP126" s="41">
        <v>0</v>
      </c>
      <c r="BQ126" s="41">
        <v>0</v>
      </c>
      <c r="BR126" s="41">
        <v>0</v>
      </c>
      <c r="BS126" s="41">
        <v>0</v>
      </c>
      <c r="BT126" s="41">
        <v>0</v>
      </c>
      <c r="BU126" s="41">
        <v>0</v>
      </c>
      <c r="BV126" s="41">
        <v>0</v>
      </c>
      <c r="BW126" s="41">
        <v>0</v>
      </c>
      <c r="BX126" s="41">
        <v>0</v>
      </c>
      <c r="BY126" s="41">
        <v>0</v>
      </c>
      <c r="BZ126" s="41">
        <v>0</v>
      </c>
      <c r="CA126" s="41">
        <v>0</v>
      </c>
      <c r="CB126" s="41">
        <v>0</v>
      </c>
      <c r="CC126" s="41">
        <v>0</v>
      </c>
      <c r="CD126" s="41">
        <v>0</v>
      </c>
      <c r="CE126" s="41">
        <v>0</v>
      </c>
      <c r="CF126" s="41">
        <v>0</v>
      </c>
      <c r="CG126" s="41">
        <v>0</v>
      </c>
      <c r="CH126" s="41">
        <v>0</v>
      </c>
      <c r="CI126" s="41">
        <v>0</v>
      </c>
      <c r="CJ126" s="41">
        <v>0</v>
      </c>
      <c r="CK126" s="41">
        <v>0</v>
      </c>
      <c r="CL126" s="41">
        <f>VLOOKUP(B126,'[1]abrasion emissions'!$A$4:$D$32,4,FALSE)</f>
        <v>6.0000000000000002E-6</v>
      </c>
      <c r="CM126" s="41">
        <f>VLOOKUP(B126,'[1]abrasion emissions'!$A$4:$D$32,2,FALSE)</f>
        <v>6.3939999999999993E-6</v>
      </c>
      <c r="CN126" s="41">
        <f>VLOOKUP(B126,'[1]abrasion emissions'!$A$4:$D$32,3,FALSE)</f>
        <v>3.0894999999999998E-6</v>
      </c>
      <c r="CO126" s="48">
        <v>0</v>
      </c>
      <c r="CP126" s="48">
        <v>0</v>
      </c>
      <c r="CQ126" s="48">
        <v>6.0053165008481374E-3</v>
      </c>
      <c r="CR126" s="48">
        <v>1.476791003070943E-2</v>
      </c>
      <c r="CS126" s="48">
        <v>4.8108147134809714E-3</v>
      </c>
      <c r="CT126" s="48">
        <v>7.3981881923108436E-2</v>
      </c>
      <c r="CU126" s="48">
        <v>9.9565923168146969E-2</v>
      </c>
      <c r="CV126" s="49">
        <v>0</v>
      </c>
      <c r="CW126" s="49">
        <v>0</v>
      </c>
      <c r="CX126" s="49">
        <v>6.3562331432608424E-4</v>
      </c>
      <c r="CY126" s="49">
        <v>5.6666301880277056E-4</v>
      </c>
      <c r="CZ126" s="49">
        <v>3.3092968580079022E-4</v>
      </c>
      <c r="DA126" s="49">
        <v>4.6563256374028167E-2</v>
      </c>
      <c r="DB126" s="49">
        <v>4.8096472392957813E-2</v>
      </c>
      <c r="DC126" s="50">
        <v>0</v>
      </c>
      <c r="DD126" s="50">
        <v>2.3145477658575108E-3</v>
      </c>
      <c r="DE126" s="50">
        <v>1.8627602453956559E-4</v>
      </c>
      <c r="DF126" s="50">
        <v>1.8526786960138981E-4</v>
      </c>
      <c r="DG126" s="50">
        <v>1.4774958548982369E-4</v>
      </c>
      <c r="DH126" s="50">
        <v>5.6999089564318582E-3</v>
      </c>
      <c r="DI126" s="50">
        <v>8.5337502019201487E-3</v>
      </c>
      <c r="DJ126" s="51">
        <v>0</v>
      </c>
      <c r="DK126" s="51">
        <v>1.228469691721989E-5</v>
      </c>
      <c r="DL126" s="51">
        <v>4.2562123706851542E-4</v>
      </c>
      <c r="DM126" s="51">
        <v>4.5008829447350349E-4</v>
      </c>
      <c r="DN126" s="51">
        <v>1.9642680434176919E-4</v>
      </c>
      <c r="DO126" s="51">
        <v>1.9540880521870019E-2</v>
      </c>
      <c r="DP126" s="51">
        <v>2.0625301554671027E-2</v>
      </c>
      <c r="DQ126" s="52">
        <v>0</v>
      </c>
      <c r="DR126" s="52">
        <v>8.7500264113198857E-6</v>
      </c>
      <c r="DS126" s="52">
        <v>5.3666667516303246E-7</v>
      </c>
      <c r="DT126" s="52">
        <v>8.9569829065403236E-7</v>
      </c>
      <c r="DU126" s="52">
        <v>7.9726568261927352E-7</v>
      </c>
      <c r="DV126" s="52">
        <v>1.307285901022128E-5</v>
      </c>
      <c r="DW126" s="52">
        <v>2.4052516069977506E-5</v>
      </c>
      <c r="DX126" s="53">
        <v>0</v>
      </c>
      <c r="DY126" s="53">
        <v>0</v>
      </c>
      <c r="DZ126" s="53">
        <v>0.2808344720952432</v>
      </c>
      <c r="EA126" s="53">
        <v>0.21176938097237663</v>
      </c>
      <c r="EB126" s="53">
        <v>0.16806777202980711</v>
      </c>
      <c r="EC126" s="53">
        <v>0.99769598434383955</v>
      </c>
      <c r="ED126" s="53">
        <v>1.6583676094412665</v>
      </c>
    </row>
    <row r="127" spans="1:134" x14ac:dyDescent="0.3">
      <c r="A127" t="str">
        <f t="shared" si="1"/>
        <v>Scooter, electric, 4-11kW - 2040 - LFP - CH</v>
      </c>
      <c r="B127" t="s">
        <v>887</v>
      </c>
      <c r="D127" s="36">
        <v>2040</v>
      </c>
      <c r="E127" t="s">
        <v>866</v>
      </c>
      <c r="F127" t="s">
        <v>867</v>
      </c>
      <c r="G127" t="s">
        <v>868</v>
      </c>
      <c r="H127" t="s">
        <v>46</v>
      </c>
      <c r="I127" t="s">
        <v>45</v>
      </c>
      <c r="K127">
        <v>30000</v>
      </c>
      <c r="L127">
        <v>1870</v>
      </c>
      <c r="M127" s="37">
        <f t="shared" si="67"/>
        <v>16.042780748663102</v>
      </c>
      <c r="N127">
        <v>1</v>
      </c>
      <c r="O127">
        <v>75</v>
      </c>
      <c r="P127">
        <v>4</v>
      </c>
      <c r="Q127" s="37">
        <f t="shared" si="68"/>
        <v>176.86666666666667</v>
      </c>
      <c r="R127" s="37">
        <f t="shared" si="69"/>
        <v>255.86666666666667</v>
      </c>
      <c r="S127">
        <v>6.1</v>
      </c>
      <c r="T127" s="37">
        <v>84</v>
      </c>
      <c r="U127" s="38">
        <v>0.05</v>
      </c>
      <c r="V127" s="37">
        <f t="shared" si="70"/>
        <v>79.8</v>
      </c>
      <c r="W127">
        <v>10</v>
      </c>
      <c r="X127">
        <v>16</v>
      </c>
      <c r="Y127" s="33">
        <v>8.1999999999999993</v>
      </c>
      <c r="Z127" s="38">
        <v>0.8</v>
      </c>
      <c r="AA127" s="33">
        <f t="shared" si="71"/>
        <v>6.56</v>
      </c>
      <c r="AB127" s="33">
        <f>IF(I127&lt;&gt;"",Y127/INDEX('[1]energy battery'!$B$3:$D$6,MATCH('two-wheelers'!$D127,'[1]energy battery'!$A$3:$A$6,0),MATCH('two-wheelers'!$I127,'[1]energy battery'!$B$2:$D$2,0)),"")</f>
        <v>54.666666666666664</v>
      </c>
      <c r="AC127" s="33">
        <f t="shared" si="6"/>
        <v>16.399999999999999</v>
      </c>
      <c r="AD127" s="33">
        <f t="shared" si="7"/>
        <v>71.066666666666663</v>
      </c>
      <c r="AE127" s="33">
        <v>0.25</v>
      </c>
      <c r="AF127" s="33">
        <v>0</v>
      </c>
      <c r="AG127">
        <f>AF127*'[1]fuels and tailpipe emissions'!$B$3</f>
        <v>0</v>
      </c>
      <c r="AH127">
        <v>0</v>
      </c>
      <c r="AI127" s="33">
        <v>0</v>
      </c>
      <c r="AJ127" s="33">
        <v>3</v>
      </c>
      <c r="AK127" s="33">
        <v>1</v>
      </c>
      <c r="AL127">
        <f t="shared" si="64"/>
        <v>1.2</v>
      </c>
      <c r="AM127">
        <f t="shared" si="72"/>
        <v>1.3740040000000001E-4</v>
      </c>
      <c r="AN127">
        <v>1.2899999999999999E-3</v>
      </c>
      <c r="AO127" s="37">
        <f t="shared" si="73"/>
        <v>79.8</v>
      </c>
      <c r="AP127" s="37">
        <f t="shared" si="74"/>
        <v>26</v>
      </c>
      <c r="AQ127" s="37">
        <f t="shared" si="75"/>
        <v>71.066666666666663</v>
      </c>
      <c r="AR127" s="39" t="s">
        <v>869</v>
      </c>
      <c r="AS127" s="40"/>
      <c r="AT127" s="9">
        <v>0.18941496155676324</v>
      </c>
      <c r="AU127" s="37">
        <f t="shared" si="66"/>
        <v>124.6786410424228</v>
      </c>
      <c r="AV127" s="9">
        <v>0</v>
      </c>
      <c r="AW127" s="9">
        <v>0</v>
      </c>
      <c r="AX127" s="41">
        <v>0</v>
      </c>
      <c r="AY127" s="41">
        <v>0</v>
      </c>
      <c r="AZ127" s="41">
        <v>0</v>
      </c>
      <c r="BA127" s="41">
        <v>0</v>
      </c>
      <c r="BB127" s="41">
        <v>0</v>
      </c>
      <c r="BC127" s="41">
        <v>0</v>
      </c>
      <c r="BD127" s="41">
        <v>0</v>
      </c>
      <c r="BE127" s="41">
        <v>0</v>
      </c>
      <c r="BF127" s="41">
        <v>0</v>
      </c>
      <c r="BG127" s="41">
        <v>0</v>
      </c>
      <c r="BH127" s="41">
        <v>0</v>
      </c>
      <c r="BI127" s="41">
        <v>0</v>
      </c>
      <c r="BJ127" s="41">
        <v>0</v>
      </c>
      <c r="BK127" s="41">
        <v>0</v>
      </c>
      <c r="BL127" s="41">
        <v>0</v>
      </c>
      <c r="BM127" s="41">
        <v>0</v>
      </c>
      <c r="BN127" s="41">
        <v>0</v>
      </c>
      <c r="BO127" s="41">
        <v>0</v>
      </c>
      <c r="BP127" s="41">
        <v>0</v>
      </c>
      <c r="BQ127" s="41">
        <v>0</v>
      </c>
      <c r="BR127" s="41">
        <v>0</v>
      </c>
      <c r="BS127" s="41">
        <v>0</v>
      </c>
      <c r="BT127" s="41">
        <v>0</v>
      </c>
      <c r="BU127" s="41">
        <v>0</v>
      </c>
      <c r="BV127" s="41">
        <v>0</v>
      </c>
      <c r="BW127" s="41">
        <v>0</v>
      </c>
      <c r="BX127" s="41">
        <v>0</v>
      </c>
      <c r="BY127" s="41">
        <v>0</v>
      </c>
      <c r="BZ127" s="41">
        <v>0</v>
      </c>
      <c r="CA127" s="41">
        <v>0</v>
      </c>
      <c r="CB127" s="41">
        <v>0</v>
      </c>
      <c r="CC127" s="41">
        <v>0</v>
      </c>
      <c r="CD127" s="41">
        <v>0</v>
      </c>
      <c r="CE127" s="41">
        <v>0</v>
      </c>
      <c r="CF127" s="41">
        <v>0</v>
      </c>
      <c r="CG127" s="41">
        <v>0</v>
      </c>
      <c r="CH127" s="41">
        <v>0</v>
      </c>
      <c r="CI127" s="41">
        <v>0</v>
      </c>
      <c r="CJ127" s="41">
        <v>0</v>
      </c>
      <c r="CK127" s="41">
        <v>0</v>
      </c>
      <c r="CL127" s="41">
        <f>VLOOKUP(B127,'[1]abrasion emissions'!$A$4:$D$32,4,FALSE)</f>
        <v>6.0000000000000002E-6</v>
      </c>
      <c r="CM127" s="41">
        <f>VLOOKUP(B127,'[1]abrasion emissions'!$A$4:$D$32,2,FALSE)</f>
        <v>6.3939999999999993E-6</v>
      </c>
      <c r="CN127" s="41">
        <f>VLOOKUP(B127,'[1]abrasion emissions'!$A$4:$D$32,3,FALSE)</f>
        <v>3.0894999999999998E-6</v>
      </c>
      <c r="CO127" s="48">
        <v>0</v>
      </c>
      <c r="CP127" s="48">
        <v>0</v>
      </c>
      <c r="CQ127" s="48">
        <v>6.0053165008481374E-3</v>
      </c>
      <c r="CR127" s="48">
        <v>1.476791003070943E-2</v>
      </c>
      <c r="CS127" s="48">
        <v>4.8455777539615523E-3</v>
      </c>
      <c r="CT127" s="48">
        <v>7.4107235038086375E-2</v>
      </c>
      <c r="CU127" s="48">
        <v>9.9726039323605492E-2</v>
      </c>
      <c r="CV127" s="49">
        <v>0</v>
      </c>
      <c r="CW127" s="49">
        <v>0</v>
      </c>
      <c r="CX127" s="49">
        <v>6.3562331432608424E-4</v>
      </c>
      <c r="CY127" s="49">
        <v>5.6666301880277056E-4</v>
      </c>
      <c r="CZ127" s="49">
        <v>3.3312628030664302E-4</v>
      </c>
      <c r="DA127" s="49">
        <v>4.5783552173533693E-2</v>
      </c>
      <c r="DB127" s="49">
        <v>4.7318964786969189E-2</v>
      </c>
      <c r="DC127" s="50">
        <v>0</v>
      </c>
      <c r="DD127" s="50">
        <v>2.3145477658575108E-3</v>
      </c>
      <c r="DE127" s="50">
        <v>1.8627602453956559E-4</v>
      </c>
      <c r="DF127" s="50">
        <v>1.8526786960138981E-4</v>
      </c>
      <c r="DG127" s="50">
        <v>1.4874808231352181E-4</v>
      </c>
      <c r="DH127" s="50">
        <v>5.6432118889882411E-3</v>
      </c>
      <c r="DI127" s="50">
        <v>8.4780516313002294E-3</v>
      </c>
      <c r="DJ127" s="51">
        <v>0</v>
      </c>
      <c r="DK127" s="51">
        <v>1.228469691721989E-5</v>
      </c>
      <c r="DL127" s="51">
        <v>4.2562123706851542E-4</v>
      </c>
      <c r="DM127" s="51">
        <v>4.5008829447350349E-4</v>
      </c>
      <c r="DN127" s="51">
        <v>1.9735867592509559E-4</v>
      </c>
      <c r="DO127" s="51">
        <v>1.9353588504770501E-2</v>
      </c>
      <c r="DP127" s="51">
        <v>2.0438941409154837E-2</v>
      </c>
      <c r="DQ127" s="52">
        <v>0</v>
      </c>
      <c r="DR127" s="52">
        <v>8.7500264113198857E-6</v>
      </c>
      <c r="DS127" s="52">
        <v>5.3666667516303246E-7</v>
      </c>
      <c r="DT127" s="52">
        <v>8.9569829065403236E-7</v>
      </c>
      <c r="DU127" s="52">
        <v>8.009451902811628E-7</v>
      </c>
      <c r="DV127" s="52">
        <v>1.2911245063590589E-5</v>
      </c>
      <c r="DW127" s="52">
        <v>2.3894581631008705E-5</v>
      </c>
      <c r="DX127" s="53">
        <v>0</v>
      </c>
      <c r="DY127" s="53">
        <v>0</v>
      </c>
      <c r="DZ127" s="53">
        <v>0.2808344720952432</v>
      </c>
      <c r="EA127" s="53">
        <v>0.21176938097237663</v>
      </c>
      <c r="EB127" s="53">
        <v>0.16920658658092311</v>
      </c>
      <c r="EC127" s="53">
        <v>0.99487468077250452</v>
      </c>
      <c r="ED127" s="53">
        <v>1.6566851204210473</v>
      </c>
    </row>
    <row r="128" spans="1:134" x14ac:dyDescent="0.3">
      <c r="A128" t="str">
        <f t="shared" si="1"/>
        <v>Scooter, electric, 4-11kW - 2050 - LFP - CH</v>
      </c>
      <c r="B128" t="s">
        <v>887</v>
      </c>
      <c r="D128" s="36">
        <v>2050</v>
      </c>
      <c r="E128" t="s">
        <v>866</v>
      </c>
      <c r="F128" t="s">
        <v>867</v>
      </c>
      <c r="G128" t="s">
        <v>868</v>
      </c>
      <c r="H128" t="s">
        <v>46</v>
      </c>
      <c r="I128" t="s">
        <v>45</v>
      </c>
      <c r="K128">
        <v>30000</v>
      </c>
      <c r="L128">
        <v>1870</v>
      </c>
      <c r="M128" s="37">
        <f t="shared" si="67"/>
        <v>16.042780748663102</v>
      </c>
      <c r="N128">
        <v>1</v>
      </c>
      <c r="O128">
        <v>75</v>
      </c>
      <c r="P128">
        <v>4</v>
      </c>
      <c r="Q128" s="37">
        <f t="shared" si="68"/>
        <v>174.32</v>
      </c>
      <c r="R128" s="37">
        <f t="shared" si="69"/>
        <v>253.32</v>
      </c>
      <c r="S128">
        <v>6.1</v>
      </c>
      <c r="T128" s="37">
        <v>84</v>
      </c>
      <c r="U128" s="38">
        <v>7.0000000000000007E-2</v>
      </c>
      <c r="V128" s="37">
        <f t="shared" si="70"/>
        <v>78.11999999999999</v>
      </c>
      <c r="W128">
        <v>10</v>
      </c>
      <c r="X128">
        <v>16</v>
      </c>
      <c r="Y128" s="33">
        <v>10.8</v>
      </c>
      <c r="Z128" s="38">
        <v>0.8</v>
      </c>
      <c r="AA128" s="33">
        <f t="shared" si="71"/>
        <v>8.64</v>
      </c>
      <c r="AB128" s="33">
        <f>IF(I128&lt;&gt;"",Y128/INDEX('[1]energy battery'!$B$3:$D$6,MATCH('two-wheelers'!$D128,'[1]energy battery'!$A$3:$A$6,0),MATCH('two-wheelers'!$I128,'[1]energy battery'!$B$2:$D$2,0)),"")</f>
        <v>54</v>
      </c>
      <c r="AC128" s="33">
        <f t="shared" si="6"/>
        <v>16.2</v>
      </c>
      <c r="AD128" s="33">
        <f t="shared" si="7"/>
        <v>70.2</v>
      </c>
      <c r="AE128" s="33">
        <v>0</v>
      </c>
      <c r="AF128" s="33">
        <v>0</v>
      </c>
      <c r="AG128">
        <f>AF128*'[1]fuels and tailpipe emissions'!$B$3</f>
        <v>0</v>
      </c>
      <c r="AH128">
        <v>0</v>
      </c>
      <c r="AI128" s="33">
        <v>0</v>
      </c>
      <c r="AJ128" s="33">
        <v>3</v>
      </c>
      <c r="AK128" s="33">
        <v>1</v>
      </c>
      <c r="AL128">
        <f t="shared" si="64"/>
        <v>1.2</v>
      </c>
      <c r="AM128">
        <f t="shared" si="72"/>
        <v>1.3603283999999999E-4</v>
      </c>
      <c r="AN128">
        <v>1.2899999999999999E-3</v>
      </c>
      <c r="AO128" s="37">
        <f t="shared" si="73"/>
        <v>78.11999999999999</v>
      </c>
      <c r="AP128" s="37">
        <f t="shared" si="74"/>
        <v>26</v>
      </c>
      <c r="AQ128" s="37">
        <f t="shared" si="75"/>
        <v>70.2</v>
      </c>
      <c r="AR128" s="39" t="s">
        <v>869</v>
      </c>
      <c r="AS128" s="40"/>
      <c r="AT128" s="9">
        <v>0.18941496155676324</v>
      </c>
      <c r="AU128" s="37">
        <f t="shared" si="66"/>
        <v>164.21089308026419</v>
      </c>
      <c r="AV128" s="9">
        <v>0</v>
      </c>
      <c r="AW128" s="9">
        <v>0</v>
      </c>
      <c r="AX128" s="41">
        <v>0</v>
      </c>
      <c r="AY128" s="41">
        <v>0</v>
      </c>
      <c r="AZ128" s="41">
        <v>0</v>
      </c>
      <c r="BA128" s="41">
        <v>0</v>
      </c>
      <c r="BB128" s="41">
        <v>0</v>
      </c>
      <c r="BC128" s="41">
        <v>0</v>
      </c>
      <c r="BD128" s="41">
        <v>0</v>
      </c>
      <c r="BE128" s="41">
        <v>0</v>
      </c>
      <c r="BF128" s="41">
        <v>0</v>
      </c>
      <c r="BG128" s="41">
        <v>0</v>
      </c>
      <c r="BH128" s="41">
        <v>0</v>
      </c>
      <c r="BI128" s="41">
        <v>0</v>
      </c>
      <c r="BJ128" s="41">
        <v>0</v>
      </c>
      <c r="BK128" s="41">
        <v>0</v>
      </c>
      <c r="BL128" s="41">
        <v>0</v>
      </c>
      <c r="BM128" s="41">
        <v>0</v>
      </c>
      <c r="BN128" s="41">
        <v>0</v>
      </c>
      <c r="BO128" s="41">
        <v>0</v>
      </c>
      <c r="BP128" s="41">
        <v>0</v>
      </c>
      <c r="BQ128" s="41">
        <v>0</v>
      </c>
      <c r="BR128" s="41">
        <v>0</v>
      </c>
      <c r="BS128" s="41">
        <v>0</v>
      </c>
      <c r="BT128" s="41">
        <v>0</v>
      </c>
      <c r="BU128" s="41">
        <v>0</v>
      </c>
      <c r="BV128" s="41">
        <v>0</v>
      </c>
      <c r="BW128" s="41">
        <v>0</v>
      </c>
      <c r="BX128" s="41">
        <v>0</v>
      </c>
      <c r="BY128" s="41">
        <v>0</v>
      </c>
      <c r="BZ128" s="41">
        <v>0</v>
      </c>
      <c r="CA128" s="41">
        <v>0</v>
      </c>
      <c r="CB128" s="41">
        <v>0</v>
      </c>
      <c r="CC128" s="41">
        <v>0</v>
      </c>
      <c r="CD128" s="41">
        <v>0</v>
      </c>
      <c r="CE128" s="41">
        <v>0</v>
      </c>
      <c r="CF128" s="41">
        <v>0</v>
      </c>
      <c r="CG128" s="41">
        <v>0</v>
      </c>
      <c r="CH128" s="41">
        <v>0</v>
      </c>
      <c r="CI128" s="41">
        <v>0</v>
      </c>
      <c r="CJ128" s="41">
        <v>0</v>
      </c>
      <c r="CK128" s="41">
        <v>0</v>
      </c>
      <c r="CL128" s="41">
        <f>VLOOKUP(B128,'[1]abrasion emissions'!$A$4:$D$32,4,FALSE)</f>
        <v>6.0000000000000002E-6</v>
      </c>
      <c r="CM128" s="41">
        <f>VLOOKUP(B128,'[1]abrasion emissions'!$A$4:$D$32,2,FALSE)</f>
        <v>6.3939999999999993E-6</v>
      </c>
      <c r="CN128" s="41">
        <f>VLOOKUP(B128,'[1]abrasion emissions'!$A$4:$D$32,3,FALSE)</f>
        <v>3.0894999999999998E-6</v>
      </c>
      <c r="CO128" s="48">
        <v>0</v>
      </c>
      <c r="CP128" s="48">
        <v>0</v>
      </c>
      <c r="CQ128" s="48">
        <v>6.0053165008481374E-3</v>
      </c>
      <c r="CR128" s="48">
        <v>1.476791003070943E-2</v>
      </c>
      <c r="CS128" s="48">
        <v>4.8339850158877129E-3</v>
      </c>
      <c r="CT128" s="48">
        <v>6.7916981923175565E-2</v>
      </c>
      <c r="CU128" s="48">
        <v>9.3524193470620853E-2</v>
      </c>
      <c r="CV128" s="49">
        <v>0</v>
      </c>
      <c r="CW128" s="49">
        <v>0</v>
      </c>
      <c r="CX128" s="49">
        <v>6.3562331432608424E-4</v>
      </c>
      <c r="CY128" s="49">
        <v>5.6666301880277056E-4</v>
      </c>
      <c r="CZ128" s="49">
        <v>3.3239376254039612E-4</v>
      </c>
      <c r="DA128" s="49">
        <v>4.079598865565106E-2</v>
      </c>
      <c r="DB128" s="49">
        <v>4.2330668751320313E-2</v>
      </c>
      <c r="DC128" s="50">
        <v>0</v>
      </c>
      <c r="DD128" s="50">
        <v>2.3145477658575108E-3</v>
      </c>
      <c r="DE128" s="50">
        <v>1.8627602453956559E-4</v>
      </c>
      <c r="DF128" s="50">
        <v>1.8526786960138981E-4</v>
      </c>
      <c r="DG128" s="50">
        <v>1.484151047607914E-4</v>
      </c>
      <c r="DH128" s="50">
        <v>4.9713655173559456E-3</v>
      </c>
      <c r="DI128" s="50">
        <v>7.8058722821152029E-3</v>
      </c>
      <c r="DJ128" s="51">
        <v>0</v>
      </c>
      <c r="DK128" s="51">
        <v>1.228469691721989E-5</v>
      </c>
      <c r="DL128" s="51">
        <v>4.2562123706851542E-4</v>
      </c>
      <c r="DM128" s="51">
        <v>4.5008829447350349E-4</v>
      </c>
      <c r="DN128" s="51">
        <v>1.970479164795865E-4</v>
      </c>
      <c r="DO128" s="51">
        <v>1.7215818727816589E-2</v>
      </c>
      <c r="DP128" s="51">
        <v>1.8300860872755415E-2</v>
      </c>
      <c r="DQ128" s="52">
        <v>0</v>
      </c>
      <c r="DR128" s="52">
        <v>8.7500264113198857E-6</v>
      </c>
      <c r="DS128" s="52">
        <v>5.3666667516303246E-7</v>
      </c>
      <c r="DT128" s="52">
        <v>8.9569829065403236E-7</v>
      </c>
      <c r="DU128" s="52">
        <v>7.9971815237034508E-7</v>
      </c>
      <c r="DV128" s="52">
        <v>1.1720410589530591E-5</v>
      </c>
      <c r="DW128" s="52">
        <v>2.2702520119037887E-5</v>
      </c>
      <c r="DX128" s="53">
        <v>0</v>
      </c>
      <c r="DY128" s="53">
        <v>0</v>
      </c>
      <c r="DZ128" s="53">
        <v>0.2808344720952432</v>
      </c>
      <c r="EA128" s="53">
        <v>0.21176938097237663</v>
      </c>
      <c r="EB128" s="53">
        <v>0.16882681603659636</v>
      </c>
      <c r="EC128" s="53">
        <v>0.9066855887612052</v>
      </c>
      <c r="ED128" s="53">
        <v>1.5681162578654213</v>
      </c>
    </row>
    <row r="129" spans="1:134" x14ac:dyDescent="0.3">
      <c r="A129" t="str">
        <f t="shared" si="1"/>
        <v>Scooter, electric, &lt;4kW - 2020 - NCA - CH</v>
      </c>
      <c r="B129" t="s">
        <v>886</v>
      </c>
      <c r="D129" s="36">
        <v>2020</v>
      </c>
      <c r="E129" t="s">
        <v>866</v>
      </c>
      <c r="F129" t="s">
        <v>867</v>
      </c>
      <c r="G129" t="s">
        <v>868</v>
      </c>
      <c r="H129" t="s">
        <v>46</v>
      </c>
      <c r="I129" t="s">
        <v>44</v>
      </c>
      <c r="K129">
        <v>25000</v>
      </c>
      <c r="L129">
        <v>1570</v>
      </c>
      <c r="M129" s="37">
        <f>K129/L129</f>
        <v>15.923566878980891</v>
      </c>
      <c r="N129">
        <v>1</v>
      </c>
      <c r="O129">
        <v>75</v>
      </c>
      <c r="P129">
        <v>4</v>
      </c>
      <c r="Q129" s="37">
        <f>SUM(V129,W129,X129,AD129,AG129,AI129)</f>
        <v>99</v>
      </c>
      <c r="R129" s="37">
        <f>Q129+(N129*O129)+P129</f>
        <v>178</v>
      </c>
      <c r="S129">
        <v>2.6</v>
      </c>
      <c r="T129" s="37">
        <v>73</v>
      </c>
      <c r="U129" s="38">
        <v>0</v>
      </c>
      <c r="V129" s="37">
        <f>T129*(1-U129)</f>
        <v>73</v>
      </c>
      <c r="W129">
        <v>5</v>
      </c>
      <c r="X129">
        <v>8</v>
      </c>
      <c r="Y129" s="33">
        <v>2.2999999999999998</v>
      </c>
      <c r="Z129" s="38">
        <v>0.8</v>
      </c>
      <c r="AA129" s="33">
        <f>Z129*Y129</f>
        <v>1.8399999999999999</v>
      </c>
      <c r="AB129" s="33">
        <f>IF(I129&lt;&gt;"",Y129/INDEX('[1]energy battery'!$B$3:$D$6,MATCH('two-wheelers'!$D129,'[1]energy battery'!$A$3:$A$6,0),MATCH('two-wheelers'!$I129,'[1]energy battery'!$B$2:$D$2,0)),"")</f>
        <v>9.9999999999999982</v>
      </c>
      <c r="AC129" s="33">
        <f t="shared" si="6"/>
        <v>2.9999999999999996</v>
      </c>
      <c r="AD129" s="33">
        <f t="shared" si="7"/>
        <v>12.999999999999998</v>
      </c>
      <c r="AE129" s="33">
        <v>1</v>
      </c>
      <c r="AF129" s="33">
        <v>0</v>
      </c>
      <c r="AG129">
        <f>AF129*'[1]fuels and tailpipe emissions'!$B$3</f>
        <v>0</v>
      </c>
      <c r="AH129">
        <v>0</v>
      </c>
      <c r="AI129" s="33">
        <v>0</v>
      </c>
      <c r="AJ129" s="33">
        <v>3</v>
      </c>
      <c r="AK129" s="33">
        <v>1</v>
      </c>
      <c r="AL129">
        <f t="shared" si="64"/>
        <v>1</v>
      </c>
      <c r="AM129">
        <f>0.000537/1000*R129</f>
        <v>9.5586000000000003E-5</v>
      </c>
      <c r="AN129">
        <v>1.2899999999999999E-3</v>
      </c>
      <c r="AO129" s="37">
        <f>V129</f>
        <v>73</v>
      </c>
      <c r="AP129" s="37">
        <f>SUM(W129:X129)</f>
        <v>13</v>
      </c>
      <c r="AQ129" s="37">
        <f>AD129</f>
        <v>12.999999999999998</v>
      </c>
      <c r="AR129" s="39" t="s">
        <v>869</v>
      </c>
      <c r="AS129" s="40"/>
      <c r="AT129" s="9">
        <v>0.13343610710814707</v>
      </c>
      <c r="AU129" s="37">
        <f t="shared" si="66"/>
        <v>49.641735985533444</v>
      </c>
      <c r="AV129" s="9">
        <v>0</v>
      </c>
      <c r="AW129" s="9">
        <v>0</v>
      </c>
      <c r="AX129" s="41">
        <v>0</v>
      </c>
      <c r="AY129" s="41">
        <v>0</v>
      </c>
      <c r="AZ129" s="41">
        <v>0</v>
      </c>
      <c r="BA129" s="41">
        <v>0</v>
      </c>
      <c r="BB129" s="41">
        <v>0</v>
      </c>
      <c r="BC129" s="41">
        <v>0</v>
      </c>
      <c r="BD129" s="41">
        <v>0</v>
      </c>
      <c r="BE129" s="41">
        <v>0</v>
      </c>
      <c r="BF129" s="41">
        <v>0</v>
      </c>
      <c r="BG129" s="41">
        <v>0</v>
      </c>
      <c r="BH129" s="41">
        <v>0</v>
      </c>
      <c r="BI129" s="41">
        <v>0</v>
      </c>
      <c r="BJ129" s="41">
        <v>0</v>
      </c>
      <c r="BK129" s="41">
        <v>0</v>
      </c>
      <c r="BL129" s="41">
        <v>0</v>
      </c>
      <c r="BM129" s="41">
        <v>0</v>
      </c>
      <c r="BN129" s="41">
        <v>0</v>
      </c>
      <c r="BO129" s="41">
        <v>0</v>
      </c>
      <c r="BP129" s="41">
        <v>0</v>
      </c>
      <c r="BQ129" s="41">
        <v>0</v>
      </c>
      <c r="BR129" s="41">
        <v>0</v>
      </c>
      <c r="BS129" s="41">
        <v>0</v>
      </c>
      <c r="BT129" s="41">
        <v>0</v>
      </c>
      <c r="BU129" s="41">
        <v>0</v>
      </c>
      <c r="BV129" s="41">
        <v>0</v>
      </c>
      <c r="BW129" s="41">
        <v>0</v>
      </c>
      <c r="BX129" s="41">
        <v>0</v>
      </c>
      <c r="BY129" s="41">
        <v>0</v>
      </c>
      <c r="BZ129" s="41">
        <v>0</v>
      </c>
      <c r="CA129" s="41">
        <v>0</v>
      </c>
      <c r="CB129" s="41">
        <v>0</v>
      </c>
      <c r="CC129" s="41">
        <v>0</v>
      </c>
      <c r="CD129" s="41">
        <v>0</v>
      </c>
      <c r="CE129" s="41">
        <v>0</v>
      </c>
      <c r="CF129" s="41">
        <v>0</v>
      </c>
      <c r="CG129" s="41">
        <v>0</v>
      </c>
      <c r="CH129" s="41">
        <v>0</v>
      </c>
      <c r="CI129" s="41">
        <v>0</v>
      </c>
      <c r="CJ129" s="41">
        <v>0</v>
      </c>
      <c r="CK129" s="41">
        <v>0</v>
      </c>
      <c r="CL129" s="41">
        <f>VLOOKUP(B129,'[1]abrasion emissions'!$A$4:$D$32,4,FALSE)</f>
        <v>6.0000000000000002E-6</v>
      </c>
      <c r="CM129" s="41">
        <f>VLOOKUP(B129,'[1]abrasion emissions'!$A$4:$D$32,2,FALSE)</f>
        <v>6.3939999999999993E-6</v>
      </c>
      <c r="CN129" s="41">
        <f>VLOOKUP(B129,'[1]abrasion emissions'!$A$4:$D$32,3,FALSE)</f>
        <v>3.0894999999999998E-6</v>
      </c>
      <c r="CO129" s="48">
        <v>0</v>
      </c>
      <c r="CP129" s="48">
        <v>0</v>
      </c>
      <c r="CQ129" s="48">
        <v>4.230531998315014E-3</v>
      </c>
      <c r="CR129" s="48">
        <v>1.2306591692257861E-2</v>
      </c>
      <c r="CS129" s="48">
        <v>4.4911191657352797E-3</v>
      </c>
      <c r="CT129" s="48">
        <v>4.2067832680995308E-2</v>
      </c>
      <c r="CU129" s="48">
        <v>6.3096075537303453E-2</v>
      </c>
      <c r="CV129" s="49">
        <v>0</v>
      </c>
      <c r="CW129" s="49">
        <v>0</v>
      </c>
      <c r="CX129" s="49">
        <v>4.4777402985367499E-4</v>
      </c>
      <c r="CY129" s="49">
        <v>4.722191823356421E-4</v>
      </c>
      <c r="CZ129" s="49">
        <v>3.1072887844862479E-4</v>
      </c>
      <c r="DA129" s="49">
        <v>2.890499184582182E-2</v>
      </c>
      <c r="DB129" s="49">
        <v>3.0135713936459762E-2</v>
      </c>
      <c r="DC129" s="50">
        <v>0</v>
      </c>
      <c r="DD129" s="50">
        <v>2.3145477658575108E-3</v>
      </c>
      <c r="DE129" s="50">
        <v>1.3122483756222481E-4</v>
      </c>
      <c r="DF129" s="50">
        <v>1.5438989133449149E-4</v>
      </c>
      <c r="DG129" s="50">
        <v>1.385669885546453E-4</v>
      </c>
      <c r="DH129" s="50">
        <v>3.0756748545306672E-3</v>
      </c>
      <c r="DI129" s="50">
        <v>5.8144043378395398E-3</v>
      </c>
      <c r="DJ129" s="51">
        <v>0</v>
      </c>
      <c r="DK129" s="51">
        <v>1.228469691721989E-5</v>
      </c>
      <c r="DL129" s="51">
        <v>2.9983503156352759E-4</v>
      </c>
      <c r="DM129" s="51">
        <v>3.7507357872791961E-4</v>
      </c>
      <c r="DN129" s="51">
        <v>1.8785692115141391E-4</v>
      </c>
      <c r="DO129" s="51">
        <v>1.057436942931865E-2</v>
      </c>
      <c r="DP129" s="51">
        <v>1.1449419657678732E-2</v>
      </c>
      <c r="DQ129" s="52">
        <v>0</v>
      </c>
      <c r="DR129" s="52">
        <v>8.7500264113198857E-6</v>
      </c>
      <c r="DS129" s="52">
        <v>3.7806259526635928E-7</v>
      </c>
      <c r="DT129" s="52">
        <v>7.4641524221169363E-7</v>
      </c>
      <c r="DU129" s="52">
        <v>7.6342738190851566E-7</v>
      </c>
      <c r="DV129" s="52">
        <v>9.2605720671351224E-6</v>
      </c>
      <c r="DW129" s="52">
        <v>1.9898503697841576E-5</v>
      </c>
      <c r="DX129" s="53">
        <v>0</v>
      </c>
      <c r="DY129" s="53">
        <v>0</v>
      </c>
      <c r="DZ129" s="53">
        <v>0.19783790250872499</v>
      </c>
      <c r="EA129" s="53">
        <v>0.17647448414364728</v>
      </c>
      <c r="EB129" s="53">
        <v>0.15759475423082736</v>
      </c>
      <c r="EC129" s="53">
        <v>0.58399158915226546</v>
      </c>
      <c r="ED129" s="53">
        <v>1.115898730035465</v>
      </c>
    </row>
    <row r="130" spans="1:134" x14ac:dyDescent="0.3">
      <c r="A130" t="str">
        <f t="shared" si="1"/>
        <v>Scooter, electric, &lt;4kW - 2030 - NCA - CH</v>
      </c>
      <c r="B130" t="s">
        <v>886</v>
      </c>
      <c r="D130" s="36">
        <v>2030</v>
      </c>
      <c r="E130" t="s">
        <v>866</v>
      </c>
      <c r="F130" t="s">
        <v>867</v>
      </c>
      <c r="G130" t="s">
        <v>868</v>
      </c>
      <c r="H130" t="s">
        <v>46</v>
      </c>
      <c r="I130" t="s">
        <v>44</v>
      </c>
      <c r="K130">
        <v>25000</v>
      </c>
      <c r="L130">
        <v>1570</v>
      </c>
      <c r="M130" s="37">
        <f>K130/L130</f>
        <v>15.923566878980891</v>
      </c>
      <c r="N130">
        <v>1</v>
      </c>
      <c r="O130">
        <v>75</v>
      </c>
      <c r="P130">
        <v>4</v>
      </c>
      <c r="Q130" s="37">
        <f>SUM(V130,W130,X130,AD130,AG130,AI130)</f>
        <v>101.14333333333335</v>
      </c>
      <c r="R130" s="37">
        <f>Q130+(N130*O130)+P130</f>
        <v>180.14333333333335</v>
      </c>
      <c r="S130">
        <v>2.6</v>
      </c>
      <c r="T130" s="37">
        <v>73</v>
      </c>
      <c r="U130" s="38">
        <v>0.03</v>
      </c>
      <c r="V130" s="37">
        <f>T130*(1-U130)</f>
        <v>70.81</v>
      </c>
      <c r="W130">
        <v>5</v>
      </c>
      <c r="X130">
        <v>8</v>
      </c>
      <c r="Y130" s="33">
        <v>4</v>
      </c>
      <c r="Z130" s="38">
        <v>0.8</v>
      </c>
      <c r="AA130" s="33">
        <f>Z130*Y130</f>
        <v>3.2</v>
      </c>
      <c r="AB130" s="33">
        <f>IF(I130&lt;&gt;"",Y130/INDEX('[1]energy battery'!$B$3:$D$6,MATCH('two-wheelers'!$D130,'[1]energy battery'!$A$3:$A$6,0),MATCH('two-wheelers'!$I130,'[1]energy battery'!$B$2:$D$2,0)),"")</f>
        <v>13.333333333333334</v>
      </c>
      <c r="AC130" s="33">
        <f t="shared" si="6"/>
        <v>4</v>
      </c>
      <c r="AD130" s="33">
        <f t="shared" si="7"/>
        <v>17.333333333333336</v>
      </c>
      <c r="AE130" s="33">
        <v>0.5</v>
      </c>
      <c r="AF130" s="33">
        <v>0</v>
      </c>
      <c r="AG130">
        <f>AF130*'[1]fuels and tailpipe emissions'!$B$3</f>
        <v>0</v>
      </c>
      <c r="AH130">
        <v>0</v>
      </c>
      <c r="AI130" s="33">
        <v>0</v>
      </c>
      <c r="AJ130" s="33">
        <v>3</v>
      </c>
      <c r="AK130" s="33">
        <v>1</v>
      </c>
      <c r="AL130">
        <f t="shared" si="64"/>
        <v>1</v>
      </c>
      <c r="AM130">
        <f>0.000537/1000*R130</f>
        <v>9.6736970000000004E-5</v>
      </c>
      <c r="AN130">
        <v>1.2899999999999999E-3</v>
      </c>
      <c r="AO130" s="37">
        <f>V130</f>
        <v>70.81</v>
      </c>
      <c r="AP130" s="37">
        <f>SUM(W130:X130)</f>
        <v>13</v>
      </c>
      <c r="AQ130" s="37">
        <f>AD130</f>
        <v>17.333333333333336</v>
      </c>
      <c r="AR130" s="39" t="s">
        <v>869</v>
      </c>
      <c r="AS130" s="40"/>
      <c r="AT130" s="9">
        <v>0.13343610710814707</v>
      </c>
      <c r="AU130" s="37">
        <f t="shared" si="66"/>
        <v>86.333453887884261</v>
      </c>
      <c r="AV130" s="9">
        <v>0</v>
      </c>
      <c r="AW130" s="9">
        <v>0</v>
      </c>
      <c r="AX130" s="41">
        <v>0</v>
      </c>
      <c r="AY130" s="41">
        <v>0</v>
      </c>
      <c r="AZ130" s="41">
        <v>0</v>
      </c>
      <c r="BA130" s="41">
        <v>0</v>
      </c>
      <c r="BB130" s="41">
        <v>0</v>
      </c>
      <c r="BC130" s="41">
        <v>0</v>
      </c>
      <c r="BD130" s="41">
        <v>0</v>
      </c>
      <c r="BE130" s="41">
        <v>0</v>
      </c>
      <c r="BF130" s="41">
        <v>0</v>
      </c>
      <c r="BG130" s="41">
        <v>0</v>
      </c>
      <c r="BH130" s="41">
        <v>0</v>
      </c>
      <c r="BI130" s="41">
        <v>0</v>
      </c>
      <c r="BJ130" s="41">
        <v>0</v>
      </c>
      <c r="BK130" s="41">
        <v>0</v>
      </c>
      <c r="BL130" s="41">
        <v>0</v>
      </c>
      <c r="BM130" s="41">
        <v>0</v>
      </c>
      <c r="BN130" s="41">
        <v>0</v>
      </c>
      <c r="BO130" s="41">
        <v>0</v>
      </c>
      <c r="BP130" s="41">
        <v>0</v>
      </c>
      <c r="BQ130" s="41">
        <v>0</v>
      </c>
      <c r="BR130" s="41">
        <v>0</v>
      </c>
      <c r="BS130" s="41">
        <v>0</v>
      </c>
      <c r="BT130" s="41">
        <v>0</v>
      </c>
      <c r="BU130" s="41">
        <v>0</v>
      </c>
      <c r="BV130" s="41">
        <v>0</v>
      </c>
      <c r="BW130" s="41">
        <v>0</v>
      </c>
      <c r="BX130" s="41">
        <v>0</v>
      </c>
      <c r="BY130" s="41">
        <v>0</v>
      </c>
      <c r="BZ130" s="41">
        <v>0</v>
      </c>
      <c r="CA130" s="41">
        <v>0</v>
      </c>
      <c r="CB130" s="41">
        <v>0</v>
      </c>
      <c r="CC130" s="41">
        <v>0</v>
      </c>
      <c r="CD130" s="41">
        <v>0</v>
      </c>
      <c r="CE130" s="41">
        <v>0</v>
      </c>
      <c r="CF130" s="41">
        <v>0</v>
      </c>
      <c r="CG130" s="41">
        <v>0</v>
      </c>
      <c r="CH130" s="41">
        <v>0</v>
      </c>
      <c r="CI130" s="41">
        <v>0</v>
      </c>
      <c r="CJ130" s="41">
        <v>0</v>
      </c>
      <c r="CK130" s="41">
        <v>0</v>
      </c>
      <c r="CL130" s="41">
        <f>VLOOKUP(B130,'[1]abrasion emissions'!$A$4:$D$32,4,FALSE)</f>
        <v>6.0000000000000002E-6</v>
      </c>
      <c r="CM130" s="41">
        <f>VLOOKUP(B130,'[1]abrasion emissions'!$A$4:$D$32,2,FALSE)</f>
        <v>6.3939999999999993E-6</v>
      </c>
      <c r="CN130" s="41">
        <f>VLOOKUP(B130,'[1]abrasion emissions'!$A$4:$D$32,3,FALSE)</f>
        <v>3.0894999999999998E-6</v>
      </c>
      <c r="CO130" s="48">
        <v>0</v>
      </c>
      <c r="CP130" s="48">
        <v>0</v>
      </c>
      <c r="CQ130" s="48">
        <v>4.230531998315014E-3</v>
      </c>
      <c r="CR130" s="48">
        <v>1.2306591692257861E-2</v>
      </c>
      <c r="CS130" s="48">
        <v>4.5008758811560627E-3</v>
      </c>
      <c r="CT130" s="48">
        <v>4.5495821079306192E-2</v>
      </c>
      <c r="CU130" s="48">
        <v>6.6533820651035136E-2</v>
      </c>
      <c r="CV130" s="49">
        <v>0</v>
      </c>
      <c r="CW130" s="49">
        <v>0</v>
      </c>
      <c r="CX130" s="49">
        <v>4.4777402985367499E-4</v>
      </c>
      <c r="CY130" s="49">
        <v>4.722191823356421E-4</v>
      </c>
      <c r="CZ130" s="49">
        <v>3.1134538227545303E-4</v>
      </c>
      <c r="DA130" s="49">
        <v>2.9513116638452842E-2</v>
      </c>
      <c r="DB130" s="49">
        <v>3.0744455232917613E-2</v>
      </c>
      <c r="DC130" s="50">
        <v>0</v>
      </c>
      <c r="DD130" s="50">
        <v>2.3145477658575108E-3</v>
      </c>
      <c r="DE130" s="50">
        <v>1.3122483756222481E-4</v>
      </c>
      <c r="DF130" s="50">
        <v>1.5438989133449149E-4</v>
      </c>
      <c r="DG130" s="50">
        <v>1.3884723013371031E-4</v>
      </c>
      <c r="DH130" s="50">
        <v>3.2716111773970899E-3</v>
      </c>
      <c r="DI130" s="50">
        <v>6.0106209022850274E-3</v>
      </c>
      <c r="DJ130" s="51">
        <v>0</v>
      </c>
      <c r="DK130" s="51">
        <v>1.228469691721989E-5</v>
      </c>
      <c r="DL130" s="51">
        <v>2.9983503156352759E-4</v>
      </c>
      <c r="DM130" s="51">
        <v>3.7507357872791961E-4</v>
      </c>
      <c r="DN130" s="51">
        <v>1.881184634596107E-4</v>
      </c>
      <c r="DO130" s="51">
        <v>1.1217438942524969E-2</v>
      </c>
      <c r="DP130" s="51">
        <v>1.2092750713193247E-2</v>
      </c>
      <c r="DQ130" s="52">
        <v>0</v>
      </c>
      <c r="DR130" s="52">
        <v>8.7500264113198857E-6</v>
      </c>
      <c r="DS130" s="52">
        <v>3.7806259526635928E-7</v>
      </c>
      <c r="DT130" s="52">
        <v>7.4641524221169363E-7</v>
      </c>
      <c r="DU130" s="52">
        <v>7.6446008528110175E-7</v>
      </c>
      <c r="DV130" s="52">
        <v>9.4255156339449068E-6</v>
      </c>
      <c r="DW130" s="52">
        <v>2.0064479968023947E-5</v>
      </c>
      <c r="DX130" s="53">
        <v>0</v>
      </c>
      <c r="DY130" s="53">
        <v>0</v>
      </c>
      <c r="DZ130" s="53">
        <v>0.19783790250872499</v>
      </c>
      <c r="EA130" s="53">
        <v>0.17647448414364728</v>
      </c>
      <c r="EB130" s="53">
        <v>0.15791437786957357</v>
      </c>
      <c r="EC130" s="53">
        <v>0.62073382495256313</v>
      </c>
      <c r="ED130" s="53">
        <v>1.152960589474509</v>
      </c>
    </row>
    <row r="131" spans="1:134" x14ac:dyDescent="0.3">
      <c r="A131" t="str">
        <f t="shared" si="1"/>
        <v>Scooter, electric, &lt;4kW - 2040 - NCA - CH</v>
      </c>
      <c r="B131" t="s">
        <v>886</v>
      </c>
      <c r="D131" s="36">
        <v>2040</v>
      </c>
      <c r="E131" t="s">
        <v>866</v>
      </c>
      <c r="F131" t="s">
        <v>867</v>
      </c>
      <c r="G131" t="s">
        <v>868</v>
      </c>
      <c r="H131" t="s">
        <v>46</v>
      </c>
      <c r="I131" t="s">
        <v>44</v>
      </c>
      <c r="K131">
        <v>25000</v>
      </c>
      <c r="L131">
        <v>1570</v>
      </c>
      <c r="M131" s="37">
        <f>K131/L131</f>
        <v>15.923566878980891</v>
      </c>
      <c r="N131">
        <v>1</v>
      </c>
      <c r="O131">
        <v>75</v>
      </c>
      <c r="P131">
        <v>4</v>
      </c>
      <c r="Q131" s="37">
        <f>SUM(V131,W131,X131,AD131,AG131,AI131)</f>
        <v>101.19999999999999</v>
      </c>
      <c r="R131" s="37">
        <f>Q131+(N131*O131)+P131</f>
        <v>180.2</v>
      </c>
      <c r="S131">
        <v>2.6</v>
      </c>
      <c r="T131" s="37">
        <v>73</v>
      </c>
      <c r="U131" s="38">
        <v>0.05</v>
      </c>
      <c r="V131" s="37">
        <f>T131*(1-U131)</f>
        <v>69.349999999999994</v>
      </c>
      <c r="W131">
        <v>5</v>
      </c>
      <c r="X131">
        <v>8</v>
      </c>
      <c r="Y131" s="33">
        <v>5.8</v>
      </c>
      <c r="Z131" s="38">
        <v>0.8</v>
      </c>
      <c r="AA131" s="33">
        <f>Z131*Y131</f>
        <v>4.6399999999999997</v>
      </c>
      <c r="AB131" s="33">
        <f>IF(I131&lt;&gt;"",Y131/INDEX('[1]energy battery'!$B$3:$D$6,MATCH('two-wheelers'!$D131,'[1]energy battery'!$A$3:$A$6,0),MATCH('two-wheelers'!$I131,'[1]energy battery'!$B$2:$D$2,0)),"")</f>
        <v>14.499999999999998</v>
      </c>
      <c r="AC131" s="33">
        <f t="shared" si="6"/>
        <v>4.3499999999999996</v>
      </c>
      <c r="AD131" s="33">
        <f t="shared" si="7"/>
        <v>18.849999999999998</v>
      </c>
      <c r="AE131" s="33">
        <v>0.25</v>
      </c>
      <c r="AF131" s="33">
        <v>0</v>
      </c>
      <c r="AG131">
        <f>AF131*'[1]fuels and tailpipe emissions'!$B$3</f>
        <v>0</v>
      </c>
      <c r="AH131">
        <v>0</v>
      </c>
      <c r="AI131" s="33">
        <v>0</v>
      </c>
      <c r="AJ131" s="33">
        <v>3</v>
      </c>
      <c r="AK131" s="33">
        <v>1</v>
      </c>
      <c r="AL131">
        <f t="shared" si="64"/>
        <v>1</v>
      </c>
      <c r="AM131">
        <f>0.000537/1000*R131</f>
        <v>9.6767399999999991E-5</v>
      </c>
      <c r="AN131">
        <v>1.2899999999999999E-3</v>
      </c>
      <c r="AO131" s="37">
        <f>V131</f>
        <v>69.349999999999994</v>
      </c>
      <c r="AP131" s="37">
        <f>SUM(W131:X131)</f>
        <v>13</v>
      </c>
      <c r="AQ131" s="37">
        <f>AD131</f>
        <v>18.849999999999998</v>
      </c>
      <c r="AR131" s="39" t="s">
        <v>869</v>
      </c>
      <c r="AS131" s="40"/>
      <c r="AT131" s="9">
        <v>0.13343610710814707</v>
      </c>
      <c r="AU131" s="37">
        <f t="shared" si="66"/>
        <v>125.18350813743217</v>
      </c>
      <c r="AV131" s="9">
        <v>0</v>
      </c>
      <c r="AW131" s="9">
        <v>0</v>
      </c>
      <c r="AX131" s="41">
        <v>0</v>
      </c>
      <c r="AY131" s="41">
        <v>0</v>
      </c>
      <c r="AZ131" s="41">
        <v>0</v>
      </c>
      <c r="BA131" s="41">
        <v>0</v>
      </c>
      <c r="BB131" s="41">
        <v>0</v>
      </c>
      <c r="BC131" s="41">
        <v>0</v>
      </c>
      <c r="BD131" s="41">
        <v>0</v>
      </c>
      <c r="BE131" s="41">
        <v>0</v>
      </c>
      <c r="BF131" s="41">
        <v>0</v>
      </c>
      <c r="BG131" s="41">
        <v>0</v>
      </c>
      <c r="BH131" s="41">
        <v>0</v>
      </c>
      <c r="BI131" s="41">
        <v>0</v>
      </c>
      <c r="BJ131" s="41">
        <v>0</v>
      </c>
      <c r="BK131" s="41">
        <v>0</v>
      </c>
      <c r="BL131" s="41">
        <v>0</v>
      </c>
      <c r="BM131" s="41">
        <v>0</v>
      </c>
      <c r="BN131" s="41">
        <v>0</v>
      </c>
      <c r="BO131" s="41">
        <v>0</v>
      </c>
      <c r="BP131" s="41">
        <v>0</v>
      </c>
      <c r="BQ131" s="41">
        <v>0</v>
      </c>
      <c r="BR131" s="41">
        <v>0</v>
      </c>
      <c r="BS131" s="41">
        <v>0</v>
      </c>
      <c r="BT131" s="41">
        <v>0</v>
      </c>
      <c r="BU131" s="41">
        <v>0</v>
      </c>
      <c r="BV131" s="41">
        <v>0</v>
      </c>
      <c r="BW131" s="41">
        <v>0</v>
      </c>
      <c r="BX131" s="41">
        <v>0</v>
      </c>
      <c r="BY131" s="41">
        <v>0</v>
      </c>
      <c r="BZ131" s="41">
        <v>0</v>
      </c>
      <c r="CA131" s="41">
        <v>0</v>
      </c>
      <c r="CB131" s="41">
        <v>0</v>
      </c>
      <c r="CC131" s="41">
        <v>0</v>
      </c>
      <c r="CD131" s="41">
        <v>0</v>
      </c>
      <c r="CE131" s="41">
        <v>0</v>
      </c>
      <c r="CF131" s="41">
        <v>0</v>
      </c>
      <c r="CG131" s="41">
        <v>0</v>
      </c>
      <c r="CH131" s="41">
        <v>0</v>
      </c>
      <c r="CI131" s="41">
        <v>0</v>
      </c>
      <c r="CJ131" s="41">
        <v>0</v>
      </c>
      <c r="CK131" s="41">
        <v>0</v>
      </c>
      <c r="CL131" s="41">
        <f>VLOOKUP(B131,'[1]abrasion emissions'!$A$4:$D$32,4,FALSE)</f>
        <v>6.0000000000000002E-6</v>
      </c>
      <c r="CM131" s="41">
        <f>VLOOKUP(B131,'[1]abrasion emissions'!$A$4:$D$32,2,FALSE)</f>
        <v>6.3939999999999993E-6</v>
      </c>
      <c r="CN131" s="41">
        <f>VLOOKUP(B131,'[1]abrasion emissions'!$A$4:$D$32,3,FALSE)</f>
        <v>3.0894999999999998E-6</v>
      </c>
      <c r="CO131" s="48">
        <v>0</v>
      </c>
      <c r="CP131" s="48">
        <v>0</v>
      </c>
      <c r="CQ131" s="48">
        <v>4.230531998315014E-3</v>
      </c>
      <c r="CR131" s="48">
        <v>1.2306591692257861E-2</v>
      </c>
      <c r="CS131" s="48">
        <v>4.5011338347519464E-3</v>
      </c>
      <c r="CT131" s="48">
        <v>4.6496785035868689E-2</v>
      </c>
      <c r="CU131" s="48">
        <v>6.7535042561193512E-2</v>
      </c>
      <c r="CV131" s="49">
        <v>0</v>
      </c>
      <c r="CW131" s="49">
        <v>0</v>
      </c>
      <c r="CX131" s="49">
        <v>4.4777402985367499E-4</v>
      </c>
      <c r="CY131" s="49">
        <v>4.722191823356421E-4</v>
      </c>
      <c r="CZ131" s="49">
        <v>3.1136168175454492E-4</v>
      </c>
      <c r="DA131" s="49">
        <v>2.87154632079984E-2</v>
      </c>
      <c r="DB131" s="49">
        <v>2.994681810194226E-2</v>
      </c>
      <c r="DC131" s="50">
        <v>0</v>
      </c>
      <c r="DD131" s="50">
        <v>2.3145477658575108E-3</v>
      </c>
      <c r="DE131" s="50">
        <v>1.3122483756222481E-4</v>
      </c>
      <c r="DF131" s="50">
        <v>1.5438989133449149E-4</v>
      </c>
      <c r="DG131" s="50">
        <v>1.3885463932009301E-4</v>
      </c>
      <c r="DH131" s="50">
        <v>3.2525027115432822E-3</v>
      </c>
      <c r="DI131" s="50">
        <v>5.9915198456176027E-3</v>
      </c>
      <c r="DJ131" s="51">
        <v>0</v>
      </c>
      <c r="DK131" s="51">
        <v>1.228469691721989E-5</v>
      </c>
      <c r="DL131" s="51">
        <v>2.9983503156352759E-4</v>
      </c>
      <c r="DM131" s="51">
        <v>3.7507357872791961E-4</v>
      </c>
      <c r="DN131" s="51">
        <v>1.881253782640265E-4</v>
      </c>
      <c r="DO131" s="51">
        <v>1.1195578197507749E-2</v>
      </c>
      <c r="DP131" s="51">
        <v>1.2070896882980443E-2</v>
      </c>
      <c r="DQ131" s="52">
        <v>0</v>
      </c>
      <c r="DR131" s="52">
        <v>8.7500264113198857E-6</v>
      </c>
      <c r="DS131" s="52">
        <v>3.7806259526635928E-7</v>
      </c>
      <c r="DT131" s="52">
        <v>7.4641524221169363E-7</v>
      </c>
      <c r="DU131" s="52">
        <v>7.6448738848068806E-7</v>
      </c>
      <c r="DV131" s="52">
        <v>9.23007031857047E-6</v>
      </c>
      <c r="DW131" s="52">
        <v>1.9869061955849097E-5</v>
      </c>
      <c r="DX131" s="53">
        <v>0</v>
      </c>
      <c r="DY131" s="53">
        <v>0</v>
      </c>
      <c r="DZ131" s="53">
        <v>0.19783790250872499</v>
      </c>
      <c r="EA131" s="53">
        <v>0.17647448414364728</v>
      </c>
      <c r="EB131" s="53">
        <v>0.15792282826126669</v>
      </c>
      <c r="EC131" s="53">
        <v>0.62688066156164945</v>
      </c>
      <c r="ED131" s="53">
        <v>1.1591158764752882</v>
      </c>
    </row>
    <row r="132" spans="1:134" x14ac:dyDescent="0.3">
      <c r="A132" t="str">
        <f t="shared" si="1"/>
        <v>Scooter, electric, &lt;4kW - 2050 - NCA - CH</v>
      </c>
      <c r="B132" t="s">
        <v>886</v>
      </c>
      <c r="D132" s="36">
        <v>2050</v>
      </c>
      <c r="E132" t="s">
        <v>866</v>
      </c>
      <c r="F132" t="s">
        <v>867</v>
      </c>
      <c r="G132" t="s">
        <v>868</v>
      </c>
      <c r="H132" t="s">
        <v>46</v>
      </c>
      <c r="I132" t="s">
        <v>44</v>
      </c>
      <c r="K132">
        <v>25000</v>
      </c>
      <c r="L132">
        <v>1570</v>
      </c>
      <c r="M132" s="37">
        <f>K132/L132</f>
        <v>15.923566878980891</v>
      </c>
      <c r="N132">
        <v>1</v>
      </c>
      <c r="O132">
        <v>75</v>
      </c>
      <c r="P132">
        <v>4</v>
      </c>
      <c r="Q132" s="37">
        <f>SUM(V132,W132,X132,AD132,AG132,AI132)</f>
        <v>101.69</v>
      </c>
      <c r="R132" s="37">
        <f>Q132+(N132*O132)+P132</f>
        <v>180.69</v>
      </c>
      <c r="S132">
        <v>2.6</v>
      </c>
      <c r="T132" s="37">
        <v>73</v>
      </c>
      <c r="U132" s="38">
        <v>7.0000000000000007E-2</v>
      </c>
      <c r="V132" s="37">
        <f>T132*(1-U132)</f>
        <v>67.89</v>
      </c>
      <c r="W132">
        <v>5</v>
      </c>
      <c r="X132">
        <v>8</v>
      </c>
      <c r="Y132" s="33">
        <v>8</v>
      </c>
      <c r="Z132" s="38">
        <v>0.8</v>
      </c>
      <c r="AA132" s="33">
        <f>Z132*Y132</f>
        <v>6.4</v>
      </c>
      <c r="AB132" s="33">
        <f>IF(I132&lt;&gt;"",Y132/INDEX('[1]energy battery'!$B$3:$D$6,MATCH('two-wheelers'!$D132,'[1]energy battery'!$A$3:$A$6,0),MATCH('two-wheelers'!$I132,'[1]energy battery'!$B$2:$D$2,0)),"")</f>
        <v>16</v>
      </c>
      <c r="AC132" s="33">
        <f t="shared" si="6"/>
        <v>4.8</v>
      </c>
      <c r="AD132" s="33">
        <f t="shared" si="7"/>
        <v>20.8</v>
      </c>
      <c r="AE132" s="33">
        <v>0</v>
      </c>
      <c r="AF132" s="33">
        <v>0</v>
      </c>
      <c r="AG132">
        <f>AF132*'[1]fuels and tailpipe emissions'!$B$3</f>
        <v>0</v>
      </c>
      <c r="AH132">
        <v>0</v>
      </c>
      <c r="AI132" s="33">
        <v>0</v>
      </c>
      <c r="AJ132" s="33">
        <v>3</v>
      </c>
      <c r="AK132" s="33">
        <v>1</v>
      </c>
      <c r="AL132">
        <f t="shared" si="64"/>
        <v>1</v>
      </c>
      <c r="AM132">
        <f>0.000537/1000*R132</f>
        <v>9.7030529999999994E-5</v>
      </c>
      <c r="AN132">
        <v>1.2899999999999999E-3</v>
      </c>
      <c r="AO132" s="37">
        <f>V132</f>
        <v>67.89</v>
      </c>
      <c r="AP132" s="37">
        <f>SUM(W132:X132)</f>
        <v>13</v>
      </c>
      <c r="AQ132" s="37">
        <f>AD132</f>
        <v>20.8</v>
      </c>
      <c r="AR132" s="39" t="s">
        <v>869</v>
      </c>
      <c r="AS132" s="40"/>
      <c r="AT132" s="9">
        <v>0.13343610710814707</v>
      </c>
      <c r="AU132" s="37">
        <f t="shared" si="66"/>
        <v>172.66690777576852</v>
      </c>
      <c r="AV132" s="9">
        <v>0</v>
      </c>
      <c r="AW132" s="9">
        <v>0</v>
      </c>
      <c r="AX132" s="41">
        <v>0</v>
      </c>
      <c r="AY132" s="41">
        <v>0</v>
      </c>
      <c r="AZ132" s="41">
        <v>0</v>
      </c>
      <c r="BA132" s="41">
        <v>0</v>
      </c>
      <c r="BB132" s="41">
        <v>0</v>
      </c>
      <c r="BC132" s="41">
        <v>0</v>
      </c>
      <c r="BD132" s="41">
        <v>0</v>
      </c>
      <c r="BE132" s="41">
        <v>0</v>
      </c>
      <c r="BF132" s="41">
        <v>0</v>
      </c>
      <c r="BG132" s="41">
        <v>0</v>
      </c>
      <c r="BH132" s="41">
        <v>0</v>
      </c>
      <c r="BI132" s="41">
        <v>0</v>
      </c>
      <c r="BJ132" s="41">
        <v>0</v>
      </c>
      <c r="BK132" s="41">
        <v>0</v>
      </c>
      <c r="BL132" s="41">
        <v>0</v>
      </c>
      <c r="BM132" s="41">
        <v>0</v>
      </c>
      <c r="BN132" s="41">
        <v>0</v>
      </c>
      <c r="BO132" s="41">
        <v>0</v>
      </c>
      <c r="BP132" s="41">
        <v>0</v>
      </c>
      <c r="BQ132" s="41">
        <v>0</v>
      </c>
      <c r="BR132" s="41">
        <v>0</v>
      </c>
      <c r="BS132" s="41">
        <v>0</v>
      </c>
      <c r="BT132" s="41">
        <v>0</v>
      </c>
      <c r="BU132" s="41">
        <v>0</v>
      </c>
      <c r="BV132" s="41">
        <v>0</v>
      </c>
      <c r="BW132" s="41">
        <v>0</v>
      </c>
      <c r="BX132" s="41">
        <v>0</v>
      </c>
      <c r="BY132" s="41">
        <v>0</v>
      </c>
      <c r="BZ132" s="41">
        <v>0</v>
      </c>
      <c r="CA132" s="41">
        <v>0</v>
      </c>
      <c r="CB132" s="41">
        <v>0</v>
      </c>
      <c r="CC132" s="41">
        <v>0</v>
      </c>
      <c r="CD132" s="41">
        <v>0</v>
      </c>
      <c r="CE132" s="41">
        <v>0</v>
      </c>
      <c r="CF132" s="41">
        <v>0</v>
      </c>
      <c r="CG132" s="41">
        <v>0</v>
      </c>
      <c r="CH132" s="41">
        <v>0</v>
      </c>
      <c r="CI132" s="41">
        <v>0</v>
      </c>
      <c r="CJ132" s="41">
        <v>0</v>
      </c>
      <c r="CK132" s="41">
        <v>0</v>
      </c>
      <c r="CL132" s="41">
        <f>VLOOKUP(B132,'[1]abrasion emissions'!$A$4:$D$32,4,FALSE)</f>
        <v>6.0000000000000002E-6</v>
      </c>
      <c r="CM132" s="41">
        <f>VLOOKUP(B132,'[1]abrasion emissions'!$A$4:$D$32,2,FALSE)</f>
        <v>6.3939999999999993E-6</v>
      </c>
      <c r="CN132" s="41">
        <f>VLOOKUP(B132,'[1]abrasion emissions'!$A$4:$D$32,3,FALSE)</f>
        <v>3.0894999999999998E-6</v>
      </c>
      <c r="CO132" s="48">
        <v>0</v>
      </c>
      <c r="CP132" s="48">
        <v>0</v>
      </c>
      <c r="CQ132" s="48">
        <v>4.230531998315014E-3</v>
      </c>
      <c r="CR132" s="48">
        <v>1.2306591692257861E-2</v>
      </c>
      <c r="CS132" s="48">
        <v>4.5033643746692949E-3</v>
      </c>
      <c r="CT132" s="48">
        <v>4.7333398713695199E-2</v>
      </c>
      <c r="CU132" s="48">
        <v>6.8373886778937368E-2</v>
      </c>
      <c r="CV132" s="49">
        <v>0</v>
      </c>
      <c r="CW132" s="49">
        <v>0</v>
      </c>
      <c r="CX132" s="49">
        <v>4.4777402985367499E-4</v>
      </c>
      <c r="CY132" s="49">
        <v>4.722191823356421E-4</v>
      </c>
      <c r="CZ132" s="49">
        <v>3.1150262430904518E-4</v>
      </c>
      <c r="DA132" s="49">
        <v>2.775754068532503E-2</v>
      </c>
      <c r="DB132" s="49">
        <v>2.8989036521823393E-2</v>
      </c>
      <c r="DC132" s="50">
        <v>0</v>
      </c>
      <c r="DD132" s="50">
        <v>2.3145477658575108E-3</v>
      </c>
      <c r="DE132" s="50">
        <v>1.3122483756222481E-4</v>
      </c>
      <c r="DF132" s="50">
        <v>1.5438989133449149E-4</v>
      </c>
      <c r="DG132" s="50">
        <v>1.3891870699057909E-4</v>
      </c>
      <c r="DH132" s="50">
        <v>3.213911966207217E-3</v>
      </c>
      <c r="DI132" s="50">
        <v>5.9529931679520231E-3</v>
      </c>
      <c r="DJ132" s="51">
        <v>0</v>
      </c>
      <c r="DK132" s="51">
        <v>1.228469691721989E-5</v>
      </c>
      <c r="DL132" s="51">
        <v>2.9983503156352759E-4</v>
      </c>
      <c r="DM132" s="51">
        <v>3.7507357872791961E-4</v>
      </c>
      <c r="DN132" s="51">
        <v>1.8818517098456291E-4</v>
      </c>
      <c r="DO132" s="51">
        <v>1.11136847866592E-2</v>
      </c>
      <c r="DP132" s="51">
        <v>1.1989063264852429E-2</v>
      </c>
      <c r="DQ132" s="52">
        <v>0</v>
      </c>
      <c r="DR132" s="52">
        <v>8.7500264113198857E-6</v>
      </c>
      <c r="DS132" s="52">
        <v>3.7806259526635928E-7</v>
      </c>
      <c r="DT132" s="52">
        <v>7.4641524221169363E-7</v>
      </c>
      <c r="DU132" s="52">
        <v>7.6472348085358094E-7</v>
      </c>
      <c r="DV132" s="52">
        <v>8.9956887377129758E-6</v>
      </c>
      <c r="DW132" s="52">
        <v>1.9634916467364497E-5</v>
      </c>
      <c r="DX132" s="53">
        <v>0</v>
      </c>
      <c r="DY132" s="53">
        <v>0</v>
      </c>
      <c r="DZ132" s="53">
        <v>0.19783790250872499</v>
      </c>
      <c r="EA132" s="53">
        <v>0.17647448414364728</v>
      </c>
      <c r="EB132" s="53">
        <v>0.1579958992953191</v>
      </c>
      <c r="EC132" s="53">
        <v>0.63068386497758033</v>
      </c>
      <c r="ED132" s="53">
        <v>1.1629921509252716</v>
      </c>
    </row>
    <row r="133" spans="1:134" x14ac:dyDescent="0.3">
      <c r="A133" t="str">
        <f t="shared" si="1"/>
        <v>Scooter, electric, 4-11kW - 2020 - NCA - CH</v>
      </c>
      <c r="B133" t="s">
        <v>887</v>
      </c>
      <c r="D133" s="36">
        <v>2020</v>
      </c>
      <c r="E133" t="s">
        <v>866</v>
      </c>
      <c r="F133" t="s">
        <v>867</v>
      </c>
      <c r="G133" t="s">
        <v>868</v>
      </c>
      <c r="H133" t="s">
        <v>46</v>
      </c>
      <c r="I133" t="s">
        <v>44</v>
      </c>
      <c r="K133">
        <v>30000</v>
      </c>
      <c r="L133">
        <v>1870</v>
      </c>
      <c r="M133" s="37">
        <f t="shared" ref="M133:M136" si="76">K133/L133</f>
        <v>16.042780748663102</v>
      </c>
      <c r="N133">
        <v>1</v>
      </c>
      <c r="O133">
        <v>75</v>
      </c>
      <c r="P133">
        <v>4</v>
      </c>
      <c r="Q133" s="37">
        <f t="shared" ref="Q133:Q136" si="77">SUM(V133,W133,X133,AD133,AG133,AI133)</f>
        <v>128.65217391304347</v>
      </c>
      <c r="R133" s="37">
        <f t="shared" ref="R133:R136" si="78">Q133+(N133*O133)+P133</f>
        <v>207.65217391304347</v>
      </c>
      <c r="S133">
        <v>6.1</v>
      </c>
      <c r="T133" s="37">
        <v>84</v>
      </c>
      <c r="U133" s="38">
        <v>0</v>
      </c>
      <c r="V133" s="37">
        <f t="shared" ref="V133:V136" si="79">T133*(1-U133)</f>
        <v>84</v>
      </c>
      <c r="W133">
        <v>10</v>
      </c>
      <c r="X133">
        <v>16</v>
      </c>
      <c r="Y133" s="33">
        <v>3.3</v>
      </c>
      <c r="Z133" s="38">
        <v>0.8</v>
      </c>
      <c r="AA133" s="33">
        <f t="shared" ref="AA133:AA136" si="80">Z133*Y133</f>
        <v>2.64</v>
      </c>
      <c r="AB133" s="33">
        <f>IF(I133&lt;&gt;"",Y133/INDEX('[1]energy battery'!$B$3:$D$6,MATCH('two-wheelers'!$D133,'[1]energy battery'!$A$3:$A$6,0),MATCH('two-wheelers'!$I133,'[1]energy battery'!$B$2:$D$2,0)),"")</f>
        <v>14.34782608695652</v>
      </c>
      <c r="AC133" s="33">
        <f t="shared" si="6"/>
        <v>4.3043478260869561</v>
      </c>
      <c r="AD133" s="33">
        <f t="shared" si="7"/>
        <v>18.652173913043477</v>
      </c>
      <c r="AE133" s="33">
        <v>1</v>
      </c>
      <c r="AF133" s="33">
        <v>0</v>
      </c>
      <c r="AG133">
        <f>AF133*'[1]fuels and tailpipe emissions'!$B$3</f>
        <v>0</v>
      </c>
      <c r="AH133">
        <v>0</v>
      </c>
      <c r="AI133" s="33">
        <v>0</v>
      </c>
      <c r="AJ133" s="33">
        <v>3</v>
      </c>
      <c r="AK133" s="33">
        <v>1</v>
      </c>
      <c r="AL133">
        <f t="shared" si="64"/>
        <v>1.2</v>
      </c>
      <c r="AM133">
        <f t="shared" ref="AM133:AM136" si="81">0.000537/1000*R133</f>
        <v>1.1150921739130435E-4</v>
      </c>
      <c r="AN133">
        <v>1.2899999999999999E-3</v>
      </c>
      <c r="AO133" s="37">
        <f t="shared" ref="AO133:AO136" si="82">V133</f>
        <v>84</v>
      </c>
      <c r="AP133" s="37">
        <f t="shared" ref="AP133:AP136" si="83">SUM(W133:X133)</f>
        <v>26</v>
      </c>
      <c r="AQ133" s="37">
        <f t="shared" ref="AQ133:AQ136" si="84">AD133</f>
        <v>18.652173913043477</v>
      </c>
      <c r="AR133" s="39" t="s">
        <v>869</v>
      </c>
      <c r="AS133" s="40"/>
      <c r="AT133" s="9">
        <v>0.18941496155676324</v>
      </c>
      <c r="AU133" s="37">
        <f t="shared" si="66"/>
        <v>50.175550663414057</v>
      </c>
      <c r="AV133" s="9">
        <v>0</v>
      </c>
      <c r="AW133" s="9">
        <v>0</v>
      </c>
      <c r="AX133" s="41">
        <v>0</v>
      </c>
      <c r="AY133" s="41">
        <v>0</v>
      </c>
      <c r="AZ133" s="41">
        <v>0</v>
      </c>
      <c r="BA133" s="41">
        <v>0</v>
      </c>
      <c r="BB133" s="41">
        <v>0</v>
      </c>
      <c r="BC133" s="41">
        <v>0</v>
      </c>
      <c r="BD133" s="41">
        <v>0</v>
      </c>
      <c r="BE133" s="41">
        <v>0</v>
      </c>
      <c r="BF133" s="41">
        <v>0</v>
      </c>
      <c r="BG133" s="41">
        <v>0</v>
      </c>
      <c r="BH133" s="41">
        <v>0</v>
      </c>
      <c r="BI133" s="41">
        <v>0</v>
      </c>
      <c r="BJ133" s="41">
        <v>0</v>
      </c>
      <c r="BK133" s="41">
        <v>0</v>
      </c>
      <c r="BL133" s="41">
        <v>0</v>
      </c>
      <c r="BM133" s="41">
        <v>0</v>
      </c>
      <c r="BN133" s="41">
        <v>0</v>
      </c>
      <c r="BO133" s="41">
        <v>0</v>
      </c>
      <c r="BP133" s="41">
        <v>0</v>
      </c>
      <c r="BQ133" s="41">
        <v>0</v>
      </c>
      <c r="BR133" s="41">
        <v>0</v>
      </c>
      <c r="BS133" s="41">
        <v>0</v>
      </c>
      <c r="BT133" s="41">
        <v>0</v>
      </c>
      <c r="BU133" s="41">
        <v>0</v>
      </c>
      <c r="BV133" s="41">
        <v>0</v>
      </c>
      <c r="BW133" s="41">
        <v>0</v>
      </c>
      <c r="BX133" s="41">
        <v>0</v>
      </c>
      <c r="BY133" s="41">
        <v>0</v>
      </c>
      <c r="BZ133" s="41">
        <v>0</v>
      </c>
      <c r="CA133" s="41">
        <v>0</v>
      </c>
      <c r="CB133" s="41">
        <v>0</v>
      </c>
      <c r="CC133" s="41">
        <v>0</v>
      </c>
      <c r="CD133" s="41">
        <v>0</v>
      </c>
      <c r="CE133" s="41">
        <v>0</v>
      </c>
      <c r="CF133" s="41">
        <v>0</v>
      </c>
      <c r="CG133" s="41">
        <v>0</v>
      </c>
      <c r="CH133" s="41">
        <v>0</v>
      </c>
      <c r="CI133" s="41">
        <v>0</v>
      </c>
      <c r="CJ133" s="41">
        <v>0</v>
      </c>
      <c r="CK133" s="41">
        <v>0</v>
      </c>
      <c r="CL133" s="41">
        <f>VLOOKUP(B133,'[1]abrasion emissions'!$A$4:$D$32,4,FALSE)</f>
        <v>6.0000000000000002E-6</v>
      </c>
      <c r="CM133" s="41">
        <f>VLOOKUP(B133,'[1]abrasion emissions'!$A$4:$D$32,2,FALSE)</f>
        <v>6.3939999999999993E-6</v>
      </c>
      <c r="CN133" s="41">
        <f>VLOOKUP(B133,'[1]abrasion emissions'!$A$4:$D$32,3,FALSE)</f>
        <v>3.0894999999999998E-6</v>
      </c>
      <c r="CO133" s="48">
        <v>0</v>
      </c>
      <c r="CP133" s="48">
        <v>0</v>
      </c>
      <c r="CQ133" s="48">
        <v>6.0053165008481374E-3</v>
      </c>
      <c r="CR133" s="48">
        <v>1.2306591692257861E-2</v>
      </c>
      <c r="CS133" s="48">
        <v>4.6260994872642687E-3</v>
      </c>
      <c r="CT133" s="48">
        <v>4.8500633497616373E-2</v>
      </c>
      <c r="CU133" s="48">
        <v>7.1438641177986636E-2</v>
      </c>
      <c r="CV133" s="49">
        <v>0</v>
      </c>
      <c r="CW133" s="49">
        <v>0</v>
      </c>
      <c r="CX133" s="49">
        <v>6.3562331432608424E-4</v>
      </c>
      <c r="CY133" s="49">
        <v>4.722191823356421E-4</v>
      </c>
      <c r="CZ133" s="49">
        <v>3.1925796648493829E-4</v>
      </c>
      <c r="DA133" s="49">
        <v>3.5206377035720091E-2</v>
      </c>
      <c r="DB133" s="49">
        <v>3.6633477498866758E-2</v>
      </c>
      <c r="DC133" s="50">
        <v>0</v>
      </c>
      <c r="DD133" s="50">
        <v>2.3145477658575108E-3</v>
      </c>
      <c r="DE133" s="50">
        <v>1.8627602453956559E-4</v>
      </c>
      <c r="DF133" s="50">
        <v>1.5438989133449149E-4</v>
      </c>
      <c r="DG133" s="50">
        <v>1.4244402061067959E-4</v>
      </c>
      <c r="DH133" s="50">
        <v>3.631083766850464E-3</v>
      </c>
      <c r="DI133" s="50">
        <v>6.4287414691927116E-3</v>
      </c>
      <c r="DJ133" s="51">
        <v>0</v>
      </c>
      <c r="DK133" s="51">
        <v>1.228469691721989E-5</v>
      </c>
      <c r="DL133" s="51">
        <v>4.2562123706851542E-4</v>
      </c>
      <c r="DM133" s="51">
        <v>3.7507357872791961E-4</v>
      </c>
      <c r="DN133" s="51">
        <v>1.9147525614749661E-4</v>
      </c>
      <c r="DO133" s="51">
        <v>1.264915985634904E-2</v>
      </c>
      <c r="DP133" s="51">
        <v>1.3653614625210192E-2</v>
      </c>
      <c r="DQ133" s="52">
        <v>0</v>
      </c>
      <c r="DR133" s="52">
        <v>8.7500264113198857E-6</v>
      </c>
      <c r="DS133" s="52">
        <v>5.3666667516303246E-7</v>
      </c>
      <c r="DT133" s="52">
        <v>7.4641524221169363E-7</v>
      </c>
      <c r="DU133" s="52">
        <v>7.7771442701170876E-7</v>
      </c>
      <c r="DV133" s="52">
        <v>1.043451488642511E-5</v>
      </c>
      <c r="DW133" s="52">
        <v>2.1245337642131431E-5</v>
      </c>
      <c r="DX133" s="53">
        <v>0</v>
      </c>
      <c r="DY133" s="53">
        <v>0</v>
      </c>
      <c r="DZ133" s="53">
        <v>0.2808344720952432</v>
      </c>
      <c r="EA133" s="53">
        <v>0.17647448414364728</v>
      </c>
      <c r="EB133" s="53">
        <v>0.16201662159761857</v>
      </c>
      <c r="EC133" s="53">
        <v>0.67285580523277222</v>
      </c>
      <c r="ED133" s="53">
        <v>1.2921813830692812</v>
      </c>
    </row>
    <row r="134" spans="1:134" x14ac:dyDescent="0.3">
      <c r="A134" t="str">
        <f t="shared" si="1"/>
        <v>Scooter, electric, 4-11kW - 2030 - NCA - CH</v>
      </c>
      <c r="B134" t="s">
        <v>887</v>
      </c>
      <c r="D134" s="36">
        <v>2030</v>
      </c>
      <c r="E134" t="s">
        <v>866</v>
      </c>
      <c r="F134" t="s">
        <v>867</v>
      </c>
      <c r="G134" t="s">
        <v>868</v>
      </c>
      <c r="H134" t="s">
        <v>46</v>
      </c>
      <c r="I134" t="s">
        <v>44</v>
      </c>
      <c r="K134">
        <v>30000</v>
      </c>
      <c r="L134">
        <v>1870</v>
      </c>
      <c r="M134" s="37">
        <f t="shared" si="76"/>
        <v>16.042780748663102</v>
      </c>
      <c r="N134">
        <v>1</v>
      </c>
      <c r="O134">
        <v>75</v>
      </c>
      <c r="P134">
        <v>4</v>
      </c>
      <c r="Q134" s="37">
        <f t="shared" si="77"/>
        <v>132.18</v>
      </c>
      <c r="R134" s="37">
        <f t="shared" si="78"/>
        <v>211.18</v>
      </c>
      <c r="S134">
        <v>6.1</v>
      </c>
      <c r="T134" s="37">
        <v>84</v>
      </c>
      <c r="U134" s="38">
        <v>0.03</v>
      </c>
      <c r="V134" s="37">
        <f t="shared" si="79"/>
        <v>81.48</v>
      </c>
      <c r="W134">
        <v>10</v>
      </c>
      <c r="X134">
        <v>16</v>
      </c>
      <c r="Y134" s="33">
        <v>5.7</v>
      </c>
      <c r="Z134" s="38">
        <v>0.8</v>
      </c>
      <c r="AA134" s="33">
        <f t="shared" si="80"/>
        <v>4.5600000000000005</v>
      </c>
      <c r="AB134" s="33">
        <f>IF(I134&lt;&gt;"",Y134/INDEX('[1]energy battery'!$B$3:$D$6,MATCH('two-wheelers'!$D134,'[1]energy battery'!$A$3:$A$6,0),MATCH('two-wheelers'!$I134,'[1]energy battery'!$B$2:$D$2,0)),"")</f>
        <v>19</v>
      </c>
      <c r="AC134" s="33">
        <f t="shared" si="6"/>
        <v>5.7</v>
      </c>
      <c r="AD134" s="33">
        <f t="shared" si="7"/>
        <v>24.7</v>
      </c>
      <c r="AE134" s="33">
        <v>0.5</v>
      </c>
      <c r="AF134" s="33">
        <v>0</v>
      </c>
      <c r="AG134">
        <f>AF134*'[1]fuels and tailpipe emissions'!$B$3</f>
        <v>0</v>
      </c>
      <c r="AH134">
        <v>0</v>
      </c>
      <c r="AI134" s="33">
        <v>0</v>
      </c>
      <c r="AJ134" s="33">
        <v>3</v>
      </c>
      <c r="AK134" s="33">
        <v>1</v>
      </c>
      <c r="AL134">
        <f t="shared" si="64"/>
        <v>1.2</v>
      </c>
      <c r="AM134">
        <f t="shared" si="81"/>
        <v>1.1340366E-4</v>
      </c>
      <c r="AN134">
        <v>1.2899999999999999E-3</v>
      </c>
      <c r="AO134" s="37">
        <f t="shared" si="82"/>
        <v>81.48</v>
      </c>
      <c r="AP134" s="37">
        <f t="shared" si="83"/>
        <v>26</v>
      </c>
      <c r="AQ134" s="37">
        <f t="shared" si="84"/>
        <v>24.7</v>
      </c>
      <c r="AR134" s="39" t="s">
        <v>869</v>
      </c>
      <c r="AS134" s="40"/>
      <c r="AT134" s="9">
        <v>0.18941496155676324</v>
      </c>
      <c r="AU134" s="37">
        <f t="shared" si="66"/>
        <v>86.666860236806102</v>
      </c>
      <c r="AV134" s="9">
        <v>0</v>
      </c>
      <c r="AW134" s="9">
        <v>0</v>
      </c>
      <c r="AX134" s="41">
        <v>0</v>
      </c>
      <c r="AY134" s="41">
        <v>0</v>
      </c>
      <c r="AZ134" s="41">
        <v>0</v>
      </c>
      <c r="BA134" s="41">
        <v>0</v>
      </c>
      <c r="BB134" s="41">
        <v>0</v>
      </c>
      <c r="BC134" s="41">
        <v>0</v>
      </c>
      <c r="BD134" s="41">
        <v>0</v>
      </c>
      <c r="BE134" s="41">
        <v>0</v>
      </c>
      <c r="BF134" s="41">
        <v>0</v>
      </c>
      <c r="BG134" s="41">
        <v>0</v>
      </c>
      <c r="BH134" s="41">
        <v>0</v>
      </c>
      <c r="BI134" s="41">
        <v>0</v>
      </c>
      <c r="BJ134" s="41">
        <v>0</v>
      </c>
      <c r="BK134" s="41">
        <v>0</v>
      </c>
      <c r="BL134" s="41">
        <v>0</v>
      </c>
      <c r="BM134" s="41">
        <v>0</v>
      </c>
      <c r="BN134" s="41">
        <v>0</v>
      </c>
      <c r="BO134" s="41">
        <v>0</v>
      </c>
      <c r="BP134" s="41">
        <v>0</v>
      </c>
      <c r="BQ134" s="41">
        <v>0</v>
      </c>
      <c r="BR134" s="41">
        <v>0</v>
      </c>
      <c r="BS134" s="41">
        <v>0</v>
      </c>
      <c r="BT134" s="41">
        <v>0</v>
      </c>
      <c r="BU134" s="41">
        <v>0</v>
      </c>
      <c r="BV134" s="41">
        <v>0</v>
      </c>
      <c r="BW134" s="41">
        <v>0</v>
      </c>
      <c r="BX134" s="41">
        <v>0</v>
      </c>
      <c r="BY134" s="41">
        <v>0</v>
      </c>
      <c r="BZ134" s="41">
        <v>0</v>
      </c>
      <c r="CA134" s="41">
        <v>0</v>
      </c>
      <c r="CB134" s="41">
        <v>0</v>
      </c>
      <c r="CC134" s="41">
        <v>0</v>
      </c>
      <c r="CD134" s="41">
        <v>0</v>
      </c>
      <c r="CE134" s="41">
        <v>0</v>
      </c>
      <c r="CF134" s="41">
        <v>0</v>
      </c>
      <c r="CG134" s="41">
        <v>0</v>
      </c>
      <c r="CH134" s="41">
        <v>0</v>
      </c>
      <c r="CI134" s="41">
        <v>0</v>
      </c>
      <c r="CJ134" s="41">
        <v>0</v>
      </c>
      <c r="CK134" s="41">
        <v>0</v>
      </c>
      <c r="CL134" s="41">
        <f>VLOOKUP(B134,'[1]abrasion emissions'!$A$4:$D$32,4,FALSE)</f>
        <v>6.0000000000000002E-6</v>
      </c>
      <c r="CM134" s="41">
        <f>VLOOKUP(B134,'[1]abrasion emissions'!$A$4:$D$32,2,FALSE)</f>
        <v>6.3939999999999993E-6</v>
      </c>
      <c r="CN134" s="41">
        <f>VLOOKUP(B134,'[1]abrasion emissions'!$A$4:$D$32,3,FALSE)</f>
        <v>3.0894999999999998E-6</v>
      </c>
      <c r="CO134" s="48">
        <v>0</v>
      </c>
      <c r="CP134" s="48">
        <v>0</v>
      </c>
      <c r="CQ134" s="48">
        <v>6.0053165008481374E-3</v>
      </c>
      <c r="CR134" s="48">
        <v>1.2306591692257861E-2</v>
      </c>
      <c r="CS134" s="48">
        <v>4.642158582995738E-3</v>
      </c>
      <c r="CT134" s="48">
        <v>5.1259756590025407E-2</v>
      </c>
      <c r="CU134" s="48">
        <v>7.4213823366127141E-2</v>
      </c>
      <c r="CV134" s="49">
        <v>0</v>
      </c>
      <c r="CW134" s="49">
        <v>0</v>
      </c>
      <c r="CX134" s="49">
        <v>6.3562331432608424E-4</v>
      </c>
      <c r="CY134" s="49">
        <v>4.722191823356421E-4</v>
      </c>
      <c r="CZ134" s="49">
        <v>3.2027270285336419E-4</v>
      </c>
      <c r="DA134" s="49">
        <v>3.5608811182970761E-2</v>
      </c>
      <c r="DB134" s="49">
        <v>3.7036926382485853E-2</v>
      </c>
      <c r="DC134" s="50">
        <v>0</v>
      </c>
      <c r="DD134" s="50">
        <v>2.3145477658575108E-3</v>
      </c>
      <c r="DE134" s="50">
        <v>1.8627602453956559E-4</v>
      </c>
      <c r="DF134" s="50">
        <v>1.5438989133449149E-4</v>
      </c>
      <c r="DG134" s="50">
        <v>1.429052850989885E-4</v>
      </c>
      <c r="DH134" s="50">
        <v>3.782335538154023E-3</v>
      </c>
      <c r="DI134" s="50">
        <v>6.5804545049845797E-3</v>
      </c>
      <c r="DJ134" s="51">
        <v>0</v>
      </c>
      <c r="DK134" s="51">
        <v>1.228469691721989E-5</v>
      </c>
      <c r="DL134" s="51">
        <v>4.2562123706851542E-4</v>
      </c>
      <c r="DM134" s="51">
        <v>3.7507357872791961E-4</v>
      </c>
      <c r="DN134" s="51">
        <v>1.919057425134528E-4</v>
      </c>
      <c r="DO134" s="51">
        <v>1.314595819128847E-2</v>
      </c>
      <c r="DP134" s="51">
        <v>1.4150843446515578E-2</v>
      </c>
      <c r="DQ134" s="52">
        <v>0</v>
      </c>
      <c r="DR134" s="52">
        <v>8.7500264113198857E-6</v>
      </c>
      <c r="DS134" s="52">
        <v>5.3666667516303246E-7</v>
      </c>
      <c r="DT134" s="52">
        <v>7.4641524221169363E-7</v>
      </c>
      <c r="DU134" s="52">
        <v>7.7941420830155207E-7</v>
      </c>
      <c r="DV134" s="52">
        <v>1.0549080757754361E-5</v>
      </c>
      <c r="DW134" s="52">
        <v>2.1361603294750525E-5</v>
      </c>
      <c r="DX134" s="53">
        <v>0</v>
      </c>
      <c r="DY134" s="53">
        <v>0</v>
      </c>
      <c r="DZ134" s="53">
        <v>0.2808344720952432</v>
      </c>
      <c r="EA134" s="53">
        <v>0.17647448414364728</v>
      </c>
      <c r="EB134" s="53">
        <v>0.16254270710808991</v>
      </c>
      <c r="EC134" s="53">
        <v>0.70209004055520208</v>
      </c>
      <c r="ED134" s="53">
        <v>1.3219417039021826</v>
      </c>
    </row>
    <row r="135" spans="1:134" x14ac:dyDescent="0.3">
      <c r="A135" t="str">
        <f t="shared" si="1"/>
        <v>Scooter, electric, 4-11kW - 2040 - NCA - CH</v>
      </c>
      <c r="B135" t="s">
        <v>887</v>
      </c>
      <c r="D135" s="36">
        <v>2040</v>
      </c>
      <c r="E135" t="s">
        <v>866</v>
      </c>
      <c r="F135" t="s">
        <v>867</v>
      </c>
      <c r="G135" t="s">
        <v>868</v>
      </c>
      <c r="H135" t="s">
        <v>46</v>
      </c>
      <c r="I135" t="s">
        <v>44</v>
      </c>
      <c r="K135">
        <v>30000</v>
      </c>
      <c r="L135">
        <v>1870</v>
      </c>
      <c r="M135" s="37">
        <f t="shared" si="76"/>
        <v>16.042780748663102</v>
      </c>
      <c r="N135">
        <v>1</v>
      </c>
      <c r="O135">
        <v>75</v>
      </c>
      <c r="P135">
        <v>4</v>
      </c>
      <c r="Q135" s="37">
        <f t="shared" si="77"/>
        <v>132.44999999999999</v>
      </c>
      <c r="R135" s="37">
        <f t="shared" si="78"/>
        <v>211.45</v>
      </c>
      <c r="S135">
        <v>6.1</v>
      </c>
      <c r="T135" s="37">
        <v>84</v>
      </c>
      <c r="U135" s="38">
        <v>0.05</v>
      </c>
      <c r="V135" s="37">
        <f t="shared" si="79"/>
        <v>79.8</v>
      </c>
      <c r="W135">
        <v>10</v>
      </c>
      <c r="X135">
        <v>16</v>
      </c>
      <c r="Y135" s="33">
        <v>8.1999999999999993</v>
      </c>
      <c r="Z135" s="38">
        <v>0.8</v>
      </c>
      <c r="AA135" s="33">
        <f t="shared" si="80"/>
        <v>6.56</v>
      </c>
      <c r="AB135" s="33">
        <f>IF(I135&lt;&gt;"",Y135/INDEX('[1]energy battery'!$B$3:$D$6,MATCH('two-wheelers'!$D135,'[1]energy battery'!$A$3:$A$6,0),MATCH('two-wheelers'!$I135,'[1]energy battery'!$B$2:$D$2,0)),"")</f>
        <v>20.499999999999996</v>
      </c>
      <c r="AC135" s="33">
        <f t="shared" si="6"/>
        <v>6.1499999999999986</v>
      </c>
      <c r="AD135" s="33">
        <f t="shared" si="7"/>
        <v>26.649999999999995</v>
      </c>
      <c r="AE135" s="33">
        <v>0.25</v>
      </c>
      <c r="AF135" s="33">
        <v>0</v>
      </c>
      <c r="AG135">
        <f>AF135*'[1]fuels and tailpipe emissions'!$B$3</f>
        <v>0</v>
      </c>
      <c r="AH135">
        <v>0</v>
      </c>
      <c r="AI135" s="33">
        <v>0</v>
      </c>
      <c r="AJ135" s="33">
        <v>3</v>
      </c>
      <c r="AK135" s="33">
        <v>1</v>
      </c>
      <c r="AL135">
        <f t="shared" si="64"/>
        <v>1.2</v>
      </c>
      <c r="AM135">
        <f t="shared" si="81"/>
        <v>1.1354865E-4</v>
      </c>
      <c r="AN135">
        <v>1.2899999999999999E-3</v>
      </c>
      <c r="AO135" s="37">
        <f t="shared" si="82"/>
        <v>79.8</v>
      </c>
      <c r="AP135" s="37">
        <f t="shared" si="83"/>
        <v>26</v>
      </c>
      <c r="AQ135" s="37">
        <f t="shared" si="84"/>
        <v>26.649999999999995</v>
      </c>
      <c r="AR135" s="39" t="s">
        <v>869</v>
      </c>
      <c r="AS135" s="40"/>
      <c r="AT135" s="9">
        <v>0.18941496155676324</v>
      </c>
      <c r="AU135" s="37">
        <f t="shared" si="66"/>
        <v>124.6786410424228</v>
      </c>
      <c r="AV135" s="9">
        <v>0</v>
      </c>
      <c r="AW135" s="9">
        <v>0</v>
      </c>
      <c r="AX135" s="41">
        <v>0</v>
      </c>
      <c r="AY135" s="41">
        <v>0</v>
      </c>
      <c r="AZ135" s="41">
        <v>0</v>
      </c>
      <c r="BA135" s="41">
        <v>0</v>
      </c>
      <c r="BB135" s="41">
        <v>0</v>
      </c>
      <c r="BC135" s="41">
        <v>0</v>
      </c>
      <c r="BD135" s="41">
        <v>0</v>
      </c>
      <c r="BE135" s="41">
        <v>0</v>
      </c>
      <c r="BF135" s="41">
        <v>0</v>
      </c>
      <c r="BG135" s="41">
        <v>0</v>
      </c>
      <c r="BH135" s="41">
        <v>0</v>
      </c>
      <c r="BI135" s="41">
        <v>0</v>
      </c>
      <c r="BJ135" s="41">
        <v>0</v>
      </c>
      <c r="BK135" s="41">
        <v>0</v>
      </c>
      <c r="BL135" s="41">
        <v>0</v>
      </c>
      <c r="BM135" s="41">
        <v>0</v>
      </c>
      <c r="BN135" s="41">
        <v>0</v>
      </c>
      <c r="BO135" s="41">
        <v>0</v>
      </c>
      <c r="BP135" s="41">
        <v>0</v>
      </c>
      <c r="BQ135" s="41">
        <v>0</v>
      </c>
      <c r="BR135" s="41">
        <v>0</v>
      </c>
      <c r="BS135" s="41">
        <v>0</v>
      </c>
      <c r="BT135" s="41">
        <v>0</v>
      </c>
      <c r="BU135" s="41">
        <v>0</v>
      </c>
      <c r="BV135" s="41">
        <v>0</v>
      </c>
      <c r="BW135" s="41">
        <v>0</v>
      </c>
      <c r="BX135" s="41">
        <v>0</v>
      </c>
      <c r="BY135" s="41">
        <v>0</v>
      </c>
      <c r="BZ135" s="41">
        <v>0</v>
      </c>
      <c r="CA135" s="41">
        <v>0</v>
      </c>
      <c r="CB135" s="41">
        <v>0</v>
      </c>
      <c r="CC135" s="41">
        <v>0</v>
      </c>
      <c r="CD135" s="41">
        <v>0</v>
      </c>
      <c r="CE135" s="41">
        <v>0</v>
      </c>
      <c r="CF135" s="41">
        <v>0</v>
      </c>
      <c r="CG135" s="41">
        <v>0</v>
      </c>
      <c r="CH135" s="41">
        <v>0</v>
      </c>
      <c r="CI135" s="41">
        <v>0</v>
      </c>
      <c r="CJ135" s="41">
        <v>0</v>
      </c>
      <c r="CK135" s="41">
        <v>0</v>
      </c>
      <c r="CL135" s="41">
        <f>VLOOKUP(B135,'[1]abrasion emissions'!$A$4:$D$32,4,FALSE)</f>
        <v>6.0000000000000002E-6</v>
      </c>
      <c r="CM135" s="41">
        <f>VLOOKUP(B135,'[1]abrasion emissions'!$A$4:$D$32,2,FALSE)</f>
        <v>6.3939999999999993E-6</v>
      </c>
      <c r="CN135" s="41">
        <f>VLOOKUP(B135,'[1]abrasion emissions'!$A$4:$D$32,3,FALSE)</f>
        <v>3.0894999999999998E-6</v>
      </c>
      <c r="CO135" s="48">
        <v>0</v>
      </c>
      <c r="CP135" s="48">
        <v>0</v>
      </c>
      <c r="CQ135" s="48">
        <v>6.0053165008481374E-3</v>
      </c>
      <c r="CR135" s="48">
        <v>1.2306591692257861E-2</v>
      </c>
      <c r="CS135" s="48">
        <v>4.6433876560114202E-3</v>
      </c>
      <c r="CT135" s="48">
        <v>5.153181573813944E-2</v>
      </c>
      <c r="CU135" s="48">
        <v>7.4487111587256863E-2</v>
      </c>
      <c r="CV135" s="49">
        <v>0</v>
      </c>
      <c r="CW135" s="49">
        <v>0</v>
      </c>
      <c r="CX135" s="49">
        <v>6.3562331432608424E-4</v>
      </c>
      <c r="CY135" s="49">
        <v>4.722191823356421E-4</v>
      </c>
      <c r="CZ135" s="49">
        <v>3.2035036507727262E-4</v>
      </c>
      <c r="DA135" s="49">
        <v>3.4409573810130593E-2</v>
      </c>
      <c r="DB135" s="49">
        <v>3.5837766671869595E-2</v>
      </c>
      <c r="DC135" s="50">
        <v>0</v>
      </c>
      <c r="DD135" s="50">
        <v>2.3145477658575108E-3</v>
      </c>
      <c r="DE135" s="50">
        <v>1.8627602453956559E-4</v>
      </c>
      <c r="DF135" s="50">
        <v>1.5438989133449149E-4</v>
      </c>
      <c r="DG135" s="50">
        <v>1.4294058769292981E-4</v>
      </c>
      <c r="DH135" s="50">
        <v>3.7004773689658832E-3</v>
      </c>
      <c r="DI135" s="50">
        <v>6.4986316383903809E-3</v>
      </c>
      <c r="DJ135" s="51">
        <v>0</v>
      </c>
      <c r="DK135" s="51">
        <v>1.228469691721989E-5</v>
      </c>
      <c r="DL135" s="51">
        <v>4.2562123706851542E-4</v>
      </c>
      <c r="DM135" s="51">
        <v>3.7507357872791961E-4</v>
      </c>
      <c r="DN135" s="51">
        <v>1.9193868952272801E-4</v>
      </c>
      <c r="DO135" s="51">
        <v>1.2927539832472129E-2</v>
      </c>
      <c r="DP135" s="51">
        <v>1.3932458034708512E-2</v>
      </c>
      <c r="DQ135" s="52">
        <v>0</v>
      </c>
      <c r="DR135" s="52">
        <v>8.7500264113198857E-6</v>
      </c>
      <c r="DS135" s="52">
        <v>5.3666667516303246E-7</v>
      </c>
      <c r="DT135" s="52">
        <v>7.4641524221169363E-7</v>
      </c>
      <c r="DU135" s="52">
        <v>7.7954430001722768E-7</v>
      </c>
      <c r="DV135" s="52">
        <v>1.025274285720682E-5</v>
      </c>
      <c r="DW135" s="52">
        <v>2.1065395485918661E-5</v>
      </c>
      <c r="DX135" s="53">
        <v>0</v>
      </c>
      <c r="DY135" s="53">
        <v>0</v>
      </c>
      <c r="DZ135" s="53">
        <v>0.2808344720952432</v>
      </c>
      <c r="EA135" s="53">
        <v>0.17647448414364728</v>
      </c>
      <c r="EB135" s="53">
        <v>0.16258297073909836</v>
      </c>
      <c r="EC135" s="53">
        <v>0.69918835256783307</v>
      </c>
      <c r="ED135" s="53">
        <v>1.3190802795458219</v>
      </c>
    </row>
    <row r="136" spans="1:134" x14ac:dyDescent="0.3">
      <c r="A136" t="str">
        <f t="shared" si="1"/>
        <v>Scooter, electric, 4-11kW - 2050 - NCA - CH</v>
      </c>
      <c r="B136" t="s">
        <v>887</v>
      </c>
      <c r="D136" s="36">
        <v>2050</v>
      </c>
      <c r="E136" t="s">
        <v>866</v>
      </c>
      <c r="F136" t="s">
        <v>867</v>
      </c>
      <c r="G136" t="s">
        <v>868</v>
      </c>
      <c r="H136" t="s">
        <v>46</v>
      </c>
      <c r="I136" t="s">
        <v>44</v>
      </c>
      <c r="K136">
        <v>30000</v>
      </c>
      <c r="L136">
        <v>1870</v>
      </c>
      <c r="M136" s="37">
        <f t="shared" si="76"/>
        <v>16.042780748663102</v>
      </c>
      <c r="N136">
        <v>1</v>
      </c>
      <c r="O136">
        <v>75</v>
      </c>
      <c r="P136">
        <v>4</v>
      </c>
      <c r="Q136" s="37">
        <f t="shared" si="77"/>
        <v>132.19999999999999</v>
      </c>
      <c r="R136" s="37">
        <f t="shared" si="78"/>
        <v>211.2</v>
      </c>
      <c r="S136">
        <v>6.1</v>
      </c>
      <c r="T136" s="37">
        <v>84</v>
      </c>
      <c r="U136" s="38">
        <v>7.0000000000000007E-2</v>
      </c>
      <c r="V136" s="37">
        <f t="shared" si="79"/>
        <v>78.11999999999999</v>
      </c>
      <c r="W136">
        <v>10</v>
      </c>
      <c r="X136">
        <v>16</v>
      </c>
      <c r="Y136" s="33">
        <v>10.8</v>
      </c>
      <c r="Z136" s="38">
        <v>0.8</v>
      </c>
      <c r="AA136" s="33">
        <f t="shared" si="80"/>
        <v>8.64</v>
      </c>
      <c r="AB136" s="33">
        <f>IF(I136&lt;&gt;"",Y136/INDEX('[1]energy battery'!$B$3:$D$6,MATCH('two-wheelers'!$D136,'[1]energy battery'!$A$3:$A$6,0),MATCH('two-wheelers'!$I136,'[1]energy battery'!$B$2:$D$2,0)),"")</f>
        <v>21.6</v>
      </c>
      <c r="AC136" s="33">
        <f t="shared" si="6"/>
        <v>6.48</v>
      </c>
      <c r="AD136" s="33">
        <f t="shared" si="7"/>
        <v>28.080000000000002</v>
      </c>
      <c r="AE136" s="33">
        <v>0</v>
      </c>
      <c r="AF136" s="33">
        <v>0</v>
      </c>
      <c r="AG136">
        <f>AF136*'[1]fuels and tailpipe emissions'!$B$3</f>
        <v>0</v>
      </c>
      <c r="AH136">
        <v>0</v>
      </c>
      <c r="AI136" s="33">
        <v>0</v>
      </c>
      <c r="AJ136" s="33">
        <v>3</v>
      </c>
      <c r="AK136" s="33">
        <v>1</v>
      </c>
      <c r="AL136">
        <f t="shared" si="64"/>
        <v>1.2</v>
      </c>
      <c r="AM136">
        <f t="shared" si="81"/>
        <v>1.134144E-4</v>
      </c>
      <c r="AN136">
        <v>1.2899999999999999E-3</v>
      </c>
      <c r="AO136" s="37">
        <f t="shared" si="82"/>
        <v>78.11999999999999</v>
      </c>
      <c r="AP136" s="37">
        <f t="shared" si="83"/>
        <v>26</v>
      </c>
      <c r="AQ136" s="37">
        <f t="shared" si="84"/>
        <v>28.080000000000002</v>
      </c>
      <c r="AR136" s="39" t="s">
        <v>869</v>
      </c>
      <c r="AS136" s="40"/>
      <c r="AT136" s="9">
        <v>0.18941496155676324</v>
      </c>
      <c r="AU136" s="37">
        <f t="shared" si="66"/>
        <v>164.21089308026419</v>
      </c>
      <c r="AV136" s="9">
        <v>0</v>
      </c>
      <c r="AW136" s="9">
        <v>0</v>
      </c>
      <c r="AX136" s="41">
        <v>0</v>
      </c>
      <c r="AY136" s="41">
        <v>0</v>
      </c>
      <c r="AZ136" s="41">
        <v>0</v>
      </c>
      <c r="BA136" s="41">
        <v>0</v>
      </c>
      <c r="BB136" s="41">
        <v>0</v>
      </c>
      <c r="BC136" s="41">
        <v>0</v>
      </c>
      <c r="BD136" s="41">
        <v>0</v>
      </c>
      <c r="BE136" s="41">
        <v>0</v>
      </c>
      <c r="BF136" s="41">
        <v>0</v>
      </c>
      <c r="BG136" s="41">
        <v>0</v>
      </c>
      <c r="BH136" s="41">
        <v>0</v>
      </c>
      <c r="BI136" s="41">
        <v>0</v>
      </c>
      <c r="BJ136" s="41">
        <v>0</v>
      </c>
      <c r="BK136" s="41">
        <v>0</v>
      </c>
      <c r="BL136" s="41">
        <v>0</v>
      </c>
      <c r="BM136" s="41">
        <v>0</v>
      </c>
      <c r="BN136" s="41">
        <v>0</v>
      </c>
      <c r="BO136" s="41">
        <v>0</v>
      </c>
      <c r="BP136" s="41">
        <v>0</v>
      </c>
      <c r="BQ136" s="41">
        <v>0</v>
      </c>
      <c r="BR136" s="41">
        <v>0</v>
      </c>
      <c r="BS136" s="41">
        <v>0</v>
      </c>
      <c r="BT136" s="41">
        <v>0</v>
      </c>
      <c r="BU136" s="41">
        <v>0</v>
      </c>
      <c r="BV136" s="41">
        <v>0</v>
      </c>
      <c r="BW136" s="41">
        <v>0</v>
      </c>
      <c r="BX136" s="41">
        <v>0</v>
      </c>
      <c r="BY136" s="41">
        <v>0</v>
      </c>
      <c r="BZ136" s="41">
        <v>0</v>
      </c>
      <c r="CA136" s="41">
        <v>0</v>
      </c>
      <c r="CB136" s="41">
        <v>0</v>
      </c>
      <c r="CC136" s="41">
        <v>0</v>
      </c>
      <c r="CD136" s="41">
        <v>0</v>
      </c>
      <c r="CE136" s="41">
        <v>0</v>
      </c>
      <c r="CF136" s="41">
        <v>0</v>
      </c>
      <c r="CG136" s="41">
        <v>0</v>
      </c>
      <c r="CH136" s="41">
        <v>0</v>
      </c>
      <c r="CI136" s="41">
        <v>0</v>
      </c>
      <c r="CJ136" s="41">
        <v>0</v>
      </c>
      <c r="CK136" s="41">
        <v>0</v>
      </c>
      <c r="CL136" s="41">
        <f>VLOOKUP(B136,'[1]abrasion emissions'!$A$4:$D$32,4,FALSE)</f>
        <v>6.0000000000000002E-6</v>
      </c>
      <c r="CM136" s="41">
        <f>VLOOKUP(B136,'[1]abrasion emissions'!$A$4:$D$32,2,FALSE)</f>
        <v>6.3939999999999993E-6</v>
      </c>
      <c r="CN136" s="41">
        <f>VLOOKUP(B136,'[1]abrasion emissions'!$A$4:$D$32,3,FALSE)</f>
        <v>3.0894999999999998E-6</v>
      </c>
      <c r="CO136" s="48">
        <v>0</v>
      </c>
      <c r="CP136" s="48">
        <v>0</v>
      </c>
      <c r="CQ136" s="48">
        <v>6.0053165008481374E-3</v>
      </c>
      <c r="CR136" s="48">
        <v>1.2306591692257861E-2</v>
      </c>
      <c r="CS136" s="48">
        <v>4.6422496254413448E-3</v>
      </c>
      <c r="CT136" s="48">
        <v>5.1150423739116629E-2</v>
      </c>
      <c r="CU136" s="48">
        <v>7.4104581557663973E-2</v>
      </c>
      <c r="CV136" s="49">
        <v>0</v>
      </c>
      <c r="CW136" s="49">
        <v>0</v>
      </c>
      <c r="CX136" s="49">
        <v>6.3562331432608424E-4</v>
      </c>
      <c r="CY136" s="49">
        <v>4.722191823356421E-4</v>
      </c>
      <c r="CZ136" s="49">
        <v>3.2027845561069079E-4</v>
      </c>
      <c r="DA136" s="49">
        <v>3.2595495264978777E-2</v>
      </c>
      <c r="DB136" s="49">
        <v>3.4023616217251196E-2</v>
      </c>
      <c r="DC136" s="50">
        <v>0</v>
      </c>
      <c r="DD136" s="50">
        <v>2.3145477658575108E-3</v>
      </c>
      <c r="DE136" s="50">
        <v>1.8627602453956559E-4</v>
      </c>
      <c r="DF136" s="50">
        <v>1.5438989133449149E-4</v>
      </c>
      <c r="DG136" s="50">
        <v>1.4290790010594711E-4</v>
      </c>
      <c r="DH136" s="50">
        <v>3.542298854682322E-3</v>
      </c>
      <c r="DI136" s="50">
        <v>6.340420436519837E-3</v>
      </c>
      <c r="DJ136" s="51">
        <v>0</v>
      </c>
      <c r="DK136" s="51">
        <v>1.228469691721989E-5</v>
      </c>
      <c r="DL136" s="51">
        <v>4.2562123706851542E-4</v>
      </c>
      <c r="DM136" s="51">
        <v>3.7507357872791961E-4</v>
      </c>
      <c r="DN136" s="51">
        <v>1.919081830326583E-4</v>
      </c>
      <c r="DO136" s="51">
        <v>1.247884742641603E-2</v>
      </c>
      <c r="DP136" s="51">
        <v>1.3483735122162343E-2</v>
      </c>
      <c r="DQ136" s="52">
        <v>0</v>
      </c>
      <c r="DR136" s="52">
        <v>8.7500264113198857E-6</v>
      </c>
      <c r="DS136" s="52">
        <v>5.3666667516303246E-7</v>
      </c>
      <c r="DT136" s="52">
        <v>7.4641524221169363E-7</v>
      </c>
      <c r="DU136" s="52">
        <v>7.7942384472493537E-7</v>
      </c>
      <c r="DV136" s="52">
        <v>9.8010839159747582E-6</v>
      </c>
      <c r="DW136" s="52">
        <v>2.0613616089394305E-5</v>
      </c>
      <c r="DX136" s="53">
        <v>0</v>
      </c>
      <c r="DY136" s="53">
        <v>0</v>
      </c>
      <c r="DZ136" s="53">
        <v>0.2808344720952432</v>
      </c>
      <c r="EA136" s="53">
        <v>0.17647448414364728</v>
      </c>
      <c r="EB136" s="53">
        <v>0.16254568959927568</v>
      </c>
      <c r="EC136" s="53">
        <v>0.68695350207309391</v>
      </c>
      <c r="ED136" s="53">
        <v>1.3068081479112601</v>
      </c>
    </row>
    <row r="137" spans="1:134" x14ac:dyDescent="0.3">
      <c r="A137" t="str">
        <f t="shared" ref="A137:A160" si="85">B137&amp;" - "&amp;D137&amp;" - "&amp;IF(I137&lt;&gt;"",I137&amp;" - "&amp;E137,E137)</f>
        <v>Scooter, electric, &lt;4kW - 2020 - NMC - CH</v>
      </c>
      <c r="B137" t="s">
        <v>886</v>
      </c>
      <c r="D137" s="36">
        <v>2020</v>
      </c>
      <c r="E137" t="s">
        <v>866</v>
      </c>
      <c r="F137" t="s">
        <v>867</v>
      </c>
      <c r="G137" t="s">
        <v>868</v>
      </c>
      <c r="H137" t="s">
        <v>46</v>
      </c>
      <c r="I137" t="s">
        <v>43</v>
      </c>
      <c r="J137" t="s">
        <v>902</v>
      </c>
      <c r="K137">
        <v>25000</v>
      </c>
      <c r="L137">
        <v>1570</v>
      </c>
      <c r="M137" s="37">
        <f>K137/L137</f>
        <v>15.923566878980891</v>
      </c>
      <c r="N137">
        <v>1</v>
      </c>
      <c r="O137">
        <v>75</v>
      </c>
      <c r="P137">
        <v>4</v>
      </c>
      <c r="Q137" s="37">
        <f>SUM(V137,W137,X137,AD137,AG137,AI137)</f>
        <v>100.95</v>
      </c>
      <c r="R137" s="37">
        <f>Q137+(N137*O137)+P137</f>
        <v>179.95</v>
      </c>
      <c r="S137">
        <v>2.6</v>
      </c>
      <c r="T137" s="37">
        <v>73</v>
      </c>
      <c r="U137" s="38">
        <v>0</v>
      </c>
      <c r="V137" s="37">
        <f>T137*(1-U137)</f>
        <v>73</v>
      </c>
      <c r="W137">
        <v>5</v>
      </c>
      <c r="X137">
        <v>8</v>
      </c>
      <c r="Y137" s="33">
        <v>2.2999999999999998</v>
      </c>
      <c r="Z137" s="38">
        <v>0.8</v>
      </c>
      <c r="AA137" s="33">
        <f>Z137*Y137</f>
        <v>1.8399999999999999</v>
      </c>
      <c r="AB137" s="33">
        <f>IF(I137&lt;&gt;"",Y137/INDEX('[1]energy battery'!$B$3:$D$6,MATCH('two-wheelers'!$D137,'[1]energy battery'!$A$3:$A$6,0),MATCH('two-wheelers'!$I137,'[1]energy battery'!$B$2:$D$2,0)),"")</f>
        <v>11.499999999999998</v>
      </c>
      <c r="AC137" s="33">
        <f t="shared" ref="AC137:AC160" si="86">IF(AB137&lt;&gt;"",0.3*AB137,"")</f>
        <v>3.4499999999999993</v>
      </c>
      <c r="AD137" s="33">
        <f t="shared" ref="AD137:AD160" si="87">IF(AB137&lt;&gt;"",AC137+AB137,"")</f>
        <v>14.949999999999998</v>
      </c>
      <c r="AE137" s="33">
        <v>1</v>
      </c>
      <c r="AF137" s="33">
        <v>0</v>
      </c>
      <c r="AG137">
        <f>AF137*'[1]fuels and tailpipe emissions'!$B$3</f>
        <v>0</v>
      </c>
      <c r="AH137">
        <v>0</v>
      </c>
      <c r="AI137" s="33">
        <v>0</v>
      </c>
      <c r="AJ137" s="33">
        <v>3</v>
      </c>
      <c r="AK137" s="33">
        <v>1</v>
      </c>
      <c r="AL137">
        <f t="shared" ref="AL137:AL160" si="88">K137/25000</f>
        <v>1</v>
      </c>
      <c r="AM137">
        <f>0.000537/1000*R137</f>
        <v>9.6633149999999991E-5</v>
      </c>
      <c r="AN137">
        <v>1.2899999999999999E-3</v>
      </c>
      <c r="AO137" s="37">
        <f>V137</f>
        <v>73</v>
      </c>
      <c r="AP137" s="37">
        <f>SUM(W137:X137)</f>
        <v>13</v>
      </c>
      <c r="AQ137" s="37">
        <f>AD137</f>
        <v>14.949999999999998</v>
      </c>
      <c r="AR137" s="39" t="s">
        <v>869</v>
      </c>
      <c r="AS137" s="40"/>
      <c r="AT137" s="9">
        <v>0.13343610710814707</v>
      </c>
      <c r="AU137" s="37">
        <f t="shared" ref="AU137:AU160" si="89">SUM(AA137,AH137)/(SUM(AR137,AT137)/3.6)</f>
        <v>49.641735985533444</v>
      </c>
      <c r="AV137" s="9">
        <v>0</v>
      </c>
      <c r="AW137" s="9">
        <v>0</v>
      </c>
      <c r="AX137" s="41">
        <v>0</v>
      </c>
      <c r="AY137" s="41">
        <v>0</v>
      </c>
      <c r="AZ137" s="41">
        <v>0</v>
      </c>
      <c r="BA137" s="41">
        <v>0</v>
      </c>
      <c r="BB137" s="41">
        <v>0</v>
      </c>
      <c r="BC137" s="41">
        <v>0</v>
      </c>
      <c r="BD137" s="41">
        <v>0</v>
      </c>
      <c r="BE137" s="41">
        <v>0</v>
      </c>
      <c r="BF137" s="41">
        <v>0</v>
      </c>
      <c r="BG137" s="41">
        <v>0</v>
      </c>
      <c r="BH137" s="41">
        <v>0</v>
      </c>
      <c r="BI137" s="41">
        <v>0</v>
      </c>
      <c r="BJ137" s="41">
        <v>0</v>
      </c>
      <c r="BK137" s="41">
        <v>0</v>
      </c>
      <c r="BL137" s="41">
        <v>0</v>
      </c>
      <c r="BM137" s="41">
        <v>0</v>
      </c>
      <c r="BN137" s="41">
        <v>0</v>
      </c>
      <c r="BO137" s="41">
        <v>0</v>
      </c>
      <c r="BP137" s="41">
        <v>0</v>
      </c>
      <c r="BQ137" s="41">
        <v>0</v>
      </c>
      <c r="BR137" s="41">
        <v>0</v>
      </c>
      <c r="BS137" s="41">
        <v>0</v>
      </c>
      <c r="BT137" s="41">
        <v>0</v>
      </c>
      <c r="BU137" s="41">
        <v>0</v>
      </c>
      <c r="BV137" s="41">
        <v>0</v>
      </c>
      <c r="BW137" s="41">
        <v>0</v>
      </c>
      <c r="BX137" s="41">
        <v>0</v>
      </c>
      <c r="BY137" s="41">
        <v>0</v>
      </c>
      <c r="BZ137" s="41">
        <v>0</v>
      </c>
      <c r="CA137" s="41">
        <v>0</v>
      </c>
      <c r="CB137" s="41">
        <v>0</v>
      </c>
      <c r="CC137" s="41">
        <v>0</v>
      </c>
      <c r="CD137" s="41">
        <v>0</v>
      </c>
      <c r="CE137" s="41">
        <v>0</v>
      </c>
      <c r="CF137" s="41">
        <v>0</v>
      </c>
      <c r="CG137" s="41">
        <v>0</v>
      </c>
      <c r="CH137" s="41">
        <v>0</v>
      </c>
      <c r="CI137" s="41">
        <v>0</v>
      </c>
      <c r="CJ137" s="41">
        <v>0</v>
      </c>
      <c r="CK137" s="41">
        <v>0</v>
      </c>
      <c r="CL137" s="41">
        <f>VLOOKUP(B137,'[1]abrasion emissions'!$A$4:$D$32,4,FALSE)</f>
        <v>6.0000000000000002E-6</v>
      </c>
      <c r="CM137" s="41">
        <f>VLOOKUP(B137,'[1]abrasion emissions'!$A$4:$D$32,2,FALSE)</f>
        <v>6.3939999999999993E-6</v>
      </c>
      <c r="CN137" s="41">
        <f>VLOOKUP(B137,'[1]abrasion emissions'!$A$4:$D$32,3,FALSE)</f>
        <v>3.0894999999999998E-6</v>
      </c>
      <c r="CO137" s="48">
        <v>0</v>
      </c>
      <c r="CP137" s="48">
        <v>0</v>
      </c>
      <c r="CQ137" s="48">
        <v>8.2069290027614555E-4</v>
      </c>
      <c r="CR137" s="48">
        <v>1.2306591692257861E-2</v>
      </c>
      <c r="CS137" s="48">
        <v>4.499995804181871E-3</v>
      </c>
      <c r="CT137" s="48">
        <v>4.6960667705063748E-2</v>
      </c>
      <c r="CU137" s="48">
        <v>6.4587948101779619E-2</v>
      </c>
      <c r="CV137" s="49">
        <v>0</v>
      </c>
      <c r="CW137" s="49">
        <v>0</v>
      </c>
      <c r="CX137" s="49">
        <v>4.6780531356812222E-4</v>
      </c>
      <c r="CY137" s="49">
        <v>4.722191823356421E-4</v>
      </c>
      <c r="CZ137" s="49">
        <v>3.1128977228796298E-4</v>
      </c>
      <c r="DA137" s="49">
        <v>5.2328807599304139E-2</v>
      </c>
      <c r="DB137" s="49">
        <v>5.3580121867495868E-2</v>
      </c>
      <c r="DC137" s="50">
        <v>0</v>
      </c>
      <c r="DD137" s="50">
        <v>2.3145477658575108E-3</v>
      </c>
      <c r="DE137" s="50">
        <v>8.2547439225250213E-5</v>
      </c>
      <c r="DF137" s="50">
        <v>1.5438989133449149E-4</v>
      </c>
      <c r="DG137" s="50">
        <v>1.3882195173311031E-4</v>
      </c>
      <c r="DH137" s="50">
        <v>4.4017669608086814E-3</v>
      </c>
      <c r="DI137" s="50">
        <v>7.0920740089590439E-3</v>
      </c>
      <c r="DJ137" s="51">
        <v>0</v>
      </c>
      <c r="DK137" s="51">
        <v>1.228469691721989E-5</v>
      </c>
      <c r="DL137" s="51">
        <v>3.0935457184536091E-4</v>
      </c>
      <c r="DM137" s="51">
        <v>3.7507357872791961E-4</v>
      </c>
      <c r="DN137" s="51">
        <v>1.880948717739569E-4</v>
      </c>
      <c r="DO137" s="51">
        <v>1.316560346465253E-2</v>
      </c>
      <c r="DP137" s="51">
        <v>1.4050411183916986E-2</v>
      </c>
      <c r="DQ137" s="52">
        <v>0</v>
      </c>
      <c r="DR137" s="52">
        <v>8.7500264113198857E-6</v>
      </c>
      <c r="DS137" s="52">
        <v>7.308690791712847E-7</v>
      </c>
      <c r="DT137" s="52">
        <v>7.4641524221169363E-7</v>
      </c>
      <c r="DU137" s="52">
        <v>7.6436693318839574E-7</v>
      </c>
      <c r="DV137" s="52">
        <v>1.2613452133301209E-5</v>
      </c>
      <c r="DW137" s="52">
        <v>2.360512979919247E-5</v>
      </c>
      <c r="DX137" s="53">
        <v>0</v>
      </c>
      <c r="DY137" s="53">
        <v>0</v>
      </c>
      <c r="DZ137" s="53">
        <v>8.1766643948489922E-3</v>
      </c>
      <c r="EA137" s="53">
        <v>0.17647448414364728</v>
      </c>
      <c r="EB137" s="53">
        <v>0.15788554712144401</v>
      </c>
      <c r="EC137" s="53">
        <v>0.67740696189012273</v>
      </c>
      <c r="ED137" s="53">
        <v>1.0199436575500629</v>
      </c>
    </row>
    <row r="138" spans="1:134" x14ac:dyDescent="0.3">
      <c r="A138" t="str">
        <f t="shared" si="85"/>
        <v>Scooter, electric, &lt;4kW - 2030 - NMC - CH</v>
      </c>
      <c r="B138" t="s">
        <v>886</v>
      </c>
      <c r="D138" s="36">
        <v>2030</v>
      </c>
      <c r="E138" t="s">
        <v>866</v>
      </c>
      <c r="F138" t="s">
        <v>867</v>
      </c>
      <c r="G138" t="s">
        <v>868</v>
      </c>
      <c r="H138" t="s">
        <v>46</v>
      </c>
      <c r="I138" t="s">
        <v>43</v>
      </c>
      <c r="J138" t="s">
        <v>902</v>
      </c>
      <c r="K138">
        <v>25000</v>
      </c>
      <c r="L138">
        <v>1570</v>
      </c>
      <c r="M138" s="37">
        <f>K138/L138</f>
        <v>15.923566878980891</v>
      </c>
      <c r="N138">
        <v>1</v>
      </c>
      <c r="O138">
        <v>75</v>
      </c>
      <c r="P138">
        <v>4</v>
      </c>
      <c r="Q138" s="37">
        <f>SUM(V138,W138,X138,AD138,AG138,AI138)</f>
        <v>101.14333333333335</v>
      </c>
      <c r="R138" s="37">
        <f>Q138+(N138*O138)+P138</f>
        <v>180.14333333333335</v>
      </c>
      <c r="S138">
        <v>2.6</v>
      </c>
      <c r="T138" s="37">
        <v>73</v>
      </c>
      <c r="U138" s="38">
        <v>0.03</v>
      </c>
      <c r="V138" s="37">
        <f>T138*(1-U138)</f>
        <v>70.81</v>
      </c>
      <c r="W138">
        <v>5</v>
      </c>
      <c r="X138">
        <v>8</v>
      </c>
      <c r="Y138" s="33">
        <v>4</v>
      </c>
      <c r="Z138" s="38">
        <v>0.8</v>
      </c>
      <c r="AA138" s="33">
        <f>Z138*Y138</f>
        <v>3.2</v>
      </c>
      <c r="AB138" s="33">
        <f>IF(I138&lt;&gt;"",Y138/INDEX('[1]energy battery'!$B$3:$D$6,MATCH('two-wheelers'!$D138,'[1]energy battery'!$A$3:$A$6,0),MATCH('two-wheelers'!$I138,'[1]energy battery'!$B$2:$D$2,0)),"")</f>
        <v>13.333333333333334</v>
      </c>
      <c r="AC138" s="33">
        <f t="shared" si="86"/>
        <v>4</v>
      </c>
      <c r="AD138" s="33">
        <f t="shared" si="87"/>
        <v>17.333333333333336</v>
      </c>
      <c r="AE138" s="33">
        <v>0.5</v>
      </c>
      <c r="AF138" s="33">
        <v>0</v>
      </c>
      <c r="AG138">
        <f>AF138*'[1]fuels and tailpipe emissions'!$B$3</f>
        <v>0</v>
      </c>
      <c r="AH138">
        <v>0</v>
      </c>
      <c r="AI138" s="33">
        <v>0</v>
      </c>
      <c r="AJ138" s="33">
        <v>3</v>
      </c>
      <c r="AK138" s="33">
        <v>1</v>
      </c>
      <c r="AL138">
        <f t="shared" si="88"/>
        <v>1</v>
      </c>
      <c r="AM138">
        <f>0.000537/1000*R138</f>
        <v>9.6736970000000004E-5</v>
      </c>
      <c r="AN138">
        <v>1.2899999999999999E-3</v>
      </c>
      <c r="AO138" s="37">
        <f>V138</f>
        <v>70.81</v>
      </c>
      <c r="AP138" s="37">
        <f>SUM(W138:X138)</f>
        <v>13</v>
      </c>
      <c r="AQ138" s="37">
        <f>AD138</f>
        <v>17.333333333333336</v>
      </c>
      <c r="AR138" s="39" t="s">
        <v>869</v>
      </c>
      <c r="AS138" s="40"/>
      <c r="AT138" s="9">
        <v>0.13343610710814707</v>
      </c>
      <c r="AU138" s="37">
        <f t="shared" si="89"/>
        <v>86.333453887884261</v>
      </c>
      <c r="AV138" s="9">
        <v>0</v>
      </c>
      <c r="AW138" s="9">
        <v>0</v>
      </c>
      <c r="AX138" s="41">
        <v>0</v>
      </c>
      <c r="AY138" s="41">
        <v>0</v>
      </c>
      <c r="AZ138" s="41">
        <v>0</v>
      </c>
      <c r="BA138" s="41">
        <v>0</v>
      </c>
      <c r="BB138" s="41">
        <v>0</v>
      </c>
      <c r="BC138" s="41">
        <v>0</v>
      </c>
      <c r="BD138" s="41">
        <v>0</v>
      </c>
      <c r="BE138" s="41">
        <v>0</v>
      </c>
      <c r="BF138" s="41">
        <v>0</v>
      </c>
      <c r="BG138" s="41">
        <v>0</v>
      </c>
      <c r="BH138" s="41">
        <v>0</v>
      </c>
      <c r="BI138" s="41">
        <v>0</v>
      </c>
      <c r="BJ138" s="41">
        <v>0</v>
      </c>
      <c r="BK138" s="41">
        <v>0</v>
      </c>
      <c r="BL138" s="41">
        <v>0</v>
      </c>
      <c r="BM138" s="41">
        <v>0</v>
      </c>
      <c r="BN138" s="41">
        <v>0</v>
      </c>
      <c r="BO138" s="41">
        <v>0</v>
      </c>
      <c r="BP138" s="41">
        <v>0</v>
      </c>
      <c r="BQ138" s="41">
        <v>0</v>
      </c>
      <c r="BR138" s="41">
        <v>0</v>
      </c>
      <c r="BS138" s="41">
        <v>0</v>
      </c>
      <c r="BT138" s="41">
        <v>0</v>
      </c>
      <c r="BU138" s="41">
        <v>0</v>
      </c>
      <c r="BV138" s="41">
        <v>0</v>
      </c>
      <c r="BW138" s="41">
        <v>0</v>
      </c>
      <c r="BX138" s="41">
        <v>0</v>
      </c>
      <c r="BY138" s="41">
        <v>0</v>
      </c>
      <c r="BZ138" s="41">
        <v>0</v>
      </c>
      <c r="CA138" s="41">
        <v>0</v>
      </c>
      <c r="CB138" s="41">
        <v>0</v>
      </c>
      <c r="CC138" s="41">
        <v>0</v>
      </c>
      <c r="CD138" s="41">
        <v>0</v>
      </c>
      <c r="CE138" s="41">
        <v>0</v>
      </c>
      <c r="CF138" s="41">
        <v>0</v>
      </c>
      <c r="CG138" s="41">
        <v>0</v>
      </c>
      <c r="CH138" s="41">
        <v>0</v>
      </c>
      <c r="CI138" s="41">
        <v>0</v>
      </c>
      <c r="CJ138" s="41">
        <v>0</v>
      </c>
      <c r="CK138" s="41">
        <v>0</v>
      </c>
      <c r="CL138" s="41">
        <f>VLOOKUP(B138,'[1]abrasion emissions'!$A$4:$D$32,4,FALSE)</f>
        <v>6.0000000000000002E-6</v>
      </c>
      <c r="CM138" s="41">
        <f>VLOOKUP(B138,'[1]abrasion emissions'!$A$4:$D$32,2,FALSE)</f>
        <v>6.3939999999999993E-6</v>
      </c>
      <c r="CN138" s="41">
        <f>VLOOKUP(B138,'[1]abrasion emissions'!$A$4:$D$32,3,FALSE)</f>
        <v>3.0894999999999998E-6</v>
      </c>
      <c r="CO138" s="48">
        <v>0</v>
      </c>
      <c r="CP138" s="48">
        <v>0</v>
      </c>
      <c r="CQ138" s="48">
        <v>8.2069290027614555E-4</v>
      </c>
      <c r="CR138" s="48">
        <v>1.2306591692257861E-2</v>
      </c>
      <c r="CS138" s="48">
        <v>4.5008758811560627E-3</v>
      </c>
      <c r="CT138" s="48">
        <v>4.7520048473623171E-2</v>
      </c>
      <c r="CU138" s="48">
        <v>6.5148208947313241E-2</v>
      </c>
      <c r="CV138" s="49">
        <v>0</v>
      </c>
      <c r="CW138" s="49">
        <v>0</v>
      </c>
      <c r="CX138" s="49">
        <v>4.6780531356812222E-4</v>
      </c>
      <c r="CY138" s="49">
        <v>4.722191823356421E-4</v>
      </c>
      <c r="CZ138" s="49">
        <v>3.1134538227545303E-4</v>
      </c>
      <c r="DA138" s="49">
        <v>4.8128281001920403E-2</v>
      </c>
      <c r="DB138" s="49">
        <v>4.9379650880099622E-2</v>
      </c>
      <c r="DC138" s="50">
        <v>0</v>
      </c>
      <c r="DD138" s="50">
        <v>2.3145477658575108E-3</v>
      </c>
      <c r="DE138" s="50">
        <v>8.2547439225250213E-5</v>
      </c>
      <c r="DF138" s="50">
        <v>1.5438989133449149E-4</v>
      </c>
      <c r="DG138" s="50">
        <v>1.3884723013371031E-4</v>
      </c>
      <c r="DH138" s="50">
        <v>4.1911350985987536E-3</v>
      </c>
      <c r="DI138" s="50">
        <v>6.8814674251497163E-3</v>
      </c>
      <c r="DJ138" s="51">
        <v>0</v>
      </c>
      <c r="DK138" s="51">
        <v>1.228469691721989E-5</v>
      </c>
      <c r="DL138" s="51">
        <v>3.0935457184536091E-4</v>
      </c>
      <c r="DM138" s="51">
        <v>3.7507357872791961E-4</v>
      </c>
      <c r="DN138" s="51">
        <v>1.881184634596107E-4</v>
      </c>
      <c r="DO138" s="51">
        <v>1.27596213245302E-2</v>
      </c>
      <c r="DP138" s="51">
        <v>1.3644452635480312E-2</v>
      </c>
      <c r="DQ138" s="52">
        <v>0</v>
      </c>
      <c r="DR138" s="52">
        <v>8.7500264113198857E-6</v>
      </c>
      <c r="DS138" s="52">
        <v>7.308690791712847E-7</v>
      </c>
      <c r="DT138" s="52">
        <v>7.4641524221169363E-7</v>
      </c>
      <c r="DU138" s="52">
        <v>7.6446008528110175E-7</v>
      </c>
      <c r="DV138" s="52">
        <v>1.189596265994029E-5</v>
      </c>
      <c r="DW138" s="52">
        <v>2.2887733477924257E-5</v>
      </c>
      <c r="DX138" s="53">
        <v>0</v>
      </c>
      <c r="DY138" s="53">
        <v>0</v>
      </c>
      <c r="DZ138" s="53">
        <v>8.1766643948489922E-3</v>
      </c>
      <c r="EA138" s="53">
        <v>0.17647448414364728</v>
      </c>
      <c r="EB138" s="53">
        <v>0.15791437786957357</v>
      </c>
      <c r="EC138" s="53">
        <v>0.67170674510399264</v>
      </c>
      <c r="ED138" s="53">
        <v>1.0142722715120625</v>
      </c>
    </row>
    <row r="139" spans="1:134" x14ac:dyDescent="0.3">
      <c r="A139" t="str">
        <f t="shared" si="85"/>
        <v>Scooter, electric, &lt;4kW - 2040 - NMC - CH</v>
      </c>
      <c r="B139" t="s">
        <v>886</v>
      </c>
      <c r="D139" s="36">
        <v>2040</v>
      </c>
      <c r="E139" t="s">
        <v>866</v>
      </c>
      <c r="F139" t="s">
        <v>867</v>
      </c>
      <c r="G139" t="s">
        <v>868</v>
      </c>
      <c r="H139" t="s">
        <v>46</v>
      </c>
      <c r="I139" t="s">
        <v>43</v>
      </c>
      <c r="J139" t="s">
        <v>902</v>
      </c>
      <c r="K139">
        <v>25000</v>
      </c>
      <c r="L139">
        <v>1570</v>
      </c>
      <c r="M139" s="37">
        <f>K139/L139</f>
        <v>15.923566878980891</v>
      </c>
      <c r="N139">
        <v>1</v>
      </c>
      <c r="O139">
        <v>75</v>
      </c>
      <c r="P139">
        <v>4</v>
      </c>
      <c r="Q139" s="37">
        <f>SUM(V139,W139,X139,AD139,AG139,AI139)</f>
        <v>101.19999999999999</v>
      </c>
      <c r="R139" s="37">
        <f>Q139+(N139*O139)+P139</f>
        <v>180.2</v>
      </c>
      <c r="S139">
        <v>2.6</v>
      </c>
      <c r="T139" s="37">
        <v>73</v>
      </c>
      <c r="U139" s="38">
        <v>0.05</v>
      </c>
      <c r="V139" s="37">
        <f>T139*(1-U139)</f>
        <v>69.349999999999994</v>
      </c>
      <c r="W139">
        <v>5</v>
      </c>
      <c r="X139">
        <v>8</v>
      </c>
      <c r="Y139" s="33">
        <v>5.8</v>
      </c>
      <c r="Z139" s="38">
        <v>0.8</v>
      </c>
      <c r="AA139" s="33">
        <f>Z139*Y139</f>
        <v>4.6399999999999997</v>
      </c>
      <c r="AB139" s="33">
        <f>IF(I139&lt;&gt;"",Y139/INDEX('[1]energy battery'!$B$3:$D$6,MATCH('two-wheelers'!$D139,'[1]energy battery'!$A$3:$A$6,0),MATCH('two-wheelers'!$I139,'[1]energy battery'!$B$2:$D$2,0)),"")</f>
        <v>14.499999999999998</v>
      </c>
      <c r="AC139" s="33">
        <f t="shared" si="86"/>
        <v>4.3499999999999996</v>
      </c>
      <c r="AD139" s="33">
        <f t="shared" si="87"/>
        <v>18.849999999999998</v>
      </c>
      <c r="AE139" s="33">
        <v>0.25</v>
      </c>
      <c r="AF139" s="33">
        <v>0</v>
      </c>
      <c r="AG139">
        <f>AF139*'[1]fuels and tailpipe emissions'!$B$3</f>
        <v>0</v>
      </c>
      <c r="AH139">
        <v>0</v>
      </c>
      <c r="AI139" s="33">
        <v>0</v>
      </c>
      <c r="AJ139" s="33">
        <v>3</v>
      </c>
      <c r="AK139" s="33">
        <v>1</v>
      </c>
      <c r="AL139">
        <f t="shared" si="88"/>
        <v>1</v>
      </c>
      <c r="AM139">
        <f>0.000537/1000*R139</f>
        <v>9.6767399999999991E-5</v>
      </c>
      <c r="AN139">
        <v>1.2899999999999999E-3</v>
      </c>
      <c r="AO139" s="37">
        <f>V139</f>
        <v>69.349999999999994</v>
      </c>
      <c r="AP139" s="37">
        <f>SUM(W139:X139)</f>
        <v>13</v>
      </c>
      <c r="AQ139" s="37">
        <f>AD139</f>
        <v>18.849999999999998</v>
      </c>
      <c r="AR139" s="39" t="s">
        <v>869</v>
      </c>
      <c r="AS139" s="40"/>
      <c r="AT139" s="9">
        <v>0.13343610710814707</v>
      </c>
      <c r="AU139" s="37">
        <f t="shared" si="89"/>
        <v>125.18350813743217</v>
      </c>
      <c r="AV139" s="9">
        <v>0</v>
      </c>
      <c r="AW139" s="9">
        <v>0</v>
      </c>
      <c r="AX139" s="41">
        <v>0</v>
      </c>
      <c r="AY139" s="41">
        <v>0</v>
      </c>
      <c r="AZ139" s="41">
        <v>0</v>
      </c>
      <c r="BA139" s="41">
        <v>0</v>
      </c>
      <c r="BB139" s="41">
        <v>0</v>
      </c>
      <c r="BC139" s="41">
        <v>0</v>
      </c>
      <c r="BD139" s="41">
        <v>0</v>
      </c>
      <c r="BE139" s="41">
        <v>0</v>
      </c>
      <c r="BF139" s="41">
        <v>0</v>
      </c>
      <c r="BG139" s="41">
        <v>0</v>
      </c>
      <c r="BH139" s="41">
        <v>0</v>
      </c>
      <c r="BI139" s="41">
        <v>0</v>
      </c>
      <c r="BJ139" s="41">
        <v>0</v>
      </c>
      <c r="BK139" s="41">
        <v>0</v>
      </c>
      <c r="BL139" s="41">
        <v>0</v>
      </c>
      <c r="BM139" s="41">
        <v>0</v>
      </c>
      <c r="BN139" s="41">
        <v>0</v>
      </c>
      <c r="BO139" s="41">
        <v>0</v>
      </c>
      <c r="BP139" s="41">
        <v>0</v>
      </c>
      <c r="BQ139" s="41">
        <v>0</v>
      </c>
      <c r="BR139" s="41">
        <v>0</v>
      </c>
      <c r="BS139" s="41">
        <v>0</v>
      </c>
      <c r="BT139" s="41">
        <v>0</v>
      </c>
      <c r="BU139" s="41">
        <v>0</v>
      </c>
      <c r="BV139" s="41">
        <v>0</v>
      </c>
      <c r="BW139" s="41">
        <v>0</v>
      </c>
      <c r="BX139" s="41">
        <v>0</v>
      </c>
      <c r="BY139" s="41">
        <v>0</v>
      </c>
      <c r="BZ139" s="41">
        <v>0</v>
      </c>
      <c r="CA139" s="41">
        <v>0</v>
      </c>
      <c r="CB139" s="41">
        <v>0</v>
      </c>
      <c r="CC139" s="41">
        <v>0</v>
      </c>
      <c r="CD139" s="41">
        <v>0</v>
      </c>
      <c r="CE139" s="41">
        <v>0</v>
      </c>
      <c r="CF139" s="41">
        <v>0</v>
      </c>
      <c r="CG139" s="41">
        <v>0</v>
      </c>
      <c r="CH139" s="41">
        <v>0</v>
      </c>
      <c r="CI139" s="41">
        <v>0</v>
      </c>
      <c r="CJ139" s="41">
        <v>0</v>
      </c>
      <c r="CK139" s="41">
        <v>0</v>
      </c>
      <c r="CL139" s="41">
        <f>VLOOKUP(B139,'[1]abrasion emissions'!$A$4:$D$32,4,FALSE)</f>
        <v>6.0000000000000002E-6</v>
      </c>
      <c r="CM139" s="41">
        <f>VLOOKUP(B139,'[1]abrasion emissions'!$A$4:$D$32,2,FALSE)</f>
        <v>6.3939999999999993E-6</v>
      </c>
      <c r="CN139" s="41">
        <f>VLOOKUP(B139,'[1]abrasion emissions'!$A$4:$D$32,3,FALSE)</f>
        <v>3.0894999999999998E-6</v>
      </c>
      <c r="CO139" s="48">
        <v>0</v>
      </c>
      <c r="CP139" s="48">
        <v>0</v>
      </c>
      <c r="CQ139" s="48">
        <v>8.2069290027614555E-4</v>
      </c>
      <c r="CR139" s="48">
        <v>1.2306591692257861E-2</v>
      </c>
      <c r="CS139" s="48">
        <v>4.5011338347519464E-3</v>
      </c>
      <c r="CT139" s="48">
        <v>4.7992199093471993E-2</v>
      </c>
      <c r="CU139" s="48">
        <v>6.5620617520757943E-2</v>
      </c>
      <c r="CV139" s="49">
        <v>0</v>
      </c>
      <c r="CW139" s="49">
        <v>0</v>
      </c>
      <c r="CX139" s="49">
        <v>4.6780531356812222E-4</v>
      </c>
      <c r="CY139" s="49">
        <v>4.722191823356421E-4</v>
      </c>
      <c r="CZ139" s="49">
        <v>3.1136168175454492E-4</v>
      </c>
      <c r="DA139" s="49">
        <v>4.5524939581790262E-2</v>
      </c>
      <c r="DB139" s="49">
        <v>4.6776325759448574E-2</v>
      </c>
      <c r="DC139" s="50">
        <v>0</v>
      </c>
      <c r="DD139" s="50">
        <v>2.3145477658575108E-3</v>
      </c>
      <c r="DE139" s="50">
        <v>8.2547439225250213E-5</v>
      </c>
      <c r="DF139" s="50">
        <v>1.5438989133449149E-4</v>
      </c>
      <c r="DG139" s="50">
        <v>1.3885463932009301E-4</v>
      </c>
      <c r="DH139" s="50">
        <v>4.0664740355196034E-3</v>
      </c>
      <c r="DI139" s="50">
        <v>6.7568137712569485E-3</v>
      </c>
      <c r="DJ139" s="51">
        <v>0</v>
      </c>
      <c r="DK139" s="51">
        <v>1.228469691721989E-5</v>
      </c>
      <c r="DL139" s="51">
        <v>3.0935457184536091E-4</v>
      </c>
      <c r="DM139" s="51">
        <v>3.7507357872791961E-4</v>
      </c>
      <c r="DN139" s="51">
        <v>1.881253782640265E-4</v>
      </c>
      <c r="DO139" s="51">
        <v>1.252915806510028E-2</v>
      </c>
      <c r="DP139" s="51">
        <v>1.3413996290854806E-2</v>
      </c>
      <c r="DQ139" s="52">
        <v>0</v>
      </c>
      <c r="DR139" s="52">
        <v>8.7500264113198857E-6</v>
      </c>
      <c r="DS139" s="52">
        <v>7.308690791712847E-7</v>
      </c>
      <c r="DT139" s="52">
        <v>7.4641524221169363E-7</v>
      </c>
      <c r="DU139" s="52">
        <v>7.6448738848068806E-7</v>
      </c>
      <c r="DV139" s="52">
        <v>1.145309309929765E-5</v>
      </c>
      <c r="DW139" s="52">
        <v>2.24448912204812E-5</v>
      </c>
      <c r="DX139" s="53">
        <v>0</v>
      </c>
      <c r="DY139" s="53">
        <v>0</v>
      </c>
      <c r="DZ139" s="53">
        <v>8.1766643948489922E-3</v>
      </c>
      <c r="EA139" s="53">
        <v>0.17647448414364728</v>
      </c>
      <c r="EB139" s="53">
        <v>0.15792282826126669</v>
      </c>
      <c r="EC139" s="53">
        <v>0.66945087186209751</v>
      </c>
      <c r="ED139" s="53">
        <v>1.0120248486618606</v>
      </c>
    </row>
    <row r="140" spans="1:134" x14ac:dyDescent="0.3">
      <c r="A140" t="str">
        <f t="shared" si="85"/>
        <v>Scooter, electric, &lt;4kW - 2050 - NMC - CH</v>
      </c>
      <c r="B140" t="s">
        <v>886</v>
      </c>
      <c r="D140" s="36">
        <v>2050</v>
      </c>
      <c r="E140" t="s">
        <v>866</v>
      </c>
      <c r="F140" t="s">
        <v>867</v>
      </c>
      <c r="G140" t="s">
        <v>868</v>
      </c>
      <c r="H140" t="s">
        <v>46</v>
      </c>
      <c r="I140" t="s">
        <v>43</v>
      </c>
      <c r="J140" t="s">
        <v>902</v>
      </c>
      <c r="K140">
        <v>25000</v>
      </c>
      <c r="L140">
        <v>1570</v>
      </c>
      <c r="M140" s="37">
        <f>K140/L140</f>
        <v>15.923566878980891</v>
      </c>
      <c r="N140">
        <v>1</v>
      </c>
      <c r="O140">
        <v>75</v>
      </c>
      <c r="P140">
        <v>4</v>
      </c>
      <c r="Q140" s="37">
        <f>SUM(V140,W140,X140,AD140,AG140,AI140)</f>
        <v>101.69</v>
      </c>
      <c r="R140" s="37">
        <f>Q140+(N140*O140)+P140</f>
        <v>180.69</v>
      </c>
      <c r="S140">
        <v>2.6</v>
      </c>
      <c r="T140" s="37">
        <v>73</v>
      </c>
      <c r="U140" s="38">
        <v>7.0000000000000007E-2</v>
      </c>
      <c r="V140" s="37">
        <f>T140*(1-U140)</f>
        <v>67.89</v>
      </c>
      <c r="W140">
        <v>5</v>
      </c>
      <c r="X140">
        <v>8</v>
      </c>
      <c r="Y140" s="33">
        <v>8</v>
      </c>
      <c r="Z140" s="38">
        <v>0.8</v>
      </c>
      <c r="AA140" s="33">
        <f>Z140*Y140</f>
        <v>6.4</v>
      </c>
      <c r="AB140" s="33">
        <f>IF(I140&lt;&gt;"",Y140/INDEX('[1]energy battery'!$B$3:$D$6,MATCH('two-wheelers'!$D140,'[1]energy battery'!$A$3:$A$6,0),MATCH('two-wheelers'!$I140,'[1]energy battery'!$B$2:$D$2,0)),"")</f>
        <v>16</v>
      </c>
      <c r="AC140" s="33">
        <f t="shared" si="86"/>
        <v>4.8</v>
      </c>
      <c r="AD140" s="33">
        <f t="shared" si="87"/>
        <v>20.8</v>
      </c>
      <c r="AE140" s="33">
        <v>0</v>
      </c>
      <c r="AF140" s="33">
        <v>0</v>
      </c>
      <c r="AG140">
        <f>AF140*'[1]fuels and tailpipe emissions'!$B$3</f>
        <v>0</v>
      </c>
      <c r="AH140">
        <v>0</v>
      </c>
      <c r="AI140" s="33">
        <v>0</v>
      </c>
      <c r="AJ140" s="33">
        <v>3</v>
      </c>
      <c r="AK140" s="33">
        <v>1</v>
      </c>
      <c r="AL140">
        <f t="shared" si="88"/>
        <v>1</v>
      </c>
      <c r="AM140">
        <f>0.000537/1000*R140</f>
        <v>9.7030529999999994E-5</v>
      </c>
      <c r="AN140">
        <v>1.2899999999999999E-3</v>
      </c>
      <c r="AO140" s="37">
        <f>V140</f>
        <v>67.89</v>
      </c>
      <c r="AP140" s="37">
        <f>SUM(W140:X140)</f>
        <v>13</v>
      </c>
      <c r="AQ140" s="37">
        <f>AD140</f>
        <v>20.8</v>
      </c>
      <c r="AR140" s="39" t="s">
        <v>869</v>
      </c>
      <c r="AS140" s="40"/>
      <c r="AT140" s="9">
        <v>0.13343610710814707</v>
      </c>
      <c r="AU140" s="37">
        <f t="shared" si="89"/>
        <v>172.66690777576852</v>
      </c>
      <c r="AV140" s="9">
        <v>0</v>
      </c>
      <c r="AW140" s="9">
        <v>0</v>
      </c>
      <c r="AX140" s="41">
        <v>0</v>
      </c>
      <c r="AY140" s="41">
        <v>0</v>
      </c>
      <c r="AZ140" s="41">
        <v>0</v>
      </c>
      <c r="BA140" s="41">
        <v>0</v>
      </c>
      <c r="BB140" s="41">
        <v>0</v>
      </c>
      <c r="BC140" s="41">
        <v>0</v>
      </c>
      <c r="BD140" s="41">
        <v>0</v>
      </c>
      <c r="BE140" s="41">
        <v>0</v>
      </c>
      <c r="BF140" s="41">
        <v>0</v>
      </c>
      <c r="BG140" s="41">
        <v>0</v>
      </c>
      <c r="BH140" s="41">
        <v>0</v>
      </c>
      <c r="BI140" s="41">
        <v>0</v>
      </c>
      <c r="BJ140" s="41">
        <v>0</v>
      </c>
      <c r="BK140" s="41">
        <v>0</v>
      </c>
      <c r="BL140" s="41">
        <v>0</v>
      </c>
      <c r="BM140" s="41">
        <v>0</v>
      </c>
      <c r="BN140" s="41">
        <v>0</v>
      </c>
      <c r="BO140" s="41">
        <v>0</v>
      </c>
      <c r="BP140" s="41">
        <v>0</v>
      </c>
      <c r="BQ140" s="41">
        <v>0</v>
      </c>
      <c r="BR140" s="41">
        <v>0</v>
      </c>
      <c r="BS140" s="41">
        <v>0</v>
      </c>
      <c r="BT140" s="41">
        <v>0</v>
      </c>
      <c r="BU140" s="41">
        <v>0</v>
      </c>
      <c r="BV140" s="41">
        <v>0</v>
      </c>
      <c r="BW140" s="41">
        <v>0</v>
      </c>
      <c r="BX140" s="41">
        <v>0</v>
      </c>
      <c r="BY140" s="41">
        <v>0</v>
      </c>
      <c r="BZ140" s="41">
        <v>0</v>
      </c>
      <c r="CA140" s="41">
        <v>0</v>
      </c>
      <c r="CB140" s="41">
        <v>0</v>
      </c>
      <c r="CC140" s="41">
        <v>0</v>
      </c>
      <c r="CD140" s="41">
        <v>0</v>
      </c>
      <c r="CE140" s="41">
        <v>0</v>
      </c>
      <c r="CF140" s="41">
        <v>0</v>
      </c>
      <c r="CG140" s="41">
        <v>0</v>
      </c>
      <c r="CH140" s="41">
        <v>0</v>
      </c>
      <c r="CI140" s="41">
        <v>0</v>
      </c>
      <c r="CJ140" s="41">
        <v>0</v>
      </c>
      <c r="CK140" s="41">
        <v>0</v>
      </c>
      <c r="CL140" s="41">
        <f>VLOOKUP(B140,'[1]abrasion emissions'!$A$4:$D$32,4,FALSE)</f>
        <v>6.0000000000000002E-6</v>
      </c>
      <c r="CM140" s="41">
        <f>VLOOKUP(B140,'[1]abrasion emissions'!$A$4:$D$32,2,FALSE)</f>
        <v>6.3939999999999993E-6</v>
      </c>
      <c r="CN140" s="41">
        <f>VLOOKUP(B140,'[1]abrasion emissions'!$A$4:$D$32,3,FALSE)</f>
        <v>3.0894999999999998E-6</v>
      </c>
      <c r="CO140" s="48">
        <v>0</v>
      </c>
      <c r="CP140" s="48">
        <v>0</v>
      </c>
      <c r="CQ140" s="48">
        <v>8.2069290027614555E-4</v>
      </c>
      <c r="CR140" s="48">
        <v>1.2306591692257861E-2</v>
      </c>
      <c r="CS140" s="48">
        <v>4.5033643746692949E-3</v>
      </c>
      <c r="CT140" s="48">
        <v>4.8269122650915271E-2</v>
      </c>
      <c r="CU140" s="48">
        <v>6.589977161811858E-2</v>
      </c>
      <c r="CV140" s="49">
        <v>0</v>
      </c>
      <c r="CW140" s="49">
        <v>0</v>
      </c>
      <c r="CX140" s="49">
        <v>4.6780531356812222E-4</v>
      </c>
      <c r="CY140" s="49">
        <v>4.722191823356421E-4</v>
      </c>
      <c r="CZ140" s="49">
        <v>3.1150262430904518E-4</v>
      </c>
      <c r="DA140" s="49">
        <v>4.2527644610276888E-2</v>
      </c>
      <c r="DB140" s="49">
        <v>4.3779171730489695E-2</v>
      </c>
      <c r="DC140" s="50">
        <v>0</v>
      </c>
      <c r="DD140" s="50">
        <v>2.3145477658575108E-3</v>
      </c>
      <c r="DE140" s="50">
        <v>8.2547439225250213E-5</v>
      </c>
      <c r="DF140" s="50">
        <v>1.5438989133449149E-4</v>
      </c>
      <c r="DG140" s="50">
        <v>1.3891870699057909E-4</v>
      </c>
      <c r="DH140" s="50">
        <v>3.9105185703264813E-3</v>
      </c>
      <c r="DI140" s="50">
        <v>6.600922373734313E-3</v>
      </c>
      <c r="DJ140" s="51">
        <v>0</v>
      </c>
      <c r="DK140" s="51">
        <v>1.228469691721989E-5</v>
      </c>
      <c r="DL140" s="51">
        <v>3.0935457184536091E-4</v>
      </c>
      <c r="DM140" s="51">
        <v>3.7507357872791961E-4</v>
      </c>
      <c r="DN140" s="51">
        <v>1.8818517098456291E-4</v>
      </c>
      <c r="DO140" s="51">
        <v>1.221833230624189E-2</v>
      </c>
      <c r="DP140" s="51">
        <v>1.3103230324716953E-2</v>
      </c>
      <c r="DQ140" s="52">
        <v>0</v>
      </c>
      <c r="DR140" s="52">
        <v>8.7500264113198857E-6</v>
      </c>
      <c r="DS140" s="52">
        <v>7.308690791712847E-7</v>
      </c>
      <c r="DT140" s="52">
        <v>7.4641524221169363E-7</v>
      </c>
      <c r="DU140" s="52">
        <v>7.6472348085358094E-7</v>
      </c>
      <c r="DV140" s="52">
        <v>1.094014660301449E-5</v>
      </c>
      <c r="DW140" s="52">
        <v>2.1932180816570937E-5</v>
      </c>
      <c r="DX140" s="53">
        <v>0</v>
      </c>
      <c r="DY140" s="53">
        <v>0</v>
      </c>
      <c r="DZ140" s="53">
        <v>8.1766643948489922E-3</v>
      </c>
      <c r="EA140" s="53">
        <v>0.17647448414364728</v>
      </c>
      <c r="EB140" s="53">
        <v>0.1579958992953191</v>
      </c>
      <c r="EC140" s="53">
        <v>0.66415462442150097</v>
      </c>
      <c r="ED140" s="53">
        <v>1.0068016722553164</v>
      </c>
    </row>
    <row r="141" spans="1:134" x14ac:dyDescent="0.3">
      <c r="A141" t="str">
        <f t="shared" si="85"/>
        <v>Scooter, electric, 4-11kW - 2020 - NMC - CH</v>
      </c>
      <c r="B141" t="s">
        <v>887</v>
      </c>
      <c r="D141" s="36">
        <v>2020</v>
      </c>
      <c r="E141" t="s">
        <v>866</v>
      </c>
      <c r="F141" t="s">
        <v>867</v>
      </c>
      <c r="G141" t="s">
        <v>868</v>
      </c>
      <c r="H141" t="s">
        <v>46</v>
      </c>
      <c r="I141" t="s">
        <v>43</v>
      </c>
      <c r="J141" t="s">
        <v>902</v>
      </c>
      <c r="K141">
        <v>25000</v>
      </c>
      <c r="L141">
        <v>1570</v>
      </c>
      <c r="M141" s="37">
        <f t="shared" ref="M141:M144" si="90">K141/L141</f>
        <v>15.923566878980891</v>
      </c>
      <c r="N141">
        <v>1</v>
      </c>
      <c r="O141">
        <v>75</v>
      </c>
      <c r="P141">
        <v>4</v>
      </c>
      <c r="Q141" s="37">
        <f t="shared" ref="Q141:Q144" si="91">SUM(V141,W141,X141,AD141,AG141,AI141)</f>
        <v>131.44999999999999</v>
      </c>
      <c r="R141" s="37">
        <f t="shared" ref="R141:R144" si="92">Q141+(N141*O141)+P141</f>
        <v>210.45</v>
      </c>
      <c r="S141">
        <v>6.1</v>
      </c>
      <c r="T141" s="37">
        <v>84</v>
      </c>
      <c r="U141" s="38">
        <v>0</v>
      </c>
      <c r="V141" s="37">
        <f t="shared" ref="V141:V144" si="93">T141*(1-U141)</f>
        <v>84</v>
      </c>
      <c r="W141">
        <v>10</v>
      </c>
      <c r="X141">
        <v>16</v>
      </c>
      <c r="Y141" s="33">
        <v>3.3</v>
      </c>
      <c r="Z141" s="38">
        <v>0.8</v>
      </c>
      <c r="AA141" s="33">
        <f t="shared" ref="AA141:AA144" si="94">Z141*Y141</f>
        <v>2.64</v>
      </c>
      <c r="AB141" s="33">
        <f>IF(I141&lt;&gt;"",Y141/INDEX('[1]energy battery'!$B$3:$D$6,MATCH('two-wheelers'!$D141,'[1]energy battery'!$A$3:$A$6,0),MATCH('two-wheelers'!$I141,'[1]energy battery'!$B$2:$D$2,0)),"")</f>
        <v>16.499999999999996</v>
      </c>
      <c r="AC141" s="33">
        <f t="shared" si="86"/>
        <v>4.9499999999999984</v>
      </c>
      <c r="AD141" s="33">
        <f t="shared" si="87"/>
        <v>21.449999999999996</v>
      </c>
      <c r="AE141" s="33">
        <v>1</v>
      </c>
      <c r="AF141" s="33">
        <v>0</v>
      </c>
      <c r="AG141">
        <f>AF141*'[1]fuels and tailpipe emissions'!$B$3</f>
        <v>0</v>
      </c>
      <c r="AH141">
        <v>0</v>
      </c>
      <c r="AI141" s="33">
        <v>0</v>
      </c>
      <c r="AJ141" s="33">
        <v>3</v>
      </c>
      <c r="AK141" s="33">
        <v>1</v>
      </c>
      <c r="AL141">
        <f t="shared" si="88"/>
        <v>1</v>
      </c>
      <c r="AM141">
        <f t="shared" ref="AM141:AM144" si="95">0.000537/1000*R141</f>
        <v>1.1301165E-4</v>
      </c>
      <c r="AN141">
        <v>1.2899999999999999E-3</v>
      </c>
      <c r="AO141" s="37">
        <f t="shared" ref="AO141:AO144" si="96">V141</f>
        <v>84</v>
      </c>
      <c r="AP141" s="37">
        <f t="shared" ref="AP141:AP144" si="97">SUM(W141:X141)</f>
        <v>26</v>
      </c>
      <c r="AQ141" s="37">
        <f t="shared" ref="AQ141:AQ144" si="98">AD141</f>
        <v>21.449999999999996</v>
      </c>
      <c r="AR141" s="39" t="s">
        <v>869</v>
      </c>
      <c r="AS141" s="40"/>
      <c r="AT141" s="9">
        <v>0.18941496155676324</v>
      </c>
      <c r="AU141" s="37">
        <f t="shared" si="89"/>
        <v>50.175550663414057</v>
      </c>
      <c r="AV141" s="9">
        <v>0</v>
      </c>
      <c r="AW141" s="9">
        <v>0</v>
      </c>
      <c r="AX141" s="41">
        <v>0</v>
      </c>
      <c r="AY141" s="41">
        <v>0</v>
      </c>
      <c r="AZ141" s="41">
        <v>0</v>
      </c>
      <c r="BA141" s="41">
        <v>0</v>
      </c>
      <c r="BB141" s="41">
        <v>0</v>
      </c>
      <c r="BC141" s="41">
        <v>0</v>
      </c>
      <c r="BD141" s="41">
        <v>0</v>
      </c>
      <c r="BE141" s="41">
        <v>0</v>
      </c>
      <c r="BF141" s="41">
        <v>0</v>
      </c>
      <c r="BG141" s="41">
        <v>0</v>
      </c>
      <c r="BH141" s="41">
        <v>0</v>
      </c>
      <c r="BI141" s="41">
        <v>0</v>
      </c>
      <c r="BJ141" s="41">
        <v>0</v>
      </c>
      <c r="BK141" s="41">
        <v>0</v>
      </c>
      <c r="BL141" s="41">
        <v>0</v>
      </c>
      <c r="BM141" s="41">
        <v>0</v>
      </c>
      <c r="BN141" s="41">
        <v>0</v>
      </c>
      <c r="BO141" s="41">
        <v>0</v>
      </c>
      <c r="BP141" s="41">
        <v>0</v>
      </c>
      <c r="BQ141" s="41">
        <v>0</v>
      </c>
      <c r="BR141" s="41">
        <v>0</v>
      </c>
      <c r="BS141" s="41">
        <v>0</v>
      </c>
      <c r="BT141" s="41">
        <v>0</v>
      </c>
      <c r="BU141" s="41">
        <v>0</v>
      </c>
      <c r="BV141" s="41">
        <v>0</v>
      </c>
      <c r="BW141" s="41">
        <v>0</v>
      </c>
      <c r="BX141" s="41">
        <v>0</v>
      </c>
      <c r="BY141" s="41">
        <v>0</v>
      </c>
      <c r="BZ141" s="41">
        <v>0</v>
      </c>
      <c r="CA141" s="41">
        <v>0</v>
      </c>
      <c r="CB141" s="41">
        <v>0</v>
      </c>
      <c r="CC141" s="41">
        <v>0</v>
      </c>
      <c r="CD141" s="41">
        <v>0</v>
      </c>
      <c r="CE141" s="41">
        <v>0</v>
      </c>
      <c r="CF141" s="41">
        <v>0</v>
      </c>
      <c r="CG141" s="41">
        <v>0</v>
      </c>
      <c r="CH141" s="41">
        <v>0</v>
      </c>
      <c r="CI141" s="41">
        <v>0</v>
      </c>
      <c r="CJ141" s="41">
        <v>0</v>
      </c>
      <c r="CK141" s="41">
        <v>0</v>
      </c>
      <c r="CL141" s="41">
        <f>VLOOKUP(B141,'[1]abrasion emissions'!$A$4:$D$32,4,FALSE)</f>
        <v>6.0000000000000002E-6</v>
      </c>
      <c r="CM141" s="41">
        <f>VLOOKUP(B141,'[1]abrasion emissions'!$A$4:$D$32,2,FALSE)</f>
        <v>6.3939999999999993E-6</v>
      </c>
      <c r="CN141" s="41">
        <f>VLOOKUP(B141,'[1]abrasion emissions'!$A$4:$D$32,3,FALSE)</f>
        <v>3.0894999999999998E-6</v>
      </c>
      <c r="CO141" s="48">
        <v>0</v>
      </c>
      <c r="CP141" s="48">
        <v>0</v>
      </c>
      <c r="CQ141" s="48">
        <v>1.164988379267724E-3</v>
      </c>
      <c r="CR141" s="48">
        <v>1.2306591692257861E-2</v>
      </c>
      <c r="CS141" s="48">
        <v>4.6388355337311166E-3</v>
      </c>
      <c r="CT141" s="48">
        <v>6.5220914497343074E-2</v>
      </c>
      <c r="CU141" s="48">
        <v>8.3331330102599771E-2</v>
      </c>
      <c r="CV141" s="49">
        <v>0</v>
      </c>
      <c r="CW141" s="49">
        <v>0</v>
      </c>
      <c r="CX141" s="49">
        <v>6.6405808297254575E-4</v>
      </c>
      <c r="CY141" s="49">
        <v>4.722191823356421E-4</v>
      </c>
      <c r="CZ141" s="49">
        <v>3.200627272109453E-4</v>
      </c>
      <c r="DA141" s="49">
        <v>7.5855735783844858E-2</v>
      </c>
      <c r="DB141" s="49">
        <v>7.7312075776363995E-2</v>
      </c>
      <c r="DC141" s="50">
        <v>0</v>
      </c>
      <c r="DD141" s="50">
        <v>2.3145477658575108E-3</v>
      </c>
      <c r="DE141" s="50">
        <v>1.17177579339808E-4</v>
      </c>
      <c r="DF141" s="50">
        <v>1.5438989133449149E-4</v>
      </c>
      <c r="DG141" s="50">
        <v>1.4280983734499901E-4</v>
      </c>
      <c r="DH141" s="50">
        <v>6.2599544064963521E-3</v>
      </c>
      <c r="DI141" s="50">
        <v>8.9888794803731614E-3</v>
      </c>
      <c r="DJ141" s="51">
        <v>0</v>
      </c>
      <c r="DK141" s="51">
        <v>1.228469691721989E-5</v>
      </c>
      <c r="DL141" s="51">
        <v>4.3913439625458252E-4</v>
      </c>
      <c r="DM141" s="51">
        <v>3.7507357872791961E-4</v>
      </c>
      <c r="DN141" s="51">
        <v>1.9181666356244949E-4</v>
      </c>
      <c r="DO141" s="51">
        <v>1.8896849337480471E-2</v>
      </c>
      <c r="DP141" s="51">
        <v>1.9915158672942641E-2</v>
      </c>
      <c r="DQ141" s="52">
        <v>0</v>
      </c>
      <c r="DR141" s="52">
        <v>8.7500264113198857E-6</v>
      </c>
      <c r="DS141" s="52">
        <v>1.037481844565918E-6</v>
      </c>
      <c r="DT141" s="52">
        <v>7.4641524221169363E-7</v>
      </c>
      <c r="DU141" s="52">
        <v>7.7906247884805842E-7</v>
      </c>
      <c r="DV141" s="52">
        <v>1.7332071878643611E-5</v>
      </c>
      <c r="DW141" s="52">
        <v>2.8645057855589166E-5</v>
      </c>
      <c r="DX141" s="53">
        <v>0</v>
      </c>
      <c r="DY141" s="53">
        <v>0</v>
      </c>
      <c r="DZ141" s="53">
        <v>1.1606922635697264E-2</v>
      </c>
      <c r="EA141" s="53">
        <v>0.17647448414364728</v>
      </c>
      <c r="EB141" s="53">
        <v>0.16243384617980774</v>
      </c>
      <c r="EC141" s="53">
        <v>0.94145771503012154</v>
      </c>
      <c r="ED141" s="53">
        <v>1.291972967989274</v>
      </c>
    </row>
    <row r="142" spans="1:134" x14ac:dyDescent="0.3">
      <c r="A142" t="str">
        <f t="shared" si="85"/>
        <v>Scooter, electric, 4-11kW - 2030 - NMC - CH</v>
      </c>
      <c r="B142" t="s">
        <v>887</v>
      </c>
      <c r="D142" s="36">
        <v>2030</v>
      </c>
      <c r="E142" t="s">
        <v>866</v>
      </c>
      <c r="F142" t="s">
        <v>867</v>
      </c>
      <c r="G142" t="s">
        <v>868</v>
      </c>
      <c r="H142" t="s">
        <v>46</v>
      </c>
      <c r="I142" t="s">
        <v>43</v>
      </c>
      <c r="J142" t="s">
        <v>902</v>
      </c>
      <c r="K142">
        <v>25000</v>
      </c>
      <c r="L142">
        <v>1570</v>
      </c>
      <c r="M142" s="37">
        <f t="shared" si="90"/>
        <v>15.923566878980891</v>
      </c>
      <c r="N142">
        <v>1</v>
      </c>
      <c r="O142">
        <v>75</v>
      </c>
      <c r="P142">
        <v>4</v>
      </c>
      <c r="Q142" s="37">
        <f t="shared" si="91"/>
        <v>132.18</v>
      </c>
      <c r="R142" s="37">
        <f t="shared" si="92"/>
        <v>211.18</v>
      </c>
      <c r="S142">
        <v>6.1</v>
      </c>
      <c r="T142" s="37">
        <v>84</v>
      </c>
      <c r="U142" s="38">
        <v>0.03</v>
      </c>
      <c r="V142" s="37">
        <f t="shared" si="93"/>
        <v>81.48</v>
      </c>
      <c r="W142">
        <v>10</v>
      </c>
      <c r="X142">
        <v>16</v>
      </c>
      <c r="Y142" s="33">
        <v>5.7</v>
      </c>
      <c r="Z142" s="38">
        <v>0.8</v>
      </c>
      <c r="AA142" s="33">
        <f t="shared" si="94"/>
        <v>4.5600000000000005</v>
      </c>
      <c r="AB142" s="33">
        <f>IF(I142&lt;&gt;"",Y142/INDEX('[1]energy battery'!$B$3:$D$6,MATCH('two-wheelers'!$D142,'[1]energy battery'!$A$3:$A$6,0),MATCH('two-wheelers'!$I142,'[1]energy battery'!$B$2:$D$2,0)),"")</f>
        <v>19</v>
      </c>
      <c r="AC142" s="33">
        <f t="shared" si="86"/>
        <v>5.7</v>
      </c>
      <c r="AD142" s="33">
        <f t="shared" si="87"/>
        <v>24.7</v>
      </c>
      <c r="AE142" s="33">
        <v>0.5</v>
      </c>
      <c r="AF142" s="33">
        <v>0</v>
      </c>
      <c r="AG142">
        <f>AF142*'[1]fuels and tailpipe emissions'!$B$3</f>
        <v>0</v>
      </c>
      <c r="AH142">
        <v>0</v>
      </c>
      <c r="AI142" s="33">
        <v>0</v>
      </c>
      <c r="AJ142" s="33">
        <v>3</v>
      </c>
      <c r="AK142" s="33">
        <v>1</v>
      </c>
      <c r="AL142">
        <f t="shared" si="88"/>
        <v>1</v>
      </c>
      <c r="AM142">
        <f t="shared" si="95"/>
        <v>1.1340366E-4</v>
      </c>
      <c r="AN142">
        <v>1.2899999999999999E-3</v>
      </c>
      <c r="AO142" s="37">
        <f t="shared" si="96"/>
        <v>81.48</v>
      </c>
      <c r="AP142" s="37">
        <f t="shared" si="97"/>
        <v>26</v>
      </c>
      <c r="AQ142" s="37">
        <f t="shared" si="98"/>
        <v>24.7</v>
      </c>
      <c r="AR142" s="39" t="s">
        <v>869</v>
      </c>
      <c r="AS142" s="40"/>
      <c r="AT142" s="9">
        <v>0.18941496155676324</v>
      </c>
      <c r="AU142" s="37">
        <f t="shared" si="89"/>
        <v>86.666860236806102</v>
      </c>
      <c r="AV142" s="9">
        <v>0</v>
      </c>
      <c r="AW142" s="9">
        <v>0</v>
      </c>
      <c r="AX142" s="41">
        <v>0</v>
      </c>
      <c r="AY142" s="41">
        <v>0</v>
      </c>
      <c r="AZ142" s="41">
        <v>0</v>
      </c>
      <c r="BA142" s="41">
        <v>0</v>
      </c>
      <c r="BB142" s="41">
        <v>0</v>
      </c>
      <c r="BC142" s="41">
        <v>0</v>
      </c>
      <c r="BD142" s="41">
        <v>0</v>
      </c>
      <c r="BE142" s="41">
        <v>0</v>
      </c>
      <c r="BF142" s="41">
        <v>0</v>
      </c>
      <c r="BG142" s="41">
        <v>0</v>
      </c>
      <c r="BH142" s="41">
        <v>0</v>
      </c>
      <c r="BI142" s="41">
        <v>0</v>
      </c>
      <c r="BJ142" s="41">
        <v>0</v>
      </c>
      <c r="BK142" s="41">
        <v>0</v>
      </c>
      <c r="BL142" s="41">
        <v>0</v>
      </c>
      <c r="BM142" s="41">
        <v>0</v>
      </c>
      <c r="BN142" s="41">
        <v>0</v>
      </c>
      <c r="BO142" s="41">
        <v>0</v>
      </c>
      <c r="BP142" s="41">
        <v>0</v>
      </c>
      <c r="BQ142" s="41">
        <v>0</v>
      </c>
      <c r="BR142" s="41">
        <v>0</v>
      </c>
      <c r="BS142" s="41">
        <v>0</v>
      </c>
      <c r="BT142" s="41">
        <v>0</v>
      </c>
      <c r="BU142" s="41">
        <v>0</v>
      </c>
      <c r="BV142" s="41">
        <v>0</v>
      </c>
      <c r="BW142" s="41">
        <v>0</v>
      </c>
      <c r="BX142" s="41">
        <v>0</v>
      </c>
      <c r="BY142" s="41">
        <v>0</v>
      </c>
      <c r="BZ142" s="41">
        <v>0</v>
      </c>
      <c r="CA142" s="41">
        <v>0</v>
      </c>
      <c r="CB142" s="41">
        <v>0</v>
      </c>
      <c r="CC142" s="41">
        <v>0</v>
      </c>
      <c r="CD142" s="41">
        <v>0</v>
      </c>
      <c r="CE142" s="41">
        <v>0</v>
      </c>
      <c r="CF142" s="41">
        <v>0</v>
      </c>
      <c r="CG142" s="41">
        <v>0</v>
      </c>
      <c r="CH142" s="41">
        <v>0</v>
      </c>
      <c r="CI142" s="41">
        <v>0</v>
      </c>
      <c r="CJ142" s="41">
        <v>0</v>
      </c>
      <c r="CK142" s="41">
        <v>0</v>
      </c>
      <c r="CL142" s="41">
        <f>VLOOKUP(B142,'[1]abrasion emissions'!$A$4:$D$32,4,FALSE)</f>
        <v>6.0000000000000002E-6</v>
      </c>
      <c r="CM142" s="41">
        <f>VLOOKUP(B142,'[1]abrasion emissions'!$A$4:$D$32,2,FALSE)</f>
        <v>6.3939999999999993E-6</v>
      </c>
      <c r="CN142" s="41">
        <f>VLOOKUP(B142,'[1]abrasion emissions'!$A$4:$D$32,3,FALSE)</f>
        <v>3.0894999999999998E-6</v>
      </c>
      <c r="CO142" s="48">
        <v>0</v>
      </c>
      <c r="CP142" s="48">
        <v>0</v>
      </c>
      <c r="CQ142" s="48">
        <v>1.164988379267724E-3</v>
      </c>
      <c r="CR142" s="48">
        <v>1.2306591692257861E-2</v>
      </c>
      <c r="CS142" s="48">
        <v>4.642158582995738E-3</v>
      </c>
      <c r="CT142" s="48">
        <v>6.503158780121078E-2</v>
      </c>
      <c r="CU142" s="48">
        <v>8.314532645573211E-2</v>
      </c>
      <c r="CV142" s="49">
        <v>0</v>
      </c>
      <c r="CW142" s="49">
        <v>0</v>
      </c>
      <c r="CX142" s="49">
        <v>6.6405808297254575E-4</v>
      </c>
      <c r="CY142" s="49">
        <v>4.722191823356421E-4</v>
      </c>
      <c r="CZ142" s="49">
        <v>3.2027270285336419E-4</v>
      </c>
      <c r="DA142" s="49">
        <v>6.9370588654902351E-2</v>
      </c>
      <c r="DB142" s="49">
        <v>7.0827138623063904E-2</v>
      </c>
      <c r="DC142" s="50">
        <v>0</v>
      </c>
      <c r="DD142" s="50">
        <v>2.3145477658575108E-3</v>
      </c>
      <c r="DE142" s="50">
        <v>1.17177579339808E-4</v>
      </c>
      <c r="DF142" s="50">
        <v>1.5438989133449149E-4</v>
      </c>
      <c r="DG142" s="50">
        <v>1.429052850989885E-4</v>
      </c>
      <c r="DH142" s="50">
        <v>5.8853804346952407E-3</v>
      </c>
      <c r="DI142" s="50">
        <v>8.6144009563260404E-3</v>
      </c>
      <c r="DJ142" s="51">
        <v>0</v>
      </c>
      <c r="DK142" s="51">
        <v>1.228469691721989E-5</v>
      </c>
      <c r="DL142" s="51">
        <v>4.3913439625458252E-4</v>
      </c>
      <c r="DM142" s="51">
        <v>3.7507357872791961E-4</v>
      </c>
      <c r="DN142" s="51">
        <v>1.919057425134528E-4</v>
      </c>
      <c r="DO142" s="51">
        <v>1.80927369906165E-2</v>
      </c>
      <c r="DP142" s="51">
        <v>1.9111135405029674E-2</v>
      </c>
      <c r="DQ142" s="52">
        <v>0</v>
      </c>
      <c r="DR142" s="52">
        <v>8.7500264113198857E-6</v>
      </c>
      <c r="DS142" s="52">
        <v>1.037481844565918E-6</v>
      </c>
      <c r="DT142" s="52">
        <v>7.4641524221169363E-7</v>
      </c>
      <c r="DU142" s="52">
        <v>7.7941420830155207E-7</v>
      </c>
      <c r="DV142" s="52">
        <v>1.6208929880458181E-5</v>
      </c>
      <c r="DW142" s="52">
        <v>2.7522267586857232E-5</v>
      </c>
      <c r="DX142" s="53">
        <v>0</v>
      </c>
      <c r="DY142" s="53">
        <v>0</v>
      </c>
      <c r="DZ142" s="53">
        <v>1.1606922635697264E-2</v>
      </c>
      <c r="EA142" s="53">
        <v>0.17647448414364728</v>
      </c>
      <c r="EB142" s="53">
        <v>0.16254270710808991</v>
      </c>
      <c r="EC142" s="53">
        <v>0.92193573824767916</v>
      </c>
      <c r="ED142" s="53">
        <v>1.2725598521351136</v>
      </c>
    </row>
    <row r="143" spans="1:134" x14ac:dyDescent="0.3">
      <c r="A143" t="str">
        <f t="shared" si="85"/>
        <v>Scooter, electric, 4-11kW - 2040 - NMC - CH</v>
      </c>
      <c r="B143" t="s">
        <v>887</v>
      </c>
      <c r="D143" s="36">
        <v>2040</v>
      </c>
      <c r="E143" t="s">
        <v>866</v>
      </c>
      <c r="F143" t="s">
        <v>867</v>
      </c>
      <c r="G143" t="s">
        <v>868</v>
      </c>
      <c r="H143" t="s">
        <v>46</v>
      </c>
      <c r="I143" t="s">
        <v>43</v>
      </c>
      <c r="J143" t="s">
        <v>902</v>
      </c>
      <c r="K143">
        <v>25000</v>
      </c>
      <c r="L143">
        <v>1570</v>
      </c>
      <c r="M143" s="37">
        <f t="shared" si="90"/>
        <v>15.923566878980891</v>
      </c>
      <c r="N143">
        <v>1</v>
      </c>
      <c r="O143">
        <v>75</v>
      </c>
      <c r="P143">
        <v>4</v>
      </c>
      <c r="Q143" s="37">
        <f t="shared" si="91"/>
        <v>132.44999999999999</v>
      </c>
      <c r="R143" s="37">
        <f t="shared" si="92"/>
        <v>211.45</v>
      </c>
      <c r="S143">
        <v>6.1</v>
      </c>
      <c r="T143" s="37">
        <v>84</v>
      </c>
      <c r="U143" s="38">
        <v>0.05</v>
      </c>
      <c r="V143" s="37">
        <f t="shared" si="93"/>
        <v>79.8</v>
      </c>
      <c r="W143">
        <v>10</v>
      </c>
      <c r="X143">
        <v>16</v>
      </c>
      <c r="Y143" s="33">
        <v>8.1999999999999993</v>
      </c>
      <c r="Z143" s="38">
        <v>0.8</v>
      </c>
      <c r="AA143" s="33">
        <f t="shared" si="94"/>
        <v>6.56</v>
      </c>
      <c r="AB143" s="33">
        <f>IF(I143&lt;&gt;"",Y143/INDEX('[1]energy battery'!$B$3:$D$6,MATCH('two-wheelers'!$D143,'[1]energy battery'!$A$3:$A$6,0),MATCH('two-wheelers'!$I143,'[1]energy battery'!$B$2:$D$2,0)),"")</f>
        <v>20.499999999999996</v>
      </c>
      <c r="AC143" s="33">
        <f t="shared" si="86"/>
        <v>6.1499999999999986</v>
      </c>
      <c r="AD143" s="33">
        <f t="shared" si="87"/>
        <v>26.649999999999995</v>
      </c>
      <c r="AE143" s="33">
        <v>0.25</v>
      </c>
      <c r="AF143" s="33">
        <v>0</v>
      </c>
      <c r="AG143">
        <f>AF143*'[1]fuels and tailpipe emissions'!$B$3</f>
        <v>0</v>
      </c>
      <c r="AH143">
        <v>0</v>
      </c>
      <c r="AI143" s="33">
        <v>0</v>
      </c>
      <c r="AJ143" s="33">
        <v>3</v>
      </c>
      <c r="AK143" s="33">
        <v>1</v>
      </c>
      <c r="AL143">
        <f t="shared" si="88"/>
        <v>1</v>
      </c>
      <c r="AM143">
        <f t="shared" si="95"/>
        <v>1.1354865E-4</v>
      </c>
      <c r="AN143">
        <v>1.2899999999999999E-3</v>
      </c>
      <c r="AO143" s="37">
        <f t="shared" si="96"/>
        <v>79.8</v>
      </c>
      <c r="AP143" s="37">
        <f t="shared" si="97"/>
        <v>26</v>
      </c>
      <c r="AQ143" s="37">
        <f t="shared" si="98"/>
        <v>26.649999999999995</v>
      </c>
      <c r="AR143" s="39" t="s">
        <v>869</v>
      </c>
      <c r="AS143" s="40"/>
      <c r="AT143" s="9">
        <v>0.18941496155676324</v>
      </c>
      <c r="AU143" s="37">
        <f t="shared" si="89"/>
        <v>124.6786410424228</v>
      </c>
      <c r="AV143" s="9">
        <v>0</v>
      </c>
      <c r="AW143" s="9">
        <v>0</v>
      </c>
      <c r="AX143" s="41">
        <v>0</v>
      </c>
      <c r="AY143" s="41">
        <v>0</v>
      </c>
      <c r="AZ143" s="41">
        <v>0</v>
      </c>
      <c r="BA143" s="41">
        <v>0</v>
      </c>
      <c r="BB143" s="41">
        <v>0</v>
      </c>
      <c r="BC143" s="41">
        <v>0</v>
      </c>
      <c r="BD143" s="41">
        <v>0</v>
      </c>
      <c r="BE143" s="41">
        <v>0</v>
      </c>
      <c r="BF143" s="41">
        <v>0</v>
      </c>
      <c r="BG143" s="41">
        <v>0</v>
      </c>
      <c r="BH143" s="41">
        <v>0</v>
      </c>
      <c r="BI143" s="41">
        <v>0</v>
      </c>
      <c r="BJ143" s="41">
        <v>0</v>
      </c>
      <c r="BK143" s="41">
        <v>0</v>
      </c>
      <c r="BL143" s="41">
        <v>0</v>
      </c>
      <c r="BM143" s="41">
        <v>0</v>
      </c>
      <c r="BN143" s="41">
        <v>0</v>
      </c>
      <c r="BO143" s="41">
        <v>0</v>
      </c>
      <c r="BP143" s="41">
        <v>0</v>
      </c>
      <c r="BQ143" s="41">
        <v>0</v>
      </c>
      <c r="BR143" s="41">
        <v>0</v>
      </c>
      <c r="BS143" s="41">
        <v>0</v>
      </c>
      <c r="BT143" s="41">
        <v>0</v>
      </c>
      <c r="BU143" s="41">
        <v>0</v>
      </c>
      <c r="BV143" s="41">
        <v>0</v>
      </c>
      <c r="BW143" s="41">
        <v>0</v>
      </c>
      <c r="BX143" s="41">
        <v>0</v>
      </c>
      <c r="BY143" s="41">
        <v>0</v>
      </c>
      <c r="BZ143" s="41">
        <v>0</v>
      </c>
      <c r="CA143" s="41">
        <v>0</v>
      </c>
      <c r="CB143" s="41">
        <v>0</v>
      </c>
      <c r="CC143" s="41">
        <v>0</v>
      </c>
      <c r="CD143" s="41">
        <v>0</v>
      </c>
      <c r="CE143" s="41">
        <v>0</v>
      </c>
      <c r="CF143" s="41">
        <v>0</v>
      </c>
      <c r="CG143" s="41">
        <v>0</v>
      </c>
      <c r="CH143" s="41">
        <v>0</v>
      </c>
      <c r="CI143" s="41">
        <v>0</v>
      </c>
      <c r="CJ143" s="41">
        <v>0</v>
      </c>
      <c r="CK143" s="41">
        <v>0</v>
      </c>
      <c r="CL143" s="41">
        <f>VLOOKUP(B143,'[1]abrasion emissions'!$A$4:$D$32,4,FALSE)</f>
        <v>6.0000000000000002E-6</v>
      </c>
      <c r="CM143" s="41">
        <f>VLOOKUP(B143,'[1]abrasion emissions'!$A$4:$D$32,2,FALSE)</f>
        <v>6.3939999999999993E-6</v>
      </c>
      <c r="CN143" s="41">
        <f>VLOOKUP(B143,'[1]abrasion emissions'!$A$4:$D$32,3,FALSE)</f>
        <v>3.0894999999999998E-6</v>
      </c>
      <c r="CO143" s="48">
        <v>0</v>
      </c>
      <c r="CP143" s="48">
        <v>0</v>
      </c>
      <c r="CQ143" s="48">
        <v>1.164988379267724E-3</v>
      </c>
      <c r="CR143" s="48">
        <v>1.2306591692257861E-2</v>
      </c>
      <c r="CS143" s="48">
        <v>4.6433876560114202E-3</v>
      </c>
      <c r="CT143" s="48">
        <v>6.5002983175688159E-2</v>
      </c>
      <c r="CU143" s="48">
        <v>8.3117950903225157E-2</v>
      </c>
      <c r="CV143" s="49">
        <v>0</v>
      </c>
      <c r="CW143" s="49">
        <v>0</v>
      </c>
      <c r="CX143" s="49">
        <v>6.6405808297254575E-4</v>
      </c>
      <c r="CY143" s="49">
        <v>4.722191823356421E-4</v>
      </c>
      <c r="CZ143" s="49">
        <v>3.2035036507727262E-4</v>
      </c>
      <c r="DA143" s="49">
        <v>6.5244133849543445E-2</v>
      </c>
      <c r="DB143" s="49">
        <v>6.6700761479928899E-2</v>
      </c>
      <c r="DC143" s="50">
        <v>0</v>
      </c>
      <c r="DD143" s="50">
        <v>2.3145477658575108E-3</v>
      </c>
      <c r="DE143" s="50">
        <v>1.17177579339808E-4</v>
      </c>
      <c r="DF143" s="50">
        <v>1.5438989133449149E-4</v>
      </c>
      <c r="DG143" s="50">
        <v>1.4294058769292981E-4</v>
      </c>
      <c r="DH143" s="50">
        <v>5.6513116441916653E-3</v>
      </c>
      <c r="DI143" s="50">
        <v>8.380367468416406E-3</v>
      </c>
      <c r="DJ143" s="51">
        <v>0</v>
      </c>
      <c r="DK143" s="51">
        <v>1.228469691721989E-5</v>
      </c>
      <c r="DL143" s="51">
        <v>4.3913439625458252E-4</v>
      </c>
      <c r="DM143" s="51">
        <v>3.7507357872791961E-4</v>
      </c>
      <c r="DN143" s="51">
        <v>1.9193868952272801E-4</v>
      </c>
      <c r="DO143" s="51">
        <v>1.7596843272735939E-2</v>
      </c>
      <c r="DP143" s="51">
        <v>1.861527463415839E-2</v>
      </c>
      <c r="DQ143" s="52">
        <v>0</v>
      </c>
      <c r="DR143" s="52">
        <v>8.7500264113198857E-6</v>
      </c>
      <c r="DS143" s="52">
        <v>1.037481844565918E-6</v>
      </c>
      <c r="DT143" s="52">
        <v>7.4641524221169363E-7</v>
      </c>
      <c r="DU143" s="52">
        <v>7.7954430001722768E-7</v>
      </c>
      <c r="DV143" s="52">
        <v>1.5495207038674772E-5</v>
      </c>
      <c r="DW143" s="52">
        <v>2.6808674836789495E-5</v>
      </c>
      <c r="DX143" s="53">
        <v>0</v>
      </c>
      <c r="DY143" s="53">
        <v>0</v>
      </c>
      <c r="DZ143" s="53">
        <v>1.1606922635697264E-2</v>
      </c>
      <c r="EA143" s="53">
        <v>0.17647448414364728</v>
      </c>
      <c r="EB143" s="53">
        <v>0.16258297073909836</v>
      </c>
      <c r="EC143" s="53">
        <v>0.91044127029277888</v>
      </c>
      <c r="ED143" s="53">
        <v>1.2611056478112217</v>
      </c>
    </row>
    <row r="144" spans="1:134" x14ac:dyDescent="0.3">
      <c r="A144" t="str">
        <f t="shared" si="85"/>
        <v>Scooter, electric, 4-11kW - 2050 - NMC - CH</v>
      </c>
      <c r="B144" t="s">
        <v>887</v>
      </c>
      <c r="D144" s="36">
        <v>2050</v>
      </c>
      <c r="E144" t="s">
        <v>866</v>
      </c>
      <c r="F144" t="s">
        <v>867</v>
      </c>
      <c r="G144" t="s">
        <v>868</v>
      </c>
      <c r="H144" t="s">
        <v>46</v>
      </c>
      <c r="I144" t="s">
        <v>43</v>
      </c>
      <c r="J144" t="s">
        <v>902</v>
      </c>
      <c r="K144">
        <v>25000</v>
      </c>
      <c r="L144">
        <v>1570</v>
      </c>
      <c r="M144" s="37">
        <f t="shared" si="90"/>
        <v>15.923566878980891</v>
      </c>
      <c r="N144">
        <v>1</v>
      </c>
      <c r="O144">
        <v>75</v>
      </c>
      <c r="P144">
        <v>4</v>
      </c>
      <c r="Q144" s="37">
        <f t="shared" si="91"/>
        <v>132.19999999999999</v>
      </c>
      <c r="R144" s="37">
        <f t="shared" si="92"/>
        <v>211.2</v>
      </c>
      <c r="S144">
        <v>6.1</v>
      </c>
      <c r="T144" s="37">
        <v>84</v>
      </c>
      <c r="U144" s="38">
        <v>7.0000000000000007E-2</v>
      </c>
      <c r="V144" s="37">
        <f t="shared" si="93"/>
        <v>78.11999999999999</v>
      </c>
      <c r="W144">
        <v>10</v>
      </c>
      <c r="X144">
        <v>16</v>
      </c>
      <c r="Y144" s="33">
        <v>10.8</v>
      </c>
      <c r="Z144" s="38">
        <v>0.8</v>
      </c>
      <c r="AA144" s="33">
        <f t="shared" si="94"/>
        <v>8.64</v>
      </c>
      <c r="AB144" s="33">
        <f>IF(I144&lt;&gt;"",Y144/INDEX('[1]energy battery'!$B$3:$D$6,MATCH('two-wheelers'!$D144,'[1]energy battery'!$A$3:$A$6,0),MATCH('two-wheelers'!$I144,'[1]energy battery'!$B$2:$D$2,0)),"")</f>
        <v>21.6</v>
      </c>
      <c r="AC144" s="33">
        <f t="shared" si="86"/>
        <v>6.48</v>
      </c>
      <c r="AD144" s="33">
        <f t="shared" si="87"/>
        <v>28.080000000000002</v>
      </c>
      <c r="AE144" s="33">
        <v>0</v>
      </c>
      <c r="AF144" s="33">
        <v>0</v>
      </c>
      <c r="AG144">
        <f>AF144*'[1]fuels and tailpipe emissions'!$B$3</f>
        <v>0</v>
      </c>
      <c r="AH144">
        <v>0</v>
      </c>
      <c r="AI144" s="33">
        <v>0</v>
      </c>
      <c r="AJ144" s="33">
        <v>3</v>
      </c>
      <c r="AK144" s="33">
        <v>1</v>
      </c>
      <c r="AL144">
        <f t="shared" si="88"/>
        <v>1</v>
      </c>
      <c r="AM144">
        <f t="shared" si="95"/>
        <v>1.134144E-4</v>
      </c>
      <c r="AN144">
        <v>1.2899999999999999E-3</v>
      </c>
      <c r="AO144" s="37">
        <f t="shared" si="96"/>
        <v>78.11999999999999</v>
      </c>
      <c r="AP144" s="37">
        <f t="shared" si="97"/>
        <v>26</v>
      </c>
      <c r="AQ144" s="37">
        <f t="shared" si="98"/>
        <v>28.080000000000002</v>
      </c>
      <c r="AR144" s="39" t="s">
        <v>869</v>
      </c>
      <c r="AS144" s="40"/>
      <c r="AT144" s="9">
        <v>0.18941496155676324</v>
      </c>
      <c r="AU144" s="37">
        <f t="shared" si="89"/>
        <v>164.21089308026419</v>
      </c>
      <c r="AV144" s="9">
        <v>0</v>
      </c>
      <c r="AW144" s="9">
        <v>0</v>
      </c>
      <c r="AX144" s="41">
        <v>0</v>
      </c>
      <c r="AY144" s="41">
        <v>0</v>
      </c>
      <c r="AZ144" s="41">
        <v>0</v>
      </c>
      <c r="BA144" s="41">
        <v>0</v>
      </c>
      <c r="BB144" s="41">
        <v>0</v>
      </c>
      <c r="BC144" s="41">
        <v>0</v>
      </c>
      <c r="BD144" s="41">
        <v>0</v>
      </c>
      <c r="BE144" s="41">
        <v>0</v>
      </c>
      <c r="BF144" s="41">
        <v>0</v>
      </c>
      <c r="BG144" s="41">
        <v>0</v>
      </c>
      <c r="BH144" s="41">
        <v>0</v>
      </c>
      <c r="BI144" s="41">
        <v>0</v>
      </c>
      <c r="BJ144" s="41">
        <v>0</v>
      </c>
      <c r="BK144" s="41">
        <v>0</v>
      </c>
      <c r="BL144" s="41">
        <v>0</v>
      </c>
      <c r="BM144" s="41">
        <v>0</v>
      </c>
      <c r="BN144" s="41">
        <v>0</v>
      </c>
      <c r="BO144" s="41">
        <v>0</v>
      </c>
      <c r="BP144" s="41">
        <v>0</v>
      </c>
      <c r="BQ144" s="41">
        <v>0</v>
      </c>
      <c r="BR144" s="41">
        <v>0</v>
      </c>
      <c r="BS144" s="41">
        <v>0</v>
      </c>
      <c r="BT144" s="41">
        <v>0</v>
      </c>
      <c r="BU144" s="41">
        <v>0</v>
      </c>
      <c r="BV144" s="41">
        <v>0</v>
      </c>
      <c r="BW144" s="41">
        <v>0</v>
      </c>
      <c r="BX144" s="41">
        <v>0</v>
      </c>
      <c r="BY144" s="41">
        <v>0</v>
      </c>
      <c r="BZ144" s="41">
        <v>0</v>
      </c>
      <c r="CA144" s="41">
        <v>0</v>
      </c>
      <c r="CB144" s="41">
        <v>0</v>
      </c>
      <c r="CC144" s="41">
        <v>0</v>
      </c>
      <c r="CD144" s="41">
        <v>0</v>
      </c>
      <c r="CE144" s="41">
        <v>0</v>
      </c>
      <c r="CF144" s="41">
        <v>0</v>
      </c>
      <c r="CG144" s="41">
        <v>0</v>
      </c>
      <c r="CH144" s="41">
        <v>0</v>
      </c>
      <c r="CI144" s="41">
        <v>0</v>
      </c>
      <c r="CJ144" s="41">
        <v>0</v>
      </c>
      <c r="CK144" s="41">
        <v>0</v>
      </c>
      <c r="CL144" s="41">
        <f>VLOOKUP(B144,'[1]abrasion emissions'!$A$4:$D$32,4,FALSE)</f>
        <v>6.0000000000000002E-6</v>
      </c>
      <c r="CM144" s="41">
        <f>VLOOKUP(B144,'[1]abrasion emissions'!$A$4:$D$32,2,FALSE)</f>
        <v>6.3939999999999993E-6</v>
      </c>
      <c r="CN144" s="41">
        <f>VLOOKUP(B144,'[1]abrasion emissions'!$A$4:$D$32,3,FALSE)</f>
        <v>3.0894999999999998E-6</v>
      </c>
      <c r="CO144" s="48">
        <v>0</v>
      </c>
      <c r="CP144" s="48">
        <v>0</v>
      </c>
      <c r="CQ144" s="48">
        <v>1.164988379267724E-3</v>
      </c>
      <c r="CR144" s="48">
        <v>1.2306591692257861E-2</v>
      </c>
      <c r="CS144" s="48">
        <v>4.6422496254413448E-3</v>
      </c>
      <c r="CT144" s="48">
        <v>6.4048206979410882E-2</v>
      </c>
      <c r="CU144" s="48">
        <v>8.2162036676377809E-2</v>
      </c>
      <c r="CV144" s="49">
        <v>0</v>
      </c>
      <c r="CW144" s="49">
        <v>0</v>
      </c>
      <c r="CX144" s="49">
        <v>6.6405808297254575E-4</v>
      </c>
      <c r="CY144" s="49">
        <v>4.722191823356421E-4</v>
      </c>
      <c r="CZ144" s="49">
        <v>3.2027845561069079E-4</v>
      </c>
      <c r="DA144" s="49">
        <v>5.9304922010804277E-2</v>
      </c>
      <c r="DB144" s="49">
        <v>6.0761477731723156E-2</v>
      </c>
      <c r="DC144" s="50">
        <v>0</v>
      </c>
      <c r="DD144" s="50">
        <v>2.3145477658575108E-3</v>
      </c>
      <c r="DE144" s="50">
        <v>1.17177579339808E-4</v>
      </c>
      <c r="DF144" s="50">
        <v>1.5438989133449149E-4</v>
      </c>
      <c r="DG144" s="50">
        <v>1.4290790010594711E-4</v>
      </c>
      <c r="DH144" s="50">
        <v>5.2713228626062826E-3</v>
      </c>
      <c r="DI144" s="50">
        <v>8.0003459992440407E-3</v>
      </c>
      <c r="DJ144" s="51">
        <v>0</v>
      </c>
      <c r="DK144" s="51">
        <v>1.228469691721989E-5</v>
      </c>
      <c r="DL144" s="51">
        <v>4.3913439625458252E-4</v>
      </c>
      <c r="DM144" s="51">
        <v>3.7507357872791961E-4</v>
      </c>
      <c r="DN144" s="51">
        <v>1.919081830326583E-4</v>
      </c>
      <c r="DO144" s="51">
        <v>1.6731104054267951E-2</v>
      </c>
      <c r="DP144" s="51">
        <v>1.7749504909200332E-2</v>
      </c>
      <c r="DQ144" s="52">
        <v>0</v>
      </c>
      <c r="DR144" s="52">
        <v>8.7500264113198857E-6</v>
      </c>
      <c r="DS144" s="52">
        <v>1.037481844565918E-6</v>
      </c>
      <c r="DT144" s="52">
        <v>7.4641524221169363E-7</v>
      </c>
      <c r="DU144" s="52">
        <v>7.7942384472493537E-7</v>
      </c>
      <c r="DV144" s="52">
        <v>1.445185205113875E-5</v>
      </c>
      <c r="DW144" s="52">
        <v>2.5765199393961183E-5</v>
      </c>
      <c r="DX144" s="53">
        <v>0</v>
      </c>
      <c r="DY144" s="53">
        <v>0</v>
      </c>
      <c r="DZ144" s="53">
        <v>1.1606922635697264E-2</v>
      </c>
      <c r="EA144" s="53">
        <v>0.17647448414364728</v>
      </c>
      <c r="EB144" s="53">
        <v>0.16254568959927568</v>
      </c>
      <c r="EC144" s="53">
        <v>0.88454203144414301</v>
      </c>
      <c r="ED144" s="53">
        <v>1.2351691278227632</v>
      </c>
    </row>
    <row r="145" spans="1:134" x14ac:dyDescent="0.3">
      <c r="A145" t="str">
        <f t="shared" si="85"/>
        <v>Scooter, electric, &lt;4kW - 2020 - LFP - CH</v>
      </c>
      <c r="B145" t="s">
        <v>886</v>
      </c>
      <c r="D145" s="36">
        <v>2020</v>
      </c>
      <c r="E145" t="s">
        <v>866</v>
      </c>
      <c r="F145" t="s">
        <v>867</v>
      </c>
      <c r="G145" t="s">
        <v>868</v>
      </c>
      <c r="H145" t="s">
        <v>46</v>
      </c>
      <c r="I145" t="s">
        <v>45</v>
      </c>
      <c r="J145" t="s">
        <v>902</v>
      </c>
      <c r="K145">
        <v>25000</v>
      </c>
      <c r="L145">
        <v>1570</v>
      </c>
      <c r="M145" s="37">
        <f>K145/L145</f>
        <v>15.923566878980891</v>
      </c>
      <c r="N145">
        <v>1</v>
      </c>
      <c r="O145">
        <v>75</v>
      </c>
      <c r="P145">
        <v>4</v>
      </c>
      <c r="Q145" s="37">
        <f>SUM(V145,W145,X145,AD145,AG145,AI145)</f>
        <v>115.89999999999999</v>
      </c>
      <c r="R145" s="37">
        <f>Q145+(N145*O145)+P145</f>
        <v>194.89999999999998</v>
      </c>
      <c r="S145">
        <v>2.6</v>
      </c>
      <c r="T145" s="37">
        <v>73</v>
      </c>
      <c r="U145" s="38">
        <v>0</v>
      </c>
      <c r="V145" s="37">
        <f>T145*(1-U145)</f>
        <v>73</v>
      </c>
      <c r="W145">
        <v>5</v>
      </c>
      <c r="X145">
        <v>8</v>
      </c>
      <c r="Y145" s="33">
        <v>2.2999999999999998</v>
      </c>
      <c r="Z145" s="38">
        <v>0.8</v>
      </c>
      <c r="AA145" s="33">
        <f>Z145*Y145</f>
        <v>1.8399999999999999</v>
      </c>
      <c r="AB145" s="33">
        <f>IF(I145&lt;&gt;"",Y145/INDEX('[1]energy battery'!$B$3:$D$6,MATCH('two-wheelers'!$D145,'[1]energy battery'!$A$3:$A$6,0),MATCH('two-wheelers'!$I145,'[1]energy battery'!$B$2:$D$2,0)),"")</f>
        <v>22.999999999999996</v>
      </c>
      <c r="AC145" s="33">
        <f t="shared" si="86"/>
        <v>6.8999999999999986</v>
      </c>
      <c r="AD145" s="33">
        <f t="shared" si="87"/>
        <v>29.899999999999995</v>
      </c>
      <c r="AE145" s="33">
        <v>1</v>
      </c>
      <c r="AF145" s="33">
        <v>0</v>
      </c>
      <c r="AG145">
        <f>AF145*'[1]fuels and tailpipe emissions'!$B$3</f>
        <v>0</v>
      </c>
      <c r="AH145">
        <v>0</v>
      </c>
      <c r="AI145" s="33">
        <v>0</v>
      </c>
      <c r="AJ145" s="33">
        <v>3</v>
      </c>
      <c r="AK145" s="33">
        <v>1</v>
      </c>
      <c r="AL145">
        <f t="shared" si="88"/>
        <v>1</v>
      </c>
      <c r="AM145">
        <f>0.000537/1000*R145</f>
        <v>1.0466129999999999E-4</v>
      </c>
      <c r="AN145">
        <v>1.2899999999999999E-3</v>
      </c>
      <c r="AO145" s="37">
        <f>V145</f>
        <v>73</v>
      </c>
      <c r="AP145" s="37">
        <f>SUM(W145:X145)</f>
        <v>13</v>
      </c>
      <c r="AQ145" s="37">
        <f>AD145</f>
        <v>29.899999999999995</v>
      </c>
      <c r="AR145" s="39" t="s">
        <v>869</v>
      </c>
      <c r="AS145" s="40"/>
      <c r="AT145" s="9">
        <v>0.13343610710814707</v>
      </c>
      <c r="AU145" s="37">
        <f t="shared" si="89"/>
        <v>49.641735985533444</v>
      </c>
      <c r="AV145" s="9">
        <v>0</v>
      </c>
      <c r="AW145" s="9">
        <v>0</v>
      </c>
      <c r="AX145" s="41">
        <v>0</v>
      </c>
      <c r="AY145" s="41">
        <v>0</v>
      </c>
      <c r="AZ145" s="41">
        <v>0</v>
      </c>
      <c r="BA145" s="41">
        <v>0</v>
      </c>
      <c r="BB145" s="41">
        <v>0</v>
      </c>
      <c r="BC145" s="41">
        <v>0</v>
      </c>
      <c r="BD145" s="41">
        <v>0</v>
      </c>
      <c r="BE145" s="41">
        <v>0</v>
      </c>
      <c r="BF145" s="41">
        <v>0</v>
      </c>
      <c r="BG145" s="41">
        <v>0</v>
      </c>
      <c r="BH145" s="41">
        <v>0</v>
      </c>
      <c r="BI145" s="41">
        <v>0</v>
      </c>
      <c r="BJ145" s="41">
        <v>0</v>
      </c>
      <c r="BK145" s="41">
        <v>0</v>
      </c>
      <c r="BL145" s="41">
        <v>0</v>
      </c>
      <c r="BM145" s="41">
        <v>0</v>
      </c>
      <c r="BN145" s="41">
        <v>0</v>
      </c>
      <c r="BO145" s="41">
        <v>0</v>
      </c>
      <c r="BP145" s="41">
        <v>0</v>
      </c>
      <c r="BQ145" s="41">
        <v>0</v>
      </c>
      <c r="BR145" s="41">
        <v>0</v>
      </c>
      <c r="BS145" s="41">
        <v>0</v>
      </c>
      <c r="BT145" s="41">
        <v>0</v>
      </c>
      <c r="BU145" s="41">
        <v>0</v>
      </c>
      <c r="BV145" s="41">
        <v>0</v>
      </c>
      <c r="BW145" s="41">
        <v>0</v>
      </c>
      <c r="BX145" s="41">
        <v>0</v>
      </c>
      <c r="BY145" s="41">
        <v>0</v>
      </c>
      <c r="BZ145" s="41">
        <v>0</v>
      </c>
      <c r="CA145" s="41">
        <v>0</v>
      </c>
      <c r="CB145" s="41">
        <v>0</v>
      </c>
      <c r="CC145" s="41">
        <v>0</v>
      </c>
      <c r="CD145" s="41">
        <v>0</v>
      </c>
      <c r="CE145" s="41">
        <v>0</v>
      </c>
      <c r="CF145" s="41">
        <v>0</v>
      </c>
      <c r="CG145" s="41">
        <v>0</v>
      </c>
      <c r="CH145" s="41">
        <v>0</v>
      </c>
      <c r="CI145" s="41">
        <v>0</v>
      </c>
      <c r="CJ145" s="41">
        <v>0</v>
      </c>
      <c r="CK145" s="41">
        <v>0</v>
      </c>
      <c r="CL145" s="41">
        <f>VLOOKUP(B145,'[1]abrasion emissions'!$A$4:$D$32,4,FALSE)</f>
        <v>6.0000000000000002E-6</v>
      </c>
      <c r="CM145" s="41">
        <f>VLOOKUP(B145,'[1]abrasion emissions'!$A$4:$D$32,2,FALSE)</f>
        <v>6.3939999999999993E-6</v>
      </c>
      <c r="CN145" s="41">
        <f>VLOOKUP(B145,'[1]abrasion emissions'!$A$4:$D$32,3,FALSE)</f>
        <v>3.0894999999999998E-6</v>
      </c>
      <c r="CO145" s="48">
        <v>0</v>
      </c>
      <c r="CP145" s="48">
        <v>0</v>
      </c>
      <c r="CQ145" s="48">
        <v>8.2069290027614555E-4</v>
      </c>
      <c r="CR145" s="48">
        <v>1.2306591692257861E-2</v>
      </c>
      <c r="CS145" s="48">
        <v>4.5680500322724032E-3</v>
      </c>
      <c r="CT145" s="48">
        <v>5.8797909621316473E-2</v>
      </c>
      <c r="CU145" s="48">
        <v>7.6493244246122888E-2</v>
      </c>
      <c r="CV145" s="49">
        <v>0</v>
      </c>
      <c r="CW145" s="49">
        <v>0</v>
      </c>
      <c r="CX145" s="49">
        <v>4.6780531356812222E-4</v>
      </c>
      <c r="CY145" s="49">
        <v>4.722191823356421E-4</v>
      </c>
      <c r="CZ145" s="49">
        <v>3.1558995838955599E-4</v>
      </c>
      <c r="DA145" s="49">
        <v>3.6415235241779427E-2</v>
      </c>
      <c r="DB145" s="49">
        <v>3.7670849696072747E-2</v>
      </c>
      <c r="DC145" s="50">
        <v>0</v>
      </c>
      <c r="DD145" s="50">
        <v>2.3145477658575108E-3</v>
      </c>
      <c r="DE145" s="50">
        <v>8.2547439225250213E-5</v>
      </c>
      <c r="DF145" s="50">
        <v>1.5438989133449149E-4</v>
      </c>
      <c r="DG145" s="50">
        <v>1.407766694346754E-4</v>
      </c>
      <c r="DH145" s="50">
        <v>4.4453693114975641E-3</v>
      </c>
      <c r="DI145" s="50">
        <v>7.1376310773494916E-3</v>
      </c>
      <c r="DJ145" s="51">
        <v>0</v>
      </c>
      <c r="DK145" s="51">
        <v>1.228469691721989E-5</v>
      </c>
      <c r="DL145" s="51">
        <v>3.0935457184536091E-4</v>
      </c>
      <c r="DM145" s="51">
        <v>3.7507357872791961E-4</v>
      </c>
      <c r="DN145" s="51">
        <v>1.899191598801197E-4</v>
      </c>
      <c r="DO145" s="51">
        <v>1.5198204312620671E-2</v>
      </c>
      <c r="DP145" s="51">
        <v>1.6084836319991292E-2</v>
      </c>
      <c r="DQ145" s="52">
        <v>0</v>
      </c>
      <c r="DR145" s="52">
        <v>8.7500264113198857E-6</v>
      </c>
      <c r="DS145" s="52">
        <v>7.308690791712847E-7</v>
      </c>
      <c r="DT145" s="52">
        <v>7.4641524221169363E-7</v>
      </c>
      <c r="DU145" s="52">
        <v>7.7157015966747627E-7</v>
      </c>
      <c r="DV145" s="52">
        <v>1.095171499273861E-5</v>
      </c>
      <c r="DW145" s="52">
        <v>2.1950595885108951E-5</v>
      </c>
      <c r="DX145" s="53">
        <v>0</v>
      </c>
      <c r="DY145" s="53">
        <v>0</v>
      </c>
      <c r="DZ145" s="53">
        <v>8.1766643948489922E-3</v>
      </c>
      <c r="EA145" s="53">
        <v>0.17647448414364728</v>
      </c>
      <c r="EB145" s="53">
        <v>0.1601149592828387</v>
      </c>
      <c r="EC145" s="53">
        <v>0.79945311067587588</v>
      </c>
      <c r="ED145" s="53">
        <v>1.1442192184972109</v>
      </c>
    </row>
    <row r="146" spans="1:134" x14ac:dyDescent="0.3">
      <c r="A146" t="str">
        <f t="shared" si="85"/>
        <v>Scooter, electric, &lt;4kW - 2030 - LFP - CH</v>
      </c>
      <c r="B146" t="s">
        <v>886</v>
      </c>
      <c r="D146" s="36">
        <v>2030</v>
      </c>
      <c r="E146" t="s">
        <v>866</v>
      </c>
      <c r="F146" t="s">
        <v>867</v>
      </c>
      <c r="G146" t="s">
        <v>868</v>
      </c>
      <c r="H146" t="s">
        <v>46</v>
      </c>
      <c r="I146" t="s">
        <v>45</v>
      </c>
      <c r="J146" t="s">
        <v>902</v>
      </c>
      <c r="K146">
        <v>25000</v>
      </c>
      <c r="L146">
        <v>1570</v>
      </c>
      <c r="M146" s="37">
        <f>K146/L146</f>
        <v>15.923566878980891</v>
      </c>
      <c r="N146">
        <v>1</v>
      </c>
      <c r="O146">
        <v>75</v>
      </c>
      <c r="P146">
        <v>4</v>
      </c>
      <c r="Q146" s="37">
        <f>SUM(V146,W146,X146,AD146,AG146,AI146)</f>
        <v>127.14333333333335</v>
      </c>
      <c r="R146" s="37">
        <f>Q146+(N146*O146)+P146</f>
        <v>206.14333333333335</v>
      </c>
      <c r="S146">
        <v>2.6</v>
      </c>
      <c r="T146" s="37">
        <v>73</v>
      </c>
      <c r="U146" s="38">
        <v>0.03</v>
      </c>
      <c r="V146" s="37">
        <f>T146*(1-U146)</f>
        <v>70.81</v>
      </c>
      <c r="W146">
        <v>5</v>
      </c>
      <c r="X146">
        <v>8</v>
      </c>
      <c r="Y146" s="33">
        <v>4</v>
      </c>
      <c r="Z146" s="38">
        <v>0.8</v>
      </c>
      <c r="AA146" s="33">
        <f>Z146*Y146</f>
        <v>3.2</v>
      </c>
      <c r="AB146" s="33">
        <f>IF(I146&lt;&gt;"",Y146/INDEX('[1]energy battery'!$B$3:$D$6,MATCH('two-wheelers'!$D146,'[1]energy battery'!$A$3:$A$6,0),MATCH('two-wheelers'!$I146,'[1]energy battery'!$B$2:$D$2,0)),"")</f>
        <v>33.333333333333336</v>
      </c>
      <c r="AC146" s="33">
        <f t="shared" si="86"/>
        <v>10</v>
      </c>
      <c r="AD146" s="33">
        <f t="shared" si="87"/>
        <v>43.333333333333336</v>
      </c>
      <c r="AE146" s="33">
        <v>0.5</v>
      </c>
      <c r="AF146" s="33">
        <v>0</v>
      </c>
      <c r="AG146">
        <f>AF146*'[1]fuels and tailpipe emissions'!$B$3</f>
        <v>0</v>
      </c>
      <c r="AH146">
        <v>0</v>
      </c>
      <c r="AI146" s="33">
        <v>0</v>
      </c>
      <c r="AJ146" s="33">
        <v>3</v>
      </c>
      <c r="AK146" s="33">
        <v>1</v>
      </c>
      <c r="AL146">
        <f t="shared" si="88"/>
        <v>1</v>
      </c>
      <c r="AM146">
        <f>0.000537/1000*R146</f>
        <v>1.1069897E-4</v>
      </c>
      <c r="AN146">
        <v>1.2899999999999999E-3</v>
      </c>
      <c r="AO146" s="37">
        <f>V146</f>
        <v>70.81</v>
      </c>
      <c r="AP146" s="37">
        <f>SUM(W146:X146)</f>
        <v>13</v>
      </c>
      <c r="AQ146" s="37">
        <f>AD146</f>
        <v>43.333333333333336</v>
      </c>
      <c r="AR146" s="39" t="s">
        <v>869</v>
      </c>
      <c r="AS146" s="40"/>
      <c r="AT146" s="9">
        <v>0.13343610710814707</v>
      </c>
      <c r="AU146" s="37">
        <f t="shared" si="89"/>
        <v>86.333453887884261</v>
      </c>
      <c r="AV146" s="9">
        <v>0</v>
      </c>
      <c r="AW146" s="9">
        <v>0</v>
      </c>
      <c r="AX146" s="41">
        <v>0</v>
      </c>
      <c r="AY146" s="41">
        <v>0</v>
      </c>
      <c r="AZ146" s="41">
        <v>0</v>
      </c>
      <c r="BA146" s="41">
        <v>0</v>
      </c>
      <c r="BB146" s="41">
        <v>0</v>
      </c>
      <c r="BC146" s="41">
        <v>0</v>
      </c>
      <c r="BD146" s="41">
        <v>0</v>
      </c>
      <c r="BE146" s="41">
        <v>0</v>
      </c>
      <c r="BF146" s="41">
        <v>0</v>
      </c>
      <c r="BG146" s="41">
        <v>0</v>
      </c>
      <c r="BH146" s="41">
        <v>0</v>
      </c>
      <c r="BI146" s="41">
        <v>0</v>
      </c>
      <c r="BJ146" s="41">
        <v>0</v>
      </c>
      <c r="BK146" s="41">
        <v>0</v>
      </c>
      <c r="BL146" s="41">
        <v>0</v>
      </c>
      <c r="BM146" s="41">
        <v>0</v>
      </c>
      <c r="BN146" s="41">
        <v>0</v>
      </c>
      <c r="BO146" s="41">
        <v>0</v>
      </c>
      <c r="BP146" s="41">
        <v>0</v>
      </c>
      <c r="BQ146" s="41">
        <v>0</v>
      </c>
      <c r="BR146" s="41">
        <v>0</v>
      </c>
      <c r="BS146" s="41">
        <v>0</v>
      </c>
      <c r="BT146" s="41">
        <v>0</v>
      </c>
      <c r="BU146" s="41">
        <v>0</v>
      </c>
      <c r="BV146" s="41">
        <v>0</v>
      </c>
      <c r="BW146" s="41">
        <v>0</v>
      </c>
      <c r="BX146" s="41">
        <v>0</v>
      </c>
      <c r="BY146" s="41">
        <v>0</v>
      </c>
      <c r="BZ146" s="41">
        <v>0</v>
      </c>
      <c r="CA146" s="41">
        <v>0</v>
      </c>
      <c r="CB146" s="41">
        <v>0</v>
      </c>
      <c r="CC146" s="41">
        <v>0</v>
      </c>
      <c r="CD146" s="41">
        <v>0</v>
      </c>
      <c r="CE146" s="41">
        <v>0</v>
      </c>
      <c r="CF146" s="41">
        <v>0</v>
      </c>
      <c r="CG146" s="41">
        <v>0</v>
      </c>
      <c r="CH146" s="41">
        <v>0</v>
      </c>
      <c r="CI146" s="41">
        <v>0</v>
      </c>
      <c r="CJ146" s="41">
        <v>0</v>
      </c>
      <c r="CK146" s="41">
        <v>0</v>
      </c>
      <c r="CL146" s="41">
        <f>VLOOKUP(B146,'[1]abrasion emissions'!$A$4:$D$32,4,FALSE)</f>
        <v>6.0000000000000002E-6</v>
      </c>
      <c r="CM146" s="41">
        <f>VLOOKUP(B146,'[1]abrasion emissions'!$A$4:$D$32,2,FALSE)</f>
        <v>6.3939999999999993E-6</v>
      </c>
      <c r="CN146" s="41">
        <f>VLOOKUP(B146,'[1]abrasion emissions'!$A$4:$D$32,3,FALSE)</f>
        <v>3.0894999999999998E-6</v>
      </c>
      <c r="CO146" s="48">
        <v>0</v>
      </c>
      <c r="CP146" s="48">
        <v>0</v>
      </c>
      <c r="CQ146" s="48">
        <v>8.2069290027614555E-4</v>
      </c>
      <c r="CR146" s="48">
        <v>1.2306591692257861E-2</v>
      </c>
      <c r="CS146" s="48">
        <v>4.6192310604439447E-3</v>
      </c>
      <c r="CT146" s="48">
        <v>6.4497265549715438E-2</v>
      </c>
      <c r="CU146" s="48">
        <v>8.2243781202693392E-2</v>
      </c>
      <c r="CV146" s="49">
        <v>0</v>
      </c>
      <c r="CW146" s="49">
        <v>0</v>
      </c>
      <c r="CX146" s="49">
        <v>4.6780531356812222E-4</v>
      </c>
      <c r="CY146" s="49">
        <v>4.722191823356421E-4</v>
      </c>
      <c r="CZ146" s="49">
        <v>3.1882396679996239E-4</v>
      </c>
      <c r="DA146" s="49">
        <v>3.871417729214565E-2</v>
      </c>
      <c r="DB146" s="49">
        <v>3.997302575484938E-2</v>
      </c>
      <c r="DC146" s="50">
        <v>0</v>
      </c>
      <c r="DD146" s="50">
        <v>2.3145477658575108E-3</v>
      </c>
      <c r="DE146" s="50">
        <v>8.2547439225250213E-5</v>
      </c>
      <c r="DF146" s="50">
        <v>1.5438989133449149E-4</v>
      </c>
      <c r="DG146" s="50">
        <v>1.4224673917991051E-4</v>
      </c>
      <c r="DH146" s="50">
        <v>4.8788215979681049E-3</v>
      </c>
      <c r="DI146" s="50">
        <v>7.572553433565268E-3</v>
      </c>
      <c r="DJ146" s="51">
        <v>0</v>
      </c>
      <c r="DK146" s="51">
        <v>1.228469691721989E-5</v>
      </c>
      <c r="DL146" s="51">
        <v>3.0935457184536091E-4</v>
      </c>
      <c r="DM146" s="51">
        <v>3.7507357872791961E-4</v>
      </c>
      <c r="DN146" s="51">
        <v>1.9129113842685031E-4</v>
      </c>
      <c r="DO146" s="51">
        <v>1.657752604065503E-2</v>
      </c>
      <c r="DP146" s="51">
        <v>1.746553002657238E-2</v>
      </c>
      <c r="DQ146" s="52">
        <v>0</v>
      </c>
      <c r="DR146" s="52">
        <v>8.7500264113198857E-6</v>
      </c>
      <c r="DS146" s="52">
        <v>7.308690791712847E-7</v>
      </c>
      <c r="DT146" s="52">
        <v>7.4641524221169363E-7</v>
      </c>
      <c r="DU146" s="52">
        <v>7.7698743567950284E-7</v>
      </c>
      <c r="DV146" s="52">
        <v>1.154459782110781E-5</v>
      </c>
      <c r="DW146" s="52">
        <v>2.2548895989490177E-5</v>
      </c>
      <c r="DX146" s="53">
        <v>0</v>
      </c>
      <c r="DY146" s="53">
        <v>0</v>
      </c>
      <c r="DZ146" s="53">
        <v>8.1766643948489922E-3</v>
      </c>
      <c r="EA146" s="53">
        <v>0.17647448414364728</v>
      </c>
      <c r="EB146" s="53">
        <v>0.16179161641112952</v>
      </c>
      <c r="EC146" s="53">
        <v>0.86824376484824595</v>
      </c>
      <c r="ED146" s="53">
        <v>1.2146865297978717</v>
      </c>
    </row>
    <row r="147" spans="1:134" x14ac:dyDescent="0.3">
      <c r="A147" t="str">
        <f t="shared" si="85"/>
        <v>Scooter, electric, &lt;4kW - 2040 - LFP - CH</v>
      </c>
      <c r="B147" t="s">
        <v>886</v>
      </c>
      <c r="D147" s="36">
        <v>2040</v>
      </c>
      <c r="E147" t="s">
        <v>866</v>
      </c>
      <c r="F147" t="s">
        <v>867</v>
      </c>
      <c r="G147" t="s">
        <v>868</v>
      </c>
      <c r="H147" t="s">
        <v>46</v>
      </c>
      <c r="I147" t="s">
        <v>45</v>
      </c>
      <c r="J147" t="s">
        <v>902</v>
      </c>
      <c r="K147">
        <v>25000</v>
      </c>
      <c r="L147">
        <v>1570</v>
      </c>
      <c r="M147" s="37">
        <f>K147/L147</f>
        <v>15.923566878980891</v>
      </c>
      <c r="N147">
        <v>1</v>
      </c>
      <c r="O147">
        <v>75</v>
      </c>
      <c r="P147">
        <v>4</v>
      </c>
      <c r="Q147" s="37">
        <f>SUM(V147,W147,X147,AD147,AG147,AI147)</f>
        <v>132.61666666666667</v>
      </c>
      <c r="R147" s="37">
        <f>Q147+(N147*O147)+P147</f>
        <v>211.61666666666667</v>
      </c>
      <c r="S147">
        <v>2.6</v>
      </c>
      <c r="T147" s="37">
        <v>73</v>
      </c>
      <c r="U147" s="38">
        <v>0.05</v>
      </c>
      <c r="V147" s="37">
        <f>T147*(1-U147)</f>
        <v>69.349999999999994</v>
      </c>
      <c r="W147">
        <v>5</v>
      </c>
      <c r="X147">
        <v>8</v>
      </c>
      <c r="Y147" s="33">
        <v>5.8</v>
      </c>
      <c r="Z147" s="38">
        <v>0.8</v>
      </c>
      <c r="AA147" s="33">
        <f>Z147*Y147</f>
        <v>4.6399999999999997</v>
      </c>
      <c r="AB147" s="33">
        <f>IF(I147&lt;&gt;"",Y147/INDEX('[1]energy battery'!$B$3:$D$6,MATCH('two-wheelers'!$D147,'[1]energy battery'!$A$3:$A$6,0),MATCH('two-wheelers'!$I147,'[1]energy battery'!$B$2:$D$2,0)),"")</f>
        <v>38.666666666666664</v>
      </c>
      <c r="AC147" s="33">
        <f t="shared" si="86"/>
        <v>11.6</v>
      </c>
      <c r="AD147" s="33">
        <f t="shared" si="87"/>
        <v>50.266666666666666</v>
      </c>
      <c r="AE147" s="33">
        <v>0.25</v>
      </c>
      <c r="AF147" s="33">
        <v>0</v>
      </c>
      <c r="AG147">
        <f>AF147*'[1]fuels and tailpipe emissions'!$B$3</f>
        <v>0</v>
      </c>
      <c r="AH147">
        <v>0</v>
      </c>
      <c r="AI147" s="33">
        <v>0</v>
      </c>
      <c r="AJ147" s="33">
        <v>3</v>
      </c>
      <c r="AK147" s="33">
        <v>1</v>
      </c>
      <c r="AL147">
        <f t="shared" si="88"/>
        <v>1</v>
      </c>
      <c r="AM147">
        <f>0.000537/1000*R147</f>
        <v>1.1363815000000001E-4</v>
      </c>
      <c r="AN147">
        <v>1.2899999999999999E-3</v>
      </c>
      <c r="AO147" s="37">
        <f>V147</f>
        <v>69.349999999999994</v>
      </c>
      <c r="AP147" s="37">
        <f>SUM(W147:X147)</f>
        <v>13</v>
      </c>
      <c r="AQ147" s="37">
        <f>AD147</f>
        <v>50.266666666666666</v>
      </c>
      <c r="AR147" s="39" t="s">
        <v>869</v>
      </c>
      <c r="AS147" s="40"/>
      <c r="AT147" s="9">
        <v>0.13343610710814707</v>
      </c>
      <c r="AU147" s="37">
        <f t="shared" si="89"/>
        <v>125.18350813743217</v>
      </c>
      <c r="AV147" s="9">
        <v>0</v>
      </c>
      <c r="AW147" s="9">
        <v>0</v>
      </c>
      <c r="AX147" s="41">
        <v>0</v>
      </c>
      <c r="AY147" s="41">
        <v>0</v>
      </c>
      <c r="AZ147" s="41">
        <v>0</v>
      </c>
      <c r="BA147" s="41">
        <v>0</v>
      </c>
      <c r="BB147" s="41">
        <v>0</v>
      </c>
      <c r="BC147" s="41">
        <v>0</v>
      </c>
      <c r="BD147" s="41">
        <v>0</v>
      </c>
      <c r="BE147" s="41">
        <v>0</v>
      </c>
      <c r="BF147" s="41">
        <v>0</v>
      </c>
      <c r="BG147" s="41">
        <v>0</v>
      </c>
      <c r="BH147" s="41">
        <v>0</v>
      </c>
      <c r="BI147" s="41">
        <v>0</v>
      </c>
      <c r="BJ147" s="41">
        <v>0</v>
      </c>
      <c r="BK147" s="41">
        <v>0</v>
      </c>
      <c r="BL147" s="41">
        <v>0</v>
      </c>
      <c r="BM147" s="41">
        <v>0</v>
      </c>
      <c r="BN147" s="41">
        <v>0</v>
      </c>
      <c r="BO147" s="41">
        <v>0</v>
      </c>
      <c r="BP147" s="41">
        <v>0</v>
      </c>
      <c r="BQ147" s="41">
        <v>0</v>
      </c>
      <c r="BR147" s="41">
        <v>0</v>
      </c>
      <c r="BS147" s="41">
        <v>0</v>
      </c>
      <c r="BT147" s="41">
        <v>0</v>
      </c>
      <c r="BU147" s="41">
        <v>0</v>
      </c>
      <c r="BV147" s="41">
        <v>0</v>
      </c>
      <c r="BW147" s="41">
        <v>0</v>
      </c>
      <c r="BX147" s="41">
        <v>0</v>
      </c>
      <c r="BY147" s="41">
        <v>0</v>
      </c>
      <c r="BZ147" s="41">
        <v>0</v>
      </c>
      <c r="CA147" s="41">
        <v>0</v>
      </c>
      <c r="CB147" s="41">
        <v>0</v>
      </c>
      <c r="CC147" s="41">
        <v>0</v>
      </c>
      <c r="CD147" s="41">
        <v>0</v>
      </c>
      <c r="CE147" s="41">
        <v>0</v>
      </c>
      <c r="CF147" s="41">
        <v>0</v>
      </c>
      <c r="CG147" s="41">
        <v>0</v>
      </c>
      <c r="CH147" s="41">
        <v>0</v>
      </c>
      <c r="CI147" s="41">
        <v>0</v>
      </c>
      <c r="CJ147" s="41">
        <v>0</v>
      </c>
      <c r="CK147" s="41">
        <v>0</v>
      </c>
      <c r="CL147" s="41">
        <f>VLOOKUP(B147,'[1]abrasion emissions'!$A$4:$D$32,4,FALSE)</f>
        <v>6.0000000000000002E-6</v>
      </c>
      <c r="CM147" s="41">
        <f>VLOOKUP(B147,'[1]abrasion emissions'!$A$4:$D$32,2,FALSE)</f>
        <v>6.3939999999999993E-6</v>
      </c>
      <c r="CN147" s="41">
        <f>VLOOKUP(B147,'[1]abrasion emissions'!$A$4:$D$32,3,FALSE)</f>
        <v>3.0894999999999998E-6</v>
      </c>
      <c r="CO147" s="48">
        <v>0</v>
      </c>
      <c r="CP147" s="48">
        <v>0</v>
      </c>
      <c r="CQ147" s="48">
        <v>8.2069290027614555E-4</v>
      </c>
      <c r="CR147" s="48">
        <v>1.2306591692257861E-2</v>
      </c>
      <c r="CS147" s="48">
        <v>4.6441463430581366E-3</v>
      </c>
      <c r="CT147" s="48">
        <v>6.5440864546142355E-2</v>
      </c>
      <c r="CU147" s="48">
        <v>8.3212295481734505E-2</v>
      </c>
      <c r="CV147" s="49">
        <v>0</v>
      </c>
      <c r="CW147" s="49">
        <v>0</v>
      </c>
      <c r="CX147" s="49">
        <v>4.6780531356812222E-4</v>
      </c>
      <c r="CY147" s="49">
        <v>4.722191823356421E-4</v>
      </c>
      <c r="CZ147" s="49">
        <v>3.2039830472166051E-4</v>
      </c>
      <c r="DA147" s="49">
        <v>3.8330651956681491E-2</v>
      </c>
      <c r="DB147" s="49">
        <v>3.9591074757306915E-2</v>
      </c>
      <c r="DC147" s="50">
        <v>0</v>
      </c>
      <c r="DD147" s="50">
        <v>2.3145477658575108E-3</v>
      </c>
      <c r="DE147" s="50">
        <v>8.2547439225250213E-5</v>
      </c>
      <c r="DF147" s="50">
        <v>1.5438989133449149E-4</v>
      </c>
      <c r="DG147" s="50">
        <v>1.4296237941758489E-4</v>
      </c>
      <c r="DH147" s="50">
        <v>4.8890465065137504E-3</v>
      </c>
      <c r="DI147" s="50">
        <v>7.5834939823485881E-3</v>
      </c>
      <c r="DJ147" s="51">
        <v>0</v>
      </c>
      <c r="DK147" s="51">
        <v>1.228469691721989E-5</v>
      </c>
      <c r="DL147" s="51">
        <v>3.0935457184536091E-4</v>
      </c>
      <c r="DM147" s="51">
        <v>3.7507357872791961E-4</v>
      </c>
      <c r="DN147" s="51">
        <v>1.9195902718277441E-4</v>
      </c>
      <c r="DO147" s="51">
        <v>1.660881184858444E-2</v>
      </c>
      <c r="DP147" s="51">
        <v>1.7497483723257715E-2</v>
      </c>
      <c r="DQ147" s="52">
        <v>0</v>
      </c>
      <c r="DR147" s="52">
        <v>8.7500264113198857E-6</v>
      </c>
      <c r="DS147" s="52">
        <v>7.308690791712847E-7</v>
      </c>
      <c r="DT147" s="52">
        <v>7.4641524221169363E-7</v>
      </c>
      <c r="DU147" s="52">
        <v>7.7962460354542263E-7</v>
      </c>
      <c r="DV147" s="52">
        <v>1.147640647557148E-5</v>
      </c>
      <c r="DW147" s="52">
        <v>2.2483341811819769E-5</v>
      </c>
      <c r="DX147" s="53">
        <v>0</v>
      </c>
      <c r="DY147" s="53">
        <v>0</v>
      </c>
      <c r="DZ147" s="53">
        <v>8.1766643948489922E-3</v>
      </c>
      <c r="EA147" s="53">
        <v>0.17647448414364728</v>
      </c>
      <c r="EB147" s="53">
        <v>0.16260782483231345</v>
      </c>
      <c r="EC147" s="53">
        <v>0.87552864290887888</v>
      </c>
      <c r="ED147" s="53">
        <v>1.2227876162796885</v>
      </c>
    </row>
    <row r="148" spans="1:134" x14ac:dyDescent="0.3">
      <c r="A148" t="str">
        <f t="shared" si="85"/>
        <v>Scooter, electric, &lt;4kW - 2050 - LFP - CH</v>
      </c>
      <c r="B148" t="s">
        <v>886</v>
      </c>
      <c r="D148" s="36">
        <v>2050</v>
      </c>
      <c r="E148" t="s">
        <v>866</v>
      </c>
      <c r="F148" t="s">
        <v>867</v>
      </c>
      <c r="G148" t="s">
        <v>868</v>
      </c>
      <c r="H148" t="s">
        <v>46</v>
      </c>
      <c r="I148" t="s">
        <v>45</v>
      </c>
      <c r="J148" t="s">
        <v>902</v>
      </c>
      <c r="K148">
        <v>25000</v>
      </c>
      <c r="L148">
        <v>1570</v>
      </c>
      <c r="M148" s="37">
        <f>K148/L148</f>
        <v>15.923566878980891</v>
      </c>
      <c r="N148">
        <v>1</v>
      </c>
      <c r="O148">
        <v>75</v>
      </c>
      <c r="P148">
        <v>4</v>
      </c>
      <c r="Q148" s="37">
        <f>SUM(V148,W148,X148,AD148,AG148,AI148)</f>
        <v>132.88999999999999</v>
      </c>
      <c r="R148" s="37">
        <f>Q148+(N148*O148)+P148</f>
        <v>211.89</v>
      </c>
      <c r="S148">
        <v>2.6</v>
      </c>
      <c r="T148" s="37">
        <v>73</v>
      </c>
      <c r="U148" s="38">
        <v>7.0000000000000007E-2</v>
      </c>
      <c r="V148" s="37">
        <f>T148*(1-U148)</f>
        <v>67.89</v>
      </c>
      <c r="W148">
        <v>5</v>
      </c>
      <c r="X148">
        <v>8</v>
      </c>
      <c r="Y148" s="33">
        <v>8</v>
      </c>
      <c r="Z148" s="38">
        <v>0.8</v>
      </c>
      <c r="AA148" s="33">
        <f>Z148*Y148</f>
        <v>6.4</v>
      </c>
      <c r="AB148" s="33">
        <f>IF(I148&lt;&gt;"",Y148/INDEX('[1]energy battery'!$B$3:$D$6,MATCH('two-wheelers'!$D148,'[1]energy battery'!$A$3:$A$6,0),MATCH('two-wheelers'!$I148,'[1]energy battery'!$B$2:$D$2,0)),"")</f>
        <v>40</v>
      </c>
      <c r="AC148" s="33">
        <f t="shared" si="86"/>
        <v>12</v>
      </c>
      <c r="AD148" s="33">
        <f t="shared" si="87"/>
        <v>52</v>
      </c>
      <c r="AE148" s="33">
        <v>0</v>
      </c>
      <c r="AF148" s="33">
        <v>0</v>
      </c>
      <c r="AG148">
        <f>AF148*'[1]fuels and tailpipe emissions'!$B$3</f>
        <v>0</v>
      </c>
      <c r="AH148">
        <v>0</v>
      </c>
      <c r="AI148" s="33">
        <v>0</v>
      </c>
      <c r="AJ148" s="33">
        <v>3</v>
      </c>
      <c r="AK148" s="33">
        <v>1</v>
      </c>
      <c r="AL148">
        <f t="shared" si="88"/>
        <v>1</v>
      </c>
      <c r="AM148">
        <f>0.000537/1000*R148</f>
        <v>1.1378492999999999E-4</v>
      </c>
      <c r="AN148">
        <v>1.2899999999999999E-3</v>
      </c>
      <c r="AO148" s="37">
        <f>V148</f>
        <v>67.89</v>
      </c>
      <c r="AP148" s="37">
        <f>SUM(W148:X148)</f>
        <v>13</v>
      </c>
      <c r="AQ148" s="37">
        <f>AD148</f>
        <v>52</v>
      </c>
      <c r="AR148" s="39" t="s">
        <v>869</v>
      </c>
      <c r="AS148" s="40"/>
      <c r="AT148" s="9">
        <v>0.13343610710814707</v>
      </c>
      <c r="AU148" s="37">
        <f t="shared" si="89"/>
        <v>172.66690777576852</v>
      </c>
      <c r="AV148" s="9">
        <v>0</v>
      </c>
      <c r="AW148" s="9">
        <v>0</v>
      </c>
      <c r="AX148" s="41">
        <v>0</v>
      </c>
      <c r="AY148" s="41">
        <v>0</v>
      </c>
      <c r="AZ148" s="41">
        <v>0</v>
      </c>
      <c r="BA148" s="41">
        <v>0</v>
      </c>
      <c r="BB148" s="41">
        <v>0</v>
      </c>
      <c r="BC148" s="41">
        <v>0</v>
      </c>
      <c r="BD148" s="41">
        <v>0</v>
      </c>
      <c r="BE148" s="41">
        <v>0</v>
      </c>
      <c r="BF148" s="41">
        <v>0</v>
      </c>
      <c r="BG148" s="41">
        <v>0</v>
      </c>
      <c r="BH148" s="41">
        <v>0</v>
      </c>
      <c r="BI148" s="41">
        <v>0</v>
      </c>
      <c r="BJ148" s="41">
        <v>0</v>
      </c>
      <c r="BK148" s="41">
        <v>0</v>
      </c>
      <c r="BL148" s="41">
        <v>0</v>
      </c>
      <c r="BM148" s="41">
        <v>0</v>
      </c>
      <c r="BN148" s="41">
        <v>0</v>
      </c>
      <c r="BO148" s="41">
        <v>0</v>
      </c>
      <c r="BP148" s="41">
        <v>0</v>
      </c>
      <c r="BQ148" s="41">
        <v>0</v>
      </c>
      <c r="BR148" s="41">
        <v>0</v>
      </c>
      <c r="BS148" s="41">
        <v>0</v>
      </c>
      <c r="BT148" s="41">
        <v>0</v>
      </c>
      <c r="BU148" s="41">
        <v>0</v>
      </c>
      <c r="BV148" s="41">
        <v>0</v>
      </c>
      <c r="BW148" s="41">
        <v>0</v>
      </c>
      <c r="BX148" s="41">
        <v>0</v>
      </c>
      <c r="BY148" s="41">
        <v>0</v>
      </c>
      <c r="BZ148" s="41">
        <v>0</v>
      </c>
      <c r="CA148" s="41">
        <v>0</v>
      </c>
      <c r="CB148" s="41">
        <v>0</v>
      </c>
      <c r="CC148" s="41">
        <v>0</v>
      </c>
      <c r="CD148" s="41">
        <v>0</v>
      </c>
      <c r="CE148" s="41">
        <v>0</v>
      </c>
      <c r="CF148" s="41">
        <v>0</v>
      </c>
      <c r="CG148" s="41">
        <v>0</v>
      </c>
      <c r="CH148" s="41">
        <v>0</v>
      </c>
      <c r="CI148" s="41">
        <v>0</v>
      </c>
      <c r="CJ148" s="41">
        <v>0</v>
      </c>
      <c r="CK148" s="41">
        <v>0</v>
      </c>
      <c r="CL148" s="41">
        <f>VLOOKUP(B148,'[1]abrasion emissions'!$A$4:$D$32,4,FALSE)</f>
        <v>6.0000000000000002E-6</v>
      </c>
      <c r="CM148" s="41">
        <f>VLOOKUP(B148,'[1]abrasion emissions'!$A$4:$D$32,2,FALSE)</f>
        <v>6.3939999999999993E-6</v>
      </c>
      <c r="CN148" s="41">
        <f>VLOOKUP(B148,'[1]abrasion emissions'!$A$4:$D$32,3,FALSE)</f>
        <v>3.0894999999999998E-6</v>
      </c>
      <c r="CO148" s="48">
        <v>0</v>
      </c>
      <c r="CP148" s="48">
        <v>0</v>
      </c>
      <c r="CQ148" s="48">
        <v>8.2069290027614555E-4</v>
      </c>
      <c r="CR148" s="48">
        <v>1.2306591692257861E-2</v>
      </c>
      <c r="CS148" s="48">
        <v>4.6453905898147536E-3</v>
      </c>
      <c r="CT148" s="48">
        <v>6.1967285703291297E-2</v>
      </c>
      <c r="CU148" s="48">
        <v>7.973996088564006E-2</v>
      </c>
      <c r="CV148" s="49">
        <v>0</v>
      </c>
      <c r="CW148" s="49">
        <v>0</v>
      </c>
      <c r="CX148" s="49">
        <v>4.6780531356812222E-4</v>
      </c>
      <c r="CY148" s="49">
        <v>4.722191823356421E-4</v>
      </c>
      <c r="CZ148" s="49">
        <v>3.2047692573845658E-4</v>
      </c>
      <c r="DA148" s="49">
        <v>3.4998725192855157E-2</v>
      </c>
      <c r="DB148" s="49">
        <v>3.6259226614497375E-2</v>
      </c>
      <c r="DC148" s="50">
        <v>0</v>
      </c>
      <c r="DD148" s="50">
        <v>2.3145477658575108E-3</v>
      </c>
      <c r="DE148" s="50">
        <v>8.2547439225250213E-5</v>
      </c>
      <c r="DF148" s="50">
        <v>1.5438989133449149E-4</v>
      </c>
      <c r="DG148" s="50">
        <v>1.4299811784601929E-4</v>
      </c>
      <c r="DH148" s="50">
        <v>4.4688020293989616E-3</v>
      </c>
      <c r="DI148" s="50">
        <v>7.1632852436622329E-3</v>
      </c>
      <c r="DJ148" s="51">
        <v>0</v>
      </c>
      <c r="DK148" s="51">
        <v>1.228469691721989E-5</v>
      </c>
      <c r="DL148" s="51">
        <v>3.0935457184536091E-4</v>
      </c>
      <c r="DM148" s="51">
        <v>3.7507357872791961E-4</v>
      </c>
      <c r="DN148" s="51">
        <v>1.9199238094525051E-4</v>
      </c>
      <c r="DO148" s="51">
        <v>1.5273393428673751E-2</v>
      </c>
      <c r="DP148" s="51">
        <v>1.6162098657109502E-2</v>
      </c>
      <c r="DQ148" s="52">
        <v>0</v>
      </c>
      <c r="DR148" s="52">
        <v>8.7500264113198857E-6</v>
      </c>
      <c r="DS148" s="52">
        <v>7.308690791712847E-7</v>
      </c>
      <c r="DT148" s="52">
        <v>7.4641524221169363E-7</v>
      </c>
      <c r="DU148" s="52">
        <v>7.7975630133166223E-7</v>
      </c>
      <c r="DV148" s="52">
        <v>1.068917165979742E-5</v>
      </c>
      <c r="DW148" s="52">
        <v>2.1696238693831949E-5</v>
      </c>
      <c r="DX148" s="53">
        <v>0</v>
      </c>
      <c r="DY148" s="53">
        <v>0</v>
      </c>
      <c r="DZ148" s="53">
        <v>8.1766643948489922E-3</v>
      </c>
      <c r="EA148" s="53">
        <v>0.17647448414364728</v>
      </c>
      <c r="EB148" s="53">
        <v>0.16264858554518624</v>
      </c>
      <c r="EC148" s="53">
        <v>0.82311825228728053</v>
      </c>
      <c r="ED148" s="53">
        <v>1.1704179863709632</v>
      </c>
    </row>
    <row r="149" spans="1:134" x14ac:dyDescent="0.3">
      <c r="A149" t="str">
        <f t="shared" si="85"/>
        <v>Scooter, electric, 4-11kW - 2020 - LFP - CH</v>
      </c>
      <c r="B149" t="s">
        <v>887</v>
      </c>
      <c r="D149" s="36">
        <v>2020</v>
      </c>
      <c r="E149" t="s">
        <v>866</v>
      </c>
      <c r="F149" t="s">
        <v>867</v>
      </c>
      <c r="G149" t="s">
        <v>868</v>
      </c>
      <c r="H149" t="s">
        <v>46</v>
      </c>
      <c r="I149" t="s">
        <v>45</v>
      </c>
      <c r="J149" t="s">
        <v>902</v>
      </c>
      <c r="K149">
        <v>30000</v>
      </c>
      <c r="L149">
        <v>1870</v>
      </c>
      <c r="M149" s="37">
        <f t="shared" ref="M149:M152" si="99">K149/L149</f>
        <v>16.042780748663102</v>
      </c>
      <c r="N149">
        <v>1</v>
      </c>
      <c r="O149">
        <v>75</v>
      </c>
      <c r="P149">
        <v>4</v>
      </c>
      <c r="Q149" s="37">
        <f t="shared" ref="Q149:Q152" si="100">SUM(V149,W149,X149,AD149,AG149,AI149)</f>
        <v>152.89999999999998</v>
      </c>
      <c r="R149" s="37">
        <f t="shared" ref="R149:R152" si="101">Q149+(N149*O149)+P149</f>
        <v>231.89999999999998</v>
      </c>
      <c r="S149">
        <v>6.1</v>
      </c>
      <c r="T149" s="37">
        <v>84</v>
      </c>
      <c r="U149" s="38">
        <v>0</v>
      </c>
      <c r="V149" s="37">
        <f t="shared" ref="V149:V152" si="102">T149*(1-U149)</f>
        <v>84</v>
      </c>
      <c r="W149">
        <v>10</v>
      </c>
      <c r="X149">
        <v>16</v>
      </c>
      <c r="Y149" s="33">
        <v>3.3</v>
      </c>
      <c r="Z149" s="38">
        <v>0.8</v>
      </c>
      <c r="AA149" s="33">
        <f t="shared" ref="AA149:AA152" si="103">Z149*Y149</f>
        <v>2.64</v>
      </c>
      <c r="AB149" s="33">
        <f>IF(I149&lt;&gt;"",Y149/INDEX('[1]energy battery'!$B$3:$D$6,MATCH('two-wheelers'!$D149,'[1]energy battery'!$A$3:$A$6,0),MATCH('two-wheelers'!$I149,'[1]energy battery'!$B$2:$D$2,0)),"")</f>
        <v>32.999999999999993</v>
      </c>
      <c r="AC149" s="33">
        <f t="shared" si="86"/>
        <v>9.8999999999999968</v>
      </c>
      <c r="AD149" s="33">
        <f t="shared" si="87"/>
        <v>42.899999999999991</v>
      </c>
      <c r="AE149" s="33">
        <v>1</v>
      </c>
      <c r="AF149" s="33">
        <v>0</v>
      </c>
      <c r="AG149">
        <f>AF149*'[1]fuels and tailpipe emissions'!$B$3</f>
        <v>0</v>
      </c>
      <c r="AH149">
        <v>0</v>
      </c>
      <c r="AI149" s="33">
        <v>0</v>
      </c>
      <c r="AJ149" s="33">
        <v>3</v>
      </c>
      <c r="AK149" s="33">
        <v>1</v>
      </c>
      <c r="AL149">
        <f t="shared" si="88"/>
        <v>1.2</v>
      </c>
      <c r="AM149">
        <f t="shared" ref="AM149:AM152" si="104">0.000537/1000*R149</f>
        <v>1.245303E-4</v>
      </c>
      <c r="AN149">
        <v>1.2899999999999999E-3</v>
      </c>
      <c r="AO149" s="37">
        <f t="shared" ref="AO149:AO152" si="105">V149</f>
        <v>84</v>
      </c>
      <c r="AP149" s="37">
        <f t="shared" ref="AP149:AP152" si="106">SUM(W149:X149)</f>
        <v>26</v>
      </c>
      <c r="AQ149" s="37">
        <f t="shared" ref="AQ149:AQ152" si="107">AD149</f>
        <v>42.899999999999991</v>
      </c>
      <c r="AR149" s="39" t="s">
        <v>869</v>
      </c>
      <c r="AS149" s="40"/>
      <c r="AT149" s="9">
        <v>0.18941496155676324</v>
      </c>
      <c r="AU149" s="37">
        <f t="shared" si="89"/>
        <v>50.175550663414057</v>
      </c>
      <c r="AV149" s="9">
        <v>0</v>
      </c>
      <c r="AW149" s="9">
        <v>0</v>
      </c>
      <c r="AX149" s="41">
        <v>0</v>
      </c>
      <c r="AY149" s="41">
        <v>0</v>
      </c>
      <c r="AZ149" s="41">
        <v>0</v>
      </c>
      <c r="BA149" s="41">
        <v>0</v>
      </c>
      <c r="BB149" s="41">
        <v>0</v>
      </c>
      <c r="BC149" s="41">
        <v>0</v>
      </c>
      <c r="BD149" s="41">
        <v>0</v>
      </c>
      <c r="BE149" s="41">
        <v>0</v>
      </c>
      <c r="BF149" s="41">
        <v>0</v>
      </c>
      <c r="BG149" s="41">
        <v>0</v>
      </c>
      <c r="BH149" s="41">
        <v>0</v>
      </c>
      <c r="BI149" s="41">
        <v>0</v>
      </c>
      <c r="BJ149" s="41">
        <v>0</v>
      </c>
      <c r="BK149" s="41">
        <v>0</v>
      </c>
      <c r="BL149" s="41">
        <v>0</v>
      </c>
      <c r="BM149" s="41">
        <v>0</v>
      </c>
      <c r="BN149" s="41">
        <v>0</v>
      </c>
      <c r="BO149" s="41">
        <v>0</v>
      </c>
      <c r="BP149" s="41">
        <v>0</v>
      </c>
      <c r="BQ149" s="41">
        <v>0</v>
      </c>
      <c r="BR149" s="41">
        <v>0</v>
      </c>
      <c r="BS149" s="41">
        <v>0</v>
      </c>
      <c r="BT149" s="41">
        <v>0</v>
      </c>
      <c r="BU149" s="41">
        <v>0</v>
      </c>
      <c r="BV149" s="41">
        <v>0</v>
      </c>
      <c r="BW149" s="41">
        <v>0</v>
      </c>
      <c r="BX149" s="41">
        <v>0</v>
      </c>
      <c r="BY149" s="41">
        <v>0</v>
      </c>
      <c r="BZ149" s="41">
        <v>0</v>
      </c>
      <c r="CA149" s="41">
        <v>0</v>
      </c>
      <c r="CB149" s="41">
        <v>0</v>
      </c>
      <c r="CC149" s="41">
        <v>0</v>
      </c>
      <c r="CD149" s="41">
        <v>0</v>
      </c>
      <c r="CE149" s="41">
        <v>0</v>
      </c>
      <c r="CF149" s="41">
        <v>0</v>
      </c>
      <c r="CG149" s="41">
        <v>0</v>
      </c>
      <c r="CH149" s="41">
        <v>0</v>
      </c>
      <c r="CI149" s="41">
        <v>0</v>
      </c>
      <c r="CJ149" s="41">
        <v>0</v>
      </c>
      <c r="CK149" s="41">
        <v>0</v>
      </c>
      <c r="CL149" s="41">
        <f>VLOOKUP(B149,'[1]abrasion emissions'!$A$4:$D$32,4,FALSE)</f>
        <v>6.0000000000000002E-6</v>
      </c>
      <c r="CM149" s="41">
        <f>VLOOKUP(B149,'[1]abrasion emissions'!$A$4:$D$32,2,FALSE)</f>
        <v>6.3939999999999993E-6</v>
      </c>
      <c r="CN149" s="41">
        <f>VLOOKUP(B149,'[1]abrasion emissions'!$A$4:$D$32,3,FALSE)</f>
        <v>3.0894999999999998E-6</v>
      </c>
      <c r="CO149" s="48">
        <v>0</v>
      </c>
      <c r="CP149" s="48">
        <v>0</v>
      </c>
      <c r="CQ149" s="48">
        <v>1.164988379267724E-3</v>
      </c>
      <c r="CR149" s="48">
        <v>1.476791003070943E-2</v>
      </c>
      <c r="CS149" s="48">
        <v>4.7364785566436198E-3</v>
      </c>
      <c r="CT149" s="48">
        <v>6.8503985953146843E-2</v>
      </c>
      <c r="CU149" s="48">
        <v>8.9173362919767615E-2</v>
      </c>
      <c r="CV149" s="49">
        <v>0</v>
      </c>
      <c r="CW149" s="49">
        <v>0</v>
      </c>
      <c r="CX149" s="49">
        <v>6.6405808297254575E-4</v>
      </c>
      <c r="CY149" s="49">
        <v>5.6666301880277056E-4</v>
      </c>
      <c r="CZ149" s="49">
        <v>3.2623255944366558E-4</v>
      </c>
      <c r="DA149" s="49">
        <v>4.4186015657153251E-2</v>
      </c>
      <c r="DB149" s="49">
        <v>4.5742969318372233E-2</v>
      </c>
      <c r="DC149" s="50">
        <v>0</v>
      </c>
      <c r="DD149" s="50">
        <v>2.3145477658575108E-3</v>
      </c>
      <c r="DE149" s="50">
        <v>1.17177579339808E-4</v>
      </c>
      <c r="DF149" s="50">
        <v>1.8526786960138981E-4</v>
      </c>
      <c r="DG149" s="50">
        <v>1.4561443230811421E-4</v>
      </c>
      <c r="DH149" s="50">
        <v>5.2687619062689673E-3</v>
      </c>
      <c r="DI149" s="50">
        <v>8.0313695533757896E-3</v>
      </c>
      <c r="DJ149" s="51">
        <v>0</v>
      </c>
      <c r="DK149" s="51">
        <v>1.228469691721989E-5</v>
      </c>
      <c r="DL149" s="51">
        <v>4.3913439625458252E-4</v>
      </c>
      <c r="DM149" s="51">
        <v>4.5008829447350349E-4</v>
      </c>
      <c r="DN149" s="51">
        <v>1.944341204104222E-4</v>
      </c>
      <c r="DO149" s="51">
        <v>1.8177658043692691E-2</v>
      </c>
      <c r="DP149" s="51">
        <v>1.927359955174842E-2</v>
      </c>
      <c r="DQ149" s="52">
        <v>0</v>
      </c>
      <c r="DR149" s="52">
        <v>8.7500264113198857E-6</v>
      </c>
      <c r="DS149" s="52">
        <v>1.037481844565918E-6</v>
      </c>
      <c r="DT149" s="52">
        <v>8.9569829065403236E-7</v>
      </c>
      <c r="DU149" s="52">
        <v>7.8939754292673927E-7</v>
      </c>
      <c r="DV149" s="52">
        <v>1.245653359270986E-5</v>
      </c>
      <c r="DW149" s="52">
        <v>2.3929137682176438E-5</v>
      </c>
      <c r="DX149" s="53">
        <v>0</v>
      </c>
      <c r="DY149" s="53">
        <v>0</v>
      </c>
      <c r="DZ149" s="53">
        <v>1.1606922635697264E-2</v>
      </c>
      <c r="EA149" s="53">
        <v>0.21176938097237663</v>
      </c>
      <c r="EB149" s="53">
        <v>0.1656325679765914</v>
      </c>
      <c r="EC149" s="53">
        <v>0.93047283691177507</v>
      </c>
      <c r="ED149" s="53">
        <v>1.3194817084964403</v>
      </c>
    </row>
    <row r="150" spans="1:134" x14ac:dyDescent="0.3">
      <c r="A150" t="str">
        <f t="shared" si="85"/>
        <v>Scooter, electric, 4-11kW - 2030 - LFP - CH</v>
      </c>
      <c r="B150" t="s">
        <v>887</v>
      </c>
      <c r="D150" s="36">
        <v>2030</v>
      </c>
      <c r="E150" t="s">
        <v>866</v>
      </c>
      <c r="F150" t="s">
        <v>867</v>
      </c>
      <c r="G150" t="s">
        <v>868</v>
      </c>
      <c r="H150" t="s">
        <v>46</v>
      </c>
      <c r="I150" t="s">
        <v>45</v>
      </c>
      <c r="J150" t="s">
        <v>902</v>
      </c>
      <c r="K150">
        <v>30000</v>
      </c>
      <c r="L150">
        <v>1870</v>
      </c>
      <c r="M150" s="37">
        <f t="shared" si="99"/>
        <v>16.042780748663102</v>
      </c>
      <c r="N150">
        <v>1</v>
      </c>
      <c r="O150">
        <v>75</v>
      </c>
      <c r="P150">
        <v>4</v>
      </c>
      <c r="Q150" s="37">
        <f t="shared" si="100"/>
        <v>169.23000000000002</v>
      </c>
      <c r="R150" s="37">
        <f t="shared" si="101"/>
        <v>248.23000000000002</v>
      </c>
      <c r="S150">
        <v>6.1</v>
      </c>
      <c r="T150" s="37">
        <v>84</v>
      </c>
      <c r="U150" s="38">
        <v>0.03</v>
      </c>
      <c r="V150" s="37">
        <f t="shared" si="102"/>
        <v>81.48</v>
      </c>
      <c r="W150">
        <v>10</v>
      </c>
      <c r="X150">
        <v>16</v>
      </c>
      <c r="Y150" s="33">
        <v>5.7</v>
      </c>
      <c r="Z150" s="38">
        <v>0.8</v>
      </c>
      <c r="AA150" s="33">
        <f t="shared" si="103"/>
        <v>4.5600000000000005</v>
      </c>
      <c r="AB150" s="33">
        <f>IF(I150&lt;&gt;"",Y150/INDEX('[1]energy battery'!$B$3:$D$6,MATCH('two-wheelers'!$D150,'[1]energy battery'!$A$3:$A$6,0),MATCH('two-wheelers'!$I150,'[1]energy battery'!$B$2:$D$2,0)),"")</f>
        <v>47.5</v>
      </c>
      <c r="AC150" s="33">
        <f t="shared" si="86"/>
        <v>14.25</v>
      </c>
      <c r="AD150" s="33">
        <f t="shared" si="87"/>
        <v>61.75</v>
      </c>
      <c r="AE150" s="33">
        <v>0.5</v>
      </c>
      <c r="AF150" s="33">
        <v>0</v>
      </c>
      <c r="AG150">
        <f>AF150*'[1]fuels and tailpipe emissions'!$B$3</f>
        <v>0</v>
      </c>
      <c r="AH150">
        <v>0</v>
      </c>
      <c r="AI150" s="33">
        <v>0</v>
      </c>
      <c r="AJ150" s="33">
        <v>3</v>
      </c>
      <c r="AK150" s="33">
        <v>1</v>
      </c>
      <c r="AL150">
        <f t="shared" si="88"/>
        <v>1.2</v>
      </c>
      <c r="AM150">
        <f t="shared" si="104"/>
        <v>1.3329951000000002E-4</v>
      </c>
      <c r="AN150">
        <v>1.2899999999999999E-3</v>
      </c>
      <c r="AO150" s="37">
        <f t="shared" si="105"/>
        <v>81.48</v>
      </c>
      <c r="AP150" s="37">
        <f t="shared" si="106"/>
        <v>26</v>
      </c>
      <c r="AQ150" s="37">
        <f t="shared" si="107"/>
        <v>61.75</v>
      </c>
      <c r="AR150" s="39" t="s">
        <v>869</v>
      </c>
      <c r="AS150" s="40"/>
      <c r="AT150" s="9">
        <v>0.18941496155676324</v>
      </c>
      <c r="AU150" s="37">
        <f t="shared" si="89"/>
        <v>86.666860236806102</v>
      </c>
      <c r="AV150" s="9">
        <v>0</v>
      </c>
      <c r="AW150" s="9">
        <v>0</v>
      </c>
      <c r="AX150" s="41">
        <v>0</v>
      </c>
      <c r="AY150" s="41">
        <v>0</v>
      </c>
      <c r="AZ150" s="41">
        <v>0</v>
      </c>
      <c r="BA150" s="41">
        <v>0</v>
      </c>
      <c r="BB150" s="41">
        <v>0</v>
      </c>
      <c r="BC150" s="41">
        <v>0</v>
      </c>
      <c r="BD150" s="41">
        <v>0</v>
      </c>
      <c r="BE150" s="41">
        <v>0</v>
      </c>
      <c r="BF150" s="41">
        <v>0</v>
      </c>
      <c r="BG150" s="41">
        <v>0</v>
      </c>
      <c r="BH150" s="41">
        <v>0</v>
      </c>
      <c r="BI150" s="41">
        <v>0</v>
      </c>
      <c r="BJ150" s="41">
        <v>0</v>
      </c>
      <c r="BK150" s="41">
        <v>0</v>
      </c>
      <c r="BL150" s="41">
        <v>0</v>
      </c>
      <c r="BM150" s="41">
        <v>0</v>
      </c>
      <c r="BN150" s="41">
        <v>0</v>
      </c>
      <c r="BO150" s="41">
        <v>0</v>
      </c>
      <c r="BP150" s="41">
        <v>0</v>
      </c>
      <c r="BQ150" s="41">
        <v>0</v>
      </c>
      <c r="BR150" s="41">
        <v>0</v>
      </c>
      <c r="BS150" s="41">
        <v>0</v>
      </c>
      <c r="BT150" s="41">
        <v>0</v>
      </c>
      <c r="BU150" s="41">
        <v>0</v>
      </c>
      <c r="BV150" s="41">
        <v>0</v>
      </c>
      <c r="BW150" s="41">
        <v>0</v>
      </c>
      <c r="BX150" s="41">
        <v>0</v>
      </c>
      <c r="BY150" s="41">
        <v>0</v>
      </c>
      <c r="BZ150" s="41">
        <v>0</v>
      </c>
      <c r="CA150" s="41">
        <v>0</v>
      </c>
      <c r="CB150" s="41">
        <v>0</v>
      </c>
      <c r="CC150" s="41">
        <v>0</v>
      </c>
      <c r="CD150" s="41">
        <v>0</v>
      </c>
      <c r="CE150" s="41">
        <v>0</v>
      </c>
      <c r="CF150" s="41">
        <v>0</v>
      </c>
      <c r="CG150" s="41">
        <v>0</v>
      </c>
      <c r="CH150" s="41">
        <v>0</v>
      </c>
      <c r="CI150" s="41">
        <v>0</v>
      </c>
      <c r="CJ150" s="41">
        <v>0</v>
      </c>
      <c r="CK150" s="41">
        <v>0</v>
      </c>
      <c r="CL150" s="41">
        <f>VLOOKUP(B150,'[1]abrasion emissions'!$A$4:$D$32,4,FALSE)</f>
        <v>6.0000000000000002E-6</v>
      </c>
      <c r="CM150" s="41">
        <f>VLOOKUP(B150,'[1]abrasion emissions'!$A$4:$D$32,2,FALSE)</f>
        <v>6.3939999999999993E-6</v>
      </c>
      <c r="CN150" s="41">
        <f>VLOOKUP(B150,'[1]abrasion emissions'!$A$4:$D$32,3,FALSE)</f>
        <v>3.0894999999999998E-6</v>
      </c>
      <c r="CO150" s="48">
        <v>0</v>
      </c>
      <c r="CP150" s="48">
        <v>0</v>
      </c>
      <c r="CQ150" s="48">
        <v>1.164988379267724E-3</v>
      </c>
      <c r="CR150" s="48">
        <v>1.476791003070943E-2</v>
      </c>
      <c r="CS150" s="48">
        <v>4.8108147134809714E-3</v>
      </c>
      <c r="CT150" s="48">
        <v>7.3981881923108436E-2</v>
      </c>
      <c r="CU150" s="48">
        <v>9.4725595046566566E-2</v>
      </c>
      <c r="CV150" s="49">
        <v>0</v>
      </c>
      <c r="CW150" s="49">
        <v>0</v>
      </c>
      <c r="CX150" s="49">
        <v>6.6405808297254575E-4</v>
      </c>
      <c r="CY150" s="49">
        <v>5.6666301880277056E-4</v>
      </c>
      <c r="CZ150" s="49">
        <v>3.3092968580079022E-4</v>
      </c>
      <c r="DA150" s="49">
        <v>4.6563256374028167E-2</v>
      </c>
      <c r="DB150" s="49">
        <v>4.8124907161604273E-2</v>
      </c>
      <c r="DC150" s="50">
        <v>0</v>
      </c>
      <c r="DD150" s="50">
        <v>2.3145477658575108E-3</v>
      </c>
      <c r="DE150" s="50">
        <v>1.17177579339808E-4</v>
      </c>
      <c r="DF150" s="50">
        <v>1.8526786960138981E-4</v>
      </c>
      <c r="DG150" s="50">
        <v>1.4774958548982369E-4</v>
      </c>
      <c r="DH150" s="50">
        <v>5.6999089564318582E-3</v>
      </c>
      <c r="DI150" s="50">
        <v>8.4646517567203913E-3</v>
      </c>
      <c r="DJ150" s="51">
        <v>0</v>
      </c>
      <c r="DK150" s="51">
        <v>1.228469691721989E-5</v>
      </c>
      <c r="DL150" s="51">
        <v>4.3913439625458252E-4</v>
      </c>
      <c r="DM150" s="51">
        <v>4.5008829447350349E-4</v>
      </c>
      <c r="DN150" s="51">
        <v>1.9642680434176919E-4</v>
      </c>
      <c r="DO150" s="51">
        <v>1.9540880521870019E-2</v>
      </c>
      <c r="DP150" s="51">
        <v>2.0638814713857093E-2</v>
      </c>
      <c r="DQ150" s="52">
        <v>0</v>
      </c>
      <c r="DR150" s="52">
        <v>8.7500264113198857E-6</v>
      </c>
      <c r="DS150" s="52">
        <v>1.037481844565918E-6</v>
      </c>
      <c r="DT150" s="52">
        <v>8.9569829065403236E-7</v>
      </c>
      <c r="DU150" s="52">
        <v>7.9726568261927352E-7</v>
      </c>
      <c r="DV150" s="52">
        <v>1.307285901022128E-5</v>
      </c>
      <c r="DW150" s="52">
        <v>2.455333123938039E-5</v>
      </c>
      <c r="DX150" s="53">
        <v>0</v>
      </c>
      <c r="DY150" s="53">
        <v>0</v>
      </c>
      <c r="DZ150" s="53">
        <v>1.1606922635697264E-2</v>
      </c>
      <c r="EA150" s="53">
        <v>0.21176938097237663</v>
      </c>
      <c r="EB150" s="53">
        <v>0.16806777202980711</v>
      </c>
      <c r="EC150" s="53">
        <v>0.99769598434383955</v>
      </c>
      <c r="ED150" s="53">
        <v>1.3891400599817205</v>
      </c>
    </row>
    <row r="151" spans="1:134" x14ac:dyDescent="0.3">
      <c r="A151" t="str">
        <f t="shared" si="85"/>
        <v>Scooter, electric, 4-11kW - 2040 - LFP - CH</v>
      </c>
      <c r="B151" t="s">
        <v>887</v>
      </c>
      <c r="D151" s="36">
        <v>2040</v>
      </c>
      <c r="E151" t="s">
        <v>866</v>
      </c>
      <c r="F151" t="s">
        <v>867</v>
      </c>
      <c r="G151" t="s">
        <v>868</v>
      </c>
      <c r="H151" t="s">
        <v>46</v>
      </c>
      <c r="I151" t="s">
        <v>45</v>
      </c>
      <c r="J151" t="s">
        <v>902</v>
      </c>
      <c r="K151">
        <v>30000</v>
      </c>
      <c r="L151">
        <v>1870</v>
      </c>
      <c r="M151" s="37">
        <f t="shared" si="99"/>
        <v>16.042780748663102</v>
      </c>
      <c r="N151">
        <v>1</v>
      </c>
      <c r="O151">
        <v>75</v>
      </c>
      <c r="P151">
        <v>4</v>
      </c>
      <c r="Q151" s="37">
        <f t="shared" si="100"/>
        <v>176.86666666666667</v>
      </c>
      <c r="R151" s="37">
        <f t="shared" si="101"/>
        <v>255.86666666666667</v>
      </c>
      <c r="S151">
        <v>6.1</v>
      </c>
      <c r="T151" s="37">
        <v>84</v>
      </c>
      <c r="U151" s="38">
        <v>0.05</v>
      </c>
      <c r="V151" s="37">
        <f t="shared" si="102"/>
        <v>79.8</v>
      </c>
      <c r="W151">
        <v>10</v>
      </c>
      <c r="X151">
        <v>16</v>
      </c>
      <c r="Y151" s="33">
        <v>8.1999999999999993</v>
      </c>
      <c r="Z151" s="38">
        <v>0.8</v>
      </c>
      <c r="AA151" s="33">
        <f t="shared" si="103"/>
        <v>6.56</v>
      </c>
      <c r="AB151" s="33">
        <f>IF(I151&lt;&gt;"",Y151/INDEX('[1]energy battery'!$B$3:$D$6,MATCH('two-wheelers'!$D151,'[1]energy battery'!$A$3:$A$6,0),MATCH('two-wheelers'!$I151,'[1]energy battery'!$B$2:$D$2,0)),"")</f>
        <v>54.666666666666664</v>
      </c>
      <c r="AC151" s="33">
        <f t="shared" si="86"/>
        <v>16.399999999999999</v>
      </c>
      <c r="AD151" s="33">
        <f t="shared" si="87"/>
        <v>71.066666666666663</v>
      </c>
      <c r="AE151" s="33">
        <v>0.25</v>
      </c>
      <c r="AF151" s="33">
        <v>0</v>
      </c>
      <c r="AG151">
        <f>AF151*'[1]fuels and tailpipe emissions'!$B$3</f>
        <v>0</v>
      </c>
      <c r="AH151">
        <v>0</v>
      </c>
      <c r="AI151" s="33">
        <v>0</v>
      </c>
      <c r="AJ151" s="33">
        <v>3</v>
      </c>
      <c r="AK151" s="33">
        <v>1</v>
      </c>
      <c r="AL151">
        <f t="shared" si="88"/>
        <v>1.2</v>
      </c>
      <c r="AM151">
        <f t="shared" si="104"/>
        <v>1.3740040000000001E-4</v>
      </c>
      <c r="AN151">
        <v>1.2899999999999999E-3</v>
      </c>
      <c r="AO151" s="37">
        <f t="shared" si="105"/>
        <v>79.8</v>
      </c>
      <c r="AP151" s="37">
        <f t="shared" si="106"/>
        <v>26</v>
      </c>
      <c r="AQ151" s="37">
        <f t="shared" si="107"/>
        <v>71.066666666666663</v>
      </c>
      <c r="AR151" s="39" t="s">
        <v>869</v>
      </c>
      <c r="AS151" s="40"/>
      <c r="AT151" s="9">
        <v>0.18941496155676324</v>
      </c>
      <c r="AU151" s="37">
        <f t="shared" si="89"/>
        <v>124.6786410424228</v>
      </c>
      <c r="AV151" s="9">
        <v>0</v>
      </c>
      <c r="AW151" s="9">
        <v>0</v>
      </c>
      <c r="AX151" s="41">
        <v>0</v>
      </c>
      <c r="AY151" s="41">
        <v>0</v>
      </c>
      <c r="AZ151" s="41">
        <v>0</v>
      </c>
      <c r="BA151" s="41">
        <v>0</v>
      </c>
      <c r="BB151" s="41">
        <v>0</v>
      </c>
      <c r="BC151" s="41">
        <v>0</v>
      </c>
      <c r="BD151" s="41">
        <v>0</v>
      </c>
      <c r="BE151" s="41">
        <v>0</v>
      </c>
      <c r="BF151" s="41">
        <v>0</v>
      </c>
      <c r="BG151" s="41">
        <v>0</v>
      </c>
      <c r="BH151" s="41">
        <v>0</v>
      </c>
      <c r="BI151" s="41">
        <v>0</v>
      </c>
      <c r="BJ151" s="41">
        <v>0</v>
      </c>
      <c r="BK151" s="41">
        <v>0</v>
      </c>
      <c r="BL151" s="41">
        <v>0</v>
      </c>
      <c r="BM151" s="41">
        <v>0</v>
      </c>
      <c r="BN151" s="41">
        <v>0</v>
      </c>
      <c r="BO151" s="41">
        <v>0</v>
      </c>
      <c r="BP151" s="41">
        <v>0</v>
      </c>
      <c r="BQ151" s="41">
        <v>0</v>
      </c>
      <c r="BR151" s="41">
        <v>0</v>
      </c>
      <c r="BS151" s="41">
        <v>0</v>
      </c>
      <c r="BT151" s="41">
        <v>0</v>
      </c>
      <c r="BU151" s="41">
        <v>0</v>
      </c>
      <c r="BV151" s="41">
        <v>0</v>
      </c>
      <c r="BW151" s="41">
        <v>0</v>
      </c>
      <c r="BX151" s="41">
        <v>0</v>
      </c>
      <c r="BY151" s="41">
        <v>0</v>
      </c>
      <c r="BZ151" s="41">
        <v>0</v>
      </c>
      <c r="CA151" s="41">
        <v>0</v>
      </c>
      <c r="CB151" s="41">
        <v>0</v>
      </c>
      <c r="CC151" s="41">
        <v>0</v>
      </c>
      <c r="CD151" s="41">
        <v>0</v>
      </c>
      <c r="CE151" s="41">
        <v>0</v>
      </c>
      <c r="CF151" s="41">
        <v>0</v>
      </c>
      <c r="CG151" s="41">
        <v>0</v>
      </c>
      <c r="CH151" s="41">
        <v>0</v>
      </c>
      <c r="CI151" s="41">
        <v>0</v>
      </c>
      <c r="CJ151" s="41">
        <v>0</v>
      </c>
      <c r="CK151" s="41">
        <v>0</v>
      </c>
      <c r="CL151" s="41">
        <f>VLOOKUP(B151,'[1]abrasion emissions'!$A$4:$D$32,4,FALSE)</f>
        <v>6.0000000000000002E-6</v>
      </c>
      <c r="CM151" s="41">
        <f>VLOOKUP(B151,'[1]abrasion emissions'!$A$4:$D$32,2,FALSE)</f>
        <v>6.3939999999999993E-6</v>
      </c>
      <c r="CN151" s="41">
        <f>VLOOKUP(B151,'[1]abrasion emissions'!$A$4:$D$32,3,FALSE)</f>
        <v>3.0894999999999998E-6</v>
      </c>
      <c r="CO151" s="48">
        <v>0</v>
      </c>
      <c r="CP151" s="48">
        <v>0</v>
      </c>
      <c r="CQ151" s="48">
        <v>1.164988379267724E-3</v>
      </c>
      <c r="CR151" s="48">
        <v>1.476791003070943E-2</v>
      </c>
      <c r="CS151" s="48">
        <v>4.8455777539615523E-3</v>
      </c>
      <c r="CT151" s="48">
        <v>7.4107235038086375E-2</v>
      </c>
      <c r="CU151" s="48">
        <v>9.4885711202025075E-2</v>
      </c>
      <c r="CV151" s="49">
        <v>0</v>
      </c>
      <c r="CW151" s="49">
        <v>0</v>
      </c>
      <c r="CX151" s="49">
        <v>6.6405808297254575E-4</v>
      </c>
      <c r="CY151" s="49">
        <v>5.6666301880277056E-4</v>
      </c>
      <c r="CZ151" s="49">
        <v>3.3312628030664302E-4</v>
      </c>
      <c r="DA151" s="49">
        <v>4.5783552173533693E-2</v>
      </c>
      <c r="DB151" s="49">
        <v>4.7347399555615649E-2</v>
      </c>
      <c r="DC151" s="50">
        <v>0</v>
      </c>
      <c r="DD151" s="50">
        <v>2.3145477658575108E-3</v>
      </c>
      <c r="DE151" s="50">
        <v>1.17177579339808E-4</v>
      </c>
      <c r="DF151" s="50">
        <v>1.8526786960138981E-4</v>
      </c>
      <c r="DG151" s="50">
        <v>1.4874808231352181E-4</v>
      </c>
      <c r="DH151" s="50">
        <v>5.6432118889882411E-3</v>
      </c>
      <c r="DI151" s="50">
        <v>8.4089531861004721E-3</v>
      </c>
      <c r="DJ151" s="51">
        <v>0</v>
      </c>
      <c r="DK151" s="51">
        <v>1.228469691721989E-5</v>
      </c>
      <c r="DL151" s="51">
        <v>4.3913439625458252E-4</v>
      </c>
      <c r="DM151" s="51">
        <v>4.5008829447350349E-4</v>
      </c>
      <c r="DN151" s="51">
        <v>1.9735867592509559E-4</v>
      </c>
      <c r="DO151" s="51">
        <v>1.9353588504770501E-2</v>
      </c>
      <c r="DP151" s="51">
        <v>2.0452454568340904E-2</v>
      </c>
      <c r="DQ151" s="52">
        <v>0</v>
      </c>
      <c r="DR151" s="52">
        <v>8.7500264113198857E-6</v>
      </c>
      <c r="DS151" s="52">
        <v>1.037481844565918E-6</v>
      </c>
      <c r="DT151" s="52">
        <v>8.9569829065403236E-7</v>
      </c>
      <c r="DU151" s="52">
        <v>8.009451902811628E-7</v>
      </c>
      <c r="DV151" s="52">
        <v>1.2911245063590589E-5</v>
      </c>
      <c r="DW151" s="52">
        <v>2.4395396800411589E-5</v>
      </c>
      <c r="DX151" s="53">
        <v>0</v>
      </c>
      <c r="DY151" s="53">
        <v>0</v>
      </c>
      <c r="DZ151" s="53">
        <v>1.1606922635697264E-2</v>
      </c>
      <c r="EA151" s="53">
        <v>0.21176938097237663</v>
      </c>
      <c r="EB151" s="53">
        <v>0.16920658658092311</v>
      </c>
      <c r="EC151" s="53">
        <v>0.99487468077250452</v>
      </c>
      <c r="ED151" s="53">
        <v>1.3874575709615016</v>
      </c>
    </row>
    <row r="152" spans="1:134" x14ac:dyDescent="0.3">
      <c r="A152" t="str">
        <f t="shared" si="85"/>
        <v>Scooter, electric, 4-11kW - 2050 - LFP - CH</v>
      </c>
      <c r="B152" t="s">
        <v>887</v>
      </c>
      <c r="D152" s="36">
        <v>2050</v>
      </c>
      <c r="E152" t="s">
        <v>866</v>
      </c>
      <c r="F152" t="s">
        <v>867</v>
      </c>
      <c r="G152" t="s">
        <v>868</v>
      </c>
      <c r="H152" t="s">
        <v>46</v>
      </c>
      <c r="I152" t="s">
        <v>45</v>
      </c>
      <c r="J152" t="s">
        <v>902</v>
      </c>
      <c r="K152">
        <v>30000</v>
      </c>
      <c r="L152">
        <v>1870</v>
      </c>
      <c r="M152" s="37">
        <f t="shared" si="99"/>
        <v>16.042780748663102</v>
      </c>
      <c r="N152">
        <v>1</v>
      </c>
      <c r="O152">
        <v>75</v>
      </c>
      <c r="P152">
        <v>4</v>
      </c>
      <c r="Q152" s="37">
        <f t="shared" si="100"/>
        <v>174.32</v>
      </c>
      <c r="R152" s="37">
        <f t="shared" si="101"/>
        <v>253.32</v>
      </c>
      <c r="S152">
        <v>6.1</v>
      </c>
      <c r="T152" s="37">
        <v>84</v>
      </c>
      <c r="U152" s="38">
        <v>7.0000000000000007E-2</v>
      </c>
      <c r="V152" s="37">
        <f t="shared" si="102"/>
        <v>78.11999999999999</v>
      </c>
      <c r="W152">
        <v>10</v>
      </c>
      <c r="X152">
        <v>16</v>
      </c>
      <c r="Y152" s="33">
        <v>10.8</v>
      </c>
      <c r="Z152" s="38">
        <v>0.8</v>
      </c>
      <c r="AA152" s="33">
        <f t="shared" si="103"/>
        <v>8.64</v>
      </c>
      <c r="AB152" s="33">
        <f>IF(I152&lt;&gt;"",Y152/INDEX('[1]energy battery'!$B$3:$D$6,MATCH('two-wheelers'!$D152,'[1]energy battery'!$A$3:$A$6,0),MATCH('two-wheelers'!$I152,'[1]energy battery'!$B$2:$D$2,0)),"")</f>
        <v>54</v>
      </c>
      <c r="AC152" s="33">
        <f t="shared" si="86"/>
        <v>16.2</v>
      </c>
      <c r="AD152" s="33">
        <f t="shared" si="87"/>
        <v>70.2</v>
      </c>
      <c r="AE152" s="33">
        <v>0</v>
      </c>
      <c r="AF152" s="33">
        <v>0</v>
      </c>
      <c r="AG152">
        <f>AF152*'[1]fuels and tailpipe emissions'!$B$3</f>
        <v>0</v>
      </c>
      <c r="AH152">
        <v>0</v>
      </c>
      <c r="AI152" s="33">
        <v>0</v>
      </c>
      <c r="AJ152" s="33">
        <v>3</v>
      </c>
      <c r="AK152" s="33">
        <v>1</v>
      </c>
      <c r="AL152">
        <f t="shared" si="88"/>
        <v>1.2</v>
      </c>
      <c r="AM152">
        <f t="shared" si="104"/>
        <v>1.3603283999999999E-4</v>
      </c>
      <c r="AN152">
        <v>1.2899999999999999E-3</v>
      </c>
      <c r="AO152" s="37">
        <f t="shared" si="105"/>
        <v>78.11999999999999</v>
      </c>
      <c r="AP152" s="37">
        <f t="shared" si="106"/>
        <v>26</v>
      </c>
      <c r="AQ152" s="37">
        <f t="shared" si="107"/>
        <v>70.2</v>
      </c>
      <c r="AR152" s="39" t="s">
        <v>869</v>
      </c>
      <c r="AS152" s="40"/>
      <c r="AT152" s="9">
        <v>0.18941496155676324</v>
      </c>
      <c r="AU152" s="37">
        <f t="shared" si="89"/>
        <v>164.21089308026419</v>
      </c>
      <c r="AV152" s="9">
        <v>0</v>
      </c>
      <c r="AW152" s="9">
        <v>0</v>
      </c>
      <c r="AX152" s="41">
        <v>0</v>
      </c>
      <c r="AY152" s="41">
        <v>0</v>
      </c>
      <c r="AZ152" s="41">
        <v>0</v>
      </c>
      <c r="BA152" s="41">
        <v>0</v>
      </c>
      <c r="BB152" s="41">
        <v>0</v>
      </c>
      <c r="BC152" s="41">
        <v>0</v>
      </c>
      <c r="BD152" s="41">
        <v>0</v>
      </c>
      <c r="BE152" s="41">
        <v>0</v>
      </c>
      <c r="BF152" s="41">
        <v>0</v>
      </c>
      <c r="BG152" s="41">
        <v>0</v>
      </c>
      <c r="BH152" s="41">
        <v>0</v>
      </c>
      <c r="BI152" s="41">
        <v>0</v>
      </c>
      <c r="BJ152" s="41">
        <v>0</v>
      </c>
      <c r="BK152" s="41">
        <v>0</v>
      </c>
      <c r="BL152" s="41">
        <v>0</v>
      </c>
      <c r="BM152" s="41">
        <v>0</v>
      </c>
      <c r="BN152" s="41">
        <v>0</v>
      </c>
      <c r="BO152" s="41">
        <v>0</v>
      </c>
      <c r="BP152" s="41">
        <v>0</v>
      </c>
      <c r="BQ152" s="41">
        <v>0</v>
      </c>
      <c r="BR152" s="41">
        <v>0</v>
      </c>
      <c r="BS152" s="41">
        <v>0</v>
      </c>
      <c r="BT152" s="41">
        <v>0</v>
      </c>
      <c r="BU152" s="41">
        <v>0</v>
      </c>
      <c r="BV152" s="41">
        <v>0</v>
      </c>
      <c r="BW152" s="41">
        <v>0</v>
      </c>
      <c r="BX152" s="41">
        <v>0</v>
      </c>
      <c r="BY152" s="41">
        <v>0</v>
      </c>
      <c r="BZ152" s="41">
        <v>0</v>
      </c>
      <c r="CA152" s="41">
        <v>0</v>
      </c>
      <c r="CB152" s="41">
        <v>0</v>
      </c>
      <c r="CC152" s="41">
        <v>0</v>
      </c>
      <c r="CD152" s="41">
        <v>0</v>
      </c>
      <c r="CE152" s="41">
        <v>0</v>
      </c>
      <c r="CF152" s="41">
        <v>0</v>
      </c>
      <c r="CG152" s="41">
        <v>0</v>
      </c>
      <c r="CH152" s="41">
        <v>0</v>
      </c>
      <c r="CI152" s="41">
        <v>0</v>
      </c>
      <c r="CJ152" s="41">
        <v>0</v>
      </c>
      <c r="CK152" s="41">
        <v>0</v>
      </c>
      <c r="CL152" s="41">
        <f>VLOOKUP(B152,'[1]abrasion emissions'!$A$4:$D$32,4,FALSE)</f>
        <v>6.0000000000000002E-6</v>
      </c>
      <c r="CM152" s="41">
        <f>VLOOKUP(B152,'[1]abrasion emissions'!$A$4:$D$32,2,FALSE)</f>
        <v>6.3939999999999993E-6</v>
      </c>
      <c r="CN152" s="41">
        <f>VLOOKUP(B152,'[1]abrasion emissions'!$A$4:$D$32,3,FALSE)</f>
        <v>3.0894999999999998E-6</v>
      </c>
      <c r="CO152" s="48">
        <v>0</v>
      </c>
      <c r="CP152" s="48">
        <v>0</v>
      </c>
      <c r="CQ152" s="48">
        <v>1.164988379267724E-3</v>
      </c>
      <c r="CR152" s="48">
        <v>1.476791003070943E-2</v>
      </c>
      <c r="CS152" s="48">
        <v>4.8339850158877129E-3</v>
      </c>
      <c r="CT152" s="48">
        <v>6.7916981923175565E-2</v>
      </c>
      <c r="CU152" s="48">
        <v>8.8683865349040436E-2</v>
      </c>
      <c r="CV152" s="49">
        <v>0</v>
      </c>
      <c r="CW152" s="49">
        <v>0</v>
      </c>
      <c r="CX152" s="49">
        <v>6.6405808297254575E-4</v>
      </c>
      <c r="CY152" s="49">
        <v>5.6666301880277056E-4</v>
      </c>
      <c r="CZ152" s="49">
        <v>3.3239376254039612E-4</v>
      </c>
      <c r="DA152" s="49">
        <v>4.079598865565106E-2</v>
      </c>
      <c r="DB152" s="49">
        <v>4.2359103519966773E-2</v>
      </c>
      <c r="DC152" s="50">
        <v>0</v>
      </c>
      <c r="DD152" s="50">
        <v>2.3145477658575108E-3</v>
      </c>
      <c r="DE152" s="50">
        <v>1.17177579339808E-4</v>
      </c>
      <c r="DF152" s="50">
        <v>1.8526786960138981E-4</v>
      </c>
      <c r="DG152" s="50">
        <v>1.484151047607914E-4</v>
      </c>
      <c r="DH152" s="50">
        <v>4.9713655173559456E-3</v>
      </c>
      <c r="DI152" s="50">
        <v>7.7367738369154455E-3</v>
      </c>
      <c r="DJ152" s="51">
        <v>0</v>
      </c>
      <c r="DK152" s="51">
        <v>1.228469691721989E-5</v>
      </c>
      <c r="DL152" s="51">
        <v>4.3913439625458252E-4</v>
      </c>
      <c r="DM152" s="51">
        <v>4.5008829447350349E-4</v>
      </c>
      <c r="DN152" s="51">
        <v>1.970479164795865E-4</v>
      </c>
      <c r="DO152" s="51">
        <v>1.7215818727816589E-2</v>
      </c>
      <c r="DP152" s="51">
        <v>1.8314374031941482E-2</v>
      </c>
      <c r="DQ152" s="52">
        <v>0</v>
      </c>
      <c r="DR152" s="52">
        <v>8.7500264113198857E-6</v>
      </c>
      <c r="DS152" s="52">
        <v>1.037481844565918E-6</v>
      </c>
      <c r="DT152" s="52">
        <v>8.9569829065403236E-7</v>
      </c>
      <c r="DU152" s="52">
        <v>7.9971815237034508E-7</v>
      </c>
      <c r="DV152" s="52">
        <v>1.1720410589530591E-5</v>
      </c>
      <c r="DW152" s="52">
        <v>2.3203335288440771E-5</v>
      </c>
      <c r="DX152" s="53">
        <v>0</v>
      </c>
      <c r="DY152" s="53">
        <v>0</v>
      </c>
      <c r="DZ152" s="53">
        <v>1.1606922635697264E-2</v>
      </c>
      <c r="EA152" s="53">
        <v>0.21176938097237663</v>
      </c>
      <c r="EB152" s="53">
        <v>0.16882681603659636</v>
      </c>
      <c r="EC152" s="53">
        <v>0.9066855887612052</v>
      </c>
      <c r="ED152" s="53">
        <v>1.2988887084058756</v>
      </c>
    </row>
    <row r="153" spans="1:134" x14ac:dyDescent="0.3">
      <c r="A153" t="str">
        <f t="shared" si="85"/>
        <v>Scooter, electric, &lt;4kW - 2020 - NCA - CH</v>
      </c>
      <c r="B153" t="s">
        <v>886</v>
      </c>
      <c r="D153" s="36">
        <v>2020</v>
      </c>
      <c r="E153" t="s">
        <v>866</v>
      </c>
      <c r="F153" t="s">
        <v>867</v>
      </c>
      <c r="G153" t="s">
        <v>868</v>
      </c>
      <c r="H153" t="s">
        <v>46</v>
      </c>
      <c r="I153" t="s">
        <v>44</v>
      </c>
      <c r="J153" t="s">
        <v>902</v>
      </c>
      <c r="K153">
        <v>25000</v>
      </c>
      <c r="L153">
        <v>1570</v>
      </c>
      <c r="M153" s="37">
        <f>K153/L153</f>
        <v>15.923566878980891</v>
      </c>
      <c r="N153">
        <v>1</v>
      </c>
      <c r="O153">
        <v>75</v>
      </c>
      <c r="P153">
        <v>4</v>
      </c>
      <c r="Q153" s="37">
        <f>SUM(V153,W153,X153,AD153,AG153,AI153)</f>
        <v>99</v>
      </c>
      <c r="R153" s="37">
        <f>Q153+(N153*O153)+P153</f>
        <v>178</v>
      </c>
      <c r="S153">
        <v>2.6</v>
      </c>
      <c r="T153" s="37">
        <v>73</v>
      </c>
      <c r="U153" s="38">
        <v>0</v>
      </c>
      <c r="V153" s="37">
        <f>T153*(1-U153)</f>
        <v>73</v>
      </c>
      <c r="W153">
        <v>5</v>
      </c>
      <c r="X153">
        <v>8</v>
      </c>
      <c r="Y153" s="33">
        <v>2.2999999999999998</v>
      </c>
      <c r="Z153" s="38">
        <v>0.8</v>
      </c>
      <c r="AA153" s="33">
        <f>Z153*Y153</f>
        <v>1.8399999999999999</v>
      </c>
      <c r="AB153" s="33">
        <f>IF(I153&lt;&gt;"",Y153/INDEX('[1]energy battery'!$B$3:$D$6,MATCH('two-wheelers'!$D153,'[1]energy battery'!$A$3:$A$6,0),MATCH('two-wheelers'!$I153,'[1]energy battery'!$B$2:$D$2,0)),"")</f>
        <v>9.9999999999999982</v>
      </c>
      <c r="AC153" s="33">
        <f t="shared" si="86"/>
        <v>2.9999999999999996</v>
      </c>
      <c r="AD153" s="33">
        <f t="shared" si="87"/>
        <v>12.999999999999998</v>
      </c>
      <c r="AE153" s="33">
        <v>1</v>
      </c>
      <c r="AF153" s="33">
        <v>0</v>
      </c>
      <c r="AG153">
        <f>AF153*'[1]fuels and tailpipe emissions'!$B$3</f>
        <v>0</v>
      </c>
      <c r="AH153">
        <v>0</v>
      </c>
      <c r="AI153" s="33">
        <v>0</v>
      </c>
      <c r="AJ153" s="33">
        <v>3</v>
      </c>
      <c r="AK153" s="33">
        <v>1</v>
      </c>
      <c r="AL153">
        <f t="shared" si="88"/>
        <v>1</v>
      </c>
      <c r="AM153">
        <f>0.000537/1000*R153</f>
        <v>9.5586000000000003E-5</v>
      </c>
      <c r="AN153">
        <v>1.2899999999999999E-3</v>
      </c>
      <c r="AO153" s="37">
        <f>V153</f>
        <v>73</v>
      </c>
      <c r="AP153" s="37">
        <f>SUM(W153:X153)</f>
        <v>13</v>
      </c>
      <c r="AQ153" s="37">
        <f>AD153</f>
        <v>12.999999999999998</v>
      </c>
      <c r="AR153" s="39" t="s">
        <v>869</v>
      </c>
      <c r="AS153" s="40"/>
      <c r="AT153" s="9">
        <v>0.13343610710814707</v>
      </c>
      <c r="AU153" s="37">
        <f t="shared" si="89"/>
        <v>49.641735985533444</v>
      </c>
      <c r="AV153" s="9">
        <v>0</v>
      </c>
      <c r="AW153" s="9">
        <v>0</v>
      </c>
      <c r="AX153" s="41">
        <v>0</v>
      </c>
      <c r="AY153" s="41">
        <v>0</v>
      </c>
      <c r="AZ153" s="41">
        <v>0</v>
      </c>
      <c r="BA153" s="41">
        <v>0</v>
      </c>
      <c r="BB153" s="41">
        <v>0</v>
      </c>
      <c r="BC153" s="41">
        <v>0</v>
      </c>
      <c r="BD153" s="41">
        <v>0</v>
      </c>
      <c r="BE153" s="41">
        <v>0</v>
      </c>
      <c r="BF153" s="41">
        <v>0</v>
      </c>
      <c r="BG153" s="41">
        <v>0</v>
      </c>
      <c r="BH153" s="41">
        <v>0</v>
      </c>
      <c r="BI153" s="41">
        <v>0</v>
      </c>
      <c r="BJ153" s="41">
        <v>0</v>
      </c>
      <c r="BK153" s="41">
        <v>0</v>
      </c>
      <c r="BL153" s="41">
        <v>0</v>
      </c>
      <c r="BM153" s="41">
        <v>0</v>
      </c>
      <c r="BN153" s="41">
        <v>0</v>
      </c>
      <c r="BO153" s="41">
        <v>0</v>
      </c>
      <c r="BP153" s="41">
        <v>0</v>
      </c>
      <c r="BQ153" s="41">
        <v>0</v>
      </c>
      <c r="BR153" s="41">
        <v>0</v>
      </c>
      <c r="BS153" s="41">
        <v>0</v>
      </c>
      <c r="BT153" s="41">
        <v>0</v>
      </c>
      <c r="BU153" s="41">
        <v>0</v>
      </c>
      <c r="BV153" s="41">
        <v>0</v>
      </c>
      <c r="BW153" s="41">
        <v>0</v>
      </c>
      <c r="BX153" s="41">
        <v>0</v>
      </c>
      <c r="BY153" s="41">
        <v>0</v>
      </c>
      <c r="BZ153" s="41">
        <v>0</v>
      </c>
      <c r="CA153" s="41">
        <v>0</v>
      </c>
      <c r="CB153" s="41">
        <v>0</v>
      </c>
      <c r="CC153" s="41">
        <v>0</v>
      </c>
      <c r="CD153" s="41">
        <v>0</v>
      </c>
      <c r="CE153" s="41">
        <v>0</v>
      </c>
      <c r="CF153" s="41">
        <v>0</v>
      </c>
      <c r="CG153" s="41">
        <v>0</v>
      </c>
      <c r="CH153" s="41">
        <v>0</v>
      </c>
      <c r="CI153" s="41">
        <v>0</v>
      </c>
      <c r="CJ153" s="41">
        <v>0</v>
      </c>
      <c r="CK153" s="41">
        <v>0</v>
      </c>
      <c r="CL153" s="41">
        <f>VLOOKUP(B153,'[1]abrasion emissions'!$A$4:$D$32,4,FALSE)</f>
        <v>6.0000000000000002E-6</v>
      </c>
      <c r="CM153" s="41">
        <f>VLOOKUP(B153,'[1]abrasion emissions'!$A$4:$D$32,2,FALSE)</f>
        <v>6.3939999999999993E-6</v>
      </c>
      <c r="CN153" s="41">
        <f>VLOOKUP(B153,'[1]abrasion emissions'!$A$4:$D$32,3,FALSE)</f>
        <v>3.0894999999999998E-6</v>
      </c>
      <c r="CO153" s="48">
        <v>0</v>
      </c>
      <c r="CP153" s="48">
        <v>0</v>
      </c>
      <c r="CQ153" s="48">
        <v>8.2069290027614555E-4</v>
      </c>
      <c r="CR153" s="48">
        <v>1.2306591692257861E-2</v>
      </c>
      <c r="CS153" s="48">
        <v>4.4911191657352797E-3</v>
      </c>
      <c r="CT153" s="48">
        <v>4.2067832680995308E-2</v>
      </c>
      <c r="CU153" s="48">
        <v>5.9686236439264594E-2</v>
      </c>
      <c r="CV153" s="49">
        <v>0</v>
      </c>
      <c r="CW153" s="49">
        <v>0</v>
      </c>
      <c r="CX153" s="49">
        <v>4.6780531356812222E-4</v>
      </c>
      <c r="CY153" s="49">
        <v>4.722191823356421E-4</v>
      </c>
      <c r="CZ153" s="49">
        <v>3.1072887844862479E-4</v>
      </c>
      <c r="DA153" s="49">
        <v>2.890499184582182E-2</v>
      </c>
      <c r="DB153" s="49">
        <v>3.015574522017421E-2</v>
      </c>
      <c r="DC153" s="50">
        <v>0</v>
      </c>
      <c r="DD153" s="50">
        <v>2.3145477658575108E-3</v>
      </c>
      <c r="DE153" s="50">
        <v>8.2547439225250213E-5</v>
      </c>
      <c r="DF153" s="50">
        <v>1.5438989133449149E-4</v>
      </c>
      <c r="DG153" s="50">
        <v>1.385669885546453E-4</v>
      </c>
      <c r="DH153" s="50">
        <v>3.0756748545306672E-3</v>
      </c>
      <c r="DI153" s="50">
        <v>5.7657269395025648E-3</v>
      </c>
      <c r="DJ153" s="51">
        <v>0</v>
      </c>
      <c r="DK153" s="51">
        <v>1.228469691721989E-5</v>
      </c>
      <c r="DL153" s="51">
        <v>3.0935457184536091E-4</v>
      </c>
      <c r="DM153" s="51">
        <v>3.7507357872791961E-4</v>
      </c>
      <c r="DN153" s="51">
        <v>1.8785692115141391E-4</v>
      </c>
      <c r="DO153" s="51">
        <v>1.057436942931865E-2</v>
      </c>
      <c r="DP153" s="51">
        <v>1.1458939197960564E-2</v>
      </c>
      <c r="DQ153" s="52">
        <v>0</v>
      </c>
      <c r="DR153" s="52">
        <v>8.7500264113198857E-6</v>
      </c>
      <c r="DS153" s="52">
        <v>7.308690791712847E-7</v>
      </c>
      <c r="DT153" s="52">
        <v>7.4641524221169363E-7</v>
      </c>
      <c r="DU153" s="52">
        <v>7.6342738190851566E-7</v>
      </c>
      <c r="DV153" s="52">
        <v>9.2605720671351224E-6</v>
      </c>
      <c r="DW153" s="52">
        <v>2.0251310181746502E-5</v>
      </c>
      <c r="DX153" s="53">
        <v>0</v>
      </c>
      <c r="DY153" s="53">
        <v>0</v>
      </c>
      <c r="DZ153" s="53">
        <v>8.1766643948489922E-3</v>
      </c>
      <c r="EA153" s="53">
        <v>0.17647448414364728</v>
      </c>
      <c r="EB153" s="53">
        <v>0.15759475423082736</v>
      </c>
      <c r="EC153" s="53">
        <v>0.58399158915226546</v>
      </c>
      <c r="ED153" s="53">
        <v>0.92623749192158911</v>
      </c>
    </row>
    <row r="154" spans="1:134" x14ac:dyDescent="0.3">
      <c r="A154" t="str">
        <f t="shared" si="85"/>
        <v>Scooter, electric, &lt;4kW - 2030 - NCA - CH</v>
      </c>
      <c r="B154" t="s">
        <v>886</v>
      </c>
      <c r="D154" s="36">
        <v>2030</v>
      </c>
      <c r="E154" t="s">
        <v>866</v>
      </c>
      <c r="F154" t="s">
        <v>867</v>
      </c>
      <c r="G154" t="s">
        <v>868</v>
      </c>
      <c r="H154" t="s">
        <v>46</v>
      </c>
      <c r="I154" t="s">
        <v>44</v>
      </c>
      <c r="J154" t="s">
        <v>902</v>
      </c>
      <c r="K154">
        <v>25000</v>
      </c>
      <c r="L154">
        <v>1570</v>
      </c>
      <c r="M154" s="37">
        <f>K154/L154</f>
        <v>15.923566878980891</v>
      </c>
      <c r="N154">
        <v>1</v>
      </c>
      <c r="O154">
        <v>75</v>
      </c>
      <c r="P154">
        <v>4</v>
      </c>
      <c r="Q154" s="37">
        <f>SUM(V154,W154,X154,AD154,AG154,AI154)</f>
        <v>101.14333333333335</v>
      </c>
      <c r="R154" s="37">
        <f>Q154+(N154*O154)+P154</f>
        <v>180.14333333333335</v>
      </c>
      <c r="S154">
        <v>2.6</v>
      </c>
      <c r="T154" s="37">
        <v>73</v>
      </c>
      <c r="U154" s="38">
        <v>0.03</v>
      </c>
      <c r="V154" s="37">
        <f>T154*(1-U154)</f>
        <v>70.81</v>
      </c>
      <c r="W154">
        <v>5</v>
      </c>
      <c r="X154">
        <v>8</v>
      </c>
      <c r="Y154" s="33">
        <v>4</v>
      </c>
      <c r="Z154" s="38">
        <v>0.8</v>
      </c>
      <c r="AA154" s="33">
        <f>Z154*Y154</f>
        <v>3.2</v>
      </c>
      <c r="AB154" s="33">
        <f>IF(I154&lt;&gt;"",Y154/INDEX('[1]energy battery'!$B$3:$D$6,MATCH('two-wheelers'!$D154,'[1]energy battery'!$A$3:$A$6,0),MATCH('two-wheelers'!$I154,'[1]energy battery'!$B$2:$D$2,0)),"")</f>
        <v>13.333333333333334</v>
      </c>
      <c r="AC154" s="33">
        <f t="shared" si="86"/>
        <v>4</v>
      </c>
      <c r="AD154" s="33">
        <f t="shared" si="87"/>
        <v>17.333333333333336</v>
      </c>
      <c r="AE154" s="33">
        <v>0.5</v>
      </c>
      <c r="AF154" s="33">
        <v>0</v>
      </c>
      <c r="AG154">
        <f>AF154*'[1]fuels and tailpipe emissions'!$B$3</f>
        <v>0</v>
      </c>
      <c r="AH154">
        <v>0</v>
      </c>
      <c r="AI154" s="33">
        <v>0</v>
      </c>
      <c r="AJ154" s="33">
        <v>3</v>
      </c>
      <c r="AK154" s="33">
        <v>1</v>
      </c>
      <c r="AL154">
        <f t="shared" si="88"/>
        <v>1</v>
      </c>
      <c r="AM154">
        <f>0.000537/1000*R154</f>
        <v>9.6736970000000004E-5</v>
      </c>
      <c r="AN154">
        <v>1.2899999999999999E-3</v>
      </c>
      <c r="AO154" s="37">
        <f>V154</f>
        <v>70.81</v>
      </c>
      <c r="AP154" s="37">
        <f>SUM(W154:X154)</f>
        <v>13</v>
      </c>
      <c r="AQ154" s="37">
        <f>AD154</f>
        <v>17.333333333333336</v>
      </c>
      <c r="AR154" s="39" t="s">
        <v>869</v>
      </c>
      <c r="AS154" s="40"/>
      <c r="AT154" s="9">
        <v>0.13343610710814707</v>
      </c>
      <c r="AU154" s="37">
        <f t="shared" si="89"/>
        <v>86.333453887884261</v>
      </c>
      <c r="AV154" s="9">
        <v>0</v>
      </c>
      <c r="AW154" s="9">
        <v>0</v>
      </c>
      <c r="AX154" s="41">
        <v>0</v>
      </c>
      <c r="AY154" s="41">
        <v>0</v>
      </c>
      <c r="AZ154" s="41">
        <v>0</v>
      </c>
      <c r="BA154" s="41">
        <v>0</v>
      </c>
      <c r="BB154" s="41">
        <v>0</v>
      </c>
      <c r="BC154" s="41">
        <v>0</v>
      </c>
      <c r="BD154" s="41">
        <v>0</v>
      </c>
      <c r="BE154" s="41">
        <v>0</v>
      </c>
      <c r="BF154" s="41">
        <v>0</v>
      </c>
      <c r="BG154" s="41">
        <v>0</v>
      </c>
      <c r="BH154" s="41">
        <v>0</v>
      </c>
      <c r="BI154" s="41">
        <v>0</v>
      </c>
      <c r="BJ154" s="41">
        <v>0</v>
      </c>
      <c r="BK154" s="41">
        <v>0</v>
      </c>
      <c r="BL154" s="41">
        <v>0</v>
      </c>
      <c r="BM154" s="41">
        <v>0</v>
      </c>
      <c r="BN154" s="41">
        <v>0</v>
      </c>
      <c r="BO154" s="41">
        <v>0</v>
      </c>
      <c r="BP154" s="41">
        <v>0</v>
      </c>
      <c r="BQ154" s="41">
        <v>0</v>
      </c>
      <c r="BR154" s="41">
        <v>0</v>
      </c>
      <c r="BS154" s="41">
        <v>0</v>
      </c>
      <c r="BT154" s="41">
        <v>0</v>
      </c>
      <c r="BU154" s="41">
        <v>0</v>
      </c>
      <c r="BV154" s="41">
        <v>0</v>
      </c>
      <c r="BW154" s="41">
        <v>0</v>
      </c>
      <c r="BX154" s="41">
        <v>0</v>
      </c>
      <c r="BY154" s="41">
        <v>0</v>
      </c>
      <c r="BZ154" s="41">
        <v>0</v>
      </c>
      <c r="CA154" s="41">
        <v>0</v>
      </c>
      <c r="CB154" s="41">
        <v>0</v>
      </c>
      <c r="CC154" s="41">
        <v>0</v>
      </c>
      <c r="CD154" s="41">
        <v>0</v>
      </c>
      <c r="CE154" s="41">
        <v>0</v>
      </c>
      <c r="CF154" s="41">
        <v>0</v>
      </c>
      <c r="CG154" s="41">
        <v>0</v>
      </c>
      <c r="CH154" s="41">
        <v>0</v>
      </c>
      <c r="CI154" s="41">
        <v>0</v>
      </c>
      <c r="CJ154" s="41">
        <v>0</v>
      </c>
      <c r="CK154" s="41">
        <v>0</v>
      </c>
      <c r="CL154" s="41">
        <f>VLOOKUP(B154,'[1]abrasion emissions'!$A$4:$D$32,4,FALSE)</f>
        <v>6.0000000000000002E-6</v>
      </c>
      <c r="CM154" s="41">
        <f>VLOOKUP(B154,'[1]abrasion emissions'!$A$4:$D$32,2,FALSE)</f>
        <v>6.3939999999999993E-6</v>
      </c>
      <c r="CN154" s="41">
        <f>VLOOKUP(B154,'[1]abrasion emissions'!$A$4:$D$32,3,FALSE)</f>
        <v>3.0894999999999998E-6</v>
      </c>
      <c r="CO154" s="48">
        <v>0</v>
      </c>
      <c r="CP154" s="48">
        <v>0</v>
      </c>
      <c r="CQ154" s="48">
        <v>8.2069290027614555E-4</v>
      </c>
      <c r="CR154" s="48">
        <v>1.2306591692257861E-2</v>
      </c>
      <c r="CS154" s="48">
        <v>4.5008758811560627E-3</v>
      </c>
      <c r="CT154" s="48">
        <v>4.5495821079306192E-2</v>
      </c>
      <c r="CU154" s="48">
        <v>6.3123981552996256E-2</v>
      </c>
      <c r="CV154" s="49">
        <v>0</v>
      </c>
      <c r="CW154" s="49">
        <v>0</v>
      </c>
      <c r="CX154" s="49">
        <v>4.6780531356812222E-4</v>
      </c>
      <c r="CY154" s="49">
        <v>4.722191823356421E-4</v>
      </c>
      <c r="CZ154" s="49">
        <v>3.1134538227545303E-4</v>
      </c>
      <c r="DA154" s="49">
        <v>2.9513116638452842E-2</v>
      </c>
      <c r="DB154" s="49">
        <v>3.0764486516632057E-2</v>
      </c>
      <c r="DC154" s="50">
        <v>0</v>
      </c>
      <c r="DD154" s="50">
        <v>2.3145477658575108E-3</v>
      </c>
      <c r="DE154" s="50">
        <v>8.2547439225250213E-5</v>
      </c>
      <c r="DF154" s="50">
        <v>1.5438989133449149E-4</v>
      </c>
      <c r="DG154" s="50">
        <v>1.3884723013371031E-4</v>
      </c>
      <c r="DH154" s="50">
        <v>3.2716111773970899E-3</v>
      </c>
      <c r="DI154" s="50">
        <v>5.9619435039480525E-3</v>
      </c>
      <c r="DJ154" s="51">
        <v>0</v>
      </c>
      <c r="DK154" s="51">
        <v>1.228469691721989E-5</v>
      </c>
      <c r="DL154" s="51">
        <v>3.0935457184536091E-4</v>
      </c>
      <c r="DM154" s="51">
        <v>3.7507357872791961E-4</v>
      </c>
      <c r="DN154" s="51">
        <v>1.881184634596107E-4</v>
      </c>
      <c r="DO154" s="51">
        <v>1.1217438942524969E-2</v>
      </c>
      <c r="DP154" s="51">
        <v>1.210227025347508E-2</v>
      </c>
      <c r="DQ154" s="52">
        <v>0</v>
      </c>
      <c r="DR154" s="52">
        <v>8.7500264113198857E-6</v>
      </c>
      <c r="DS154" s="52">
        <v>7.308690791712847E-7</v>
      </c>
      <c r="DT154" s="52">
        <v>7.4641524221169363E-7</v>
      </c>
      <c r="DU154" s="52">
        <v>7.6446008528110175E-7</v>
      </c>
      <c r="DV154" s="52">
        <v>9.4255156339449068E-6</v>
      </c>
      <c r="DW154" s="52">
        <v>2.0417286451928873E-5</v>
      </c>
      <c r="DX154" s="53">
        <v>0</v>
      </c>
      <c r="DY154" s="53">
        <v>0</v>
      </c>
      <c r="DZ154" s="53">
        <v>8.1766643948489922E-3</v>
      </c>
      <c r="EA154" s="53">
        <v>0.17647448414364728</v>
      </c>
      <c r="EB154" s="53">
        <v>0.15791437786957357</v>
      </c>
      <c r="EC154" s="53">
        <v>0.62073382495256313</v>
      </c>
      <c r="ED154" s="53">
        <v>0.96329935136063294</v>
      </c>
    </row>
    <row r="155" spans="1:134" x14ac:dyDescent="0.3">
      <c r="A155" t="str">
        <f t="shared" si="85"/>
        <v>Scooter, electric, &lt;4kW - 2040 - NCA - CH</v>
      </c>
      <c r="B155" t="s">
        <v>886</v>
      </c>
      <c r="D155" s="36">
        <v>2040</v>
      </c>
      <c r="E155" t="s">
        <v>866</v>
      </c>
      <c r="F155" t="s">
        <v>867</v>
      </c>
      <c r="G155" t="s">
        <v>868</v>
      </c>
      <c r="H155" t="s">
        <v>46</v>
      </c>
      <c r="I155" t="s">
        <v>44</v>
      </c>
      <c r="J155" t="s">
        <v>902</v>
      </c>
      <c r="K155">
        <v>25000</v>
      </c>
      <c r="L155">
        <v>1570</v>
      </c>
      <c r="M155" s="37">
        <f>K155/L155</f>
        <v>15.923566878980891</v>
      </c>
      <c r="N155">
        <v>1</v>
      </c>
      <c r="O155">
        <v>75</v>
      </c>
      <c r="P155">
        <v>4</v>
      </c>
      <c r="Q155" s="37">
        <f>SUM(V155,W155,X155,AD155,AG155,AI155)</f>
        <v>101.19999999999999</v>
      </c>
      <c r="R155" s="37">
        <f>Q155+(N155*O155)+P155</f>
        <v>180.2</v>
      </c>
      <c r="S155">
        <v>2.6</v>
      </c>
      <c r="T155" s="37">
        <v>73</v>
      </c>
      <c r="U155" s="38">
        <v>0.05</v>
      </c>
      <c r="V155" s="37">
        <f>T155*(1-U155)</f>
        <v>69.349999999999994</v>
      </c>
      <c r="W155">
        <v>5</v>
      </c>
      <c r="X155">
        <v>8</v>
      </c>
      <c r="Y155" s="33">
        <v>5.8</v>
      </c>
      <c r="Z155" s="38">
        <v>0.8</v>
      </c>
      <c r="AA155" s="33">
        <f>Z155*Y155</f>
        <v>4.6399999999999997</v>
      </c>
      <c r="AB155" s="33">
        <f>IF(I155&lt;&gt;"",Y155/INDEX('[1]energy battery'!$B$3:$D$6,MATCH('two-wheelers'!$D155,'[1]energy battery'!$A$3:$A$6,0),MATCH('two-wheelers'!$I155,'[1]energy battery'!$B$2:$D$2,0)),"")</f>
        <v>14.499999999999998</v>
      </c>
      <c r="AC155" s="33">
        <f t="shared" si="86"/>
        <v>4.3499999999999996</v>
      </c>
      <c r="AD155" s="33">
        <f t="shared" si="87"/>
        <v>18.849999999999998</v>
      </c>
      <c r="AE155" s="33">
        <v>0.25</v>
      </c>
      <c r="AF155" s="33">
        <v>0</v>
      </c>
      <c r="AG155">
        <f>AF155*'[1]fuels and tailpipe emissions'!$B$3</f>
        <v>0</v>
      </c>
      <c r="AH155">
        <v>0</v>
      </c>
      <c r="AI155" s="33">
        <v>0</v>
      </c>
      <c r="AJ155" s="33">
        <v>3</v>
      </c>
      <c r="AK155" s="33">
        <v>1</v>
      </c>
      <c r="AL155">
        <f t="shared" si="88"/>
        <v>1</v>
      </c>
      <c r="AM155">
        <f>0.000537/1000*R155</f>
        <v>9.6767399999999991E-5</v>
      </c>
      <c r="AN155">
        <v>1.2899999999999999E-3</v>
      </c>
      <c r="AO155" s="37">
        <f>V155</f>
        <v>69.349999999999994</v>
      </c>
      <c r="AP155" s="37">
        <f>SUM(W155:X155)</f>
        <v>13</v>
      </c>
      <c r="AQ155" s="37">
        <f>AD155</f>
        <v>18.849999999999998</v>
      </c>
      <c r="AR155" s="39" t="s">
        <v>869</v>
      </c>
      <c r="AS155" s="40"/>
      <c r="AT155" s="9">
        <v>0.13343610710814707</v>
      </c>
      <c r="AU155" s="37">
        <f t="shared" si="89"/>
        <v>125.18350813743217</v>
      </c>
      <c r="AV155" s="9">
        <v>0</v>
      </c>
      <c r="AW155" s="9">
        <v>0</v>
      </c>
      <c r="AX155" s="41">
        <v>0</v>
      </c>
      <c r="AY155" s="41">
        <v>0</v>
      </c>
      <c r="AZ155" s="41">
        <v>0</v>
      </c>
      <c r="BA155" s="41">
        <v>0</v>
      </c>
      <c r="BB155" s="41">
        <v>0</v>
      </c>
      <c r="BC155" s="41">
        <v>0</v>
      </c>
      <c r="BD155" s="41">
        <v>0</v>
      </c>
      <c r="BE155" s="41">
        <v>0</v>
      </c>
      <c r="BF155" s="41">
        <v>0</v>
      </c>
      <c r="BG155" s="41">
        <v>0</v>
      </c>
      <c r="BH155" s="41">
        <v>0</v>
      </c>
      <c r="BI155" s="41">
        <v>0</v>
      </c>
      <c r="BJ155" s="41">
        <v>0</v>
      </c>
      <c r="BK155" s="41">
        <v>0</v>
      </c>
      <c r="BL155" s="41">
        <v>0</v>
      </c>
      <c r="BM155" s="41">
        <v>0</v>
      </c>
      <c r="BN155" s="41">
        <v>0</v>
      </c>
      <c r="BO155" s="41">
        <v>0</v>
      </c>
      <c r="BP155" s="41">
        <v>0</v>
      </c>
      <c r="BQ155" s="41">
        <v>0</v>
      </c>
      <c r="BR155" s="41">
        <v>0</v>
      </c>
      <c r="BS155" s="41">
        <v>0</v>
      </c>
      <c r="BT155" s="41">
        <v>0</v>
      </c>
      <c r="BU155" s="41">
        <v>0</v>
      </c>
      <c r="BV155" s="41">
        <v>0</v>
      </c>
      <c r="BW155" s="41">
        <v>0</v>
      </c>
      <c r="BX155" s="41">
        <v>0</v>
      </c>
      <c r="BY155" s="41">
        <v>0</v>
      </c>
      <c r="BZ155" s="41">
        <v>0</v>
      </c>
      <c r="CA155" s="41">
        <v>0</v>
      </c>
      <c r="CB155" s="41">
        <v>0</v>
      </c>
      <c r="CC155" s="41">
        <v>0</v>
      </c>
      <c r="CD155" s="41">
        <v>0</v>
      </c>
      <c r="CE155" s="41">
        <v>0</v>
      </c>
      <c r="CF155" s="41">
        <v>0</v>
      </c>
      <c r="CG155" s="41">
        <v>0</v>
      </c>
      <c r="CH155" s="41">
        <v>0</v>
      </c>
      <c r="CI155" s="41">
        <v>0</v>
      </c>
      <c r="CJ155" s="41">
        <v>0</v>
      </c>
      <c r="CK155" s="41">
        <v>0</v>
      </c>
      <c r="CL155" s="41">
        <f>VLOOKUP(B155,'[1]abrasion emissions'!$A$4:$D$32,4,FALSE)</f>
        <v>6.0000000000000002E-6</v>
      </c>
      <c r="CM155" s="41">
        <f>VLOOKUP(B155,'[1]abrasion emissions'!$A$4:$D$32,2,FALSE)</f>
        <v>6.3939999999999993E-6</v>
      </c>
      <c r="CN155" s="41">
        <f>VLOOKUP(B155,'[1]abrasion emissions'!$A$4:$D$32,3,FALSE)</f>
        <v>3.0894999999999998E-6</v>
      </c>
      <c r="CO155" s="48">
        <v>0</v>
      </c>
      <c r="CP155" s="48">
        <v>0</v>
      </c>
      <c r="CQ155" s="48">
        <v>8.2069290027614555E-4</v>
      </c>
      <c r="CR155" s="48">
        <v>1.2306591692257861E-2</v>
      </c>
      <c r="CS155" s="48">
        <v>4.5011338347519464E-3</v>
      </c>
      <c r="CT155" s="48">
        <v>4.6496785035868689E-2</v>
      </c>
      <c r="CU155" s="48">
        <v>6.4125203463154645E-2</v>
      </c>
      <c r="CV155" s="49">
        <v>0</v>
      </c>
      <c r="CW155" s="49">
        <v>0</v>
      </c>
      <c r="CX155" s="49">
        <v>4.6780531356812222E-4</v>
      </c>
      <c r="CY155" s="49">
        <v>4.722191823356421E-4</v>
      </c>
      <c r="CZ155" s="49">
        <v>3.1136168175454492E-4</v>
      </c>
      <c r="DA155" s="49">
        <v>2.87154632079984E-2</v>
      </c>
      <c r="DB155" s="49">
        <v>2.9966849385656708E-2</v>
      </c>
      <c r="DC155" s="50">
        <v>0</v>
      </c>
      <c r="DD155" s="50">
        <v>2.3145477658575108E-3</v>
      </c>
      <c r="DE155" s="50">
        <v>8.2547439225250213E-5</v>
      </c>
      <c r="DF155" s="50">
        <v>1.5438989133449149E-4</v>
      </c>
      <c r="DG155" s="50">
        <v>1.3885463932009301E-4</v>
      </c>
      <c r="DH155" s="50">
        <v>3.2525027115432822E-3</v>
      </c>
      <c r="DI155" s="50">
        <v>5.9428424472806277E-3</v>
      </c>
      <c r="DJ155" s="51">
        <v>0</v>
      </c>
      <c r="DK155" s="51">
        <v>1.228469691721989E-5</v>
      </c>
      <c r="DL155" s="51">
        <v>3.0935457184536091E-4</v>
      </c>
      <c r="DM155" s="51">
        <v>3.7507357872791961E-4</v>
      </c>
      <c r="DN155" s="51">
        <v>1.881253782640265E-4</v>
      </c>
      <c r="DO155" s="51">
        <v>1.1195578197507749E-2</v>
      </c>
      <c r="DP155" s="51">
        <v>1.2080416423262276E-2</v>
      </c>
      <c r="DQ155" s="52">
        <v>0</v>
      </c>
      <c r="DR155" s="52">
        <v>8.7500264113198857E-6</v>
      </c>
      <c r="DS155" s="52">
        <v>7.308690791712847E-7</v>
      </c>
      <c r="DT155" s="52">
        <v>7.4641524221169363E-7</v>
      </c>
      <c r="DU155" s="52">
        <v>7.6448738848068806E-7</v>
      </c>
      <c r="DV155" s="52">
        <v>9.23007031857047E-6</v>
      </c>
      <c r="DW155" s="52">
        <v>2.0221868439754023E-5</v>
      </c>
      <c r="DX155" s="53">
        <v>0</v>
      </c>
      <c r="DY155" s="53">
        <v>0</v>
      </c>
      <c r="DZ155" s="53">
        <v>8.1766643948489922E-3</v>
      </c>
      <c r="EA155" s="53">
        <v>0.17647448414364728</v>
      </c>
      <c r="EB155" s="53">
        <v>0.15792282826126669</v>
      </c>
      <c r="EC155" s="53">
        <v>0.62688066156164945</v>
      </c>
      <c r="ED155" s="53">
        <v>0.96945463836141244</v>
      </c>
    </row>
    <row r="156" spans="1:134" x14ac:dyDescent="0.3">
      <c r="A156" t="str">
        <f t="shared" si="85"/>
        <v>Scooter, electric, &lt;4kW - 2050 - NCA - CH</v>
      </c>
      <c r="B156" t="s">
        <v>886</v>
      </c>
      <c r="D156" s="36">
        <v>2050</v>
      </c>
      <c r="E156" t="s">
        <v>866</v>
      </c>
      <c r="F156" t="s">
        <v>867</v>
      </c>
      <c r="G156" t="s">
        <v>868</v>
      </c>
      <c r="H156" t="s">
        <v>46</v>
      </c>
      <c r="I156" t="s">
        <v>44</v>
      </c>
      <c r="J156" t="s">
        <v>902</v>
      </c>
      <c r="K156">
        <v>25000</v>
      </c>
      <c r="L156">
        <v>1570</v>
      </c>
      <c r="M156" s="37">
        <f>K156/L156</f>
        <v>15.923566878980891</v>
      </c>
      <c r="N156">
        <v>1</v>
      </c>
      <c r="O156">
        <v>75</v>
      </c>
      <c r="P156">
        <v>4</v>
      </c>
      <c r="Q156" s="37">
        <f>SUM(V156,W156,X156,AD156,AG156,AI156)</f>
        <v>101.69</v>
      </c>
      <c r="R156" s="37">
        <f>Q156+(N156*O156)+P156</f>
        <v>180.69</v>
      </c>
      <c r="S156">
        <v>2.6</v>
      </c>
      <c r="T156" s="37">
        <v>73</v>
      </c>
      <c r="U156" s="38">
        <v>7.0000000000000007E-2</v>
      </c>
      <c r="V156" s="37">
        <f>T156*(1-U156)</f>
        <v>67.89</v>
      </c>
      <c r="W156">
        <v>5</v>
      </c>
      <c r="X156">
        <v>8</v>
      </c>
      <c r="Y156" s="33">
        <v>8</v>
      </c>
      <c r="Z156" s="38">
        <v>0.8</v>
      </c>
      <c r="AA156" s="33">
        <f>Z156*Y156</f>
        <v>6.4</v>
      </c>
      <c r="AB156" s="33">
        <f>IF(I156&lt;&gt;"",Y156/INDEX('[1]energy battery'!$B$3:$D$6,MATCH('two-wheelers'!$D156,'[1]energy battery'!$A$3:$A$6,0),MATCH('two-wheelers'!$I156,'[1]energy battery'!$B$2:$D$2,0)),"")</f>
        <v>16</v>
      </c>
      <c r="AC156" s="33">
        <f t="shared" si="86"/>
        <v>4.8</v>
      </c>
      <c r="AD156" s="33">
        <f t="shared" si="87"/>
        <v>20.8</v>
      </c>
      <c r="AE156" s="33">
        <v>0</v>
      </c>
      <c r="AF156" s="33">
        <v>0</v>
      </c>
      <c r="AG156">
        <f>AF156*'[1]fuels and tailpipe emissions'!$B$3</f>
        <v>0</v>
      </c>
      <c r="AH156">
        <v>0</v>
      </c>
      <c r="AI156" s="33">
        <v>0</v>
      </c>
      <c r="AJ156" s="33">
        <v>3</v>
      </c>
      <c r="AK156" s="33">
        <v>1</v>
      </c>
      <c r="AL156">
        <f t="shared" si="88"/>
        <v>1</v>
      </c>
      <c r="AM156">
        <f>0.000537/1000*R156</f>
        <v>9.7030529999999994E-5</v>
      </c>
      <c r="AN156">
        <v>1.2899999999999999E-3</v>
      </c>
      <c r="AO156" s="37">
        <f>V156</f>
        <v>67.89</v>
      </c>
      <c r="AP156" s="37">
        <f>SUM(W156:X156)</f>
        <v>13</v>
      </c>
      <c r="AQ156" s="37">
        <f>AD156</f>
        <v>20.8</v>
      </c>
      <c r="AR156" s="39" t="s">
        <v>869</v>
      </c>
      <c r="AS156" s="40"/>
      <c r="AT156" s="9">
        <v>0.13343610710814707</v>
      </c>
      <c r="AU156" s="37">
        <f t="shared" si="89"/>
        <v>172.66690777576852</v>
      </c>
      <c r="AV156" s="9">
        <v>0</v>
      </c>
      <c r="AW156" s="9">
        <v>0</v>
      </c>
      <c r="AX156" s="41">
        <v>0</v>
      </c>
      <c r="AY156" s="41">
        <v>0</v>
      </c>
      <c r="AZ156" s="41">
        <v>0</v>
      </c>
      <c r="BA156" s="41">
        <v>0</v>
      </c>
      <c r="BB156" s="41">
        <v>0</v>
      </c>
      <c r="BC156" s="41">
        <v>0</v>
      </c>
      <c r="BD156" s="41">
        <v>0</v>
      </c>
      <c r="BE156" s="41">
        <v>0</v>
      </c>
      <c r="BF156" s="41">
        <v>0</v>
      </c>
      <c r="BG156" s="41">
        <v>0</v>
      </c>
      <c r="BH156" s="41">
        <v>0</v>
      </c>
      <c r="BI156" s="41">
        <v>0</v>
      </c>
      <c r="BJ156" s="41">
        <v>0</v>
      </c>
      <c r="BK156" s="41">
        <v>0</v>
      </c>
      <c r="BL156" s="41">
        <v>0</v>
      </c>
      <c r="BM156" s="41">
        <v>0</v>
      </c>
      <c r="BN156" s="41">
        <v>0</v>
      </c>
      <c r="BO156" s="41">
        <v>0</v>
      </c>
      <c r="BP156" s="41">
        <v>0</v>
      </c>
      <c r="BQ156" s="41">
        <v>0</v>
      </c>
      <c r="BR156" s="41">
        <v>0</v>
      </c>
      <c r="BS156" s="41">
        <v>0</v>
      </c>
      <c r="BT156" s="41">
        <v>0</v>
      </c>
      <c r="BU156" s="41">
        <v>0</v>
      </c>
      <c r="BV156" s="41">
        <v>0</v>
      </c>
      <c r="BW156" s="41">
        <v>0</v>
      </c>
      <c r="BX156" s="41">
        <v>0</v>
      </c>
      <c r="BY156" s="41">
        <v>0</v>
      </c>
      <c r="BZ156" s="41">
        <v>0</v>
      </c>
      <c r="CA156" s="41">
        <v>0</v>
      </c>
      <c r="CB156" s="41">
        <v>0</v>
      </c>
      <c r="CC156" s="41">
        <v>0</v>
      </c>
      <c r="CD156" s="41">
        <v>0</v>
      </c>
      <c r="CE156" s="41">
        <v>0</v>
      </c>
      <c r="CF156" s="41">
        <v>0</v>
      </c>
      <c r="CG156" s="41">
        <v>0</v>
      </c>
      <c r="CH156" s="41">
        <v>0</v>
      </c>
      <c r="CI156" s="41">
        <v>0</v>
      </c>
      <c r="CJ156" s="41">
        <v>0</v>
      </c>
      <c r="CK156" s="41">
        <v>0</v>
      </c>
      <c r="CL156" s="41">
        <f>VLOOKUP(B156,'[1]abrasion emissions'!$A$4:$D$32,4,FALSE)</f>
        <v>6.0000000000000002E-6</v>
      </c>
      <c r="CM156" s="41">
        <f>VLOOKUP(B156,'[1]abrasion emissions'!$A$4:$D$32,2,FALSE)</f>
        <v>6.3939999999999993E-6</v>
      </c>
      <c r="CN156" s="41">
        <f>VLOOKUP(B156,'[1]abrasion emissions'!$A$4:$D$32,3,FALSE)</f>
        <v>3.0894999999999998E-6</v>
      </c>
      <c r="CO156" s="48">
        <v>0</v>
      </c>
      <c r="CP156" s="48">
        <v>0</v>
      </c>
      <c r="CQ156" s="48">
        <v>8.2069290027614555E-4</v>
      </c>
      <c r="CR156" s="48">
        <v>1.2306591692257861E-2</v>
      </c>
      <c r="CS156" s="48">
        <v>4.5033643746692949E-3</v>
      </c>
      <c r="CT156" s="48">
        <v>4.7333398713695199E-2</v>
      </c>
      <c r="CU156" s="48">
        <v>6.4964047680898501E-2</v>
      </c>
      <c r="CV156" s="49">
        <v>0</v>
      </c>
      <c r="CW156" s="49">
        <v>0</v>
      </c>
      <c r="CX156" s="49">
        <v>4.6780531356812222E-4</v>
      </c>
      <c r="CY156" s="49">
        <v>4.722191823356421E-4</v>
      </c>
      <c r="CZ156" s="49">
        <v>3.1150262430904518E-4</v>
      </c>
      <c r="DA156" s="49">
        <v>2.775754068532503E-2</v>
      </c>
      <c r="DB156" s="49">
        <v>2.9009067805537841E-2</v>
      </c>
      <c r="DC156" s="50">
        <v>0</v>
      </c>
      <c r="DD156" s="50">
        <v>2.3145477658575108E-3</v>
      </c>
      <c r="DE156" s="50">
        <v>8.2547439225250213E-5</v>
      </c>
      <c r="DF156" s="50">
        <v>1.5438989133449149E-4</v>
      </c>
      <c r="DG156" s="50">
        <v>1.3891870699057909E-4</v>
      </c>
      <c r="DH156" s="50">
        <v>3.213911966207217E-3</v>
      </c>
      <c r="DI156" s="50">
        <v>5.9043157696150482E-3</v>
      </c>
      <c r="DJ156" s="51">
        <v>0</v>
      </c>
      <c r="DK156" s="51">
        <v>1.228469691721989E-5</v>
      </c>
      <c r="DL156" s="51">
        <v>3.0935457184536091E-4</v>
      </c>
      <c r="DM156" s="51">
        <v>3.7507357872791961E-4</v>
      </c>
      <c r="DN156" s="51">
        <v>1.8818517098456291E-4</v>
      </c>
      <c r="DO156" s="51">
        <v>1.11136847866592E-2</v>
      </c>
      <c r="DP156" s="51">
        <v>1.1998582805134264E-2</v>
      </c>
      <c r="DQ156" s="52">
        <v>0</v>
      </c>
      <c r="DR156" s="52">
        <v>8.7500264113198857E-6</v>
      </c>
      <c r="DS156" s="52">
        <v>7.308690791712847E-7</v>
      </c>
      <c r="DT156" s="52">
        <v>7.4641524221169363E-7</v>
      </c>
      <c r="DU156" s="52">
        <v>7.6472348085358094E-7</v>
      </c>
      <c r="DV156" s="52">
        <v>8.9956887377129758E-6</v>
      </c>
      <c r="DW156" s="52">
        <v>1.9987722951269423E-5</v>
      </c>
      <c r="DX156" s="53">
        <v>0</v>
      </c>
      <c r="DY156" s="53">
        <v>0</v>
      </c>
      <c r="DZ156" s="53">
        <v>8.1766643948489922E-3</v>
      </c>
      <c r="EA156" s="53">
        <v>0.17647448414364728</v>
      </c>
      <c r="EB156" s="53">
        <v>0.1579958992953191</v>
      </c>
      <c r="EC156" s="53">
        <v>0.63068386497758033</v>
      </c>
      <c r="ED156" s="53">
        <v>0.97333091281139572</v>
      </c>
    </row>
    <row r="157" spans="1:134" x14ac:dyDescent="0.3">
      <c r="A157" t="str">
        <f t="shared" si="85"/>
        <v>Scooter, electric, 4-11kW - 2020 - NCA - CH</v>
      </c>
      <c r="B157" t="s">
        <v>887</v>
      </c>
      <c r="D157" s="36">
        <v>2020</v>
      </c>
      <c r="E157" t="s">
        <v>866</v>
      </c>
      <c r="F157" t="s">
        <v>867</v>
      </c>
      <c r="G157" t="s">
        <v>868</v>
      </c>
      <c r="H157" t="s">
        <v>46</v>
      </c>
      <c r="I157" t="s">
        <v>44</v>
      </c>
      <c r="J157" t="s">
        <v>902</v>
      </c>
      <c r="K157">
        <v>30000</v>
      </c>
      <c r="L157">
        <v>1870</v>
      </c>
      <c r="M157" s="37">
        <f t="shared" ref="M157:M160" si="108">K157/L157</f>
        <v>16.042780748663102</v>
      </c>
      <c r="N157">
        <v>1</v>
      </c>
      <c r="O157">
        <v>75</v>
      </c>
      <c r="P157">
        <v>4</v>
      </c>
      <c r="Q157" s="37">
        <f t="shared" ref="Q157:Q160" si="109">SUM(V157,W157,X157,AD157,AG157,AI157)</f>
        <v>128.65217391304347</v>
      </c>
      <c r="R157" s="37">
        <f t="shared" ref="R157:R160" si="110">Q157+(N157*O157)+P157</f>
        <v>207.65217391304347</v>
      </c>
      <c r="S157">
        <v>6.1</v>
      </c>
      <c r="T157" s="37">
        <v>84</v>
      </c>
      <c r="U157" s="38">
        <v>0</v>
      </c>
      <c r="V157" s="37">
        <f t="shared" ref="V157:V160" si="111">T157*(1-U157)</f>
        <v>84</v>
      </c>
      <c r="W157">
        <v>10</v>
      </c>
      <c r="X157">
        <v>16</v>
      </c>
      <c r="Y157" s="33">
        <v>3.3</v>
      </c>
      <c r="Z157" s="38">
        <v>0.8</v>
      </c>
      <c r="AA157" s="33">
        <f t="shared" ref="AA157:AA160" si="112">Z157*Y157</f>
        <v>2.64</v>
      </c>
      <c r="AB157" s="33">
        <f>IF(I157&lt;&gt;"",Y157/INDEX('[1]energy battery'!$B$3:$D$6,MATCH('two-wheelers'!$D157,'[1]energy battery'!$A$3:$A$6,0),MATCH('two-wheelers'!$I157,'[1]energy battery'!$B$2:$D$2,0)),"")</f>
        <v>14.34782608695652</v>
      </c>
      <c r="AC157" s="33">
        <f t="shared" si="86"/>
        <v>4.3043478260869561</v>
      </c>
      <c r="AD157" s="33">
        <f t="shared" si="87"/>
        <v>18.652173913043477</v>
      </c>
      <c r="AE157" s="33">
        <v>1</v>
      </c>
      <c r="AF157" s="33">
        <v>0</v>
      </c>
      <c r="AG157">
        <f>AF157*'[1]fuels and tailpipe emissions'!$B$3</f>
        <v>0</v>
      </c>
      <c r="AH157">
        <v>0</v>
      </c>
      <c r="AI157" s="33">
        <v>0</v>
      </c>
      <c r="AJ157" s="33">
        <v>3</v>
      </c>
      <c r="AK157" s="33">
        <v>1</v>
      </c>
      <c r="AL157">
        <f t="shared" si="88"/>
        <v>1.2</v>
      </c>
      <c r="AM157">
        <f t="shared" ref="AM157:AM160" si="113">0.000537/1000*R157</f>
        <v>1.1150921739130435E-4</v>
      </c>
      <c r="AN157">
        <v>1.2899999999999999E-3</v>
      </c>
      <c r="AO157" s="37">
        <f t="shared" ref="AO157:AO160" si="114">V157</f>
        <v>84</v>
      </c>
      <c r="AP157" s="37">
        <f t="shared" ref="AP157:AP160" si="115">SUM(W157:X157)</f>
        <v>26</v>
      </c>
      <c r="AQ157" s="37">
        <f t="shared" ref="AQ157:AQ160" si="116">AD157</f>
        <v>18.652173913043477</v>
      </c>
      <c r="AR157" s="39" t="s">
        <v>869</v>
      </c>
      <c r="AS157" s="40"/>
      <c r="AT157" s="9">
        <v>0.18941496155676324</v>
      </c>
      <c r="AU157" s="37">
        <f t="shared" si="89"/>
        <v>50.175550663414057</v>
      </c>
      <c r="AV157" s="9">
        <v>0</v>
      </c>
      <c r="AW157" s="9">
        <v>0</v>
      </c>
      <c r="AX157" s="41">
        <v>0</v>
      </c>
      <c r="AY157" s="41">
        <v>0</v>
      </c>
      <c r="AZ157" s="41">
        <v>0</v>
      </c>
      <c r="BA157" s="41">
        <v>0</v>
      </c>
      <c r="BB157" s="41">
        <v>0</v>
      </c>
      <c r="BC157" s="41">
        <v>0</v>
      </c>
      <c r="BD157" s="41">
        <v>0</v>
      </c>
      <c r="BE157" s="41">
        <v>0</v>
      </c>
      <c r="BF157" s="41">
        <v>0</v>
      </c>
      <c r="BG157" s="41">
        <v>0</v>
      </c>
      <c r="BH157" s="41">
        <v>0</v>
      </c>
      <c r="BI157" s="41">
        <v>0</v>
      </c>
      <c r="BJ157" s="41">
        <v>0</v>
      </c>
      <c r="BK157" s="41">
        <v>0</v>
      </c>
      <c r="BL157" s="41">
        <v>0</v>
      </c>
      <c r="BM157" s="41">
        <v>0</v>
      </c>
      <c r="BN157" s="41">
        <v>0</v>
      </c>
      <c r="BO157" s="41">
        <v>0</v>
      </c>
      <c r="BP157" s="41">
        <v>0</v>
      </c>
      <c r="BQ157" s="41">
        <v>0</v>
      </c>
      <c r="BR157" s="41">
        <v>0</v>
      </c>
      <c r="BS157" s="41">
        <v>0</v>
      </c>
      <c r="BT157" s="41">
        <v>0</v>
      </c>
      <c r="BU157" s="41">
        <v>0</v>
      </c>
      <c r="BV157" s="41">
        <v>0</v>
      </c>
      <c r="BW157" s="41">
        <v>0</v>
      </c>
      <c r="BX157" s="41">
        <v>0</v>
      </c>
      <c r="BY157" s="41">
        <v>0</v>
      </c>
      <c r="BZ157" s="41">
        <v>0</v>
      </c>
      <c r="CA157" s="41">
        <v>0</v>
      </c>
      <c r="CB157" s="41">
        <v>0</v>
      </c>
      <c r="CC157" s="41">
        <v>0</v>
      </c>
      <c r="CD157" s="41">
        <v>0</v>
      </c>
      <c r="CE157" s="41">
        <v>0</v>
      </c>
      <c r="CF157" s="41">
        <v>0</v>
      </c>
      <c r="CG157" s="41">
        <v>0</v>
      </c>
      <c r="CH157" s="41">
        <v>0</v>
      </c>
      <c r="CI157" s="41">
        <v>0</v>
      </c>
      <c r="CJ157" s="41">
        <v>0</v>
      </c>
      <c r="CK157" s="41">
        <v>0</v>
      </c>
      <c r="CL157" s="41">
        <f>VLOOKUP(B157,'[1]abrasion emissions'!$A$4:$D$32,4,FALSE)</f>
        <v>6.0000000000000002E-6</v>
      </c>
      <c r="CM157" s="41">
        <f>VLOOKUP(B157,'[1]abrasion emissions'!$A$4:$D$32,2,FALSE)</f>
        <v>6.3939999999999993E-6</v>
      </c>
      <c r="CN157" s="41">
        <f>VLOOKUP(B157,'[1]abrasion emissions'!$A$4:$D$32,3,FALSE)</f>
        <v>3.0894999999999998E-6</v>
      </c>
      <c r="CO157" s="48">
        <v>0</v>
      </c>
      <c r="CP157" s="48">
        <v>0</v>
      </c>
      <c r="CQ157" s="48">
        <v>1.164988379267724E-3</v>
      </c>
      <c r="CR157" s="48">
        <v>1.2306591692257861E-2</v>
      </c>
      <c r="CS157" s="48">
        <v>4.6260994872642687E-3</v>
      </c>
      <c r="CT157" s="48">
        <v>4.8500633497616373E-2</v>
      </c>
      <c r="CU157" s="48">
        <v>6.6598313056406233E-2</v>
      </c>
      <c r="CV157" s="49">
        <v>0</v>
      </c>
      <c r="CW157" s="49">
        <v>0</v>
      </c>
      <c r="CX157" s="49">
        <v>6.6405808297254575E-4</v>
      </c>
      <c r="CY157" s="49">
        <v>4.722191823356421E-4</v>
      </c>
      <c r="CZ157" s="49">
        <v>3.1925796648493829E-4</v>
      </c>
      <c r="DA157" s="49">
        <v>3.5206377035720091E-2</v>
      </c>
      <c r="DB157" s="49">
        <v>3.6661912267513218E-2</v>
      </c>
      <c r="DC157" s="50">
        <v>0</v>
      </c>
      <c r="DD157" s="50">
        <v>2.3145477658575108E-3</v>
      </c>
      <c r="DE157" s="50">
        <v>1.17177579339808E-4</v>
      </c>
      <c r="DF157" s="50">
        <v>1.5438989133449149E-4</v>
      </c>
      <c r="DG157" s="50">
        <v>1.4244402061067959E-4</v>
      </c>
      <c r="DH157" s="50">
        <v>3.631083766850464E-3</v>
      </c>
      <c r="DI157" s="50">
        <v>6.3596430239929534E-3</v>
      </c>
      <c r="DJ157" s="51">
        <v>0</v>
      </c>
      <c r="DK157" s="51">
        <v>1.228469691721989E-5</v>
      </c>
      <c r="DL157" s="51">
        <v>4.3913439625458252E-4</v>
      </c>
      <c r="DM157" s="51">
        <v>3.7507357872791961E-4</v>
      </c>
      <c r="DN157" s="51">
        <v>1.9147525614749661E-4</v>
      </c>
      <c r="DO157" s="51">
        <v>1.264915985634904E-2</v>
      </c>
      <c r="DP157" s="51">
        <v>1.3667127784396259E-2</v>
      </c>
      <c r="DQ157" s="52">
        <v>0</v>
      </c>
      <c r="DR157" s="52">
        <v>8.7500264113198857E-6</v>
      </c>
      <c r="DS157" s="52">
        <v>1.037481844565918E-6</v>
      </c>
      <c r="DT157" s="52">
        <v>7.4641524221169363E-7</v>
      </c>
      <c r="DU157" s="52">
        <v>7.7771442701170876E-7</v>
      </c>
      <c r="DV157" s="52">
        <v>1.043451488642511E-5</v>
      </c>
      <c r="DW157" s="52">
        <v>2.1746152811534315E-5</v>
      </c>
      <c r="DX157" s="53">
        <v>0</v>
      </c>
      <c r="DY157" s="53">
        <v>0</v>
      </c>
      <c r="DZ157" s="53">
        <v>1.1606922635697264E-2</v>
      </c>
      <c r="EA157" s="53">
        <v>0.17647448414364728</v>
      </c>
      <c r="EB157" s="53">
        <v>0.16201662159761857</v>
      </c>
      <c r="EC157" s="53">
        <v>0.67285580523277222</v>
      </c>
      <c r="ED157" s="53">
        <v>1.0229538336097352</v>
      </c>
    </row>
    <row r="158" spans="1:134" x14ac:dyDescent="0.3">
      <c r="A158" t="str">
        <f t="shared" si="85"/>
        <v>Scooter, electric, 4-11kW - 2030 - NCA - CH</v>
      </c>
      <c r="B158" t="s">
        <v>887</v>
      </c>
      <c r="D158" s="36">
        <v>2030</v>
      </c>
      <c r="E158" t="s">
        <v>866</v>
      </c>
      <c r="F158" t="s">
        <v>867</v>
      </c>
      <c r="G158" t="s">
        <v>868</v>
      </c>
      <c r="H158" t="s">
        <v>46</v>
      </c>
      <c r="I158" t="s">
        <v>44</v>
      </c>
      <c r="J158" t="s">
        <v>902</v>
      </c>
      <c r="K158">
        <v>30000</v>
      </c>
      <c r="L158">
        <v>1870</v>
      </c>
      <c r="M158" s="37">
        <f t="shared" si="108"/>
        <v>16.042780748663102</v>
      </c>
      <c r="N158">
        <v>1</v>
      </c>
      <c r="O158">
        <v>75</v>
      </c>
      <c r="P158">
        <v>4</v>
      </c>
      <c r="Q158" s="37">
        <f t="shared" si="109"/>
        <v>132.18</v>
      </c>
      <c r="R158" s="37">
        <f t="shared" si="110"/>
        <v>211.18</v>
      </c>
      <c r="S158">
        <v>6.1</v>
      </c>
      <c r="T158" s="37">
        <v>84</v>
      </c>
      <c r="U158" s="38">
        <v>0.03</v>
      </c>
      <c r="V158" s="37">
        <f t="shared" si="111"/>
        <v>81.48</v>
      </c>
      <c r="W158">
        <v>10</v>
      </c>
      <c r="X158">
        <v>16</v>
      </c>
      <c r="Y158" s="33">
        <v>5.7</v>
      </c>
      <c r="Z158" s="38">
        <v>0.8</v>
      </c>
      <c r="AA158" s="33">
        <f t="shared" si="112"/>
        <v>4.5600000000000005</v>
      </c>
      <c r="AB158" s="33">
        <f>IF(I158&lt;&gt;"",Y158/INDEX('[1]energy battery'!$B$3:$D$6,MATCH('two-wheelers'!$D158,'[1]energy battery'!$A$3:$A$6,0),MATCH('two-wheelers'!$I158,'[1]energy battery'!$B$2:$D$2,0)),"")</f>
        <v>19</v>
      </c>
      <c r="AC158" s="33">
        <f t="shared" si="86"/>
        <v>5.7</v>
      </c>
      <c r="AD158" s="33">
        <f t="shared" si="87"/>
        <v>24.7</v>
      </c>
      <c r="AE158" s="33">
        <v>0.5</v>
      </c>
      <c r="AF158" s="33">
        <v>0</v>
      </c>
      <c r="AG158">
        <f>AF158*'[1]fuels and tailpipe emissions'!$B$3</f>
        <v>0</v>
      </c>
      <c r="AH158">
        <v>0</v>
      </c>
      <c r="AI158" s="33">
        <v>0</v>
      </c>
      <c r="AJ158" s="33">
        <v>3</v>
      </c>
      <c r="AK158" s="33">
        <v>1</v>
      </c>
      <c r="AL158">
        <f t="shared" si="88"/>
        <v>1.2</v>
      </c>
      <c r="AM158">
        <f t="shared" si="113"/>
        <v>1.1340366E-4</v>
      </c>
      <c r="AN158">
        <v>1.2899999999999999E-3</v>
      </c>
      <c r="AO158" s="37">
        <f t="shared" si="114"/>
        <v>81.48</v>
      </c>
      <c r="AP158" s="37">
        <f t="shared" si="115"/>
        <v>26</v>
      </c>
      <c r="AQ158" s="37">
        <f t="shared" si="116"/>
        <v>24.7</v>
      </c>
      <c r="AR158" s="39" t="s">
        <v>869</v>
      </c>
      <c r="AS158" s="40"/>
      <c r="AT158" s="9">
        <v>0.18941496155676324</v>
      </c>
      <c r="AU158" s="37">
        <f t="shared" si="89"/>
        <v>86.666860236806102</v>
      </c>
      <c r="AV158" s="9">
        <v>0</v>
      </c>
      <c r="AW158" s="9">
        <v>0</v>
      </c>
      <c r="AX158" s="41">
        <v>0</v>
      </c>
      <c r="AY158" s="41">
        <v>0</v>
      </c>
      <c r="AZ158" s="41">
        <v>0</v>
      </c>
      <c r="BA158" s="41">
        <v>0</v>
      </c>
      <c r="BB158" s="41">
        <v>0</v>
      </c>
      <c r="BC158" s="41">
        <v>0</v>
      </c>
      <c r="BD158" s="41">
        <v>0</v>
      </c>
      <c r="BE158" s="41">
        <v>0</v>
      </c>
      <c r="BF158" s="41">
        <v>0</v>
      </c>
      <c r="BG158" s="41">
        <v>0</v>
      </c>
      <c r="BH158" s="41">
        <v>0</v>
      </c>
      <c r="BI158" s="41">
        <v>0</v>
      </c>
      <c r="BJ158" s="41">
        <v>0</v>
      </c>
      <c r="BK158" s="41">
        <v>0</v>
      </c>
      <c r="BL158" s="41">
        <v>0</v>
      </c>
      <c r="BM158" s="41">
        <v>0</v>
      </c>
      <c r="BN158" s="41">
        <v>0</v>
      </c>
      <c r="BO158" s="41">
        <v>0</v>
      </c>
      <c r="BP158" s="41">
        <v>0</v>
      </c>
      <c r="BQ158" s="41">
        <v>0</v>
      </c>
      <c r="BR158" s="41">
        <v>0</v>
      </c>
      <c r="BS158" s="41">
        <v>0</v>
      </c>
      <c r="BT158" s="41">
        <v>0</v>
      </c>
      <c r="BU158" s="41">
        <v>0</v>
      </c>
      <c r="BV158" s="41">
        <v>0</v>
      </c>
      <c r="BW158" s="41">
        <v>0</v>
      </c>
      <c r="BX158" s="41">
        <v>0</v>
      </c>
      <c r="BY158" s="41">
        <v>0</v>
      </c>
      <c r="BZ158" s="41">
        <v>0</v>
      </c>
      <c r="CA158" s="41">
        <v>0</v>
      </c>
      <c r="CB158" s="41">
        <v>0</v>
      </c>
      <c r="CC158" s="41">
        <v>0</v>
      </c>
      <c r="CD158" s="41">
        <v>0</v>
      </c>
      <c r="CE158" s="41">
        <v>0</v>
      </c>
      <c r="CF158" s="41">
        <v>0</v>
      </c>
      <c r="CG158" s="41">
        <v>0</v>
      </c>
      <c r="CH158" s="41">
        <v>0</v>
      </c>
      <c r="CI158" s="41">
        <v>0</v>
      </c>
      <c r="CJ158" s="41">
        <v>0</v>
      </c>
      <c r="CK158" s="41">
        <v>0</v>
      </c>
      <c r="CL158" s="41">
        <f>VLOOKUP(B158,'[1]abrasion emissions'!$A$4:$D$32,4,FALSE)</f>
        <v>6.0000000000000002E-6</v>
      </c>
      <c r="CM158" s="41">
        <f>VLOOKUP(B158,'[1]abrasion emissions'!$A$4:$D$32,2,FALSE)</f>
        <v>6.3939999999999993E-6</v>
      </c>
      <c r="CN158" s="41">
        <f>VLOOKUP(B158,'[1]abrasion emissions'!$A$4:$D$32,3,FALSE)</f>
        <v>3.0894999999999998E-6</v>
      </c>
      <c r="CO158" s="48">
        <v>0</v>
      </c>
      <c r="CP158" s="48">
        <v>0</v>
      </c>
      <c r="CQ158" s="48">
        <v>1.164988379267724E-3</v>
      </c>
      <c r="CR158" s="48">
        <v>1.2306591692257861E-2</v>
      </c>
      <c r="CS158" s="48">
        <v>4.642158582995738E-3</v>
      </c>
      <c r="CT158" s="48">
        <v>5.1259756590025407E-2</v>
      </c>
      <c r="CU158" s="48">
        <v>6.9373495244546723E-2</v>
      </c>
      <c r="CV158" s="49">
        <v>0</v>
      </c>
      <c r="CW158" s="49">
        <v>0</v>
      </c>
      <c r="CX158" s="49">
        <v>6.6405808297254575E-4</v>
      </c>
      <c r="CY158" s="49">
        <v>4.722191823356421E-4</v>
      </c>
      <c r="CZ158" s="49">
        <v>3.2027270285336419E-4</v>
      </c>
      <c r="DA158" s="49">
        <v>3.5608811182970761E-2</v>
      </c>
      <c r="DB158" s="49">
        <v>3.7065361151132313E-2</v>
      </c>
      <c r="DC158" s="50">
        <v>0</v>
      </c>
      <c r="DD158" s="50">
        <v>2.3145477658575108E-3</v>
      </c>
      <c r="DE158" s="50">
        <v>1.17177579339808E-4</v>
      </c>
      <c r="DF158" s="50">
        <v>1.5438989133449149E-4</v>
      </c>
      <c r="DG158" s="50">
        <v>1.429052850989885E-4</v>
      </c>
      <c r="DH158" s="50">
        <v>3.782335538154023E-3</v>
      </c>
      <c r="DI158" s="50">
        <v>6.5113560597848223E-3</v>
      </c>
      <c r="DJ158" s="51">
        <v>0</v>
      </c>
      <c r="DK158" s="51">
        <v>1.228469691721989E-5</v>
      </c>
      <c r="DL158" s="51">
        <v>4.3913439625458252E-4</v>
      </c>
      <c r="DM158" s="51">
        <v>3.7507357872791961E-4</v>
      </c>
      <c r="DN158" s="51">
        <v>1.919057425134528E-4</v>
      </c>
      <c r="DO158" s="51">
        <v>1.314595819128847E-2</v>
      </c>
      <c r="DP158" s="51">
        <v>1.4164356605701645E-2</v>
      </c>
      <c r="DQ158" s="52">
        <v>0</v>
      </c>
      <c r="DR158" s="52">
        <v>8.7500264113198857E-6</v>
      </c>
      <c r="DS158" s="52">
        <v>1.037481844565918E-6</v>
      </c>
      <c r="DT158" s="52">
        <v>7.4641524221169363E-7</v>
      </c>
      <c r="DU158" s="52">
        <v>7.7941420830155207E-7</v>
      </c>
      <c r="DV158" s="52">
        <v>1.0549080757754361E-5</v>
      </c>
      <c r="DW158" s="52">
        <v>2.186241846415341E-5</v>
      </c>
      <c r="DX158" s="53">
        <v>0</v>
      </c>
      <c r="DY158" s="53">
        <v>0</v>
      </c>
      <c r="DZ158" s="53">
        <v>1.1606922635697264E-2</v>
      </c>
      <c r="EA158" s="53">
        <v>0.17647448414364728</v>
      </c>
      <c r="EB158" s="53">
        <v>0.16254270710808991</v>
      </c>
      <c r="EC158" s="53">
        <v>0.70209004055520208</v>
      </c>
      <c r="ED158" s="53">
        <v>1.0527141544426364</v>
      </c>
    </row>
    <row r="159" spans="1:134" x14ac:dyDescent="0.3">
      <c r="A159" t="str">
        <f t="shared" si="85"/>
        <v>Scooter, electric, 4-11kW - 2040 - NCA - CH</v>
      </c>
      <c r="B159" t="s">
        <v>887</v>
      </c>
      <c r="D159" s="36">
        <v>2040</v>
      </c>
      <c r="E159" t="s">
        <v>866</v>
      </c>
      <c r="F159" t="s">
        <v>867</v>
      </c>
      <c r="G159" t="s">
        <v>868</v>
      </c>
      <c r="H159" t="s">
        <v>46</v>
      </c>
      <c r="I159" t="s">
        <v>44</v>
      </c>
      <c r="J159" t="s">
        <v>902</v>
      </c>
      <c r="K159">
        <v>30000</v>
      </c>
      <c r="L159">
        <v>1870</v>
      </c>
      <c r="M159" s="37">
        <f t="shared" si="108"/>
        <v>16.042780748663102</v>
      </c>
      <c r="N159">
        <v>1</v>
      </c>
      <c r="O159">
        <v>75</v>
      </c>
      <c r="P159">
        <v>4</v>
      </c>
      <c r="Q159" s="37">
        <f t="shared" si="109"/>
        <v>132.44999999999999</v>
      </c>
      <c r="R159" s="37">
        <f t="shared" si="110"/>
        <v>211.45</v>
      </c>
      <c r="S159">
        <v>6.1</v>
      </c>
      <c r="T159" s="37">
        <v>84</v>
      </c>
      <c r="U159" s="38">
        <v>0.05</v>
      </c>
      <c r="V159" s="37">
        <f t="shared" si="111"/>
        <v>79.8</v>
      </c>
      <c r="W159">
        <v>10</v>
      </c>
      <c r="X159">
        <v>16</v>
      </c>
      <c r="Y159" s="33">
        <v>8.1999999999999993</v>
      </c>
      <c r="Z159" s="38">
        <v>0.8</v>
      </c>
      <c r="AA159" s="33">
        <f t="shared" si="112"/>
        <v>6.56</v>
      </c>
      <c r="AB159" s="33">
        <f>IF(I159&lt;&gt;"",Y159/INDEX('[1]energy battery'!$B$3:$D$6,MATCH('two-wheelers'!$D159,'[1]energy battery'!$A$3:$A$6,0),MATCH('two-wheelers'!$I159,'[1]energy battery'!$B$2:$D$2,0)),"")</f>
        <v>20.499999999999996</v>
      </c>
      <c r="AC159" s="33">
        <f t="shared" si="86"/>
        <v>6.1499999999999986</v>
      </c>
      <c r="AD159" s="33">
        <f t="shared" si="87"/>
        <v>26.649999999999995</v>
      </c>
      <c r="AE159" s="33">
        <v>0.25</v>
      </c>
      <c r="AF159" s="33">
        <v>0</v>
      </c>
      <c r="AG159">
        <f>AF159*'[1]fuels and tailpipe emissions'!$B$3</f>
        <v>0</v>
      </c>
      <c r="AH159">
        <v>0</v>
      </c>
      <c r="AI159" s="33">
        <v>0</v>
      </c>
      <c r="AJ159" s="33">
        <v>3</v>
      </c>
      <c r="AK159" s="33">
        <v>1</v>
      </c>
      <c r="AL159">
        <f t="shared" si="88"/>
        <v>1.2</v>
      </c>
      <c r="AM159">
        <f t="shared" si="113"/>
        <v>1.1354865E-4</v>
      </c>
      <c r="AN159">
        <v>1.2899999999999999E-3</v>
      </c>
      <c r="AO159" s="37">
        <f t="shared" si="114"/>
        <v>79.8</v>
      </c>
      <c r="AP159" s="37">
        <f t="shared" si="115"/>
        <v>26</v>
      </c>
      <c r="AQ159" s="37">
        <f t="shared" si="116"/>
        <v>26.649999999999995</v>
      </c>
      <c r="AR159" s="39" t="s">
        <v>869</v>
      </c>
      <c r="AS159" s="40"/>
      <c r="AT159" s="9">
        <v>0.18941496155676324</v>
      </c>
      <c r="AU159" s="37">
        <f t="shared" si="89"/>
        <v>124.6786410424228</v>
      </c>
      <c r="AV159" s="9">
        <v>0</v>
      </c>
      <c r="AW159" s="9">
        <v>0</v>
      </c>
      <c r="AX159" s="41">
        <v>0</v>
      </c>
      <c r="AY159" s="41">
        <v>0</v>
      </c>
      <c r="AZ159" s="41">
        <v>0</v>
      </c>
      <c r="BA159" s="41">
        <v>0</v>
      </c>
      <c r="BB159" s="41">
        <v>0</v>
      </c>
      <c r="BC159" s="41">
        <v>0</v>
      </c>
      <c r="BD159" s="41">
        <v>0</v>
      </c>
      <c r="BE159" s="41">
        <v>0</v>
      </c>
      <c r="BF159" s="41">
        <v>0</v>
      </c>
      <c r="BG159" s="41">
        <v>0</v>
      </c>
      <c r="BH159" s="41">
        <v>0</v>
      </c>
      <c r="BI159" s="41">
        <v>0</v>
      </c>
      <c r="BJ159" s="41">
        <v>0</v>
      </c>
      <c r="BK159" s="41">
        <v>0</v>
      </c>
      <c r="BL159" s="41">
        <v>0</v>
      </c>
      <c r="BM159" s="41">
        <v>0</v>
      </c>
      <c r="BN159" s="41">
        <v>0</v>
      </c>
      <c r="BO159" s="41">
        <v>0</v>
      </c>
      <c r="BP159" s="41">
        <v>0</v>
      </c>
      <c r="BQ159" s="41">
        <v>0</v>
      </c>
      <c r="BR159" s="41">
        <v>0</v>
      </c>
      <c r="BS159" s="41">
        <v>0</v>
      </c>
      <c r="BT159" s="41">
        <v>0</v>
      </c>
      <c r="BU159" s="41">
        <v>0</v>
      </c>
      <c r="BV159" s="41">
        <v>0</v>
      </c>
      <c r="BW159" s="41">
        <v>0</v>
      </c>
      <c r="BX159" s="41">
        <v>0</v>
      </c>
      <c r="BY159" s="41">
        <v>0</v>
      </c>
      <c r="BZ159" s="41">
        <v>0</v>
      </c>
      <c r="CA159" s="41">
        <v>0</v>
      </c>
      <c r="CB159" s="41">
        <v>0</v>
      </c>
      <c r="CC159" s="41">
        <v>0</v>
      </c>
      <c r="CD159" s="41">
        <v>0</v>
      </c>
      <c r="CE159" s="41">
        <v>0</v>
      </c>
      <c r="CF159" s="41">
        <v>0</v>
      </c>
      <c r="CG159" s="41">
        <v>0</v>
      </c>
      <c r="CH159" s="41">
        <v>0</v>
      </c>
      <c r="CI159" s="41">
        <v>0</v>
      </c>
      <c r="CJ159" s="41">
        <v>0</v>
      </c>
      <c r="CK159" s="41">
        <v>0</v>
      </c>
      <c r="CL159" s="41">
        <f>VLOOKUP(B159,'[1]abrasion emissions'!$A$4:$D$32,4,FALSE)</f>
        <v>6.0000000000000002E-6</v>
      </c>
      <c r="CM159" s="41">
        <f>VLOOKUP(B159,'[1]abrasion emissions'!$A$4:$D$32,2,FALSE)</f>
        <v>6.3939999999999993E-6</v>
      </c>
      <c r="CN159" s="41">
        <f>VLOOKUP(B159,'[1]abrasion emissions'!$A$4:$D$32,3,FALSE)</f>
        <v>3.0894999999999998E-6</v>
      </c>
      <c r="CO159" s="48">
        <v>0</v>
      </c>
      <c r="CP159" s="48">
        <v>0</v>
      </c>
      <c r="CQ159" s="48">
        <v>1.164988379267724E-3</v>
      </c>
      <c r="CR159" s="48">
        <v>1.2306591692257861E-2</v>
      </c>
      <c r="CS159" s="48">
        <v>4.6433876560114202E-3</v>
      </c>
      <c r="CT159" s="48">
        <v>5.153181573813944E-2</v>
      </c>
      <c r="CU159" s="48">
        <v>6.9646783465676446E-2</v>
      </c>
      <c r="CV159" s="49">
        <v>0</v>
      </c>
      <c r="CW159" s="49">
        <v>0</v>
      </c>
      <c r="CX159" s="49">
        <v>6.6405808297254575E-4</v>
      </c>
      <c r="CY159" s="49">
        <v>4.722191823356421E-4</v>
      </c>
      <c r="CZ159" s="49">
        <v>3.2035036507727262E-4</v>
      </c>
      <c r="DA159" s="49">
        <v>3.4409573810130593E-2</v>
      </c>
      <c r="DB159" s="49">
        <v>3.5866201440516055E-2</v>
      </c>
      <c r="DC159" s="50">
        <v>0</v>
      </c>
      <c r="DD159" s="50">
        <v>2.3145477658575108E-3</v>
      </c>
      <c r="DE159" s="50">
        <v>1.17177579339808E-4</v>
      </c>
      <c r="DF159" s="50">
        <v>1.5438989133449149E-4</v>
      </c>
      <c r="DG159" s="50">
        <v>1.4294058769292981E-4</v>
      </c>
      <c r="DH159" s="50">
        <v>3.7004773689658832E-3</v>
      </c>
      <c r="DI159" s="50">
        <v>6.4295331931906227E-3</v>
      </c>
      <c r="DJ159" s="51">
        <v>0</v>
      </c>
      <c r="DK159" s="51">
        <v>1.228469691721989E-5</v>
      </c>
      <c r="DL159" s="51">
        <v>4.3913439625458252E-4</v>
      </c>
      <c r="DM159" s="51">
        <v>3.7507357872791961E-4</v>
      </c>
      <c r="DN159" s="51">
        <v>1.9193868952272801E-4</v>
      </c>
      <c r="DO159" s="51">
        <v>1.2927539832472129E-2</v>
      </c>
      <c r="DP159" s="51">
        <v>1.3945971193894579E-2</v>
      </c>
      <c r="DQ159" s="52">
        <v>0</v>
      </c>
      <c r="DR159" s="52">
        <v>8.7500264113198857E-6</v>
      </c>
      <c r="DS159" s="52">
        <v>1.037481844565918E-6</v>
      </c>
      <c r="DT159" s="52">
        <v>7.4641524221169363E-7</v>
      </c>
      <c r="DU159" s="52">
        <v>7.7954430001722768E-7</v>
      </c>
      <c r="DV159" s="52">
        <v>1.025274285720682E-5</v>
      </c>
      <c r="DW159" s="52">
        <v>2.1566210655321545E-5</v>
      </c>
      <c r="DX159" s="53">
        <v>0</v>
      </c>
      <c r="DY159" s="53">
        <v>0</v>
      </c>
      <c r="DZ159" s="53">
        <v>1.1606922635697264E-2</v>
      </c>
      <c r="EA159" s="53">
        <v>0.17647448414364728</v>
      </c>
      <c r="EB159" s="53">
        <v>0.16258297073909836</v>
      </c>
      <c r="EC159" s="53">
        <v>0.69918835256783307</v>
      </c>
      <c r="ED159" s="53">
        <v>1.0498527300862759</v>
      </c>
    </row>
    <row r="160" spans="1:134" x14ac:dyDescent="0.3">
      <c r="A160" t="str">
        <f t="shared" si="85"/>
        <v>Scooter, electric, 4-11kW - 2050 - NCA - CH</v>
      </c>
      <c r="B160" t="s">
        <v>887</v>
      </c>
      <c r="D160" s="36">
        <v>2050</v>
      </c>
      <c r="E160" t="s">
        <v>866</v>
      </c>
      <c r="F160" t="s">
        <v>867</v>
      </c>
      <c r="G160" t="s">
        <v>868</v>
      </c>
      <c r="H160" t="s">
        <v>46</v>
      </c>
      <c r="I160" t="s">
        <v>44</v>
      </c>
      <c r="J160" t="s">
        <v>902</v>
      </c>
      <c r="K160">
        <v>30000</v>
      </c>
      <c r="L160">
        <v>1870</v>
      </c>
      <c r="M160" s="37">
        <f t="shared" si="108"/>
        <v>16.042780748663102</v>
      </c>
      <c r="N160">
        <v>1</v>
      </c>
      <c r="O160">
        <v>75</v>
      </c>
      <c r="P160">
        <v>4</v>
      </c>
      <c r="Q160" s="37">
        <f t="shared" si="109"/>
        <v>132.19999999999999</v>
      </c>
      <c r="R160" s="37">
        <f t="shared" si="110"/>
        <v>211.2</v>
      </c>
      <c r="S160">
        <v>6.1</v>
      </c>
      <c r="T160" s="37">
        <v>84</v>
      </c>
      <c r="U160" s="38">
        <v>7.0000000000000007E-2</v>
      </c>
      <c r="V160" s="37">
        <f t="shared" si="111"/>
        <v>78.11999999999999</v>
      </c>
      <c r="W160">
        <v>10</v>
      </c>
      <c r="X160">
        <v>16</v>
      </c>
      <c r="Y160" s="33">
        <v>10.8</v>
      </c>
      <c r="Z160" s="38">
        <v>0.8</v>
      </c>
      <c r="AA160" s="33">
        <f t="shared" si="112"/>
        <v>8.64</v>
      </c>
      <c r="AB160" s="33">
        <f>IF(I160&lt;&gt;"",Y160/INDEX('[1]energy battery'!$B$3:$D$6,MATCH('two-wheelers'!$D160,'[1]energy battery'!$A$3:$A$6,0),MATCH('two-wheelers'!$I160,'[1]energy battery'!$B$2:$D$2,0)),"")</f>
        <v>21.6</v>
      </c>
      <c r="AC160" s="33">
        <f t="shared" si="86"/>
        <v>6.48</v>
      </c>
      <c r="AD160" s="33">
        <f t="shared" si="87"/>
        <v>28.080000000000002</v>
      </c>
      <c r="AE160" s="33">
        <v>0</v>
      </c>
      <c r="AF160" s="33">
        <v>0</v>
      </c>
      <c r="AG160">
        <f>AF160*'[1]fuels and tailpipe emissions'!$B$3</f>
        <v>0</v>
      </c>
      <c r="AH160">
        <v>0</v>
      </c>
      <c r="AI160" s="33">
        <v>0</v>
      </c>
      <c r="AJ160" s="33">
        <v>3</v>
      </c>
      <c r="AK160" s="33">
        <v>1</v>
      </c>
      <c r="AL160">
        <f t="shared" si="88"/>
        <v>1.2</v>
      </c>
      <c r="AM160">
        <f t="shared" si="113"/>
        <v>1.134144E-4</v>
      </c>
      <c r="AN160">
        <v>1.2899999999999999E-3</v>
      </c>
      <c r="AO160" s="37">
        <f t="shared" si="114"/>
        <v>78.11999999999999</v>
      </c>
      <c r="AP160" s="37">
        <f t="shared" si="115"/>
        <v>26</v>
      </c>
      <c r="AQ160" s="37">
        <f t="shared" si="116"/>
        <v>28.080000000000002</v>
      </c>
      <c r="AR160" s="39" t="s">
        <v>869</v>
      </c>
      <c r="AS160" s="40"/>
      <c r="AT160" s="9">
        <v>0.18941496155676324</v>
      </c>
      <c r="AU160" s="37">
        <f t="shared" si="89"/>
        <v>164.21089308026419</v>
      </c>
      <c r="AV160" s="9">
        <v>0</v>
      </c>
      <c r="AW160" s="9">
        <v>0</v>
      </c>
      <c r="AX160" s="41">
        <v>0</v>
      </c>
      <c r="AY160" s="41">
        <v>0</v>
      </c>
      <c r="AZ160" s="41">
        <v>0</v>
      </c>
      <c r="BA160" s="41">
        <v>0</v>
      </c>
      <c r="BB160" s="41">
        <v>0</v>
      </c>
      <c r="BC160" s="41">
        <v>0</v>
      </c>
      <c r="BD160" s="41">
        <v>0</v>
      </c>
      <c r="BE160" s="41">
        <v>0</v>
      </c>
      <c r="BF160" s="41">
        <v>0</v>
      </c>
      <c r="BG160" s="41">
        <v>0</v>
      </c>
      <c r="BH160" s="41">
        <v>0</v>
      </c>
      <c r="BI160" s="41">
        <v>0</v>
      </c>
      <c r="BJ160" s="41">
        <v>0</v>
      </c>
      <c r="BK160" s="41">
        <v>0</v>
      </c>
      <c r="BL160" s="41">
        <v>0</v>
      </c>
      <c r="BM160" s="41">
        <v>0</v>
      </c>
      <c r="BN160" s="41">
        <v>0</v>
      </c>
      <c r="BO160" s="41">
        <v>0</v>
      </c>
      <c r="BP160" s="41">
        <v>0</v>
      </c>
      <c r="BQ160" s="41">
        <v>0</v>
      </c>
      <c r="BR160" s="41">
        <v>0</v>
      </c>
      <c r="BS160" s="41">
        <v>0</v>
      </c>
      <c r="BT160" s="41">
        <v>0</v>
      </c>
      <c r="BU160" s="41">
        <v>0</v>
      </c>
      <c r="BV160" s="41">
        <v>0</v>
      </c>
      <c r="BW160" s="41">
        <v>0</v>
      </c>
      <c r="BX160" s="41">
        <v>0</v>
      </c>
      <c r="BY160" s="41">
        <v>0</v>
      </c>
      <c r="BZ160" s="41">
        <v>0</v>
      </c>
      <c r="CA160" s="41">
        <v>0</v>
      </c>
      <c r="CB160" s="41">
        <v>0</v>
      </c>
      <c r="CC160" s="41">
        <v>0</v>
      </c>
      <c r="CD160" s="41">
        <v>0</v>
      </c>
      <c r="CE160" s="41">
        <v>0</v>
      </c>
      <c r="CF160" s="41">
        <v>0</v>
      </c>
      <c r="CG160" s="41">
        <v>0</v>
      </c>
      <c r="CH160" s="41">
        <v>0</v>
      </c>
      <c r="CI160" s="41">
        <v>0</v>
      </c>
      <c r="CJ160" s="41">
        <v>0</v>
      </c>
      <c r="CK160" s="41">
        <v>0</v>
      </c>
      <c r="CL160" s="41">
        <f>VLOOKUP(B160,'[1]abrasion emissions'!$A$4:$D$32,4,FALSE)</f>
        <v>6.0000000000000002E-6</v>
      </c>
      <c r="CM160" s="41">
        <f>VLOOKUP(B160,'[1]abrasion emissions'!$A$4:$D$32,2,FALSE)</f>
        <v>6.3939999999999993E-6</v>
      </c>
      <c r="CN160" s="41">
        <f>VLOOKUP(B160,'[1]abrasion emissions'!$A$4:$D$32,3,FALSE)</f>
        <v>3.0894999999999998E-6</v>
      </c>
      <c r="CO160" s="48">
        <v>0</v>
      </c>
      <c r="CP160" s="48">
        <v>0</v>
      </c>
      <c r="CQ160" s="48">
        <v>1.164988379267724E-3</v>
      </c>
      <c r="CR160" s="48">
        <v>1.2306591692257861E-2</v>
      </c>
      <c r="CS160" s="48">
        <v>4.6422496254413448E-3</v>
      </c>
      <c r="CT160" s="48">
        <v>5.1150423739116629E-2</v>
      </c>
      <c r="CU160" s="48">
        <v>6.9264253436083556E-2</v>
      </c>
      <c r="CV160" s="49">
        <v>0</v>
      </c>
      <c r="CW160" s="49">
        <v>0</v>
      </c>
      <c r="CX160" s="49">
        <v>6.6405808297254575E-4</v>
      </c>
      <c r="CY160" s="49">
        <v>4.722191823356421E-4</v>
      </c>
      <c r="CZ160" s="49">
        <v>3.2027845561069079E-4</v>
      </c>
      <c r="DA160" s="49">
        <v>3.2595495264978777E-2</v>
      </c>
      <c r="DB160" s="49">
        <v>3.4052050985897656E-2</v>
      </c>
      <c r="DC160" s="50">
        <v>0</v>
      </c>
      <c r="DD160" s="50">
        <v>2.3145477658575108E-3</v>
      </c>
      <c r="DE160" s="50">
        <v>1.17177579339808E-4</v>
      </c>
      <c r="DF160" s="50">
        <v>1.5438989133449149E-4</v>
      </c>
      <c r="DG160" s="50">
        <v>1.4290790010594711E-4</v>
      </c>
      <c r="DH160" s="50">
        <v>3.542298854682322E-3</v>
      </c>
      <c r="DI160" s="50">
        <v>6.2713219913200797E-3</v>
      </c>
      <c r="DJ160" s="51">
        <v>0</v>
      </c>
      <c r="DK160" s="51">
        <v>1.228469691721989E-5</v>
      </c>
      <c r="DL160" s="51">
        <v>4.3913439625458252E-4</v>
      </c>
      <c r="DM160" s="51">
        <v>3.7507357872791961E-4</v>
      </c>
      <c r="DN160" s="51">
        <v>1.919081830326583E-4</v>
      </c>
      <c r="DO160" s="51">
        <v>1.247884742641603E-2</v>
      </c>
      <c r="DP160" s="51">
        <v>1.3497248281348411E-2</v>
      </c>
      <c r="DQ160" s="52">
        <v>0</v>
      </c>
      <c r="DR160" s="52">
        <v>8.7500264113198857E-6</v>
      </c>
      <c r="DS160" s="52">
        <v>1.037481844565918E-6</v>
      </c>
      <c r="DT160" s="52">
        <v>7.4641524221169363E-7</v>
      </c>
      <c r="DU160" s="52">
        <v>7.7942384472493537E-7</v>
      </c>
      <c r="DV160" s="52">
        <v>9.8010839159747582E-6</v>
      </c>
      <c r="DW160" s="52">
        <v>2.1114431258797189E-5</v>
      </c>
      <c r="DX160" s="53">
        <v>0</v>
      </c>
      <c r="DY160" s="53">
        <v>0</v>
      </c>
      <c r="DZ160" s="53">
        <v>1.1606922635697264E-2</v>
      </c>
      <c r="EA160" s="53">
        <v>0.17647448414364728</v>
      </c>
      <c r="EB160" s="53">
        <v>0.16254568959927568</v>
      </c>
      <c r="EC160" s="53">
        <v>0.68695350207309391</v>
      </c>
      <c r="ED160" s="53">
        <v>1.0375805984517141</v>
      </c>
    </row>
    <row r="161" spans="1:134" x14ac:dyDescent="0.3">
      <c r="A161" t="str">
        <f t="shared" si="1"/>
        <v>Motorbike, gasoline, 4-11kW, EURO-3 - 2006 - CH</v>
      </c>
      <c r="B161" t="s">
        <v>888</v>
      </c>
      <c r="D161" s="36">
        <v>2006</v>
      </c>
      <c r="E161" t="s">
        <v>866</v>
      </c>
      <c r="F161" t="s">
        <v>34</v>
      </c>
      <c r="G161" t="s">
        <v>868</v>
      </c>
      <c r="H161" t="s">
        <v>17</v>
      </c>
      <c r="K161">
        <v>25000</v>
      </c>
      <c r="L161">
        <v>1776</v>
      </c>
      <c r="M161" s="37">
        <f t="shared" si="2"/>
        <v>14.076576576576576</v>
      </c>
      <c r="N161">
        <v>1.1000000000000001</v>
      </c>
      <c r="O161">
        <v>75</v>
      </c>
      <c r="P161">
        <v>6</v>
      </c>
      <c r="Q161" s="37">
        <f t="shared" si="65"/>
        <v>122.27169718057486</v>
      </c>
      <c r="R161" s="37">
        <f t="shared" si="3"/>
        <v>210.77169718057485</v>
      </c>
      <c r="S161">
        <v>9</v>
      </c>
      <c r="T161" s="37">
        <v>65.433826960328489</v>
      </c>
      <c r="U161" s="38">
        <v>-0.05</v>
      </c>
      <c r="V161" s="37">
        <f>T161*(1-U161)</f>
        <v>68.705518308344921</v>
      </c>
      <c r="W161" s="37">
        <f>0.7*T161</f>
        <v>45.803678872229938</v>
      </c>
      <c r="X161" s="37">
        <v>0</v>
      </c>
      <c r="Y161" s="33">
        <v>0</v>
      </c>
      <c r="Z161" s="38">
        <v>0.8</v>
      </c>
      <c r="AA161" s="33">
        <f t="shared" si="5"/>
        <v>0</v>
      </c>
      <c r="AB161" s="33" t="str">
        <f>IF(I161&lt;&gt;"",Y161/INDEX('[1]energy battery'!$B$3:$D$6,MATCH('two-wheelers'!$D161,'[1]energy battery'!$A$3:$A$6,0),MATCH('two-wheelers'!$I161,'[1]energy battery'!$B$2:$D$2,0)),"")</f>
        <v/>
      </c>
      <c r="AC161" s="33" t="str">
        <f t="shared" si="6"/>
        <v/>
      </c>
      <c r="AD161" s="33" t="str">
        <f t="shared" si="7"/>
        <v/>
      </c>
      <c r="AE161" s="33">
        <v>0</v>
      </c>
      <c r="AF161" s="33">
        <v>9</v>
      </c>
      <c r="AG161">
        <f>AF161*'[1]fuels and tailpipe emissions'!$B$3</f>
        <v>6.75</v>
      </c>
      <c r="AH161" s="37">
        <f>AG161*'[1]fuels and tailpipe emissions'!$C$3</f>
        <v>79.875</v>
      </c>
      <c r="AI161" s="33">
        <f>0.15*AG161</f>
        <v>1.0125</v>
      </c>
      <c r="AJ161" s="33">
        <v>0</v>
      </c>
      <c r="AK161" s="33">
        <v>0</v>
      </c>
      <c r="AL161">
        <f t="shared" si="64"/>
        <v>1</v>
      </c>
      <c r="AM161">
        <f t="shared" si="62"/>
        <v>1.131844013859687E-4</v>
      </c>
      <c r="AN161">
        <v>1.2899999999999999E-3</v>
      </c>
      <c r="AO161" s="37">
        <f t="shared" si="9"/>
        <v>68.705518308344921</v>
      </c>
      <c r="AP161" s="37">
        <f t="shared" si="10"/>
        <v>45.803678872229938</v>
      </c>
      <c r="AQ161" s="37" t="str">
        <f t="shared" si="11"/>
        <v/>
      </c>
      <c r="AR161" s="39">
        <v>1.0260802295042515</v>
      </c>
      <c r="AS161" s="40">
        <v>1.2E-2</v>
      </c>
      <c r="AT161" s="39" t="str">
        <f>IF($H161="BEV",SUMPRODUCT(#REF!,#REF!),"")</f>
        <v/>
      </c>
      <c r="AU161" s="37">
        <f t="shared" si="66"/>
        <v>280.24124403890835</v>
      </c>
      <c r="AV161" s="9">
        <f>IF($H161="ICEV-p",$AR161/('[1]fuels and tailpipe emissions'!$C$3*3.6)*'[1]fuels and tailpipe emissions'!$D$3,"")*(1-AS161)</f>
        <v>7.4723690553888014E-2</v>
      </c>
      <c r="AW161" s="9">
        <f>IF($H161="ICEV-p",$AR161/('[1]fuels and tailpipe emissions'!$C$3*3.6)*'[1]fuels and tailpipe emissions'!$D$3,"")*AS161</f>
        <v>9.0757518891361954E-4</v>
      </c>
      <c r="AX161" s="41">
        <f>IF($H161="ICEV-p",$AR161/('[1]fuels and tailpipe emissions'!$C$3*3.6)*'[1]fuels and tailpipe emissions'!$E$3,"")</f>
        <v>3.8538224582319301E-7</v>
      </c>
      <c r="AY161" s="41">
        <f>SUMIFS('[1]fuels and tailpipe emissions'!$F$10:$F$126,'[1]fuels and tailpipe emissions'!$A$10:$A$126,'two-wheelers'!$F161,'[1]fuels and tailpipe emissions'!$B$10:$B$126,'two-wheelers'!AY$2)/1000*$AR161</f>
        <v>3.6529704169004323E-6</v>
      </c>
      <c r="AZ161" s="41">
        <f>SUMIFS('[1]fuels and tailpipe emissions'!$F$10:$F$126,'[1]fuels and tailpipe emissions'!$A$10:$A$126,'two-wheelers'!$F161,'[1]fuels and tailpipe emissions'!$B$10:$B$126,'two-wheelers'!AZ$2)/1000*$AR161</f>
        <v>5.0143885394914575E-5</v>
      </c>
      <c r="BA161" s="41">
        <f>SUMIFS('[1]fuels and tailpipe emissions'!$F$10:$F$126,'[1]fuels and tailpipe emissions'!$A$10:$A$126,'two-wheelers'!$F161,'[1]fuels and tailpipe emissions'!$B$10:$B$126,'two-wheelers'!BA$2)/1000*$AR161</f>
        <v>7.0250030559411121E-4</v>
      </c>
      <c r="BB161" s="41">
        <f>SUMIFS('[1]fuels and tailpipe emissions'!$F$10:$F$126,'[1]fuels and tailpipe emissions'!$A$10:$A$126,'two-wheelers'!$F161,'[1]fuels and tailpipe emissions'!$B$10:$B$126,'two-wheelers'!BB$2)/1000*$AR161</f>
        <v>1.7908530498183775E-6</v>
      </c>
      <c r="BC161" s="41">
        <f>SUMIFS('[1]fuels and tailpipe emissions'!$F$10:$F$126,'[1]fuels and tailpipe emissions'!$A$10:$A$126,'two-wheelers'!$F161,'[1]fuels and tailpipe emissions'!$B$10:$B$126,'two-wheelers'!BC$2)/1000*$AR161</f>
        <v>1.7908530498183775E-6</v>
      </c>
      <c r="BD161" s="41">
        <f>SUMIFS('[1]fuels and tailpipe emissions'!$F$10:$F$126,'[1]fuels and tailpipe emissions'!$A$10:$A$126,'two-wheelers'!$F161,'[1]fuels and tailpipe emissions'!$B$10:$B$126,'two-wheelers'!BD$2)/1000*$AR161</f>
        <v>9.5536088059378408E-5</v>
      </c>
      <c r="BE161" s="41">
        <f>SUMIFS('[1]fuels and tailpipe emissions'!$F$10:$F$126,'[1]fuels and tailpipe emissions'!$A$10:$A$126,'two-wheelers'!$F161,'[1]fuels and tailpipe emissions'!$B$10:$B$126,'two-wheelers'!BE$2)/1000*$AR161</f>
        <v>4.4771326245459437E-6</v>
      </c>
      <c r="BF161" s="41">
        <f>SUMIFS('[1]fuels and tailpipe emissions'!$F$10:$F$126,'[1]fuels and tailpipe emissions'!$A$10:$A$126,'two-wheelers'!$F161,'[1]fuels and tailpipe emissions'!$B$10:$B$126,'two-wheelers'!BF$2)/1000*$AR161</f>
        <v>2.9458178549122205E-5</v>
      </c>
      <c r="BG161" s="41">
        <f>SUMIFS('[1]fuels and tailpipe emissions'!$F$10:$F$126,'[1]fuels and tailpipe emissions'!$A$10:$A$126,'two-wheelers'!$F161,'[1]fuels and tailpipe emissions'!$B$10:$B$126,'two-wheelers'!BG$2)/1000*$AR161</f>
        <v>2.077179256668873E-6</v>
      </c>
      <c r="BH161" s="41">
        <f>SUMIFS('[1]fuels and tailpipe emissions'!$F$10:$F$126,'[1]fuels and tailpipe emissions'!$A$10:$A$126,'two-wheelers'!$F161,'[1]fuels and tailpipe emissions'!$B$10:$B$126,'two-wheelers'!BH$2)/1000*$AR161</f>
        <v>4.232496917977328E-7</v>
      </c>
      <c r="BI161" s="41">
        <f>SUMIFS('[1]fuels and tailpipe emissions'!$F$10:$F$126,'[1]fuels and tailpipe emissions'!$A$10:$A$126,'two-wheelers'!$F161,'[1]fuels and tailpipe emissions'!$B$10:$B$126,'two-wheelers'!BI$2)/1000*$AR161</f>
        <v>3.4120436692617235E-6</v>
      </c>
      <c r="BJ161" s="41">
        <f>SUMIFS('[1]fuels and tailpipe emissions'!$F$10:$F$126,'[1]fuels and tailpipe emissions'!$A$10:$A$126,'two-wheelers'!$F161,'[1]fuels and tailpipe emissions'!$B$10:$B$126,'two-wheelers'!BJ$2)/1000*$AR161</f>
        <v>1.3999797497925008E-6</v>
      </c>
      <c r="BK161" s="41">
        <f>SUMIFS('[1]fuels and tailpipe emissions'!$F$10:$F$126,'[1]fuels and tailpipe emissions'!$A$10:$A$126,'two-wheelers'!$F161,'[1]fuels and tailpipe emissions'!$B$10:$B$126,'two-wheelers'!BK$2)/1000*$AR161</f>
        <v>1.0483569289143844E-6</v>
      </c>
      <c r="BL161" s="41">
        <f>SUMIFS('[1]fuels and tailpipe emissions'!$F$10:$F$126,'[1]fuels and tailpipe emissions'!$A$10:$A$126,'two-wheelers'!$F161,'[1]fuels and tailpipe emissions'!$B$10:$B$126,'two-wheelers'!BL$2)/1000*$AR161</f>
        <v>7.4231484407602367E-7</v>
      </c>
      <c r="BM161" s="41">
        <f>SUMIFS('[1]fuels and tailpipe emissions'!$F$10:$F$126,'[1]fuels and tailpipe emissions'!$A$10:$A$126,'two-wheelers'!$F161,'[1]fuels and tailpipe emissions'!$B$10:$B$126,'two-wheelers'!BM$2)/1000*$AR161</f>
        <v>4.8185349527741892E-7</v>
      </c>
      <c r="BN161" s="41">
        <f>SUMIFS('[1]fuels and tailpipe emissions'!$F$10:$F$126,'[1]fuels and tailpipe emissions'!$A$10:$A$126,'two-wheelers'!$F161,'[1]fuels and tailpipe emissions'!$B$10:$B$126,'two-wheelers'!BN$2)/1000*$AR161</f>
        <v>4.7534196155745371E-6</v>
      </c>
      <c r="BO161" s="41">
        <f>SUMIFS('[1]fuels and tailpipe emissions'!$F$10:$F$126,'[1]fuels and tailpipe emissions'!$A$10:$A$126,'two-wheelers'!$F161,'[1]fuels and tailpipe emissions'!$B$10:$B$126,'two-wheelers'!BO$2)/1000*$AR161</f>
        <v>2.4874058810266758E-6</v>
      </c>
      <c r="BP161" s="41">
        <f>SUMIFS('[1]fuels and tailpipe emissions'!$F$10:$F$126,'[1]fuels and tailpipe emissions'!$A$10:$A$126,'two-wheelers'!$F161,'[1]fuels and tailpipe emissions'!$B$10:$B$126,'two-wheelers'!BP$2)/1000*$AR161</f>
        <v>7.162687091961634E-8</v>
      </c>
      <c r="BQ161" s="41">
        <f>SUMIFS('[1]fuels and tailpipe emissions'!$F$10:$F$126,'[1]fuels and tailpipe emissions'!$A$10:$A$126,'two-wheelers'!$F161,'[1]fuels and tailpipe emissions'!$B$10:$B$126,'two-wheelers'!BQ$2)/1000*$AR161</f>
        <v>3.6529704169004323E-6</v>
      </c>
      <c r="BR161" s="41">
        <f>SUMIFS('[1]fuels and tailpipe emissions'!$F$10:$F$126,'[1]fuels and tailpipe emissions'!$A$10:$A$126,'two-wheelers'!$F161,'[1]fuels and tailpipe emissions'!$B$10:$B$126,'two-wheelers'!BR$2)/1000*$AR161</f>
        <v>7.1496640245217014E-6</v>
      </c>
      <c r="BS161" s="41">
        <f>SUMIFS('[1]fuels and tailpipe emissions'!$F$10:$F$126,'[1]fuels and tailpipe emissions'!$A$10:$A$126,'two-wheelers'!$F161,'[1]fuels and tailpipe emissions'!$B$10:$B$126,'two-wheelers'!BS$2)/1000*$AR161</f>
        <v>3.5357628099410601E-6</v>
      </c>
      <c r="BT161" s="41">
        <f>SUMIFS('[1]fuels and tailpipe emissions'!$F$10:$F$126,'[1]fuels and tailpipe emissions'!$A$10:$A$126,'two-wheelers'!$F161,'[1]fuels and tailpipe emissions'!$B$10:$B$126,'two-wheelers'!BT$2)/1000*$AR161</f>
        <v>1.471606620712117E-6</v>
      </c>
      <c r="BU161" s="41">
        <f>SUMIFS('[1]fuels and tailpipe emissions'!$F$10:$F$126,'[1]fuels and tailpipe emissions'!$A$10:$A$126,'two-wheelers'!$F161,'[1]fuels and tailpipe emissions'!$B$10:$B$126,'two-wheelers'!BU$2)/1000*$AR161</f>
        <v>1.1069607323940704E-6</v>
      </c>
      <c r="BV161" s="41">
        <f>SUMIFS('[1]fuels and tailpipe emissions'!$F$10:$F$126,'[1]fuels and tailpipe emissions'!$A$10:$A$126,'two-wheelers'!$F161,'[1]fuels and tailpipe emissions'!$B$10:$B$126,'two-wheelers'!BV$2)/1000*$AR161</f>
        <v>4.8836502899738398E-7</v>
      </c>
      <c r="BW161" s="41">
        <f>SUMIFS('[1]fuels and tailpipe emissions'!$F$10:$F$126,'[1]fuels and tailpipe emissions'!$A$10:$A$126,'two-wheelers'!$F161,'[1]fuels and tailpipe emissions'!$B$10:$B$126,'two-wheelers'!BW$2)/1000*$AR161</f>
        <v>1.4325374183923268E-7</v>
      </c>
      <c r="BX161" s="41">
        <f>SUMIFS('[1]fuels and tailpipe emissions'!$F$10:$F$126,'[1]fuels and tailpipe emissions'!$A$10:$A$126,'two-wheelers'!$F161,'[1]fuels and tailpipe emissions'!$B$10:$B$126,'two-wheelers'!BX$2)/1000*$AR161</f>
        <v>3.972035569178724E-7</v>
      </c>
      <c r="BY161" s="41">
        <f>SUMIFS('[1]fuels and tailpipe emissions'!$F$10:$F$126,'[1]fuels and tailpipe emissions'!$A$10:$A$126,'two-wheelers'!$F161,'[1]fuels and tailpipe emissions'!$B$10:$B$126,'two-wheelers'!BY$2)/1000*$AR161</f>
        <v>3.25576685998256E-8</v>
      </c>
      <c r="BZ161" s="41">
        <f>SUMIFS('[1]fuels and tailpipe emissions'!$F$10:$F$126,'[1]fuels and tailpipe emissions'!$A$10:$A$126,'two-wheelers'!$F161,'[1]fuels and tailpipe emissions'!$B$10:$B$126,'two-wheelers'!BZ$2)/1000*$AR161</f>
        <v>1.2371914067933729E-7</v>
      </c>
      <c r="CA161" s="41">
        <f>SUMIFS('[1]fuels and tailpipe emissions'!$F$10:$F$126,'[1]fuels and tailpipe emissions'!$A$10:$A$126,'two-wheelers'!$F161,'[1]fuels and tailpipe emissions'!$B$10:$B$126,'two-wheelers'!CA$2)/1000*$AR161</f>
        <v>6.5766490571647714E-7</v>
      </c>
      <c r="CB161" s="41">
        <f>SUMIFS('[1]fuels and tailpipe emissions'!$F$10:$F$126,'[1]fuels and tailpipe emissions'!$A$10:$A$126,'two-wheelers'!$F161,'[1]fuels and tailpipe emissions'!$B$10:$B$126,'two-wheelers'!CB$2)/1000*$AR161</f>
        <v>8.4017863498230475E-10</v>
      </c>
      <c r="CC161" s="41">
        <f>SUMIFS('[1]fuels and tailpipe emissions'!$F$10:$F$126,'[1]fuels and tailpipe emissions'!$A$10:$A$126,'two-wheelers'!$F161,'[1]fuels and tailpipe emissions'!$B$10:$B$126,'two-wheelers'!CC$2)/1000*$AR161</f>
        <v>7.2429192670888341E-12</v>
      </c>
      <c r="CD161" s="41">
        <f>SUMIFS('[1]fuels and tailpipe emissions'!$F$10:$F$126,'[1]fuels and tailpipe emissions'!$A$10:$A$126,'two-wheelers'!$F161,'[1]fuels and tailpipe emissions'!$B$10:$B$126,'two-wheelers'!CD$2)/1000*$AR161</f>
        <v>4.8286128447258891E-12</v>
      </c>
      <c r="CE161" s="41">
        <f>SUMIFS('[1]fuels and tailpipe emissions'!$F$10:$F$126,'[1]fuels and tailpipe emissions'!$A$10:$A$126,'two-wheelers'!$F161,'[1]fuels and tailpipe emissions'!$B$10:$B$126,'two-wheelers'!CE$2)/1000*$AR161</f>
        <v>5.2149018723039611E-8</v>
      </c>
      <c r="CF161" s="41">
        <f>SUMIFS('[1]fuels and tailpipe emissions'!$F$10:$F$126,'[1]fuels and tailpipe emissions'!$A$10:$A$126,'two-wheelers'!$F161,'[1]fuels and tailpipe emissions'!$B$10:$B$126,'two-wheelers'!CF$2)/1000*$AR161</f>
        <v>1.0140086973924367E-9</v>
      </c>
      <c r="CG161" s="41">
        <f>SUMIFS('[1]fuels and tailpipe emissions'!$F$10:$F$126,'[1]fuels and tailpipe emissions'!$A$10:$A$126,'two-wheelers'!$F161,'[1]fuels and tailpipe emissions'!$B$10:$B$126,'two-wheelers'!CG$2)/1000*$AR161</f>
        <v>3.1385983490718282E-10</v>
      </c>
      <c r="CH161" s="41">
        <f>SUMIFS('[1]fuels and tailpipe emissions'!$F$10:$F$126,'[1]fuels and tailpipe emissions'!$A$10:$A$126,'two-wheelers'!$F161,'[1]fuels and tailpipe emissions'!$B$10:$B$126,'two-wheelers'!CH$2)/1000*$AR161</f>
        <v>3.862890275780712E-10</v>
      </c>
      <c r="CI161" s="41">
        <f>SUMIFS('[1]fuels and tailpipe emissions'!$F$10:$F$126,'[1]fuels and tailpipe emissions'!$A$10:$A$126,'two-wheelers'!$F161,'[1]fuels and tailpipe emissions'!$B$10:$B$126,'two-wheelers'!CI$2)/1000*$AR161</f>
        <v>7.7257805515614221E-13</v>
      </c>
      <c r="CJ161" s="41">
        <f>SUMIFS('[1]fuels and tailpipe emissions'!$F$10:$F$126,'[1]fuels and tailpipe emissions'!$A$10:$A$126,'two-wheelers'!$F161,'[1]fuels and tailpipe emissions'!$B$10:$B$126,'two-wheelers'!CJ$2)/1000*$AR161</f>
        <v>2.1004465874557619E-10</v>
      </c>
      <c r="CK161" s="41">
        <f>SUMIFS('[1]fuels and tailpipe emissions'!$F$10:$F$126,'[1]fuels and tailpipe emissions'!$A$10:$A$126,'two-wheelers'!$F161,'[1]fuels and tailpipe emissions'!$B$10:$B$126,'two-wheelers'!CK$2)/1000*$AR161</f>
        <v>2.6074509361519809E-10</v>
      </c>
      <c r="CL161" s="41">
        <f>VLOOKUP(B161,'[1]abrasion emissions'!$A$4:$D$32,4,FALSE)</f>
        <v>6.0000000000000002E-6</v>
      </c>
      <c r="CM161" s="41">
        <f>VLOOKUP(B161,'[1]abrasion emissions'!$A$4:$D$32,2,FALSE)</f>
        <v>7.3669999999999991E-6</v>
      </c>
      <c r="CN161" s="41">
        <f>VLOOKUP(B161,'[1]abrasion emissions'!$A$4:$D$32,3,FALSE)</f>
        <v>8.3499999999999997E-6</v>
      </c>
      <c r="CO161" s="48">
        <v>7.9541019079154396E-2</v>
      </c>
      <c r="CP161" s="48">
        <v>0</v>
      </c>
      <c r="CQ161" s="48">
        <v>1.312245238226133E-2</v>
      </c>
      <c r="CR161" s="48">
        <v>9.5118975182542226E-3</v>
      </c>
      <c r="CS161" s="48">
        <v>4.6402999386343227E-3</v>
      </c>
      <c r="CT161" s="48">
        <v>2.272027667316388E-2</v>
      </c>
      <c r="CU161" s="48">
        <v>0.12953594559146814</v>
      </c>
      <c r="CV161" s="49">
        <v>0</v>
      </c>
      <c r="CW161" s="49">
        <v>0</v>
      </c>
      <c r="CX161" s="49">
        <v>3.214061973388377E-4</v>
      </c>
      <c r="CY161" s="49">
        <v>5.4149643498382851E-4</v>
      </c>
      <c r="CZ161" s="49">
        <v>3.2015525950156929E-4</v>
      </c>
      <c r="DA161" s="49">
        <v>5.2547075017800428E-3</v>
      </c>
      <c r="DB161" s="49">
        <v>6.4377653936042783E-3</v>
      </c>
      <c r="DC161" s="50">
        <v>1.0113664301432161E-3</v>
      </c>
      <c r="DD161" s="50">
        <v>6.250912695722444E-3</v>
      </c>
      <c r="DE161" s="50">
        <v>6.411520379894874E-4</v>
      </c>
      <c r="DF161" s="50">
        <v>1.891362620619139E-4</v>
      </c>
      <c r="DG161" s="50">
        <v>1.428518993632875E-4</v>
      </c>
      <c r="DH161" s="50">
        <v>1.1062787656220441E-3</v>
      </c>
      <c r="DI161" s="50">
        <v>9.3416980909023922E-3</v>
      </c>
      <c r="DJ161" s="51">
        <v>2.6452177236869519E-7</v>
      </c>
      <c r="DK161" s="51">
        <v>3.2346437669993012E-5</v>
      </c>
      <c r="DL161" s="51">
        <v>1.219580555120935E-4</v>
      </c>
      <c r="DM161" s="51">
        <v>3.7496238084001741E-4</v>
      </c>
      <c r="DN161" s="51">
        <v>1.9185591896982799E-4</v>
      </c>
      <c r="DO161" s="51">
        <v>2.4245279184333022E-3</v>
      </c>
      <c r="DP161" s="51">
        <v>3.1459152331976027E-3</v>
      </c>
      <c r="DQ161" s="52">
        <v>4.3967774216535978E-7</v>
      </c>
      <c r="DR161" s="52">
        <v>2.344157748409402E-5</v>
      </c>
      <c r="DS161" s="52">
        <v>2.5238030582997469E-6</v>
      </c>
      <c r="DT161" s="52">
        <v>5.7073161734124143E-7</v>
      </c>
      <c r="DU161" s="52">
        <v>7.7921747935972152E-7</v>
      </c>
      <c r="DV161" s="52">
        <v>4.7205440159917096E-6</v>
      </c>
      <c r="DW161" s="52">
        <v>3.2475551397251795E-5</v>
      </c>
      <c r="DX161" s="53">
        <v>0</v>
      </c>
      <c r="DY161" s="53">
        <v>0</v>
      </c>
      <c r="DZ161" s="53">
        <v>1.3051473355703471</v>
      </c>
      <c r="EA161" s="53">
        <v>0.17743074935185008</v>
      </c>
      <c r="EB161" s="53">
        <v>0.162481819130086</v>
      </c>
      <c r="EC161" s="53">
        <v>0.3367398383770196</v>
      </c>
      <c r="ED161" s="53">
        <v>1.981799742429303</v>
      </c>
    </row>
    <row r="162" spans="1:134" x14ac:dyDescent="0.3">
      <c r="A162" t="str">
        <f t="shared" si="1"/>
        <v>Motorbike, gasoline, 4-11kW, EURO-4 - 2016 - CH</v>
      </c>
      <c r="B162" t="s">
        <v>889</v>
      </c>
      <c r="D162" s="36">
        <v>2016</v>
      </c>
      <c r="E162" t="s">
        <v>866</v>
      </c>
      <c r="F162" t="s">
        <v>35</v>
      </c>
      <c r="G162" t="s">
        <v>868</v>
      </c>
      <c r="H162" t="s">
        <v>17</v>
      </c>
      <c r="K162">
        <v>25000</v>
      </c>
      <c r="L162">
        <v>1776</v>
      </c>
      <c r="M162" s="37">
        <f t="shared" si="2"/>
        <v>14.076576576576576</v>
      </c>
      <c r="N162">
        <v>1.1000000000000001</v>
      </c>
      <c r="O162">
        <v>75</v>
      </c>
      <c r="P162">
        <v>6</v>
      </c>
      <c r="Q162" s="37">
        <f t="shared" si="65"/>
        <v>120.308682371765</v>
      </c>
      <c r="R162" s="37">
        <f t="shared" si="3"/>
        <v>208.808682371765</v>
      </c>
      <c r="S162">
        <v>9</v>
      </c>
      <c r="T162" s="37">
        <v>65.433826960328489</v>
      </c>
      <c r="U162" s="38">
        <v>-0.02</v>
      </c>
      <c r="V162" s="37">
        <f t="shared" ref="V162:V225" si="117">T162*(1-U162)</f>
        <v>66.742503499535061</v>
      </c>
      <c r="W162" s="37">
        <f>0.7*T162</f>
        <v>45.803678872229938</v>
      </c>
      <c r="X162" s="37">
        <v>0</v>
      </c>
      <c r="Y162" s="33">
        <v>0</v>
      </c>
      <c r="Z162" s="38">
        <v>0.8</v>
      </c>
      <c r="AA162" s="33">
        <f t="shared" si="5"/>
        <v>0</v>
      </c>
      <c r="AB162" s="33" t="str">
        <f>IF(I162&lt;&gt;"",Y162/INDEX('[1]energy battery'!$B$3:$D$6,MATCH('two-wheelers'!$D162,'[1]energy battery'!$A$3:$A$6,0),MATCH('two-wheelers'!$I162,'[1]energy battery'!$B$2:$D$2,0)),"")</f>
        <v/>
      </c>
      <c r="AC162" s="33" t="str">
        <f t="shared" si="6"/>
        <v/>
      </c>
      <c r="AD162" s="33" t="str">
        <f t="shared" si="7"/>
        <v/>
      </c>
      <c r="AE162" s="33">
        <v>0</v>
      </c>
      <c r="AF162" s="33">
        <v>9</v>
      </c>
      <c r="AG162">
        <f>AF162*'[1]fuels and tailpipe emissions'!$B$3</f>
        <v>6.75</v>
      </c>
      <c r="AH162" s="37">
        <f>AG162*'[1]fuels and tailpipe emissions'!$C$3</f>
        <v>79.875</v>
      </c>
      <c r="AI162" s="33">
        <f t="shared" ref="AI162:AI178" si="118">0.15*AG162</f>
        <v>1.0125</v>
      </c>
      <c r="AJ162" s="33">
        <v>0</v>
      </c>
      <c r="AK162" s="33">
        <v>0</v>
      </c>
      <c r="AL162">
        <f t="shared" si="64"/>
        <v>1</v>
      </c>
      <c r="AM162">
        <f t="shared" si="62"/>
        <v>1.1213026243363781E-4</v>
      </c>
      <c r="AN162">
        <v>1.2899999999999999E-3</v>
      </c>
      <c r="AO162" s="37">
        <f t="shared" si="9"/>
        <v>66.742503499535061</v>
      </c>
      <c r="AP162" s="37">
        <f t="shared" si="10"/>
        <v>45.803678872229938</v>
      </c>
      <c r="AQ162" s="37" t="str">
        <f t="shared" si="11"/>
        <v/>
      </c>
      <c r="AR162" s="39">
        <v>1.0159210193111401</v>
      </c>
      <c r="AS162" s="40">
        <v>1.2E-2</v>
      </c>
      <c r="AT162" s="39" t="str">
        <f>IF($H162="BEV",SUMPRODUCT(#REF!,#REF!),"")</f>
        <v/>
      </c>
      <c r="AU162" s="37">
        <f t="shared" si="66"/>
        <v>283.0436564792974</v>
      </c>
      <c r="AV162" s="9">
        <f>IF($H162="ICEV-p",$AR162/('[1]fuels and tailpipe emissions'!$C$3*3.6)*'[1]fuels and tailpipe emissions'!$D$3,"")*(1-AS162)</f>
        <v>7.3983852033552483E-2</v>
      </c>
      <c r="AW162" s="9">
        <f>IF($H162="ICEV-p",$AR162/('[1]fuels and tailpipe emissions'!$C$3*3.6)*'[1]fuels and tailpipe emissions'!$D$3,"")*AS162</f>
        <v>8.9858929595407883E-4</v>
      </c>
      <c r="AX162" s="41">
        <f>IF($H162="ICEV-p",$AR162/('[1]fuels and tailpipe emissions'!$C$3*3.6)*'[1]fuels and tailpipe emissions'!$E$3,"")</f>
        <v>3.8156658002296336E-7</v>
      </c>
      <c r="AY162" s="41">
        <f>SUMIFS('[1]fuels and tailpipe emissions'!$F$10:$F$126,'[1]fuels and tailpipe emissions'!$A$10:$A$126,'two-wheelers'!$F162,'[1]fuels and tailpipe emissions'!$B$10:$B$126,'two-wheelers'!AY$2)/1000*$AR162</f>
        <v>5.1657452836225586E-6</v>
      </c>
      <c r="AZ162" s="41">
        <f>SUMIFS('[1]fuels and tailpipe emissions'!$F$10:$F$126,'[1]fuels and tailpipe emissions'!$A$10:$A$126,'two-wheelers'!$F162,'[1]fuels and tailpipe emissions'!$B$10:$B$126,'two-wheelers'!AZ$2)/1000*$AR162</f>
        <v>5.6307019006388424E-5</v>
      </c>
      <c r="BA162" s="41">
        <f>SUMIFS('[1]fuels and tailpipe emissions'!$F$10:$F$126,'[1]fuels and tailpipe emissions'!$A$10:$A$126,'two-wheelers'!$F162,'[1]fuels and tailpipe emissions'!$B$10:$B$126,'two-wheelers'!BA$2)/1000*$AR162</f>
        <v>8.2177593124772407E-4</v>
      </c>
      <c r="BB162" s="41">
        <f>SUMIFS('[1]fuels and tailpipe emissions'!$F$10:$F$126,'[1]fuels and tailpipe emissions'!$A$10:$A$126,'two-wheelers'!$F162,'[1]fuels and tailpipe emissions'!$B$10:$B$126,'two-wheelers'!BB$2)/1000*$AR162</f>
        <v>2.0109649645138723E-6</v>
      </c>
      <c r="BC162" s="41">
        <f>SUMIFS('[1]fuels and tailpipe emissions'!$F$10:$F$126,'[1]fuels and tailpipe emissions'!$A$10:$A$126,'two-wheelers'!$F162,'[1]fuels and tailpipe emissions'!$B$10:$B$126,'two-wheelers'!BC$2)/1000*$AR162</f>
        <v>2.0109649645138723E-6</v>
      </c>
      <c r="BD162" s="41">
        <f>SUMIFS('[1]fuels and tailpipe emissions'!$F$10:$F$126,'[1]fuels and tailpipe emissions'!$A$10:$A$126,'two-wheelers'!$F162,'[1]fuels and tailpipe emissions'!$B$10:$B$126,'two-wheelers'!BD$2)/1000*$AR162</f>
        <v>2.7297678240826657E-5</v>
      </c>
      <c r="BE162" s="41">
        <f>SUMIFS('[1]fuels and tailpipe emissions'!$F$10:$F$126,'[1]fuels and tailpipe emissions'!$A$10:$A$126,'two-wheelers'!$F162,'[1]fuels and tailpipe emissions'!$B$10:$B$126,'two-wheelers'!BE$2)/1000*$AR162</f>
        <v>5.0274124112846799E-6</v>
      </c>
      <c r="BF162" s="41">
        <f>SUMIFS('[1]fuels and tailpipe emissions'!$F$10:$F$126,'[1]fuels and tailpipe emissions'!$A$10:$A$126,'two-wheelers'!$F162,'[1]fuels and tailpipe emissions'!$B$10:$B$126,'two-wheelers'!BF$2)/1000*$AR162</f>
        <v>4.1657453944934862E-5</v>
      </c>
      <c r="BG162" s="41">
        <f>SUMIFS('[1]fuels and tailpipe emissions'!$F$10:$F$126,'[1]fuels and tailpipe emissions'!$A$10:$A$126,'two-wheelers'!$F162,'[1]fuels and tailpipe emissions'!$B$10:$B$126,'two-wheelers'!BG$2)/1000*$AR162</f>
        <v>2.9373845730402788E-6</v>
      </c>
      <c r="BH162" s="41">
        <f>SUMIFS('[1]fuels and tailpipe emissions'!$F$10:$F$126,'[1]fuels and tailpipe emissions'!$A$10:$A$126,'two-wheelers'!$F162,'[1]fuels and tailpipe emissions'!$B$10:$B$126,'two-wheelers'!BH$2)/1000*$AR162</f>
        <v>5.9852663713986867E-7</v>
      </c>
      <c r="BI162" s="41">
        <f>SUMIFS('[1]fuels and tailpipe emissions'!$F$10:$F$126,'[1]fuels and tailpipe emissions'!$A$10:$A$126,'two-wheelers'!$F162,'[1]fuels and tailpipe emissions'!$B$10:$B$126,'two-wheelers'!BI$2)/1000*$AR162</f>
        <v>4.8250455055583258E-6</v>
      </c>
      <c r="BJ162" s="41">
        <f>SUMIFS('[1]fuels and tailpipe emissions'!$F$10:$F$126,'[1]fuels and tailpipe emissions'!$A$10:$A$126,'two-wheelers'!$F162,'[1]fuels and tailpipe emissions'!$B$10:$B$126,'two-wheelers'!BJ$2)/1000*$AR162</f>
        <v>1.9797419536164887E-6</v>
      </c>
      <c r="BK162" s="41">
        <f>SUMIFS('[1]fuels and tailpipe emissions'!$F$10:$F$126,'[1]fuels and tailpipe emissions'!$A$10:$A$126,'two-wheelers'!$F162,'[1]fuels and tailpipe emissions'!$B$10:$B$126,'two-wheelers'!BK$2)/1000*$AR162</f>
        <v>1.4825044396849054E-6</v>
      </c>
      <c r="BL162" s="41">
        <f>SUMIFS('[1]fuels and tailpipe emissions'!$F$10:$F$126,'[1]fuels and tailpipe emissions'!$A$10:$A$126,'two-wheelers'!$F162,'[1]fuels and tailpipe emissions'!$B$10:$B$126,'two-wheelers'!BL$2)/1000*$AR162</f>
        <v>1.0497236405222313E-6</v>
      </c>
      <c r="BM162" s="41">
        <f>SUMIFS('[1]fuels and tailpipe emissions'!$F$10:$F$126,'[1]fuels and tailpipe emissions'!$A$10:$A$126,'two-wheelers'!$F162,'[1]fuels and tailpipe emissions'!$B$10:$B$126,'two-wheelers'!BM$2)/1000*$AR162</f>
        <v>6.8139955612846592E-7</v>
      </c>
      <c r="BN162" s="41">
        <f>SUMIFS('[1]fuels and tailpipe emissions'!$F$10:$F$126,'[1]fuels and tailpipe emissions'!$A$10:$A$126,'two-wheelers'!$F162,'[1]fuels and tailpipe emissions'!$B$10:$B$126,'two-wheelers'!BN$2)/1000*$AR162</f>
        <v>6.7219145401862166E-6</v>
      </c>
      <c r="BO162" s="41">
        <f>SUMIFS('[1]fuels and tailpipe emissions'!$F$10:$F$126,'[1]fuels and tailpipe emissions'!$A$10:$A$126,'two-wheelers'!$F162,'[1]fuels and tailpipe emissions'!$B$10:$B$126,'two-wheelers'!BO$2)/1000*$AR162</f>
        <v>3.5174950059604585E-6</v>
      </c>
      <c r="BP162" s="41">
        <f>SUMIFS('[1]fuels and tailpipe emissions'!$F$10:$F$126,'[1]fuels and tailpipe emissions'!$A$10:$A$126,'two-wheelers'!$F162,'[1]fuels and tailpipe emissions'!$B$10:$B$126,'two-wheelers'!BP$2)/1000*$AR162</f>
        <v>1.0128912320828547E-7</v>
      </c>
      <c r="BQ162" s="41">
        <f>SUMIFS('[1]fuels and tailpipe emissions'!$F$10:$F$126,'[1]fuels and tailpipe emissions'!$A$10:$A$126,'two-wheelers'!$F162,'[1]fuels and tailpipe emissions'!$B$10:$B$126,'two-wheelers'!BQ$2)/1000*$AR162</f>
        <v>5.1657452836225586E-6</v>
      </c>
      <c r="BR162" s="41">
        <f>SUMIFS('[1]fuels and tailpipe emissions'!$F$10:$F$126,'[1]fuels and tailpipe emissions'!$A$10:$A$126,'two-wheelers'!$F162,'[1]fuels and tailpipe emissions'!$B$10:$B$126,'two-wheelers'!BR$2)/1000*$AR162</f>
        <v>1.0110496116608857E-5</v>
      </c>
      <c r="BS162" s="41">
        <f>SUMIFS('[1]fuels and tailpipe emissions'!$F$10:$F$126,'[1]fuels and tailpipe emissions'!$A$10:$A$126,'two-wheelers'!$F162,'[1]fuels and tailpipe emissions'!$B$10:$B$126,'two-wheelers'!BS$2)/1000*$AR162</f>
        <v>4.9999994456453646E-6</v>
      </c>
      <c r="BT162" s="41">
        <f>SUMIFS('[1]fuels and tailpipe emissions'!$F$10:$F$126,'[1]fuels and tailpipe emissions'!$A$10:$A$126,'two-wheelers'!$F162,'[1]fuels and tailpipe emissions'!$B$10:$B$126,'two-wheelers'!BT$2)/1000*$AR162</f>
        <v>2.0810310768247739E-6</v>
      </c>
      <c r="BU162" s="41">
        <f>SUMIFS('[1]fuels and tailpipe emissions'!$F$10:$F$126,'[1]fuels and tailpipe emissions'!$A$10:$A$126,'two-wheelers'!$F162,'[1]fuels and tailpipe emissions'!$B$10:$B$126,'two-wheelers'!BU$2)/1000*$AR162</f>
        <v>1.5653773586735031E-6</v>
      </c>
      <c r="BV162" s="41">
        <f>SUMIFS('[1]fuels and tailpipe emissions'!$F$10:$F$126,'[1]fuels and tailpipe emissions'!$A$10:$A$126,'two-wheelers'!$F162,'[1]fuels and tailpipe emissions'!$B$10:$B$126,'two-wheelers'!BV$2)/1000*$AR162</f>
        <v>6.9060765823831001E-7</v>
      </c>
      <c r="BW162" s="41">
        <f>SUMIFS('[1]fuels and tailpipe emissions'!$F$10:$F$126,'[1]fuels and tailpipe emissions'!$A$10:$A$126,'two-wheelers'!$F162,'[1]fuels and tailpipe emissions'!$B$10:$B$126,'two-wheelers'!BW$2)/1000*$AR162</f>
        <v>2.0257824641657093E-7</v>
      </c>
      <c r="BX162" s="41">
        <f>SUMIFS('[1]fuels and tailpipe emissions'!$F$10:$F$126,'[1]fuels and tailpipe emissions'!$A$10:$A$126,'two-wheelers'!$F162,'[1]fuels and tailpipe emissions'!$B$10:$B$126,'two-wheelers'!BX$2)/1000*$AR162</f>
        <v>5.616942287004922E-7</v>
      </c>
      <c r="BY162" s="41">
        <f>SUMIFS('[1]fuels and tailpipe emissions'!$F$10:$F$126,'[1]fuels and tailpipe emissions'!$A$10:$A$126,'two-wheelers'!$F162,'[1]fuels and tailpipe emissions'!$B$10:$B$126,'two-wheelers'!BY$2)/1000*$AR162</f>
        <v>0</v>
      </c>
      <c r="BZ162" s="41">
        <f>SUMIFS('[1]fuels and tailpipe emissions'!$F$10:$F$126,'[1]fuels and tailpipe emissions'!$A$10:$A$126,'two-wheelers'!$F162,'[1]fuels and tailpipe emissions'!$B$10:$B$126,'two-wheelers'!BZ$2)/1000*$AR162</f>
        <v>1.7495394008703853E-7</v>
      </c>
      <c r="CA162" s="41">
        <f>SUMIFS('[1]fuels and tailpipe emissions'!$F$10:$F$126,'[1]fuels and tailpipe emissions'!$A$10:$A$126,'two-wheelers'!$F162,'[1]fuels and tailpipe emissions'!$B$10:$B$126,'two-wheelers'!CA$2)/1000*$AR162</f>
        <v>9.3001831309425754E-7</v>
      </c>
      <c r="CB162" s="41">
        <f>SUMIFS('[1]fuels and tailpipe emissions'!$F$10:$F$126,'[1]fuels and tailpipe emissions'!$A$10:$A$126,'two-wheelers'!$F162,'[1]fuels and tailpipe emissions'!$B$10:$B$126,'two-wheelers'!CB$2)/1000*$AR162</f>
        <v>8.3186003463594531E-10</v>
      </c>
      <c r="CC162" s="41">
        <f>SUMIFS('[1]fuels and tailpipe emissions'!$F$10:$F$126,'[1]fuels and tailpipe emissions'!$A$10:$A$126,'two-wheelers'!$F162,'[1]fuels and tailpipe emissions'!$B$10:$B$126,'two-wheelers'!CC$2)/1000*$AR162</f>
        <v>7.1712071951374601E-12</v>
      </c>
      <c r="CD162" s="41">
        <f>SUMIFS('[1]fuels and tailpipe emissions'!$F$10:$F$126,'[1]fuels and tailpipe emissions'!$A$10:$A$126,'two-wheelers'!$F162,'[1]fuels and tailpipe emissions'!$B$10:$B$126,'two-wheelers'!CD$2)/1000*$AR162</f>
        <v>4.7808047967583062E-12</v>
      </c>
      <c r="CE162" s="41">
        <f>SUMIFS('[1]fuels and tailpipe emissions'!$F$10:$F$126,'[1]fuels and tailpipe emissions'!$A$10:$A$126,'two-wheelers'!$F162,'[1]fuels and tailpipe emissions'!$B$10:$B$126,'two-wheelers'!CE$2)/1000*$AR162</f>
        <v>5.1632691804989713E-8</v>
      </c>
      <c r="CF162" s="41">
        <f>SUMIFS('[1]fuels and tailpipe emissions'!$F$10:$F$126,'[1]fuels and tailpipe emissions'!$A$10:$A$126,'two-wheelers'!$F162,'[1]fuels and tailpipe emissions'!$B$10:$B$126,'two-wheelers'!CF$2)/1000*$AR162</f>
        <v>1.0039690073192443E-9</v>
      </c>
      <c r="CG162" s="41">
        <f>SUMIFS('[1]fuels and tailpipe emissions'!$F$10:$F$126,'[1]fuels and tailpipe emissions'!$A$10:$A$126,'two-wheelers'!$F162,'[1]fuels and tailpipe emissions'!$B$10:$B$126,'two-wheelers'!CG$2)/1000*$AR162</f>
        <v>3.1075231178928993E-10</v>
      </c>
      <c r="CH162" s="41">
        <f>SUMIFS('[1]fuels and tailpipe emissions'!$F$10:$F$126,'[1]fuels and tailpipe emissions'!$A$10:$A$126,'two-wheelers'!$F162,'[1]fuels and tailpipe emissions'!$B$10:$B$126,'two-wheelers'!CH$2)/1000*$AR162</f>
        <v>3.8246438374066455E-10</v>
      </c>
      <c r="CI162" s="41">
        <f>SUMIFS('[1]fuels and tailpipe emissions'!$F$10:$F$126,'[1]fuels and tailpipe emissions'!$A$10:$A$126,'two-wheelers'!$F162,'[1]fuels and tailpipe emissions'!$B$10:$B$126,'two-wheelers'!CI$2)/1000*$AR162</f>
        <v>7.6492876748132895E-13</v>
      </c>
      <c r="CJ162" s="41">
        <f>SUMIFS('[1]fuels and tailpipe emissions'!$F$10:$F$126,'[1]fuels and tailpipe emissions'!$A$10:$A$126,'two-wheelers'!$F162,'[1]fuels and tailpipe emissions'!$B$10:$B$126,'two-wheelers'!CJ$2)/1000*$AR162</f>
        <v>2.0796500865898633E-10</v>
      </c>
      <c r="CK162" s="41">
        <f>SUMIFS('[1]fuels and tailpipe emissions'!$F$10:$F$126,'[1]fuels and tailpipe emissions'!$A$10:$A$126,'two-wheelers'!$F162,'[1]fuels and tailpipe emissions'!$B$10:$B$126,'two-wheelers'!CK$2)/1000*$AR162</f>
        <v>2.5816345902494862E-10</v>
      </c>
      <c r="CL162" s="41">
        <f>VLOOKUP(B162,'[1]abrasion emissions'!$A$4:$D$32,4,FALSE)</f>
        <v>6.0000000000000002E-6</v>
      </c>
      <c r="CM162" s="41">
        <f>VLOOKUP(B162,'[1]abrasion emissions'!$A$4:$D$32,2,FALSE)</f>
        <v>7.3669999999999991E-6</v>
      </c>
      <c r="CN162" s="41">
        <f>VLOOKUP(B162,'[1]abrasion emissions'!$A$4:$D$32,3,FALSE)</f>
        <v>8.3499999999999997E-6</v>
      </c>
      <c r="CO162" s="48">
        <v>7.9527056563746257E-2</v>
      </c>
      <c r="CP162" s="48">
        <v>0</v>
      </c>
      <c r="CQ162" s="48">
        <v>1.2992527111149829E-2</v>
      </c>
      <c r="CR162" s="48">
        <v>9.5118975182542226E-3</v>
      </c>
      <c r="CS162" s="48">
        <v>4.6313640551865739E-3</v>
      </c>
      <c r="CT162" s="48">
        <v>2.2698308010020821E-2</v>
      </c>
      <c r="CU162" s="48">
        <v>0.1293611532583577</v>
      </c>
      <c r="CV162" s="49">
        <v>0</v>
      </c>
      <c r="CW162" s="49">
        <v>0</v>
      </c>
      <c r="CX162" s="49">
        <v>3.1822395776122538E-4</v>
      </c>
      <c r="CY162" s="49">
        <v>5.4149643498382851E-4</v>
      </c>
      <c r="CZ162" s="49">
        <v>3.1959062211039442E-4</v>
      </c>
      <c r="DA162" s="49">
        <v>5.2542613691954716E-3</v>
      </c>
      <c r="DB162" s="49">
        <v>6.4335723840509198E-3</v>
      </c>
      <c r="DC162" s="50">
        <v>1.3845648717079259E-3</v>
      </c>
      <c r="DD162" s="50">
        <v>6.250912695722444E-3</v>
      </c>
      <c r="DE162" s="50">
        <v>6.3480399800939342E-4</v>
      </c>
      <c r="DF162" s="50">
        <v>1.891362620619139E-4</v>
      </c>
      <c r="DG162" s="50">
        <v>1.4259523449404229E-4</v>
      </c>
      <c r="DH162" s="50">
        <v>1.104743413245362E-3</v>
      </c>
      <c r="DI162" s="50">
        <v>9.7067564752410813E-3</v>
      </c>
      <c r="DJ162" s="51">
        <v>2.9521636400022289E-7</v>
      </c>
      <c r="DK162" s="51">
        <v>3.2346437669993012E-5</v>
      </c>
      <c r="DL162" s="51">
        <v>1.207505500119738E-4</v>
      </c>
      <c r="DM162" s="51">
        <v>3.7496238084001741E-4</v>
      </c>
      <c r="DN162" s="51">
        <v>1.916163802027422E-4</v>
      </c>
      <c r="DO162" s="51">
        <v>2.424388740527163E-3</v>
      </c>
      <c r="DP162" s="51">
        <v>3.1443597056158897E-3</v>
      </c>
      <c r="DQ162" s="52">
        <v>5.1795514492644861E-7</v>
      </c>
      <c r="DR162" s="52">
        <v>2.344157748409402E-5</v>
      </c>
      <c r="DS162" s="52">
        <v>2.4988149092076699E-6</v>
      </c>
      <c r="DT162" s="52">
        <v>5.7073161734124143E-7</v>
      </c>
      <c r="DU162" s="52">
        <v>7.7827165726944417E-7</v>
      </c>
      <c r="DV162" s="52">
        <v>4.7148594075683898E-6</v>
      </c>
      <c r="DW162" s="52">
        <v>3.2522210220407215E-5</v>
      </c>
      <c r="DX162" s="53">
        <v>0</v>
      </c>
      <c r="DY162" s="53">
        <v>0</v>
      </c>
      <c r="DZ162" s="53">
        <v>1.2922250847231156</v>
      </c>
      <c r="EA162" s="53">
        <v>0.17743074935185008</v>
      </c>
      <c r="EB162" s="53">
        <v>0.16218908541184129</v>
      </c>
      <c r="EC162" s="53">
        <v>0.33641254117233405</v>
      </c>
      <c r="ED162" s="53">
        <v>1.968257460659141</v>
      </c>
    </row>
    <row r="163" spans="1:134" x14ac:dyDescent="0.3">
      <c r="A163" t="str">
        <f t="shared" si="1"/>
        <v>Motorbike, gasoline, 4-11kW, EURO-5 - 2020 - CH</v>
      </c>
      <c r="B163" t="s">
        <v>890</v>
      </c>
      <c r="D163" s="36">
        <v>2020</v>
      </c>
      <c r="E163" t="s">
        <v>866</v>
      </c>
      <c r="F163" t="s">
        <v>36</v>
      </c>
      <c r="G163" t="s">
        <v>868</v>
      </c>
      <c r="H163" t="s">
        <v>17</v>
      </c>
      <c r="K163">
        <v>25000</v>
      </c>
      <c r="L163">
        <v>1776</v>
      </c>
      <c r="M163" s="37">
        <f t="shared" si="2"/>
        <v>14.076576576576576</v>
      </c>
      <c r="N163">
        <v>1.1000000000000001</v>
      </c>
      <c r="O163">
        <v>75</v>
      </c>
      <c r="P163">
        <v>6</v>
      </c>
      <c r="Q163" s="37">
        <f t="shared" si="65"/>
        <v>119.00000583255843</v>
      </c>
      <c r="R163" s="37">
        <f t="shared" si="3"/>
        <v>207.50000583255843</v>
      </c>
      <c r="S163">
        <v>9</v>
      </c>
      <c r="T163" s="37">
        <v>65.433826960328489</v>
      </c>
      <c r="U163" s="38">
        <v>0</v>
      </c>
      <c r="V163" s="37">
        <f t="shared" si="117"/>
        <v>65.433826960328489</v>
      </c>
      <c r="W163" s="37">
        <f>0.7*T163</f>
        <v>45.803678872229938</v>
      </c>
      <c r="X163" s="37">
        <v>0</v>
      </c>
      <c r="Y163" s="33">
        <v>0</v>
      </c>
      <c r="Z163" s="38">
        <v>0.8</v>
      </c>
      <c r="AA163" s="33">
        <f t="shared" si="5"/>
        <v>0</v>
      </c>
      <c r="AB163" s="33" t="str">
        <f>IF(I163&lt;&gt;"",Y163/INDEX('[1]energy battery'!$B$3:$D$6,MATCH('two-wheelers'!$D163,'[1]energy battery'!$A$3:$A$6,0),MATCH('two-wheelers'!$I163,'[1]energy battery'!$B$2:$D$2,0)),"")</f>
        <v/>
      </c>
      <c r="AC163" s="33" t="str">
        <f t="shared" si="6"/>
        <v/>
      </c>
      <c r="AD163" s="33" t="str">
        <f t="shared" si="7"/>
        <v/>
      </c>
      <c r="AE163" s="33">
        <v>0</v>
      </c>
      <c r="AF163" s="33">
        <v>9</v>
      </c>
      <c r="AG163">
        <f>AF163*'[1]fuels and tailpipe emissions'!$B$3</f>
        <v>6.75</v>
      </c>
      <c r="AH163" s="37">
        <f>AG163*'[1]fuels and tailpipe emissions'!$C$3</f>
        <v>79.875</v>
      </c>
      <c r="AI163" s="33">
        <f t="shared" si="118"/>
        <v>1.0125</v>
      </c>
      <c r="AJ163" s="33">
        <v>0</v>
      </c>
      <c r="AK163" s="33">
        <v>0</v>
      </c>
      <c r="AL163">
        <f t="shared" si="64"/>
        <v>1</v>
      </c>
      <c r="AM163">
        <f t="shared" si="62"/>
        <v>1.1142750313208388E-4</v>
      </c>
      <c r="AN163">
        <v>1.2899999999999999E-3</v>
      </c>
      <c r="AO163" s="37">
        <f t="shared" si="9"/>
        <v>65.433826960328489</v>
      </c>
      <c r="AP163" s="37">
        <f t="shared" si="10"/>
        <v>45.803678872229938</v>
      </c>
      <c r="AQ163" s="37" t="str">
        <f t="shared" si="11"/>
        <v/>
      </c>
      <c r="AR163" s="39">
        <v>1.0057618091180287</v>
      </c>
      <c r="AS163" s="40">
        <v>1.2E-2</v>
      </c>
      <c r="AT163" s="39" t="str">
        <f>IF($H163="BEV",SUMPRODUCT(#REF!,#REF!),"")</f>
        <v/>
      </c>
      <c r="AU163" s="37">
        <f t="shared" si="66"/>
        <v>285.90268331242163</v>
      </c>
      <c r="AV163" s="9">
        <f>IF($H163="ICEV-p",$AR163/('[1]fuels and tailpipe emissions'!$C$3*3.6)*'[1]fuels and tailpipe emissions'!$D$3,"")*(1-AS163)</f>
        <v>7.3244013513216966E-2</v>
      </c>
      <c r="AW163" s="9">
        <f>IF($H163="ICEV-p",$AR163/('[1]fuels and tailpipe emissions'!$C$3*3.6)*'[1]fuels and tailpipe emissions'!$D$3,"")*AS163</f>
        <v>8.8960340299453812E-4</v>
      </c>
      <c r="AX163" s="41">
        <f>IF($H163="ICEV-p",$AR163/('[1]fuels and tailpipe emissions'!$C$3*3.6)*'[1]fuels and tailpipe emissions'!$E$3,"")</f>
        <v>3.7775091422273376E-7</v>
      </c>
      <c r="AY163" s="41">
        <f>SUMIFS('[1]fuels and tailpipe emissions'!$F$10:$F$126,'[1]fuels and tailpipe emissions'!$A$10:$A$126,'two-wheelers'!$F163,'[1]fuels and tailpipe emissions'!$B$10:$B$126,'two-wheelers'!AY$2)/1000*$AR163</f>
        <v>3.0028551502939905E-6</v>
      </c>
      <c r="AZ163" s="41">
        <f>SUMIFS('[1]fuels and tailpipe emissions'!$F$10:$F$126,'[1]fuels and tailpipe emissions'!$A$10:$A$126,'two-wheelers'!$F163,'[1]fuels and tailpipe emissions'!$B$10:$B$126,'two-wheelers'!AZ$2)/1000*$AR163</f>
        <v>5.5743948816324545E-5</v>
      </c>
      <c r="BA163" s="41">
        <f>SUMIFS('[1]fuels and tailpipe emissions'!$F$10:$F$126,'[1]fuels and tailpipe emissions'!$A$10:$A$126,'two-wheelers'!$F163,'[1]fuels and tailpipe emissions'!$B$10:$B$126,'two-wheelers'!BA$2)/1000*$AR163</f>
        <v>7.1242322292383402E-4</v>
      </c>
      <c r="BB163" s="41">
        <f>SUMIFS('[1]fuels and tailpipe emissions'!$F$10:$F$126,'[1]fuels and tailpipe emissions'!$A$10:$A$126,'two-wheelers'!$F163,'[1]fuels and tailpipe emissions'!$B$10:$B$126,'two-wheelers'!BB$2)/1000*$AR163</f>
        <v>1.9908553148687333E-6</v>
      </c>
      <c r="BC163" s="41">
        <f>SUMIFS('[1]fuels and tailpipe emissions'!$F$10:$F$126,'[1]fuels and tailpipe emissions'!$A$10:$A$126,'two-wheelers'!$F163,'[1]fuels and tailpipe emissions'!$B$10:$B$126,'two-wheelers'!BC$2)/1000*$AR163</f>
        <v>1.9908553148687333E-6</v>
      </c>
      <c r="BD163" s="41">
        <f>SUMIFS('[1]fuels and tailpipe emissions'!$F$10:$F$126,'[1]fuels and tailpipe emissions'!$A$10:$A$126,'two-wheelers'!$F163,'[1]fuels and tailpipe emissions'!$B$10:$B$126,'two-wheelers'!BD$2)/1000*$AR163</f>
        <v>1.8315516128898121E-5</v>
      </c>
      <c r="BE163" s="41">
        <f>SUMIFS('[1]fuels and tailpipe emissions'!$F$10:$F$126,'[1]fuels and tailpipe emissions'!$A$10:$A$126,'two-wheelers'!$F163,'[1]fuels and tailpipe emissions'!$B$10:$B$126,'two-wheelers'!BE$2)/1000*$AR163</f>
        <v>4.9771382871718332E-6</v>
      </c>
      <c r="BF163" s="41">
        <f>SUMIFS('[1]fuels and tailpipe emissions'!$F$10:$F$126,'[1]fuels and tailpipe emissions'!$A$10:$A$126,'two-wheelers'!$F163,'[1]fuels and tailpipe emissions'!$B$10:$B$126,'two-wheelers'!BF$2)/1000*$AR163</f>
        <v>2.4215537789536568E-5</v>
      </c>
      <c r="BG163" s="41">
        <f>SUMIFS('[1]fuels and tailpipe emissions'!$F$10:$F$126,'[1]fuels and tailpipe emissions'!$A$10:$A$126,'two-wheelers'!$F163,'[1]fuels and tailpipe emissions'!$B$10:$B$126,'two-wheelers'!BG$2)/1000*$AR163</f>
        <v>1.7075058697750144E-6</v>
      </c>
      <c r="BH163" s="41">
        <f>SUMIFS('[1]fuels and tailpipe emissions'!$F$10:$F$126,'[1]fuels and tailpipe emissions'!$A$10:$A$126,'two-wheelers'!$F163,'[1]fuels and tailpipe emissions'!$B$10:$B$126,'two-wheelers'!BH$2)/1000*$AR163</f>
        <v>3.4792439352782425E-7</v>
      </c>
      <c r="BI163" s="41">
        <f>SUMIFS('[1]fuels and tailpipe emissions'!$F$10:$F$126,'[1]fuels and tailpipe emissions'!$A$10:$A$126,'two-wheelers'!$F163,'[1]fuels and tailpipe emissions'!$B$10:$B$126,'two-wheelers'!BI$2)/1000*$AR163</f>
        <v>2.804805880131999E-6</v>
      </c>
      <c r="BJ163" s="41">
        <f>SUMIFS('[1]fuels and tailpipe emissions'!$F$10:$F$126,'[1]fuels and tailpipe emissions'!$A$10:$A$126,'two-wheelers'!$F163,'[1]fuels and tailpipe emissions'!$B$10:$B$126,'two-wheelers'!BJ$2)/1000*$AR163</f>
        <v>1.1508268401304956E-6</v>
      </c>
      <c r="BK163" s="41">
        <f>SUMIFS('[1]fuels and tailpipe emissions'!$F$10:$F$126,'[1]fuels and tailpipe emissions'!$A$10:$A$126,'two-wheelers'!$F163,'[1]fuels and tailpipe emissions'!$B$10:$B$126,'two-wheelers'!BK$2)/1000*$AR163</f>
        <v>8.6178195935353402E-7</v>
      </c>
      <c r="BL163" s="41">
        <f>SUMIFS('[1]fuels and tailpipe emissions'!$F$10:$F$126,'[1]fuels and tailpipe emissions'!$A$10:$A$126,'two-wheelers'!$F163,'[1]fuels and tailpipe emissions'!$B$10:$B$126,'two-wheelers'!BL$2)/1000*$AR163</f>
        <v>6.1020585941803032E-7</v>
      </c>
      <c r="BM163" s="41">
        <f>SUMIFS('[1]fuels and tailpipe emissions'!$F$10:$F$126,'[1]fuels and tailpipe emissions'!$A$10:$A$126,'two-wheelers'!$F163,'[1]fuels and tailpipe emissions'!$B$10:$B$126,'two-wheelers'!BM$2)/1000*$AR163</f>
        <v>3.960985403239846E-7</v>
      </c>
      <c r="BN163" s="41">
        <f>SUMIFS('[1]fuels and tailpipe emissions'!$F$10:$F$126,'[1]fuels and tailpipe emissions'!$A$10:$A$126,'two-wheelers'!$F163,'[1]fuels and tailpipe emissions'!$B$10:$B$126,'two-wheelers'!BN$2)/1000*$AR163</f>
        <v>3.9074585734663338E-6</v>
      </c>
      <c r="BO163" s="41">
        <f>SUMIFS('[1]fuels and tailpipe emissions'!$F$10:$F$126,'[1]fuels and tailpipe emissions'!$A$10:$A$126,'two-wheelers'!$F163,'[1]fuels and tailpipe emissions'!$B$10:$B$126,'two-wheelers'!BO$2)/1000*$AR163</f>
        <v>2.0447248973481361E-6</v>
      </c>
      <c r="BP163" s="41">
        <f>SUMIFS('[1]fuels and tailpipe emissions'!$F$10:$F$126,'[1]fuels and tailpipe emissions'!$A$10:$A$126,'two-wheelers'!$F163,'[1]fuels and tailpipe emissions'!$B$10:$B$126,'two-wheelers'!BP$2)/1000*$AR163</f>
        <v>5.8879512750862572E-8</v>
      </c>
      <c r="BQ163" s="41">
        <f>SUMIFS('[1]fuels and tailpipe emissions'!$F$10:$F$126,'[1]fuels and tailpipe emissions'!$A$10:$A$126,'two-wheelers'!$F163,'[1]fuels and tailpipe emissions'!$B$10:$B$126,'two-wheelers'!BQ$2)/1000*$AR163</f>
        <v>3.0028551502939905E-6</v>
      </c>
      <c r="BR163" s="41">
        <f>SUMIFS('[1]fuels and tailpipe emissions'!$F$10:$F$126,'[1]fuels and tailpipe emissions'!$A$10:$A$126,'two-wheelers'!$F163,'[1]fuels and tailpipe emissions'!$B$10:$B$126,'two-wheelers'!BR$2)/1000*$AR163</f>
        <v>5.877245909131555E-6</v>
      </c>
      <c r="BS163" s="41">
        <f>SUMIFS('[1]fuels and tailpipe emissions'!$F$10:$F$126,'[1]fuels and tailpipe emissions'!$A$10:$A$126,'two-wheelers'!$F163,'[1]fuels and tailpipe emissions'!$B$10:$B$126,'two-wheelers'!BS$2)/1000*$AR163</f>
        <v>2.9065068567016706E-6</v>
      </c>
      <c r="BT163" s="41">
        <f>SUMIFS('[1]fuels and tailpipe emissions'!$F$10:$F$126,'[1]fuels and tailpipe emissions'!$A$10:$A$126,'two-wheelers'!$F163,'[1]fuels and tailpipe emissions'!$B$10:$B$126,'two-wheelers'!BT$2)/1000*$AR163</f>
        <v>1.2097063528813583E-6</v>
      </c>
      <c r="BU163" s="41">
        <f>SUMIFS('[1]fuels and tailpipe emissions'!$F$10:$F$126,'[1]fuels and tailpipe emissions'!$A$10:$A$126,'two-wheelers'!$F163,'[1]fuels and tailpipe emissions'!$B$10:$B$126,'two-wheelers'!BU$2)/1000*$AR163</f>
        <v>9.0995610614969421E-7</v>
      </c>
      <c r="BV163" s="41">
        <f>SUMIFS('[1]fuels and tailpipe emissions'!$F$10:$F$126,'[1]fuels and tailpipe emissions'!$A$10:$A$126,'two-wheelers'!$F163,'[1]fuels and tailpipe emissions'!$B$10:$B$126,'two-wheelers'!BV$2)/1000*$AR163</f>
        <v>4.0145122330133565E-7</v>
      </c>
      <c r="BW163" s="41">
        <f>SUMIFS('[1]fuels and tailpipe emissions'!$F$10:$F$126,'[1]fuels and tailpipe emissions'!$A$10:$A$126,'two-wheelers'!$F163,'[1]fuels and tailpipe emissions'!$B$10:$B$126,'two-wheelers'!BW$2)/1000*$AR163</f>
        <v>1.1775902550172514E-7</v>
      </c>
      <c r="BX163" s="41">
        <f>SUMIFS('[1]fuels and tailpipe emissions'!$F$10:$F$126,'[1]fuels and tailpipe emissions'!$A$10:$A$126,'two-wheelers'!$F163,'[1]fuels and tailpipe emissions'!$B$10:$B$126,'two-wheelers'!BX$2)/1000*$AR163</f>
        <v>3.2651366161841968E-7</v>
      </c>
      <c r="BY163" s="41">
        <f>SUMIFS('[1]fuels and tailpipe emissions'!$F$10:$F$126,'[1]fuels and tailpipe emissions'!$A$10:$A$126,'two-wheelers'!$F163,'[1]fuels and tailpipe emissions'!$B$10:$B$126,'two-wheelers'!BY$2)/1000*$AR163</f>
        <v>0</v>
      </c>
      <c r="BZ163" s="41">
        <f>SUMIFS('[1]fuels and tailpipe emissions'!$F$10:$F$126,'[1]fuels and tailpipe emissions'!$A$10:$A$126,'two-wheelers'!$F163,'[1]fuels and tailpipe emissions'!$B$10:$B$126,'two-wheelers'!BZ$2)/1000*$AR163</f>
        <v>1.017009765696717E-7</v>
      </c>
      <c r="CA163" s="41">
        <f>SUMIFS('[1]fuels and tailpipe emissions'!$F$10:$F$126,'[1]fuels and tailpipe emissions'!$A$10:$A$126,'two-wheelers'!$F163,'[1]fuels and tailpipe emissions'!$B$10:$B$126,'two-wheelers'!CA$2)/1000*$AR163</f>
        <v>5.4062098071246539E-7</v>
      </c>
      <c r="CB163" s="41">
        <f>SUMIFS('[1]fuels and tailpipe emissions'!$F$10:$F$126,'[1]fuels and tailpipe emissions'!$A$10:$A$126,'two-wheelers'!$F163,'[1]fuels and tailpipe emissions'!$B$10:$B$126,'two-wheelers'!CB$2)/1000*$AR163</f>
        <v>8.2354143428958587E-10</v>
      </c>
      <c r="CC163" s="41">
        <f>SUMIFS('[1]fuels and tailpipe emissions'!$F$10:$F$126,'[1]fuels and tailpipe emissions'!$A$10:$A$126,'two-wheelers'!$F163,'[1]fuels and tailpipe emissions'!$B$10:$B$126,'two-wheelers'!CC$2)/1000*$AR163</f>
        <v>7.0994951231860852E-12</v>
      </c>
      <c r="CD163" s="41">
        <f>SUMIFS('[1]fuels and tailpipe emissions'!$F$10:$F$126,'[1]fuels and tailpipe emissions'!$A$10:$A$126,'two-wheelers'!$F163,'[1]fuels and tailpipe emissions'!$B$10:$B$126,'two-wheelers'!CD$2)/1000*$AR163</f>
        <v>4.7329967487907232E-12</v>
      </c>
      <c r="CE163" s="41">
        <f>SUMIFS('[1]fuels and tailpipe emissions'!$F$10:$F$126,'[1]fuels and tailpipe emissions'!$A$10:$A$126,'two-wheelers'!$F163,'[1]fuels and tailpipe emissions'!$B$10:$B$126,'two-wheelers'!CE$2)/1000*$AR163</f>
        <v>5.1116364886939815E-8</v>
      </c>
      <c r="CF163" s="41">
        <f>SUMIFS('[1]fuels and tailpipe emissions'!$F$10:$F$126,'[1]fuels and tailpipe emissions'!$A$10:$A$126,'two-wheelers'!$F163,'[1]fuels and tailpipe emissions'!$B$10:$B$126,'two-wheelers'!CF$2)/1000*$AR163</f>
        <v>9.9392931724605184E-10</v>
      </c>
      <c r="CG163" s="41">
        <f>SUMIFS('[1]fuels and tailpipe emissions'!$F$10:$F$126,'[1]fuels and tailpipe emissions'!$A$10:$A$126,'two-wheelers'!$F163,'[1]fuels and tailpipe emissions'!$B$10:$B$126,'two-wheelers'!CG$2)/1000*$AR163</f>
        <v>3.0764478867139705E-10</v>
      </c>
      <c r="CH163" s="41">
        <f>SUMIFS('[1]fuels and tailpipe emissions'!$F$10:$F$126,'[1]fuels and tailpipe emissions'!$A$10:$A$126,'two-wheelers'!$F163,'[1]fuels and tailpipe emissions'!$B$10:$B$126,'two-wheelers'!CH$2)/1000*$AR163</f>
        <v>3.786397399032579E-10</v>
      </c>
      <c r="CI163" s="41">
        <f>SUMIFS('[1]fuels and tailpipe emissions'!$F$10:$F$126,'[1]fuels and tailpipe emissions'!$A$10:$A$126,'two-wheelers'!$F163,'[1]fuels and tailpipe emissions'!$B$10:$B$126,'two-wheelers'!CI$2)/1000*$AR163</f>
        <v>7.5727947980651569E-13</v>
      </c>
      <c r="CJ163" s="41">
        <f>SUMIFS('[1]fuels and tailpipe emissions'!$F$10:$F$126,'[1]fuels and tailpipe emissions'!$A$10:$A$126,'two-wheelers'!$F163,'[1]fuels and tailpipe emissions'!$B$10:$B$126,'two-wheelers'!CJ$2)/1000*$AR163</f>
        <v>2.0588535857239647E-10</v>
      </c>
      <c r="CK163" s="41">
        <f>SUMIFS('[1]fuels and tailpipe emissions'!$F$10:$F$126,'[1]fuels and tailpipe emissions'!$A$10:$A$126,'two-wheelers'!$F163,'[1]fuels and tailpipe emissions'!$B$10:$B$126,'two-wheelers'!CK$2)/1000*$AR163</f>
        <v>2.5558182443469911E-10</v>
      </c>
      <c r="CL163" s="41">
        <f>VLOOKUP(B163,'[1]abrasion emissions'!$A$4:$D$32,4,FALSE)</f>
        <v>6.0000000000000002E-6</v>
      </c>
      <c r="CM163" s="41">
        <f>VLOOKUP(B163,'[1]abrasion emissions'!$A$4:$D$32,2,FALSE)</f>
        <v>7.3669999999999991E-6</v>
      </c>
      <c r="CN163" s="41">
        <f>VLOOKUP(B163,'[1]abrasion emissions'!$A$4:$D$32,3,FALSE)</f>
        <v>8.3499999999999997E-6</v>
      </c>
      <c r="CO163" s="48">
        <v>7.8320935381244822E-2</v>
      </c>
      <c r="CP163" s="48">
        <v>0</v>
      </c>
      <c r="CQ163" s="48">
        <v>1.2862601840038341E-2</v>
      </c>
      <c r="CR163" s="48">
        <v>9.5118975182542226E-3</v>
      </c>
      <c r="CS163" s="48">
        <v>4.6254067995547422E-3</v>
      </c>
      <c r="CT163" s="48">
        <v>2.2683662206035932E-2</v>
      </c>
      <c r="CU163" s="48">
        <v>0.12800450374512806</v>
      </c>
      <c r="CV163" s="49">
        <v>0</v>
      </c>
      <c r="CW163" s="49">
        <v>0</v>
      </c>
      <c r="CX163" s="49">
        <v>3.1504171818361317E-4</v>
      </c>
      <c r="CY163" s="49">
        <v>5.4149643498382851E-4</v>
      </c>
      <c r="CZ163" s="49">
        <v>3.1921419718294452E-4</v>
      </c>
      <c r="DA163" s="49">
        <v>5.2539639468923956E-3</v>
      </c>
      <c r="DB163" s="49">
        <v>6.4297162972427819E-3</v>
      </c>
      <c r="DC163" s="50">
        <v>8.483952187273103E-4</v>
      </c>
      <c r="DD163" s="50">
        <v>6.250912695722444E-3</v>
      </c>
      <c r="DE163" s="50">
        <v>6.2845595802929954E-4</v>
      </c>
      <c r="DF163" s="50">
        <v>1.891362620619139E-4</v>
      </c>
      <c r="DG163" s="50">
        <v>1.4242412458121231E-4</v>
      </c>
      <c r="DH163" s="50">
        <v>1.103719843004387E-3</v>
      </c>
      <c r="DI163" s="50">
        <v>9.1630441021265663E-3</v>
      </c>
      <c r="DJ163" s="51">
        <v>2.4685591357268181E-7</v>
      </c>
      <c r="DK163" s="51">
        <v>3.2346437669993012E-5</v>
      </c>
      <c r="DL163" s="51">
        <v>1.19543044511854E-4</v>
      </c>
      <c r="DM163" s="51">
        <v>3.7496238084001741E-4</v>
      </c>
      <c r="DN163" s="51">
        <v>1.914566876913516E-4</v>
      </c>
      <c r="DO163" s="51">
        <v>2.4242959550756201E-3</v>
      </c>
      <c r="DP163" s="51">
        <v>3.1428513617024088E-3</v>
      </c>
      <c r="DQ163" s="52">
        <v>4.0014680188549892E-7</v>
      </c>
      <c r="DR163" s="52">
        <v>2.344157748409402E-5</v>
      </c>
      <c r="DS163" s="52">
        <v>2.4738267601155942E-6</v>
      </c>
      <c r="DT163" s="52">
        <v>5.7073161734124143E-7</v>
      </c>
      <c r="DU163" s="52">
        <v>7.7764110920925919E-7</v>
      </c>
      <c r="DV163" s="52">
        <v>4.7110696612503004E-6</v>
      </c>
      <c r="DW163" s="52">
        <v>3.2374993433895915E-5</v>
      </c>
      <c r="DX163" s="53">
        <v>0</v>
      </c>
      <c r="DY163" s="53">
        <v>0</v>
      </c>
      <c r="DZ163" s="53">
        <v>1.2793028338758852</v>
      </c>
      <c r="EA163" s="53">
        <v>0.17743074935185008</v>
      </c>
      <c r="EB163" s="53">
        <v>0.16199392959967812</v>
      </c>
      <c r="EC163" s="53">
        <v>0.33619434261055814</v>
      </c>
      <c r="ED163" s="53">
        <v>1.9549218554379717</v>
      </c>
    </row>
    <row r="164" spans="1:134" x14ac:dyDescent="0.3">
      <c r="A164" t="str">
        <f t="shared" si="1"/>
        <v>Motorbike, gasoline, 4-11kW, EURO-5 - 2030 - CH</v>
      </c>
      <c r="B164" t="s">
        <v>890</v>
      </c>
      <c r="D164" s="36">
        <v>2030</v>
      </c>
      <c r="E164" t="s">
        <v>866</v>
      </c>
      <c r="F164" t="s">
        <v>36</v>
      </c>
      <c r="G164" t="s">
        <v>868</v>
      </c>
      <c r="H164" t="s">
        <v>17</v>
      </c>
      <c r="K164">
        <v>25000</v>
      </c>
      <c r="L164">
        <v>1776</v>
      </c>
      <c r="M164" s="37">
        <f t="shared" si="2"/>
        <v>14.076576576576576</v>
      </c>
      <c r="N164">
        <v>1.1000000000000001</v>
      </c>
      <c r="O164">
        <v>75</v>
      </c>
      <c r="P164">
        <v>6</v>
      </c>
      <c r="Q164" s="37">
        <f t="shared" si="65"/>
        <v>117.03699102374857</v>
      </c>
      <c r="R164" s="37">
        <f t="shared" si="3"/>
        <v>205.53699102374856</v>
      </c>
      <c r="S164">
        <v>9</v>
      </c>
      <c r="T164" s="37">
        <v>65.433826960328489</v>
      </c>
      <c r="U164" s="38">
        <v>0.03</v>
      </c>
      <c r="V164" s="37">
        <f t="shared" si="117"/>
        <v>63.470812151518629</v>
      </c>
      <c r="W164" s="37">
        <f t="shared" ref="W164:W166" si="119">0.7*T164</f>
        <v>45.803678872229938</v>
      </c>
      <c r="X164" s="37">
        <v>0</v>
      </c>
      <c r="Y164" s="33">
        <v>0</v>
      </c>
      <c r="Z164" s="38">
        <v>0.8</v>
      </c>
      <c r="AA164" s="33">
        <f t="shared" si="5"/>
        <v>0</v>
      </c>
      <c r="AB164" s="33" t="str">
        <f>IF(I164&lt;&gt;"",Y164/INDEX('[1]energy battery'!$B$3:$D$6,MATCH('two-wheelers'!$D164,'[1]energy battery'!$A$3:$A$6,0),MATCH('two-wheelers'!$I164,'[1]energy battery'!$B$2:$D$2,0)),"")</f>
        <v/>
      </c>
      <c r="AC164" s="33" t="str">
        <f t="shared" si="6"/>
        <v/>
      </c>
      <c r="AD164" s="33" t="str">
        <f t="shared" si="7"/>
        <v/>
      </c>
      <c r="AE164" s="33">
        <v>0</v>
      </c>
      <c r="AF164" s="33">
        <v>9</v>
      </c>
      <c r="AG164">
        <f>AF164*'[1]fuels and tailpipe emissions'!$B$3</f>
        <v>6.75</v>
      </c>
      <c r="AH164" s="37">
        <f>AG164*'[1]fuels and tailpipe emissions'!$C$3</f>
        <v>79.875</v>
      </c>
      <c r="AI164" s="33">
        <f t="shared" si="118"/>
        <v>1.0125</v>
      </c>
      <c r="AJ164" s="33">
        <v>0</v>
      </c>
      <c r="AK164" s="33">
        <v>0</v>
      </c>
      <c r="AL164">
        <f t="shared" si="64"/>
        <v>1</v>
      </c>
      <c r="AM164">
        <f t="shared" si="62"/>
        <v>1.1037336417975297E-4</v>
      </c>
      <c r="AN164">
        <v>1.2899999999999999E-3</v>
      </c>
      <c r="AO164" s="37">
        <f t="shared" si="9"/>
        <v>63.470812151518629</v>
      </c>
      <c r="AP164" s="37">
        <f t="shared" si="10"/>
        <v>45.803678872229938</v>
      </c>
      <c r="AQ164" s="37" t="str">
        <f t="shared" si="11"/>
        <v/>
      </c>
      <c r="AR164" s="39">
        <v>0.99570419102684837</v>
      </c>
      <c r="AS164" s="40">
        <v>1.2E-2</v>
      </c>
      <c r="AT164" s="39" t="str">
        <f>IF($H164="BEV",SUMPRODUCT(#REF!,#REF!),"")</f>
        <v/>
      </c>
      <c r="AU164" s="37">
        <f t="shared" si="66"/>
        <v>288.7905892044663</v>
      </c>
      <c r="AV164" s="9">
        <f>IF($H164="ICEV-p",$AR164/('[1]fuels and tailpipe emissions'!$C$3*3.6)*'[1]fuels and tailpipe emissions'!$D$3,"")*(1-AS164)</f>
        <v>7.2511573378084795E-2</v>
      </c>
      <c r="AW164" s="9">
        <f>IF($H164="ICEV-p",$AR164/('[1]fuels and tailpipe emissions'!$C$3*3.6)*'[1]fuels and tailpipe emissions'!$D$3,"")*AS164</f>
        <v>8.807073689645926E-4</v>
      </c>
      <c r="AX164" s="41">
        <f>IF($H164="ICEV-p",$AR164/('[1]fuels and tailpipe emissions'!$C$3*3.6)*'[1]fuels and tailpipe emissions'!$E$3,"")</f>
        <v>3.7397340508050638E-7</v>
      </c>
      <c r="AY164" s="41">
        <f>SUMIFS('[1]fuels and tailpipe emissions'!$F$10:$F$126,'[1]fuels and tailpipe emissions'!$A$10:$A$126,'two-wheelers'!$F164,'[1]fuels and tailpipe emissions'!$B$10:$B$126,'two-wheelers'!AY$2)/1000*$AR164</f>
        <v>2.9728265987910503E-6</v>
      </c>
      <c r="AZ164" s="41">
        <f>SUMIFS('[1]fuels and tailpipe emissions'!$F$10:$F$126,'[1]fuels and tailpipe emissions'!$A$10:$A$126,'two-wheelers'!$F164,'[1]fuels and tailpipe emissions'!$B$10:$B$126,'two-wheelers'!AZ$2)/1000*$AR164</f>
        <v>5.5186509328161295E-5</v>
      </c>
      <c r="BA164" s="41">
        <f>SUMIFS('[1]fuels and tailpipe emissions'!$F$10:$F$126,'[1]fuels and tailpipe emissions'!$A$10:$A$126,'two-wheelers'!$F164,'[1]fuels and tailpipe emissions'!$B$10:$B$126,'two-wheelers'!BA$2)/1000*$AR164</f>
        <v>7.0529899069459573E-4</v>
      </c>
      <c r="BB164" s="41">
        <f>SUMIFS('[1]fuels and tailpipe emissions'!$F$10:$F$126,'[1]fuels and tailpipe emissions'!$A$10:$A$126,'two-wheelers'!$F164,'[1]fuels and tailpipe emissions'!$B$10:$B$126,'two-wheelers'!BB$2)/1000*$AR164</f>
        <v>1.9709467617200459E-6</v>
      </c>
      <c r="BC164" s="41">
        <f>SUMIFS('[1]fuels and tailpipe emissions'!$F$10:$F$126,'[1]fuels and tailpipe emissions'!$A$10:$A$126,'two-wheelers'!$F164,'[1]fuels and tailpipe emissions'!$B$10:$B$126,'two-wheelers'!BC$2)/1000*$AR164</f>
        <v>1.9709467617200459E-6</v>
      </c>
      <c r="BD164" s="41">
        <f>SUMIFS('[1]fuels and tailpipe emissions'!$F$10:$F$126,'[1]fuels and tailpipe emissions'!$A$10:$A$126,'two-wheelers'!$F164,'[1]fuels and tailpipe emissions'!$B$10:$B$126,'two-wheelers'!BD$2)/1000*$AR164</f>
        <v>1.8132360967609141E-5</v>
      </c>
      <c r="BE164" s="41">
        <f>SUMIFS('[1]fuels and tailpipe emissions'!$F$10:$F$126,'[1]fuels and tailpipe emissions'!$A$10:$A$126,'two-wheelers'!$F164,'[1]fuels and tailpipe emissions'!$B$10:$B$126,'two-wheelers'!BE$2)/1000*$AR164</f>
        <v>4.9273669043001146E-6</v>
      </c>
      <c r="BF164" s="41">
        <f>SUMIFS('[1]fuels and tailpipe emissions'!$F$10:$F$126,'[1]fuels and tailpipe emissions'!$A$10:$A$126,'two-wheelers'!$F164,'[1]fuels and tailpipe emissions'!$B$10:$B$126,'two-wheelers'!BF$2)/1000*$AR164</f>
        <v>2.3973382411641201E-5</v>
      </c>
      <c r="BG164" s="41">
        <f>SUMIFS('[1]fuels and tailpipe emissions'!$F$10:$F$126,'[1]fuels and tailpipe emissions'!$A$10:$A$126,'two-wheelers'!$F164,'[1]fuels and tailpipe emissions'!$B$10:$B$126,'two-wheelers'!BG$2)/1000*$AR164</f>
        <v>1.690430811077264E-6</v>
      </c>
      <c r="BH164" s="41">
        <f>SUMIFS('[1]fuels and tailpipe emissions'!$F$10:$F$126,'[1]fuels and tailpipe emissions'!$A$10:$A$126,'two-wheelers'!$F164,'[1]fuels and tailpipe emissions'!$B$10:$B$126,'two-wheelers'!BH$2)/1000*$AR164</f>
        <v>3.44445149592546E-7</v>
      </c>
      <c r="BI164" s="41">
        <f>SUMIFS('[1]fuels and tailpipe emissions'!$F$10:$F$126,'[1]fuels and tailpipe emissions'!$A$10:$A$126,'two-wheelers'!$F164,'[1]fuels and tailpipe emissions'!$B$10:$B$126,'two-wheelers'!BI$2)/1000*$AR164</f>
        <v>2.7767578213306791E-6</v>
      </c>
      <c r="BJ164" s="41">
        <f>SUMIFS('[1]fuels and tailpipe emissions'!$F$10:$F$126,'[1]fuels and tailpipe emissions'!$A$10:$A$126,'two-wheelers'!$F164,'[1]fuels and tailpipe emissions'!$B$10:$B$126,'two-wheelers'!BJ$2)/1000*$AR164</f>
        <v>1.1393185717291907E-6</v>
      </c>
      <c r="BK164" s="41">
        <f>SUMIFS('[1]fuels and tailpipe emissions'!$F$10:$F$126,'[1]fuels and tailpipe emissions'!$A$10:$A$126,'two-wheelers'!$F164,'[1]fuels and tailpipe emissions'!$B$10:$B$126,'two-wheelers'!BK$2)/1000*$AR164</f>
        <v>8.5316413975999859E-7</v>
      </c>
      <c r="BL164" s="41">
        <f>SUMIFS('[1]fuels and tailpipe emissions'!$F$10:$F$126,'[1]fuels and tailpipe emissions'!$A$10:$A$126,'two-wheelers'!$F164,'[1]fuels and tailpipe emissions'!$B$10:$B$126,'two-wheelers'!BL$2)/1000*$AR164</f>
        <v>6.0410380082384996E-7</v>
      </c>
      <c r="BM164" s="41">
        <f>SUMIFS('[1]fuels and tailpipe emissions'!$F$10:$F$126,'[1]fuels and tailpipe emissions'!$A$10:$A$126,'two-wheelers'!$F164,'[1]fuels and tailpipe emissions'!$B$10:$B$126,'two-wheelers'!BM$2)/1000*$AR164</f>
        <v>3.921375549207447E-7</v>
      </c>
      <c r="BN164" s="41">
        <f>SUMIFS('[1]fuels and tailpipe emissions'!$F$10:$F$126,'[1]fuels and tailpipe emissions'!$A$10:$A$126,'two-wheelers'!$F164,'[1]fuels and tailpipe emissions'!$B$10:$B$126,'two-wheelers'!BN$2)/1000*$AR164</f>
        <v>3.868383987731671E-6</v>
      </c>
      <c r="BO164" s="41">
        <f>SUMIFS('[1]fuels and tailpipe emissions'!$F$10:$F$126,'[1]fuels and tailpipe emissions'!$A$10:$A$126,'two-wheelers'!$F164,'[1]fuels and tailpipe emissions'!$B$10:$B$126,'two-wheelers'!BO$2)/1000*$AR164</f>
        <v>2.0242776483746546E-6</v>
      </c>
      <c r="BP164" s="41">
        <f>SUMIFS('[1]fuels and tailpipe emissions'!$F$10:$F$126,'[1]fuels and tailpipe emissions'!$A$10:$A$126,'two-wheelers'!$F164,'[1]fuels and tailpipe emissions'!$B$10:$B$126,'two-wheelers'!BP$2)/1000*$AR164</f>
        <v>5.8290717623353947E-8</v>
      </c>
      <c r="BQ164" s="41">
        <f>SUMIFS('[1]fuels and tailpipe emissions'!$F$10:$F$126,'[1]fuels and tailpipe emissions'!$A$10:$A$126,'two-wheelers'!$F164,'[1]fuels and tailpipe emissions'!$B$10:$B$126,'two-wheelers'!BQ$2)/1000*$AR164</f>
        <v>2.9728265987910503E-6</v>
      </c>
      <c r="BR164" s="41">
        <f>SUMIFS('[1]fuels and tailpipe emissions'!$F$10:$F$126,'[1]fuels and tailpipe emissions'!$A$10:$A$126,'two-wheelers'!$F164,'[1]fuels and tailpipe emissions'!$B$10:$B$126,'two-wheelers'!BR$2)/1000*$AR164</f>
        <v>5.8184734500402395E-6</v>
      </c>
      <c r="BS164" s="41">
        <f>SUMIFS('[1]fuels and tailpipe emissions'!$F$10:$F$126,'[1]fuels and tailpipe emissions'!$A$10:$A$126,'two-wheelers'!$F164,'[1]fuels and tailpipe emissions'!$B$10:$B$126,'two-wheelers'!BS$2)/1000*$AR164</f>
        <v>2.8774417881346538E-6</v>
      </c>
      <c r="BT164" s="41">
        <f>SUMIFS('[1]fuels and tailpipe emissions'!$F$10:$F$126,'[1]fuels and tailpipe emissions'!$A$10:$A$126,'two-wheelers'!$F164,'[1]fuels and tailpipe emissions'!$B$10:$B$126,'two-wheelers'!BT$2)/1000*$AR164</f>
        <v>1.1976092893525445E-6</v>
      </c>
      <c r="BU164" s="41">
        <f>SUMIFS('[1]fuels and tailpipe emissions'!$F$10:$F$126,'[1]fuels and tailpipe emissions'!$A$10:$A$126,'two-wheelers'!$F164,'[1]fuels and tailpipe emissions'!$B$10:$B$126,'two-wheelers'!BU$2)/1000*$AR164</f>
        <v>9.0085654508819725E-7</v>
      </c>
      <c r="BV164" s="41">
        <f>SUMIFS('[1]fuels and tailpipe emissions'!$F$10:$F$126,'[1]fuels and tailpipe emissions'!$A$10:$A$126,'two-wheelers'!$F164,'[1]fuels and tailpipe emissions'!$B$10:$B$126,'two-wheelers'!BV$2)/1000*$AR164</f>
        <v>3.9743671106832228E-7</v>
      </c>
      <c r="BW164" s="41">
        <f>SUMIFS('[1]fuels and tailpipe emissions'!$F$10:$F$126,'[1]fuels and tailpipe emissions'!$A$10:$A$126,'two-wheelers'!$F164,'[1]fuels and tailpipe emissions'!$B$10:$B$126,'two-wheelers'!BW$2)/1000*$AR164</f>
        <v>1.1658143524670789E-7</v>
      </c>
      <c r="BX164" s="41">
        <f>SUMIFS('[1]fuels and tailpipe emissions'!$F$10:$F$126,'[1]fuels and tailpipe emissions'!$A$10:$A$126,'two-wheelers'!$F164,'[1]fuels and tailpipe emissions'!$B$10:$B$126,'two-wheelers'!BX$2)/1000*$AR164</f>
        <v>3.2324852500223546E-7</v>
      </c>
      <c r="BY164" s="41">
        <f>SUMIFS('[1]fuels and tailpipe emissions'!$F$10:$F$126,'[1]fuels and tailpipe emissions'!$A$10:$A$126,'two-wheelers'!$F164,'[1]fuels and tailpipe emissions'!$B$10:$B$126,'two-wheelers'!BY$2)/1000*$AR164</f>
        <v>0</v>
      </c>
      <c r="BZ164" s="41">
        <f>SUMIFS('[1]fuels and tailpipe emissions'!$F$10:$F$126,'[1]fuels and tailpipe emissions'!$A$10:$A$126,'two-wheelers'!$F164,'[1]fuels and tailpipe emissions'!$B$10:$B$126,'two-wheelers'!BZ$2)/1000*$AR164</f>
        <v>1.0068396680397498E-7</v>
      </c>
      <c r="CA164" s="41">
        <f>SUMIFS('[1]fuels and tailpipe emissions'!$F$10:$F$126,'[1]fuels and tailpipe emissions'!$A$10:$A$126,'two-wheelers'!$F164,'[1]fuels and tailpipe emissions'!$B$10:$B$126,'two-wheelers'!CA$2)/1000*$AR164</f>
        <v>5.3521477090534066E-7</v>
      </c>
      <c r="CB164" s="41">
        <f>SUMIFS('[1]fuels and tailpipe emissions'!$F$10:$F$126,'[1]fuels and tailpipe emissions'!$A$10:$A$126,'two-wheelers'!$F164,'[1]fuels and tailpipe emissions'!$B$10:$B$126,'two-wheelers'!CB$2)/1000*$AR164</f>
        <v>8.1530601994668997E-10</v>
      </c>
      <c r="CC164" s="41">
        <f>SUMIFS('[1]fuels and tailpipe emissions'!$F$10:$F$126,'[1]fuels and tailpipe emissions'!$A$10:$A$126,'two-wheelers'!$F164,'[1]fuels and tailpipe emissions'!$B$10:$B$126,'two-wheelers'!CC$2)/1000*$AR164</f>
        <v>7.0285001719542239E-12</v>
      </c>
      <c r="CD164" s="41">
        <f>SUMIFS('[1]fuels and tailpipe emissions'!$F$10:$F$126,'[1]fuels and tailpipe emissions'!$A$10:$A$126,'two-wheelers'!$F164,'[1]fuels and tailpipe emissions'!$B$10:$B$126,'two-wheelers'!CD$2)/1000*$AR164</f>
        <v>4.6856667813028157E-12</v>
      </c>
      <c r="CE164" s="41">
        <f>SUMIFS('[1]fuels and tailpipe emissions'!$F$10:$F$126,'[1]fuels and tailpipe emissions'!$A$10:$A$126,'two-wheelers'!$F164,'[1]fuels and tailpipe emissions'!$B$10:$B$126,'two-wheelers'!CE$2)/1000*$AR164</f>
        <v>5.0605201238070412E-8</v>
      </c>
      <c r="CF164" s="41">
        <f>SUMIFS('[1]fuels and tailpipe emissions'!$F$10:$F$126,'[1]fuels and tailpipe emissions'!$A$10:$A$126,'two-wheelers'!$F164,'[1]fuels and tailpipe emissions'!$B$10:$B$126,'two-wheelers'!CF$2)/1000*$AR164</f>
        <v>9.8399002407359125E-10</v>
      </c>
      <c r="CG164" s="41">
        <f>SUMIFS('[1]fuels and tailpipe emissions'!$F$10:$F$126,'[1]fuels and tailpipe emissions'!$A$10:$A$126,'two-wheelers'!$F164,'[1]fuels and tailpipe emissions'!$B$10:$B$126,'two-wheelers'!CG$2)/1000*$AR164</f>
        <v>3.0456834078468303E-10</v>
      </c>
      <c r="CH164" s="41">
        <f>SUMIFS('[1]fuels and tailpipe emissions'!$F$10:$F$126,'[1]fuels and tailpipe emissions'!$A$10:$A$126,'two-wheelers'!$F164,'[1]fuels and tailpipe emissions'!$B$10:$B$126,'two-wheelers'!CH$2)/1000*$AR164</f>
        <v>3.7485334250422529E-10</v>
      </c>
      <c r="CI164" s="41">
        <f>SUMIFS('[1]fuels and tailpipe emissions'!$F$10:$F$126,'[1]fuels and tailpipe emissions'!$A$10:$A$126,'two-wheelers'!$F164,'[1]fuels and tailpipe emissions'!$B$10:$B$126,'two-wheelers'!CI$2)/1000*$AR164</f>
        <v>7.4970668500845046E-13</v>
      </c>
      <c r="CJ164" s="41">
        <f>SUMIFS('[1]fuels and tailpipe emissions'!$F$10:$F$126,'[1]fuels and tailpipe emissions'!$A$10:$A$126,'two-wheelers'!$F164,'[1]fuels and tailpipe emissions'!$B$10:$B$126,'two-wheelers'!CJ$2)/1000*$AR164</f>
        <v>2.0382650498667249E-10</v>
      </c>
      <c r="CK164" s="41">
        <f>SUMIFS('[1]fuels and tailpipe emissions'!$F$10:$F$126,'[1]fuels and tailpipe emissions'!$A$10:$A$126,'two-wheelers'!$F164,'[1]fuels and tailpipe emissions'!$B$10:$B$126,'two-wheelers'!CK$2)/1000*$AR164</f>
        <v>2.5302600619035213E-10</v>
      </c>
      <c r="CL164" s="41">
        <f>VLOOKUP(B164,'[1]abrasion emissions'!$A$4:$D$32,4,FALSE)</f>
        <v>6.0000000000000002E-6</v>
      </c>
      <c r="CM164" s="41">
        <f>VLOOKUP(B164,'[1]abrasion emissions'!$A$4:$D$32,2,FALSE)</f>
        <v>7.3669999999999991E-6</v>
      </c>
      <c r="CN164" s="41">
        <f>VLOOKUP(B164,'[1]abrasion emissions'!$A$4:$D$32,3,FALSE)</f>
        <v>8.3499999999999997E-6</v>
      </c>
      <c r="CO164" s="48">
        <v>7.7537726027432377E-2</v>
      </c>
      <c r="CP164" s="48">
        <v>0</v>
      </c>
      <c r="CQ164" s="48">
        <v>1.273397582163795E-2</v>
      </c>
      <c r="CR164" s="48">
        <v>9.5118975182542226E-3</v>
      </c>
      <c r="CS164" s="48">
        <v>4.6164709161069933E-3</v>
      </c>
      <c r="CT164" s="48">
        <v>2.531392798158032E-2</v>
      </c>
      <c r="CU164" s="48">
        <v>0.12971399826501187</v>
      </c>
      <c r="CV164" s="49">
        <v>0</v>
      </c>
      <c r="CW164" s="49">
        <v>0</v>
      </c>
      <c r="CX164" s="49">
        <v>3.1189130100177712E-4</v>
      </c>
      <c r="CY164" s="49">
        <v>5.4149643498382851E-4</v>
      </c>
      <c r="CZ164" s="49">
        <v>3.1864955979176948E-4</v>
      </c>
      <c r="DA164" s="49">
        <v>5.7269207836416957E-3</v>
      </c>
      <c r="DB164" s="49">
        <v>6.8989580794190705E-3</v>
      </c>
      <c r="DC164" s="50">
        <v>8.3991126654003715E-4</v>
      </c>
      <c r="DD164" s="50">
        <v>6.250912695722444E-3</v>
      </c>
      <c r="DE164" s="50">
        <v>6.2217139844900657E-4</v>
      </c>
      <c r="DF164" s="50">
        <v>1.891362620619139E-4</v>
      </c>
      <c r="DG164" s="50">
        <v>1.421674597119671E-4</v>
      </c>
      <c r="DH164" s="50">
        <v>1.253532656184164E-3</v>
      </c>
      <c r="DI164" s="50">
        <v>9.297831738669533E-3</v>
      </c>
      <c r="DJ164" s="51">
        <v>2.4438735443695488E-7</v>
      </c>
      <c r="DK164" s="51">
        <v>3.2346437669993012E-5</v>
      </c>
      <c r="DL164" s="51">
        <v>1.183476140667355E-4</v>
      </c>
      <c r="DM164" s="51">
        <v>3.7496238084001741E-4</v>
      </c>
      <c r="DN164" s="51">
        <v>1.912171489242658E-4</v>
      </c>
      <c r="DO164" s="51">
        <v>2.924990821725087E-3</v>
      </c>
      <c r="DP164" s="51">
        <v>3.6421087905805357E-3</v>
      </c>
      <c r="DQ164" s="52">
        <v>3.9614533386664379E-7</v>
      </c>
      <c r="DR164" s="52">
        <v>2.344157748409402E-5</v>
      </c>
      <c r="DS164" s="52">
        <v>2.449088492514438E-6</v>
      </c>
      <c r="DT164" s="52">
        <v>5.7073161734124143E-7</v>
      </c>
      <c r="DU164" s="52">
        <v>7.7669528711898183E-7</v>
      </c>
      <c r="DV164" s="52">
        <v>4.8291393576053401E-6</v>
      </c>
      <c r="DW164" s="52">
        <v>3.2463377572540661E-5</v>
      </c>
      <c r="DX164" s="53">
        <v>0</v>
      </c>
      <c r="DY164" s="53">
        <v>0</v>
      </c>
      <c r="DZ164" s="53">
        <v>1.2665098055371258</v>
      </c>
      <c r="EA164" s="53">
        <v>0.17743074935185008</v>
      </c>
      <c r="EB164" s="53">
        <v>0.16170119588143342</v>
      </c>
      <c r="EC164" s="53">
        <v>0.36421661052325693</v>
      </c>
      <c r="ED164" s="53">
        <v>1.9698583612936662</v>
      </c>
    </row>
    <row r="165" spans="1:134" x14ac:dyDescent="0.3">
      <c r="A165" t="str">
        <f t="shared" si="1"/>
        <v>Motorbike, gasoline, 4-11kW, EURO-5 - 2040 - CH</v>
      </c>
      <c r="B165" t="s">
        <v>890</v>
      </c>
      <c r="D165" s="36">
        <v>2040</v>
      </c>
      <c r="E165" t="s">
        <v>866</v>
      </c>
      <c r="F165" t="s">
        <v>36</v>
      </c>
      <c r="G165" t="s">
        <v>868</v>
      </c>
      <c r="H165" t="s">
        <v>17</v>
      </c>
      <c r="K165">
        <v>25000</v>
      </c>
      <c r="L165">
        <v>1776</v>
      </c>
      <c r="M165" s="37">
        <f t="shared" si="2"/>
        <v>14.076576576576576</v>
      </c>
      <c r="N165">
        <v>1.1000000000000001</v>
      </c>
      <c r="O165">
        <v>75</v>
      </c>
      <c r="P165">
        <v>6</v>
      </c>
      <c r="Q165" s="37">
        <f t="shared" si="65"/>
        <v>115.728314484542</v>
      </c>
      <c r="R165" s="37">
        <f t="shared" si="3"/>
        <v>204.22831448454201</v>
      </c>
      <c r="S165">
        <v>9</v>
      </c>
      <c r="T165" s="37">
        <v>65.433826960328489</v>
      </c>
      <c r="U165" s="38">
        <v>0.05</v>
      </c>
      <c r="V165" s="37">
        <f t="shared" si="117"/>
        <v>62.162135612312063</v>
      </c>
      <c r="W165" s="37">
        <f t="shared" si="119"/>
        <v>45.803678872229938</v>
      </c>
      <c r="X165" s="37">
        <v>0</v>
      </c>
      <c r="Y165" s="33">
        <v>0</v>
      </c>
      <c r="Z165" s="38">
        <v>0.8</v>
      </c>
      <c r="AA165" s="33">
        <f t="shared" si="5"/>
        <v>0</v>
      </c>
      <c r="AB165" s="33" t="str">
        <f>IF(I165&lt;&gt;"",Y165/INDEX('[1]energy battery'!$B$3:$D$6,MATCH('two-wheelers'!$D165,'[1]energy battery'!$A$3:$A$6,0),MATCH('two-wheelers'!$I165,'[1]energy battery'!$B$2:$D$2,0)),"")</f>
        <v/>
      </c>
      <c r="AC165" s="33" t="str">
        <f t="shared" si="6"/>
        <v/>
      </c>
      <c r="AD165" s="33" t="str">
        <f t="shared" si="7"/>
        <v/>
      </c>
      <c r="AE165" s="33">
        <v>0</v>
      </c>
      <c r="AF165" s="33">
        <v>9</v>
      </c>
      <c r="AG165">
        <f>AF165*'[1]fuels and tailpipe emissions'!$B$3</f>
        <v>6.75</v>
      </c>
      <c r="AH165" s="37">
        <f>AG165*'[1]fuels and tailpipe emissions'!$C$3</f>
        <v>79.875</v>
      </c>
      <c r="AI165" s="33">
        <f t="shared" si="118"/>
        <v>1.0125</v>
      </c>
      <c r="AJ165" s="33">
        <v>0</v>
      </c>
      <c r="AK165" s="33">
        <v>0</v>
      </c>
      <c r="AL165">
        <f t="shared" si="64"/>
        <v>1</v>
      </c>
      <c r="AM165">
        <f t="shared" si="62"/>
        <v>1.0967060487819905E-4</v>
      </c>
      <c r="AN165">
        <v>1.2899999999999999E-3</v>
      </c>
      <c r="AO165" s="37">
        <f t="shared" si="9"/>
        <v>62.162135612312063</v>
      </c>
      <c r="AP165" s="37">
        <f t="shared" si="10"/>
        <v>45.803678872229938</v>
      </c>
      <c r="AQ165" s="37" t="str">
        <f t="shared" si="11"/>
        <v/>
      </c>
      <c r="AR165" s="39">
        <v>0.9857471491165799</v>
      </c>
      <c r="AS165" s="40">
        <v>1.2E-2</v>
      </c>
      <c r="AT165" s="39" t="str">
        <f>IF($H165="BEV",SUMPRODUCT(#REF!,#REF!),"")</f>
        <v/>
      </c>
      <c r="AU165" s="37">
        <f t="shared" si="66"/>
        <v>291.70766586309725</v>
      </c>
      <c r="AV165" s="9">
        <f>IF($H165="ICEV-p",$AR165/('[1]fuels and tailpipe emissions'!$C$3*3.6)*'[1]fuels and tailpipe emissions'!$D$3,"")*(1-AS165)</f>
        <v>7.1786457644303941E-2</v>
      </c>
      <c r="AW165" s="9">
        <f>IF($H165="ICEV-p",$AR165/('[1]fuels and tailpipe emissions'!$C$3*3.6)*'[1]fuels and tailpipe emissions'!$D$3,"")*AS165</f>
        <v>8.7190029527494674E-4</v>
      </c>
      <c r="AX165" s="41">
        <f>IF($H165="ICEV-p",$AR165/('[1]fuels and tailpipe emissions'!$C$3*3.6)*'[1]fuels and tailpipe emissions'!$E$3,"")</f>
        <v>3.7023367102970135E-7</v>
      </c>
      <c r="AY165" s="41">
        <f>SUMIFS('[1]fuels and tailpipe emissions'!$F$10:$F$126,'[1]fuels and tailpipe emissions'!$A$10:$A$126,'two-wheelers'!$F165,'[1]fuels and tailpipe emissions'!$B$10:$B$126,'two-wheelers'!AY$2)/1000*$AR165</f>
        <v>2.9430983328031398E-6</v>
      </c>
      <c r="AZ165" s="41">
        <f>SUMIFS('[1]fuels and tailpipe emissions'!$F$10:$F$126,'[1]fuels and tailpipe emissions'!$A$10:$A$126,'two-wheelers'!$F165,'[1]fuels and tailpipe emissions'!$B$10:$B$126,'two-wheelers'!AZ$2)/1000*$AR165</f>
        <v>5.4634644234879682E-5</v>
      </c>
      <c r="BA165" s="41">
        <f>SUMIFS('[1]fuels and tailpipe emissions'!$F$10:$F$126,'[1]fuels and tailpipe emissions'!$A$10:$A$126,'two-wheelers'!$F165,'[1]fuels and tailpipe emissions'!$B$10:$B$126,'two-wheelers'!BA$2)/1000*$AR165</f>
        <v>6.982460007876497E-4</v>
      </c>
      <c r="BB165" s="41">
        <f>SUMIFS('[1]fuels and tailpipe emissions'!$F$10:$F$126,'[1]fuels and tailpipe emissions'!$A$10:$A$126,'two-wheelers'!$F165,'[1]fuels and tailpipe emissions'!$B$10:$B$126,'two-wheelers'!BB$2)/1000*$AR165</f>
        <v>1.9512372941028455E-6</v>
      </c>
      <c r="BC165" s="41">
        <f>SUMIFS('[1]fuels and tailpipe emissions'!$F$10:$F$126,'[1]fuels and tailpipe emissions'!$A$10:$A$126,'two-wheelers'!$F165,'[1]fuels and tailpipe emissions'!$B$10:$B$126,'two-wheelers'!BC$2)/1000*$AR165</f>
        <v>1.9512372941028455E-6</v>
      </c>
      <c r="BD165" s="41">
        <f>SUMIFS('[1]fuels and tailpipe emissions'!$F$10:$F$126,'[1]fuels and tailpipe emissions'!$A$10:$A$126,'two-wheelers'!$F165,'[1]fuels and tailpipe emissions'!$B$10:$B$126,'two-wheelers'!BD$2)/1000*$AR165</f>
        <v>1.795103735793305E-5</v>
      </c>
      <c r="BE165" s="41">
        <f>SUMIFS('[1]fuels and tailpipe emissions'!$F$10:$F$126,'[1]fuels and tailpipe emissions'!$A$10:$A$126,'two-wheelers'!$F165,'[1]fuels and tailpipe emissions'!$B$10:$B$126,'two-wheelers'!BE$2)/1000*$AR165</f>
        <v>4.8780932352571135E-6</v>
      </c>
      <c r="BF165" s="41">
        <f>SUMIFS('[1]fuels and tailpipe emissions'!$F$10:$F$126,'[1]fuels and tailpipe emissions'!$A$10:$A$126,'two-wheelers'!$F165,'[1]fuels and tailpipe emissions'!$B$10:$B$126,'two-wheelers'!BF$2)/1000*$AR165</f>
        <v>2.3733648587524791E-5</v>
      </c>
      <c r="BG165" s="41">
        <f>SUMIFS('[1]fuels and tailpipe emissions'!$F$10:$F$126,'[1]fuels and tailpipe emissions'!$A$10:$A$126,'two-wheelers'!$F165,'[1]fuels and tailpipe emissions'!$B$10:$B$126,'two-wheelers'!BG$2)/1000*$AR165</f>
        <v>1.6735265029664914E-6</v>
      </c>
      <c r="BH165" s="41">
        <f>SUMIFS('[1]fuels and tailpipe emissions'!$F$10:$F$126,'[1]fuels and tailpipe emissions'!$A$10:$A$126,'two-wheelers'!$F165,'[1]fuels and tailpipe emissions'!$B$10:$B$126,'two-wheelers'!BH$2)/1000*$AR165</f>
        <v>3.4100069809662051E-7</v>
      </c>
      <c r="BI165" s="41">
        <f>SUMIFS('[1]fuels and tailpipe emissions'!$F$10:$F$126,'[1]fuels and tailpipe emissions'!$A$10:$A$126,'two-wheelers'!$F165,'[1]fuels and tailpipe emissions'!$B$10:$B$126,'two-wheelers'!BI$2)/1000*$AR165</f>
        <v>2.7489902431173722E-6</v>
      </c>
      <c r="BJ165" s="41">
        <f>SUMIFS('[1]fuels and tailpipe emissions'!$F$10:$F$126,'[1]fuels and tailpipe emissions'!$A$10:$A$126,'two-wheelers'!$F165,'[1]fuels and tailpipe emissions'!$B$10:$B$126,'two-wheelers'!BJ$2)/1000*$AR165</f>
        <v>1.1279253860118987E-6</v>
      </c>
      <c r="BK165" s="41">
        <f>SUMIFS('[1]fuels and tailpipe emissions'!$F$10:$F$126,'[1]fuels and tailpipe emissions'!$A$10:$A$126,'two-wheelers'!$F165,'[1]fuels and tailpipe emissions'!$B$10:$B$126,'two-wheelers'!BK$2)/1000*$AR165</f>
        <v>8.4463249836239867E-7</v>
      </c>
      <c r="BL165" s="41">
        <f>SUMIFS('[1]fuels and tailpipe emissions'!$F$10:$F$126,'[1]fuels and tailpipe emissions'!$A$10:$A$126,'two-wheelers'!$F165,'[1]fuels and tailpipe emissions'!$B$10:$B$126,'two-wheelers'!BL$2)/1000*$AR165</f>
        <v>5.9806276281561148E-7</v>
      </c>
      <c r="BM165" s="41">
        <f>SUMIFS('[1]fuels and tailpipe emissions'!$F$10:$F$126,'[1]fuels and tailpipe emissions'!$A$10:$A$126,'two-wheelers'!$F165,'[1]fuels and tailpipe emissions'!$B$10:$B$126,'two-wheelers'!BM$2)/1000*$AR165</f>
        <v>3.8821617937153727E-7</v>
      </c>
      <c r="BN165" s="41">
        <f>SUMIFS('[1]fuels and tailpipe emissions'!$F$10:$F$126,'[1]fuels and tailpipe emissions'!$A$10:$A$126,'two-wheelers'!$F165,'[1]fuels and tailpipe emissions'!$B$10:$B$126,'two-wheelers'!BN$2)/1000*$AR165</f>
        <v>3.8297001478543544E-6</v>
      </c>
      <c r="BO165" s="41">
        <f>SUMIFS('[1]fuels and tailpipe emissions'!$F$10:$F$126,'[1]fuels and tailpipe emissions'!$A$10:$A$126,'two-wheelers'!$F165,'[1]fuels and tailpipe emissions'!$B$10:$B$126,'two-wheelers'!BO$2)/1000*$AR165</f>
        <v>2.0040348718909082E-6</v>
      </c>
      <c r="BP165" s="41">
        <f>SUMIFS('[1]fuels and tailpipe emissions'!$F$10:$F$126,'[1]fuels and tailpipe emissions'!$A$10:$A$126,'two-wheelers'!$F165,'[1]fuels and tailpipe emissions'!$B$10:$B$126,'two-wheelers'!BP$2)/1000*$AR165</f>
        <v>5.7707810447120405E-8</v>
      </c>
      <c r="BQ165" s="41">
        <f>SUMIFS('[1]fuels and tailpipe emissions'!$F$10:$F$126,'[1]fuels and tailpipe emissions'!$A$10:$A$126,'two-wheelers'!$F165,'[1]fuels and tailpipe emissions'!$B$10:$B$126,'two-wheelers'!BQ$2)/1000*$AR165</f>
        <v>2.9430983328031398E-6</v>
      </c>
      <c r="BR165" s="41">
        <f>SUMIFS('[1]fuels and tailpipe emissions'!$F$10:$F$126,'[1]fuels and tailpipe emissions'!$A$10:$A$126,'two-wheelers'!$F165,'[1]fuels and tailpipe emissions'!$B$10:$B$126,'two-wheelers'!BR$2)/1000*$AR165</f>
        <v>5.7602887155398365E-6</v>
      </c>
      <c r="BS165" s="41">
        <f>SUMIFS('[1]fuels and tailpipe emissions'!$F$10:$F$126,'[1]fuels and tailpipe emissions'!$A$10:$A$126,'two-wheelers'!$F165,'[1]fuels and tailpipe emissions'!$B$10:$B$126,'two-wheelers'!BS$2)/1000*$AR165</f>
        <v>2.8486673702533073E-6</v>
      </c>
      <c r="BT165" s="41">
        <f>SUMIFS('[1]fuels and tailpipe emissions'!$F$10:$F$126,'[1]fuels and tailpipe emissions'!$A$10:$A$126,'two-wheelers'!$F165,'[1]fuels and tailpipe emissions'!$B$10:$B$126,'two-wheelers'!BT$2)/1000*$AR165</f>
        <v>1.1856331964590191E-6</v>
      </c>
      <c r="BU165" s="41">
        <f>SUMIFS('[1]fuels and tailpipe emissions'!$F$10:$F$126,'[1]fuels and tailpipe emissions'!$A$10:$A$126,'two-wheelers'!$F165,'[1]fuels and tailpipe emissions'!$B$10:$B$126,'two-wheelers'!BU$2)/1000*$AR165</f>
        <v>8.9184797963731528E-7</v>
      </c>
      <c r="BV165" s="41">
        <f>SUMIFS('[1]fuels and tailpipe emissions'!$F$10:$F$126,'[1]fuels and tailpipe emissions'!$A$10:$A$126,'two-wheelers'!$F165,'[1]fuels and tailpipe emissions'!$B$10:$B$126,'two-wheelers'!BV$2)/1000*$AR165</f>
        <v>3.9346234395763905E-7</v>
      </c>
      <c r="BW165" s="41">
        <f>SUMIFS('[1]fuels and tailpipe emissions'!$F$10:$F$126,'[1]fuels and tailpipe emissions'!$A$10:$A$126,'two-wheelers'!$F165,'[1]fuels and tailpipe emissions'!$B$10:$B$126,'two-wheelers'!BW$2)/1000*$AR165</f>
        <v>1.1541562089424081E-7</v>
      </c>
      <c r="BX165" s="41">
        <f>SUMIFS('[1]fuels and tailpipe emissions'!$F$10:$F$126,'[1]fuels and tailpipe emissions'!$A$10:$A$126,'two-wheelers'!$F165,'[1]fuels and tailpipe emissions'!$B$10:$B$126,'two-wheelers'!BX$2)/1000*$AR165</f>
        <v>3.2001603975221312E-7</v>
      </c>
      <c r="BY165" s="41">
        <f>SUMIFS('[1]fuels and tailpipe emissions'!$F$10:$F$126,'[1]fuels and tailpipe emissions'!$A$10:$A$126,'two-wheelers'!$F165,'[1]fuels and tailpipe emissions'!$B$10:$B$126,'two-wheelers'!BY$2)/1000*$AR165</f>
        <v>0</v>
      </c>
      <c r="BZ165" s="41">
        <f>SUMIFS('[1]fuels and tailpipe emissions'!$F$10:$F$126,'[1]fuels and tailpipe emissions'!$A$10:$A$126,'two-wheelers'!$F165,'[1]fuels and tailpipe emissions'!$B$10:$B$126,'two-wheelers'!BZ$2)/1000*$AR165</f>
        <v>9.9677127135935233E-8</v>
      </c>
      <c r="CA165" s="41">
        <f>SUMIFS('[1]fuels and tailpipe emissions'!$F$10:$F$126,'[1]fuels and tailpipe emissions'!$A$10:$A$126,'two-wheelers'!$F165,'[1]fuels and tailpipe emissions'!$B$10:$B$126,'two-wheelers'!CA$2)/1000*$AR165</f>
        <v>5.2986262319628733E-7</v>
      </c>
      <c r="CB165" s="41">
        <f>SUMIFS('[1]fuels and tailpipe emissions'!$F$10:$F$126,'[1]fuels and tailpipe emissions'!$A$10:$A$126,'two-wheelers'!$F165,'[1]fuels and tailpipe emissions'!$B$10:$B$126,'two-wheelers'!CB$2)/1000*$AR165</f>
        <v>8.0715295974722312E-10</v>
      </c>
      <c r="CC165" s="41">
        <f>SUMIFS('[1]fuels and tailpipe emissions'!$F$10:$F$126,'[1]fuels and tailpipe emissions'!$A$10:$A$126,'two-wheelers'!$F165,'[1]fuels and tailpipe emissions'!$B$10:$B$126,'two-wheelers'!CC$2)/1000*$AR165</f>
        <v>6.9582151702346818E-12</v>
      </c>
      <c r="CD165" s="41">
        <f>SUMIFS('[1]fuels and tailpipe emissions'!$F$10:$F$126,'[1]fuels and tailpipe emissions'!$A$10:$A$126,'two-wheelers'!$F165,'[1]fuels and tailpipe emissions'!$B$10:$B$126,'two-wheelers'!CD$2)/1000*$AR165</f>
        <v>4.6388101134897876E-12</v>
      </c>
      <c r="CE165" s="41">
        <f>SUMIFS('[1]fuels and tailpipe emissions'!$F$10:$F$126,'[1]fuels and tailpipe emissions'!$A$10:$A$126,'two-wheelers'!$F165,'[1]fuels and tailpipe emissions'!$B$10:$B$126,'two-wheelers'!CE$2)/1000*$AR165</f>
        <v>5.0099149225689714E-8</v>
      </c>
      <c r="CF165" s="41">
        <f>SUMIFS('[1]fuels and tailpipe emissions'!$F$10:$F$126,'[1]fuels and tailpipe emissions'!$A$10:$A$126,'two-wheelers'!$F165,'[1]fuels and tailpipe emissions'!$B$10:$B$126,'two-wheelers'!CF$2)/1000*$AR165</f>
        <v>9.7415012383285542E-10</v>
      </c>
      <c r="CG165" s="41">
        <f>SUMIFS('[1]fuels and tailpipe emissions'!$F$10:$F$126,'[1]fuels and tailpipe emissions'!$A$10:$A$126,'two-wheelers'!$F165,'[1]fuels and tailpipe emissions'!$B$10:$B$126,'two-wheelers'!CG$2)/1000*$AR165</f>
        <v>3.0152265737683623E-10</v>
      </c>
      <c r="CH165" s="41">
        <f>SUMIFS('[1]fuels and tailpipe emissions'!$F$10:$F$126,'[1]fuels and tailpipe emissions'!$A$10:$A$126,'two-wheelers'!$F165,'[1]fuels and tailpipe emissions'!$B$10:$B$126,'two-wheelers'!CH$2)/1000*$AR165</f>
        <v>3.7110480907918307E-10</v>
      </c>
      <c r="CI165" s="41">
        <f>SUMIFS('[1]fuels and tailpipe emissions'!$F$10:$F$126,'[1]fuels and tailpipe emissions'!$A$10:$A$126,'two-wheelers'!$F165,'[1]fuels and tailpipe emissions'!$B$10:$B$126,'two-wheelers'!CI$2)/1000*$AR165</f>
        <v>7.4220961815836594E-13</v>
      </c>
      <c r="CJ165" s="41">
        <f>SUMIFS('[1]fuels and tailpipe emissions'!$F$10:$F$126,'[1]fuels and tailpipe emissions'!$A$10:$A$126,'two-wheelers'!$F165,'[1]fuels and tailpipe emissions'!$B$10:$B$126,'two-wheelers'!CJ$2)/1000*$AR165</f>
        <v>2.0178823993680578E-10</v>
      </c>
      <c r="CK165" s="41">
        <f>SUMIFS('[1]fuels and tailpipe emissions'!$F$10:$F$126,'[1]fuels and tailpipe emissions'!$A$10:$A$126,'two-wheelers'!$F165,'[1]fuels and tailpipe emissions'!$B$10:$B$126,'two-wheelers'!CK$2)/1000*$AR165</f>
        <v>2.5049574612844861E-10</v>
      </c>
      <c r="CL165" s="41">
        <f>VLOOKUP(B165,'[1]abrasion emissions'!$A$4:$D$32,4,FALSE)</f>
        <v>6.0000000000000002E-6</v>
      </c>
      <c r="CM165" s="41">
        <f>VLOOKUP(B165,'[1]abrasion emissions'!$A$4:$D$32,2,FALSE)</f>
        <v>7.3669999999999991E-6</v>
      </c>
      <c r="CN165" s="41">
        <f>VLOOKUP(B165,'[1]abrasion emissions'!$A$4:$D$32,3,FALSE)</f>
        <v>8.3499999999999997E-6</v>
      </c>
      <c r="CO165" s="48">
        <v>7.6762348767158053E-2</v>
      </c>
      <c r="CP165" s="48">
        <v>0</v>
      </c>
      <c r="CQ165" s="48">
        <v>1.2606636063421569E-2</v>
      </c>
      <c r="CR165" s="48">
        <v>9.5118975182542226E-3</v>
      </c>
      <c r="CS165" s="48">
        <v>4.6105136604751608E-3</v>
      </c>
      <c r="CT165" s="48">
        <v>2.7067438429300129E-2</v>
      </c>
      <c r="CU165" s="48">
        <v>0.13055883443860913</v>
      </c>
      <c r="CV165" s="49">
        <v>0</v>
      </c>
      <c r="CW165" s="49">
        <v>0</v>
      </c>
      <c r="CX165" s="49">
        <v>3.0877238799175918E-4</v>
      </c>
      <c r="CY165" s="49">
        <v>5.4149643498382851E-4</v>
      </c>
      <c r="CZ165" s="49">
        <v>3.1827313486431958E-4</v>
      </c>
      <c r="DA165" s="49">
        <v>6.0422253229871032E-3</v>
      </c>
      <c r="DB165" s="49">
        <v>7.2107672808270108E-3</v>
      </c>
      <c r="DC165" s="50">
        <v>8.3151215387463685E-4</v>
      </c>
      <c r="DD165" s="50">
        <v>6.250912695722444E-3</v>
      </c>
      <c r="DE165" s="50">
        <v>6.1594968446451639E-4</v>
      </c>
      <c r="DF165" s="50">
        <v>1.891362620619139E-4</v>
      </c>
      <c r="DG165" s="50">
        <v>1.41996349799137E-4</v>
      </c>
      <c r="DH165" s="50">
        <v>1.353407866190402E-3</v>
      </c>
      <c r="DI165" s="50">
        <v>9.3829150121130505E-3</v>
      </c>
      <c r="DJ165" s="51">
        <v>2.4194348089258541E-7</v>
      </c>
      <c r="DK165" s="51">
        <v>3.2346437669993012E-5</v>
      </c>
      <c r="DL165" s="51">
        <v>1.171641379260681E-4</v>
      </c>
      <c r="DM165" s="51">
        <v>3.7496238084001741E-4</v>
      </c>
      <c r="DN165" s="51">
        <v>1.910574564128753E-4</v>
      </c>
      <c r="DO165" s="51">
        <v>3.2587873795567939E-3</v>
      </c>
      <c r="DP165" s="51">
        <v>3.9745597358866406E-3</v>
      </c>
      <c r="DQ165" s="52">
        <v>3.921838805279774E-7</v>
      </c>
      <c r="DR165" s="52">
        <v>2.344157748409402E-5</v>
      </c>
      <c r="DS165" s="52">
        <v>2.424597607589293E-6</v>
      </c>
      <c r="DT165" s="52">
        <v>5.7073161734124143E-7</v>
      </c>
      <c r="DU165" s="52">
        <v>7.7606473905879696E-7</v>
      </c>
      <c r="DV165" s="52">
        <v>4.9078525092385597E-6</v>
      </c>
      <c r="DW165" s="52">
        <v>3.2513007837849888E-5</v>
      </c>
      <c r="DX165" s="53">
        <v>0</v>
      </c>
      <c r="DY165" s="53">
        <v>0</v>
      </c>
      <c r="DZ165" s="53">
        <v>1.2538447074817545</v>
      </c>
      <c r="EA165" s="53">
        <v>0.17743074935185008</v>
      </c>
      <c r="EB165" s="53">
        <v>0.1615060400692703</v>
      </c>
      <c r="EC165" s="53">
        <v>0.38289812198134571</v>
      </c>
      <c r="ED165" s="53">
        <v>1.9756796188842205</v>
      </c>
    </row>
    <row r="166" spans="1:134" x14ac:dyDescent="0.3">
      <c r="A166" t="str">
        <f t="shared" si="1"/>
        <v>Motorbike, gasoline, 4-11kW, EURO-5 - 2050 - CH</v>
      </c>
      <c r="B166" t="s">
        <v>890</v>
      </c>
      <c r="D166" s="36">
        <v>2050</v>
      </c>
      <c r="E166" t="s">
        <v>866</v>
      </c>
      <c r="F166" t="s">
        <v>36</v>
      </c>
      <c r="G166" t="s">
        <v>868</v>
      </c>
      <c r="H166" t="s">
        <v>17</v>
      </c>
      <c r="K166">
        <v>25000</v>
      </c>
      <c r="L166">
        <v>1776</v>
      </c>
      <c r="M166" s="37">
        <f t="shared" ref="M166:M226" si="120">K166/L166</f>
        <v>14.076576576576576</v>
      </c>
      <c r="N166">
        <v>1.1000000000000001</v>
      </c>
      <c r="O166">
        <v>75</v>
      </c>
      <c r="P166">
        <v>6</v>
      </c>
      <c r="Q166" s="37">
        <f t="shared" si="65"/>
        <v>114.41963794533542</v>
      </c>
      <c r="R166" s="37">
        <f t="shared" ref="R166:R226" si="121">Q166+(N166*O166)+P166</f>
        <v>202.91963794533541</v>
      </c>
      <c r="S166">
        <v>9</v>
      </c>
      <c r="T166" s="37">
        <v>65.433826960328489</v>
      </c>
      <c r="U166" s="38">
        <v>7.0000000000000007E-2</v>
      </c>
      <c r="V166" s="37">
        <f t="shared" si="117"/>
        <v>60.853459073105491</v>
      </c>
      <c r="W166" s="37">
        <f t="shared" si="119"/>
        <v>45.803678872229938</v>
      </c>
      <c r="X166" s="37">
        <v>0</v>
      </c>
      <c r="Y166" s="33">
        <v>0</v>
      </c>
      <c r="Z166" s="38">
        <v>0.8</v>
      </c>
      <c r="AA166" s="33">
        <f t="shared" ref="AA166:AA226" si="122">Z166*Y166</f>
        <v>0</v>
      </c>
      <c r="AB166" s="33" t="str">
        <f>IF(I166&lt;&gt;"",Y166/INDEX('[1]energy battery'!$B$3:$D$6,MATCH('two-wheelers'!$D166,'[1]energy battery'!$A$3:$A$6,0),MATCH('two-wheelers'!$I166,'[1]energy battery'!$B$2:$D$2,0)),"")</f>
        <v/>
      </c>
      <c r="AC166" s="33" t="str">
        <f t="shared" si="6"/>
        <v/>
      </c>
      <c r="AD166" s="33" t="str">
        <f t="shared" si="7"/>
        <v/>
      </c>
      <c r="AE166" s="33">
        <v>0</v>
      </c>
      <c r="AF166" s="33">
        <v>9</v>
      </c>
      <c r="AG166">
        <f>AF166*'[1]fuels and tailpipe emissions'!$B$3</f>
        <v>6.75</v>
      </c>
      <c r="AH166" s="37">
        <f>AG166*'[1]fuels and tailpipe emissions'!$C$3</f>
        <v>79.875</v>
      </c>
      <c r="AI166" s="33">
        <f t="shared" si="118"/>
        <v>1.0125</v>
      </c>
      <c r="AJ166" s="33">
        <v>0</v>
      </c>
      <c r="AK166" s="33">
        <v>0</v>
      </c>
      <c r="AL166">
        <f t="shared" si="64"/>
        <v>1</v>
      </c>
      <c r="AM166">
        <f t="shared" si="62"/>
        <v>1.0896784557664511E-4</v>
      </c>
      <c r="AN166">
        <v>1.2899999999999999E-3</v>
      </c>
      <c r="AO166" s="37">
        <f t="shared" ref="AO166:AO226" si="123">V166</f>
        <v>60.853459073105491</v>
      </c>
      <c r="AP166" s="37">
        <f t="shared" ref="AP166:AP226" si="124">SUM(W166:X166)</f>
        <v>45.803678872229938</v>
      </c>
      <c r="AQ166" s="37" t="str">
        <f t="shared" ref="AQ166:AQ226" si="125">AD166</f>
        <v/>
      </c>
      <c r="AR166" s="39">
        <v>0.97588967762541412</v>
      </c>
      <c r="AS166" s="40">
        <v>1.2E-2</v>
      </c>
      <c r="AT166" s="39" t="str">
        <f>IF($H166="BEV",SUMPRODUCT(#REF!,#REF!),"")</f>
        <v/>
      </c>
      <c r="AU166" s="37">
        <f t="shared" si="66"/>
        <v>294.65420794252248</v>
      </c>
      <c r="AV166" s="9">
        <f>IF($H166="ICEV-p",$AR166/('[1]fuels and tailpipe emissions'!$C$3*3.6)*'[1]fuels and tailpipe emissions'!$D$3,"")*(1-AS166)</f>
        <v>7.1068593067860911E-2</v>
      </c>
      <c r="AW166" s="9">
        <f>IF($H166="ICEV-p",$AR166/('[1]fuels and tailpipe emissions'!$C$3*3.6)*'[1]fuels and tailpipe emissions'!$D$3,"")*AS166</f>
        <v>8.6318129232219735E-4</v>
      </c>
      <c r="AX166" s="41">
        <f>IF($H166="ICEV-p",$AR166/('[1]fuels and tailpipe emissions'!$C$3*3.6)*'[1]fuels and tailpipe emissions'!$E$3,"")</f>
        <v>3.6653133431940438E-7</v>
      </c>
      <c r="AY166" s="41">
        <f>SUMIFS('[1]fuels and tailpipe emissions'!$F$10:$F$126,'[1]fuels and tailpipe emissions'!$A$10:$A$126,'two-wheelers'!$F166,'[1]fuels and tailpipe emissions'!$B$10:$B$126,'two-wheelers'!AY$2)/1000*$AR166</f>
        <v>2.9136673494751086E-6</v>
      </c>
      <c r="AZ166" s="41">
        <f>SUMIFS('[1]fuels and tailpipe emissions'!$F$10:$F$126,'[1]fuels and tailpipe emissions'!$A$10:$A$126,'two-wheelers'!$F166,'[1]fuels and tailpipe emissions'!$B$10:$B$126,'two-wheelers'!AZ$2)/1000*$AR166</f>
        <v>5.4088297792530884E-5</v>
      </c>
      <c r="BA166" s="41">
        <f>SUMIFS('[1]fuels and tailpipe emissions'!$F$10:$F$126,'[1]fuels and tailpipe emissions'!$A$10:$A$126,'two-wheelers'!$F166,'[1]fuels and tailpipe emissions'!$B$10:$B$126,'two-wheelers'!BA$2)/1000*$AR166</f>
        <v>6.912635407797733E-4</v>
      </c>
      <c r="BB166" s="41">
        <f>SUMIFS('[1]fuels and tailpipe emissions'!$F$10:$F$126,'[1]fuels and tailpipe emissions'!$A$10:$A$126,'two-wheelers'!$F166,'[1]fuels and tailpipe emissions'!$B$10:$B$126,'two-wheelers'!BB$2)/1000*$AR166</f>
        <v>1.9317249211618169E-6</v>
      </c>
      <c r="BC166" s="41">
        <f>SUMIFS('[1]fuels and tailpipe emissions'!$F$10:$F$126,'[1]fuels and tailpipe emissions'!$A$10:$A$126,'two-wheelers'!$F166,'[1]fuels and tailpipe emissions'!$B$10:$B$126,'two-wheelers'!BC$2)/1000*$AR166</f>
        <v>1.9317249211618169E-6</v>
      </c>
      <c r="BD166" s="41">
        <f>SUMIFS('[1]fuels and tailpipe emissions'!$F$10:$F$126,'[1]fuels and tailpipe emissions'!$A$10:$A$126,'two-wheelers'!$F166,'[1]fuels and tailpipe emissions'!$B$10:$B$126,'two-wheelers'!BD$2)/1000*$AR166</f>
        <v>1.7771526984353721E-5</v>
      </c>
      <c r="BE166" s="41">
        <f>SUMIFS('[1]fuels and tailpipe emissions'!$F$10:$F$126,'[1]fuels and tailpipe emissions'!$A$10:$A$126,'two-wheelers'!$F166,'[1]fuels and tailpipe emissions'!$B$10:$B$126,'two-wheelers'!BE$2)/1000*$AR166</f>
        <v>4.8293123029045427E-6</v>
      </c>
      <c r="BF166" s="41">
        <f>SUMIFS('[1]fuels and tailpipe emissions'!$F$10:$F$126,'[1]fuels and tailpipe emissions'!$A$10:$A$126,'two-wheelers'!$F166,'[1]fuels and tailpipe emissions'!$B$10:$B$126,'two-wheelers'!BF$2)/1000*$AR166</f>
        <v>2.3496312101649541E-5</v>
      </c>
      <c r="BG166" s="41">
        <f>SUMIFS('[1]fuels and tailpipe emissions'!$F$10:$F$126,'[1]fuels and tailpipe emissions'!$A$10:$A$126,'two-wheelers'!$F166,'[1]fuels and tailpipe emissions'!$B$10:$B$126,'two-wheelers'!BG$2)/1000*$AR166</f>
        <v>1.6567912379368265E-6</v>
      </c>
      <c r="BH166" s="41">
        <f>SUMIFS('[1]fuels and tailpipe emissions'!$F$10:$F$126,'[1]fuels and tailpipe emissions'!$A$10:$A$126,'two-wheelers'!$F166,'[1]fuels and tailpipe emissions'!$B$10:$B$126,'two-wheelers'!BH$2)/1000*$AR166</f>
        <v>3.3759069111565431E-7</v>
      </c>
      <c r="BI166" s="41">
        <f>SUMIFS('[1]fuels and tailpipe emissions'!$F$10:$F$126,'[1]fuels and tailpipe emissions'!$A$10:$A$126,'two-wheelers'!$F166,'[1]fuels and tailpipe emissions'!$B$10:$B$126,'two-wheelers'!BI$2)/1000*$AR166</f>
        <v>2.7215003406861984E-6</v>
      </c>
      <c r="BJ166" s="41">
        <f>SUMIFS('[1]fuels and tailpipe emissions'!$F$10:$F$126,'[1]fuels and tailpipe emissions'!$A$10:$A$126,'two-wheelers'!$F166,'[1]fuels and tailpipe emissions'!$B$10:$B$126,'two-wheelers'!BJ$2)/1000*$AR166</f>
        <v>1.1166461321517797E-6</v>
      </c>
      <c r="BK166" s="41">
        <f>SUMIFS('[1]fuels and tailpipe emissions'!$F$10:$F$126,'[1]fuels and tailpipe emissions'!$A$10:$A$126,'two-wheelers'!$F166,'[1]fuels and tailpipe emissions'!$B$10:$B$126,'two-wheelers'!BK$2)/1000*$AR166</f>
        <v>8.3618617337877467E-7</v>
      </c>
      <c r="BL166" s="41">
        <f>SUMIFS('[1]fuels and tailpipe emissions'!$F$10:$F$126,'[1]fuels and tailpipe emissions'!$A$10:$A$126,'two-wheelers'!$F166,'[1]fuels and tailpipe emissions'!$B$10:$B$126,'two-wheelers'!BL$2)/1000*$AR166</f>
        <v>5.9208213518745539E-7</v>
      </c>
      <c r="BM166" s="41">
        <f>SUMIFS('[1]fuels and tailpipe emissions'!$F$10:$F$126,'[1]fuels and tailpipe emissions'!$A$10:$A$126,'two-wheelers'!$F166,'[1]fuels and tailpipe emissions'!$B$10:$B$126,'two-wheelers'!BM$2)/1000*$AR166</f>
        <v>3.8433401757782191E-7</v>
      </c>
      <c r="BN166" s="41">
        <f>SUMIFS('[1]fuels and tailpipe emissions'!$F$10:$F$126,'[1]fuels and tailpipe emissions'!$A$10:$A$126,'two-wheelers'!$F166,'[1]fuels and tailpipe emissions'!$B$10:$B$126,'two-wheelers'!BN$2)/1000*$AR166</f>
        <v>3.7914031463758107E-6</v>
      </c>
      <c r="BO166" s="41">
        <f>SUMIFS('[1]fuels and tailpipe emissions'!$F$10:$F$126,'[1]fuels and tailpipe emissions'!$A$10:$A$126,'two-wheelers'!$F166,'[1]fuels and tailpipe emissions'!$B$10:$B$126,'two-wheelers'!BO$2)/1000*$AR166</f>
        <v>1.9839945231719991E-6</v>
      </c>
      <c r="BP166" s="41">
        <f>SUMIFS('[1]fuels and tailpipe emissions'!$F$10:$F$126,'[1]fuels and tailpipe emissions'!$A$10:$A$126,'two-wheelers'!$F166,'[1]fuels and tailpipe emissions'!$B$10:$B$126,'two-wheelers'!BP$2)/1000*$AR166</f>
        <v>5.7130732342649204E-8</v>
      </c>
      <c r="BQ166" s="41">
        <f>SUMIFS('[1]fuels and tailpipe emissions'!$F$10:$F$126,'[1]fuels and tailpipe emissions'!$A$10:$A$126,'two-wheelers'!$F166,'[1]fuels and tailpipe emissions'!$B$10:$B$126,'two-wheelers'!BQ$2)/1000*$AR166</f>
        <v>2.9136673494751086E-6</v>
      </c>
      <c r="BR166" s="41">
        <f>SUMIFS('[1]fuels and tailpipe emissions'!$F$10:$F$126,'[1]fuels and tailpipe emissions'!$A$10:$A$126,'two-wheelers'!$F166,'[1]fuels and tailpipe emissions'!$B$10:$B$126,'two-wheelers'!BR$2)/1000*$AR166</f>
        <v>5.7026858283844389E-6</v>
      </c>
      <c r="BS166" s="41">
        <f>SUMIFS('[1]fuels and tailpipe emissions'!$F$10:$F$126,'[1]fuels and tailpipe emissions'!$A$10:$A$126,'two-wheelers'!$F166,'[1]fuels and tailpipe emissions'!$B$10:$B$126,'two-wheelers'!BS$2)/1000*$AR166</f>
        <v>2.8201806965507743E-6</v>
      </c>
      <c r="BT166" s="41">
        <f>SUMIFS('[1]fuels and tailpipe emissions'!$F$10:$F$126,'[1]fuels and tailpipe emissions'!$A$10:$A$126,'two-wheelers'!$F166,'[1]fuels and tailpipe emissions'!$B$10:$B$126,'two-wheelers'!BT$2)/1000*$AR166</f>
        <v>1.173776864494429E-6</v>
      </c>
      <c r="BU166" s="41">
        <f>SUMIFS('[1]fuels and tailpipe emissions'!$F$10:$F$126,'[1]fuels and tailpipe emissions'!$A$10:$A$126,'two-wheelers'!$F166,'[1]fuels and tailpipe emissions'!$B$10:$B$126,'two-wheelers'!BU$2)/1000*$AR166</f>
        <v>8.8292949984094216E-7</v>
      </c>
      <c r="BV166" s="41">
        <f>SUMIFS('[1]fuels and tailpipe emissions'!$F$10:$F$126,'[1]fuels and tailpipe emissions'!$A$10:$A$126,'two-wheelers'!$F166,'[1]fuels and tailpipe emissions'!$B$10:$B$126,'two-wheelers'!BV$2)/1000*$AR166</f>
        <v>3.8952772051806267E-7</v>
      </c>
      <c r="BW166" s="41">
        <f>SUMIFS('[1]fuels and tailpipe emissions'!$F$10:$F$126,'[1]fuels and tailpipe emissions'!$A$10:$A$126,'two-wheelers'!$F166,'[1]fuels and tailpipe emissions'!$B$10:$B$126,'two-wheelers'!BW$2)/1000*$AR166</f>
        <v>1.1426146468529841E-7</v>
      </c>
      <c r="BX166" s="41">
        <f>SUMIFS('[1]fuels and tailpipe emissions'!$F$10:$F$126,'[1]fuels and tailpipe emissions'!$A$10:$A$126,'two-wheelers'!$F166,'[1]fuels and tailpipe emissions'!$B$10:$B$126,'two-wheelers'!BX$2)/1000*$AR166</f>
        <v>3.16815879354691E-7</v>
      </c>
      <c r="BY166" s="41">
        <f>SUMIFS('[1]fuels and tailpipe emissions'!$F$10:$F$126,'[1]fuels and tailpipe emissions'!$A$10:$A$126,'two-wheelers'!$F166,'[1]fuels and tailpipe emissions'!$B$10:$B$126,'two-wheelers'!BY$2)/1000*$AR166</f>
        <v>0</v>
      </c>
      <c r="BZ166" s="41">
        <f>SUMIFS('[1]fuels and tailpipe emissions'!$F$10:$F$126,'[1]fuels and tailpipe emissions'!$A$10:$A$126,'two-wheelers'!$F166,'[1]fuels and tailpipe emissions'!$B$10:$B$126,'two-wheelers'!BZ$2)/1000*$AR166</f>
        <v>9.8680355864575885E-8</v>
      </c>
      <c r="CA166" s="41">
        <f>SUMIFS('[1]fuels and tailpipe emissions'!$F$10:$F$126,'[1]fuels and tailpipe emissions'!$A$10:$A$126,'two-wheelers'!$F166,'[1]fuels and tailpipe emissions'!$B$10:$B$126,'two-wheelers'!CA$2)/1000*$AR166</f>
        <v>5.2456399696432443E-7</v>
      </c>
      <c r="CB166" s="41">
        <f>SUMIFS('[1]fuels and tailpipe emissions'!$F$10:$F$126,'[1]fuels and tailpipe emissions'!$A$10:$A$126,'two-wheelers'!$F166,'[1]fuels and tailpipe emissions'!$B$10:$B$126,'two-wheelers'!CB$2)/1000*$AR166</f>
        <v>7.9908143014975087E-10</v>
      </c>
      <c r="CC166" s="41">
        <f>SUMIFS('[1]fuels and tailpipe emissions'!$F$10:$F$126,'[1]fuels and tailpipe emissions'!$A$10:$A$126,'two-wheelers'!$F166,'[1]fuels and tailpipe emissions'!$B$10:$B$126,'two-wheelers'!CC$2)/1000*$AR166</f>
        <v>6.8886330185323354E-12</v>
      </c>
      <c r="CD166" s="41">
        <f>SUMIFS('[1]fuels and tailpipe emissions'!$F$10:$F$126,'[1]fuels and tailpipe emissions'!$A$10:$A$126,'two-wheelers'!$F166,'[1]fuels and tailpipe emissions'!$B$10:$B$126,'two-wheelers'!CD$2)/1000*$AR166</f>
        <v>4.5924220123548903E-12</v>
      </c>
      <c r="CE166" s="41">
        <f>SUMIFS('[1]fuels and tailpipe emissions'!$F$10:$F$126,'[1]fuels and tailpipe emissions'!$A$10:$A$126,'two-wheelers'!$F166,'[1]fuels and tailpipe emissions'!$B$10:$B$126,'two-wheelers'!CE$2)/1000*$AR166</f>
        <v>4.9598157733432818E-8</v>
      </c>
      <c r="CF166" s="41">
        <f>SUMIFS('[1]fuels and tailpipe emissions'!$F$10:$F$126,'[1]fuels and tailpipe emissions'!$A$10:$A$126,'two-wheelers'!$F166,'[1]fuels and tailpipe emissions'!$B$10:$B$126,'two-wheelers'!CF$2)/1000*$AR166</f>
        <v>9.6440862259452689E-10</v>
      </c>
      <c r="CG166" s="41">
        <f>SUMIFS('[1]fuels and tailpipe emissions'!$F$10:$F$126,'[1]fuels and tailpipe emissions'!$A$10:$A$126,'two-wheelers'!$F166,'[1]fuels and tailpipe emissions'!$B$10:$B$126,'two-wheelers'!CG$2)/1000*$AR166</f>
        <v>2.9850743080306785E-10</v>
      </c>
      <c r="CH166" s="41">
        <f>SUMIFS('[1]fuels and tailpipe emissions'!$F$10:$F$126,'[1]fuels and tailpipe emissions'!$A$10:$A$126,'two-wheelers'!$F166,'[1]fuels and tailpipe emissions'!$B$10:$B$126,'two-wheelers'!CH$2)/1000*$AR166</f>
        <v>3.6739376098839125E-10</v>
      </c>
      <c r="CI166" s="41">
        <f>SUMIFS('[1]fuels and tailpipe emissions'!$F$10:$F$126,'[1]fuels and tailpipe emissions'!$A$10:$A$126,'two-wheelers'!$F166,'[1]fuels and tailpipe emissions'!$B$10:$B$126,'two-wheelers'!CI$2)/1000*$AR166</f>
        <v>7.3478752197678232E-13</v>
      </c>
      <c r="CJ166" s="41">
        <f>SUMIFS('[1]fuels and tailpipe emissions'!$F$10:$F$126,'[1]fuels and tailpipe emissions'!$A$10:$A$126,'two-wheelers'!$F166,'[1]fuels and tailpipe emissions'!$B$10:$B$126,'two-wheelers'!CJ$2)/1000*$AR166</f>
        <v>1.9977035753743772E-10</v>
      </c>
      <c r="CK166" s="41">
        <f>SUMIFS('[1]fuels and tailpipe emissions'!$F$10:$F$126,'[1]fuels and tailpipe emissions'!$A$10:$A$126,'two-wheelers'!$F166,'[1]fuels and tailpipe emissions'!$B$10:$B$126,'two-wheelers'!CK$2)/1000*$AR166</f>
        <v>2.4799078866716413E-10</v>
      </c>
      <c r="CL166" s="41">
        <f>VLOOKUP(B166,'[1]abrasion emissions'!$A$4:$D$32,4,FALSE)</f>
        <v>6.0000000000000002E-6</v>
      </c>
      <c r="CM166" s="41">
        <f>VLOOKUP(B166,'[1]abrasion emissions'!$A$4:$D$32,2,FALSE)</f>
        <v>7.3669999999999991E-6</v>
      </c>
      <c r="CN166" s="41">
        <f>VLOOKUP(B166,'[1]abrasion emissions'!$A$4:$D$32,3,FALSE)</f>
        <v>8.3499999999999997E-6</v>
      </c>
      <c r="CO166" s="48">
        <v>7.5994725279486475E-2</v>
      </c>
      <c r="CP166" s="48">
        <v>0</v>
      </c>
      <c r="CQ166" s="48">
        <v>1.248056970278736E-2</v>
      </c>
      <c r="CR166" s="48">
        <v>9.5118975182542226E-3</v>
      </c>
      <c r="CS166" s="48">
        <v>4.6045564048433291E-3</v>
      </c>
      <c r="CT166" s="48">
        <v>2.8820949159174509E-2</v>
      </c>
      <c r="CU166" s="48">
        <v>0.13141269806454589</v>
      </c>
      <c r="CV166" s="49">
        <v>0</v>
      </c>
      <c r="CW166" s="49">
        <v>0</v>
      </c>
      <c r="CX166" s="49">
        <v>3.0568466411184171E-4</v>
      </c>
      <c r="CY166" s="49">
        <v>5.4149643498382851E-4</v>
      </c>
      <c r="CZ166" s="49">
        <v>3.1789670993686962E-4</v>
      </c>
      <c r="DA166" s="49">
        <v>6.3575299190748056E-3</v>
      </c>
      <c r="DB166" s="49">
        <v>7.5226077281073458E-3</v>
      </c>
      <c r="DC166" s="50">
        <v>8.2319703233589049E-4</v>
      </c>
      <c r="DD166" s="50">
        <v>6.250912695722444E-3</v>
      </c>
      <c r="DE166" s="50">
        <v>6.0979018761987127E-4</v>
      </c>
      <c r="DF166" s="50">
        <v>1.891362620619139E-4</v>
      </c>
      <c r="DG166" s="50">
        <v>1.4182523988630691E-4</v>
      </c>
      <c r="DH166" s="50">
        <v>1.4532830889765259E-3</v>
      </c>
      <c r="DI166" s="50">
        <v>9.4681445066029518E-3</v>
      </c>
      <c r="DJ166" s="51">
        <v>2.3952404608365962E-7</v>
      </c>
      <c r="DK166" s="51">
        <v>3.2346437669993012E-5</v>
      </c>
      <c r="DL166" s="51">
        <v>1.1599249654680751E-4</v>
      </c>
      <c r="DM166" s="51">
        <v>3.7496238084001741E-4</v>
      </c>
      <c r="DN166" s="51">
        <v>1.908977639014847E-4</v>
      </c>
      <c r="DO166" s="51">
        <v>3.5925839979039521E-3</v>
      </c>
      <c r="DP166" s="51">
        <v>4.3070226009083385E-3</v>
      </c>
      <c r="DQ166" s="52">
        <v>3.8826204172269772E-7</v>
      </c>
      <c r="DR166" s="52">
        <v>2.344157748409402E-5</v>
      </c>
      <c r="DS166" s="52">
        <v>2.400351631513401E-6</v>
      </c>
      <c r="DT166" s="52">
        <v>5.7073161734124143E-7</v>
      </c>
      <c r="DU166" s="52">
        <v>7.754341909986121E-7</v>
      </c>
      <c r="DV166" s="52">
        <v>4.9865656560368254E-6</v>
      </c>
      <c r="DW166" s="52">
        <v>3.2562922621706801E-5</v>
      </c>
      <c r="DX166" s="53">
        <v>0</v>
      </c>
      <c r="DY166" s="53">
        <v>0</v>
      </c>
      <c r="DZ166" s="53">
        <v>1.2413062604069367</v>
      </c>
      <c r="EA166" s="53">
        <v>0.17743074935185008</v>
      </c>
      <c r="EB166" s="53">
        <v>0.16131088425710713</v>
      </c>
      <c r="EC166" s="53">
        <v>0.40157963622903398</v>
      </c>
      <c r="ED166" s="53">
        <v>1.981627530244928</v>
      </c>
    </row>
    <row r="167" spans="1:134" x14ac:dyDescent="0.3">
      <c r="A167" t="str">
        <f t="shared" si="1"/>
        <v>Motorbike, gasoline, 11-35kW, EURO-3 - 2006 - CH</v>
      </c>
      <c r="B167" t="s">
        <v>891</v>
      </c>
      <c r="D167" s="36">
        <v>2006</v>
      </c>
      <c r="E167" t="s">
        <v>866</v>
      </c>
      <c r="F167" t="s">
        <v>34</v>
      </c>
      <c r="G167" t="s">
        <v>868</v>
      </c>
      <c r="H167" t="s">
        <v>17</v>
      </c>
      <c r="K167">
        <v>38500</v>
      </c>
      <c r="L167">
        <v>2405</v>
      </c>
      <c r="M167" s="37">
        <f t="shared" si="120"/>
        <v>16.008316008316008</v>
      </c>
      <c r="N167">
        <v>1.1000000000000001</v>
      </c>
      <c r="O167">
        <v>75</v>
      </c>
      <c r="P167">
        <v>6</v>
      </c>
      <c r="Q167" s="37">
        <f t="shared" si="65"/>
        <v>159.98750000000001</v>
      </c>
      <c r="R167" s="37">
        <f t="shared" si="121"/>
        <v>248.48750000000001</v>
      </c>
      <c r="S167">
        <v>20</v>
      </c>
      <c r="T167" s="37">
        <v>81</v>
      </c>
      <c r="U167" s="38">
        <v>-0.05</v>
      </c>
      <c r="V167" s="37">
        <f t="shared" si="117"/>
        <v>85.05</v>
      </c>
      <c r="W167" s="37">
        <v>62</v>
      </c>
      <c r="X167" s="37">
        <v>0</v>
      </c>
      <c r="Y167" s="33">
        <v>0</v>
      </c>
      <c r="Z167" s="38">
        <v>0.8</v>
      </c>
      <c r="AA167" s="33">
        <f t="shared" si="122"/>
        <v>0</v>
      </c>
      <c r="AB167" s="33" t="str">
        <f>IF(I167&lt;&gt;"",Y167/INDEX('[1]energy battery'!$B$3:$D$6,MATCH('two-wheelers'!$D167,'[1]energy battery'!$A$3:$A$6,0),MATCH('two-wheelers'!$I167,'[1]energy battery'!$B$2:$D$2,0)),"")</f>
        <v/>
      </c>
      <c r="AC167" s="33" t="str">
        <f t="shared" si="6"/>
        <v/>
      </c>
      <c r="AD167" s="33" t="str">
        <f t="shared" si="7"/>
        <v/>
      </c>
      <c r="AE167" s="33">
        <v>0</v>
      </c>
      <c r="AF167" s="33">
        <v>15</v>
      </c>
      <c r="AG167">
        <f>AF167*'[1]fuels and tailpipe emissions'!$B$3</f>
        <v>11.25</v>
      </c>
      <c r="AH167" s="37">
        <f>AG167*'[1]fuels and tailpipe emissions'!$C$3</f>
        <v>133.125</v>
      </c>
      <c r="AI167" s="33">
        <f t="shared" si="118"/>
        <v>1.6875</v>
      </c>
      <c r="AJ167" s="33">
        <v>0</v>
      </c>
      <c r="AK167" s="33">
        <v>0</v>
      </c>
      <c r="AL167">
        <f t="shared" si="64"/>
        <v>1.54</v>
      </c>
      <c r="AM167">
        <f t="shared" si="62"/>
        <v>1.334377875E-4</v>
      </c>
      <c r="AN167">
        <v>1.2899999999999999E-3</v>
      </c>
      <c r="AO167" s="37">
        <f t="shared" si="123"/>
        <v>85.05</v>
      </c>
      <c r="AP167" s="37">
        <f t="shared" si="124"/>
        <v>62</v>
      </c>
      <c r="AQ167" s="37" t="str">
        <f t="shared" si="125"/>
        <v/>
      </c>
      <c r="AR167" s="39">
        <v>1.4882481487614572</v>
      </c>
      <c r="AS167" s="40">
        <v>1.2E-2</v>
      </c>
      <c r="AT167" s="39" t="str">
        <f>IF($H167="BEV",SUMPRODUCT(#REF!,#REF!),"")</f>
        <v/>
      </c>
      <c r="AU167" s="37">
        <f t="shared" si="66"/>
        <v>322.02291022423861</v>
      </c>
      <c r="AV167" s="9">
        <f>IF($H167="ICEV-p",$AR167/('[1]fuels and tailpipe emissions'!$C$3*3.6)*'[1]fuels and tailpipe emissions'!$D$3,"")*(1-AS167)</f>
        <v>0.10838079804848928</v>
      </c>
      <c r="AW167" s="9">
        <f>IF($H167="ICEV-p",$AR167/('[1]fuels and tailpipe emissions'!$C$3*3.6)*'[1]fuels and tailpipe emissions'!$D$3,"")*AS167</f>
        <v>1.3163659682002746E-3</v>
      </c>
      <c r="AX167" s="41">
        <f>IF($H167="ICEV-p",$AR167/('[1]fuels and tailpipe emissions'!$C$3*3.6)*'[1]fuels and tailpipe emissions'!$E$3,"")</f>
        <v>5.589664408493735E-7</v>
      </c>
      <c r="AY167" s="41">
        <f>SUMIFS('[1]fuels and tailpipe emissions'!$G$10:$G$126,'[1]fuels and tailpipe emissions'!$A$10:$A$126,'two-wheelers'!$F167,'[1]fuels and tailpipe emissions'!$B$10:$B$126,'two-wheelers'!AY$2)/1000*$AR167</f>
        <v>5.4417962719780696E-6</v>
      </c>
      <c r="AZ167" s="41">
        <f>SUMIFS('[1]fuels and tailpipe emissions'!$G$10:$G$126,'[1]fuels and tailpipe emissions'!$A$10:$A$126,'two-wheelers'!$F167,'[1]fuels and tailpipe emissions'!$B$10:$B$126,'two-wheelers'!AZ$2)/1000*$AR167</f>
        <v>2.203769637337727E-5</v>
      </c>
      <c r="BA167" s="41">
        <f>SUMIFS('[1]fuels and tailpipe emissions'!$G$10:$G$126,'[1]fuels and tailpipe emissions'!$A$10:$A$126,'two-wheelers'!$F167,'[1]fuels and tailpipe emissions'!$B$10:$B$126,'two-wheelers'!BA$2)/1000*$AR167</f>
        <v>2.2122455045910314E-4</v>
      </c>
      <c r="BB167" s="41">
        <f>SUMIFS('[1]fuels and tailpipe emissions'!$G$10:$G$126,'[1]fuels and tailpipe emissions'!$A$10:$A$126,'two-wheelers'!$F167,'[1]fuels and tailpipe emissions'!$B$10:$B$126,'two-wheelers'!BB$2)/1000*$AR167</f>
        <v>6.627878608534517E-7</v>
      </c>
      <c r="BC167" s="41">
        <f>SUMIFS('[1]fuels and tailpipe emissions'!$G$10:$G$126,'[1]fuels and tailpipe emissions'!$A$10:$A$126,'two-wheelers'!$F167,'[1]fuels and tailpipe emissions'!$B$10:$B$126,'two-wheelers'!BC$2)/1000*$AR167</f>
        <v>6.627878608534517E-7</v>
      </c>
      <c r="BD167" s="41">
        <f>SUMIFS('[1]fuels and tailpipe emissions'!$G$10:$G$126,'[1]fuels and tailpipe emissions'!$A$10:$A$126,'two-wheelers'!$F167,'[1]fuels and tailpipe emissions'!$B$10:$B$126,'two-wheelers'!BD$2)/1000*$AR167</f>
        <v>2.6220817193601416E-5</v>
      </c>
      <c r="BE167" s="41">
        <f>SUMIFS('[1]fuels and tailpipe emissions'!$G$10:$G$126,'[1]fuels and tailpipe emissions'!$A$10:$A$126,'two-wheelers'!$F167,'[1]fuels and tailpipe emissions'!$B$10:$B$126,'two-wheelers'!BE$2)/1000*$AR167</f>
        <v>1.6569696521336294E-6</v>
      </c>
      <c r="BF167" s="41">
        <f>SUMIFS('[1]fuels and tailpipe emissions'!$G$10:$G$126,'[1]fuels and tailpipe emissions'!$A$10:$A$126,'two-wheelers'!$F167,'[1]fuels and tailpipe emissions'!$B$10:$B$126,'two-wheelers'!BF$2)/1000*$AR167</f>
        <v>4.3883576353705504E-5</v>
      </c>
      <c r="BG167" s="41">
        <f>SUMIFS('[1]fuels and tailpipe emissions'!$G$10:$G$126,'[1]fuels and tailpipe emissions'!$A$10:$A$126,'two-wheelers'!$F167,'[1]fuels and tailpipe emissions'!$B$10:$B$126,'two-wheelers'!BG$2)/1000*$AR167</f>
        <v>3.09435474288949E-6</v>
      </c>
      <c r="BH167" s="41">
        <f>SUMIFS('[1]fuels and tailpipe emissions'!$G$10:$G$126,'[1]fuels and tailpipe emissions'!$A$10:$A$126,'two-wheelers'!$F167,'[1]fuels and tailpipe emissions'!$B$10:$B$126,'two-wheelers'!BH$2)/1000*$AR167</f>
        <v>6.3051115450726299E-7</v>
      </c>
      <c r="BI167" s="41">
        <f>SUMIFS('[1]fuels and tailpipe emissions'!$G$10:$G$126,'[1]fuels and tailpipe emissions'!$A$10:$A$126,'two-wheelers'!$F167,'[1]fuels and tailpipe emissions'!$B$10:$B$126,'two-wheelers'!BI$2)/1000*$AR167</f>
        <v>5.0828899224893196E-6</v>
      </c>
      <c r="BJ167" s="41">
        <f>SUMIFS('[1]fuels and tailpipe emissions'!$G$10:$G$126,'[1]fuels and tailpipe emissions'!$A$10:$A$126,'two-wheelers'!$F167,'[1]fuels and tailpipe emissions'!$B$10:$B$126,'two-wheelers'!BJ$2)/1000*$AR167</f>
        <v>2.0855368956778698E-6</v>
      </c>
      <c r="BK167" s="41">
        <f>SUMIFS('[1]fuels and tailpipe emissions'!$G$10:$G$126,'[1]fuels and tailpipe emissions'!$A$10:$A$126,'two-wheelers'!$F167,'[1]fuels and tailpipe emissions'!$B$10:$B$126,'two-wheelers'!BK$2)/1000*$AR167</f>
        <v>1.5617276288564514E-6</v>
      </c>
      <c r="BL167" s="41">
        <f>SUMIFS('[1]fuels and tailpipe emissions'!$G$10:$G$126,'[1]fuels and tailpipe emissions'!$A$10:$A$126,'two-wheelers'!$F167,'[1]fuels and tailpipe emissions'!$B$10:$B$126,'two-wheelers'!BL$2)/1000*$AR167</f>
        <v>1.1058195632896611E-6</v>
      </c>
      <c r="BM167" s="41">
        <f>SUMIFS('[1]fuels and tailpipe emissions'!$G$10:$G$126,'[1]fuels and tailpipe emissions'!$A$10:$A$126,'two-wheelers'!$F167,'[1]fuels and tailpipe emissions'!$B$10:$B$126,'two-wheelers'!BM$2)/1000*$AR167</f>
        <v>7.1781269897749935E-7</v>
      </c>
      <c r="BN167" s="41">
        <f>SUMIFS('[1]fuels and tailpipe emissions'!$G$10:$G$126,'[1]fuels and tailpipe emissions'!$A$10:$A$126,'two-wheelers'!$F167,'[1]fuels and tailpipe emissions'!$B$10:$B$126,'two-wheelers'!BN$2)/1000*$AR167</f>
        <v>7.0811252736969535E-6</v>
      </c>
      <c r="BO167" s="41">
        <f>SUMIFS('[1]fuels and tailpipe emissions'!$G$10:$G$126,'[1]fuels and tailpipe emissions'!$A$10:$A$126,'two-wheelers'!$F167,'[1]fuels and tailpipe emissions'!$B$10:$B$126,'two-wheelers'!BO$2)/1000*$AR167</f>
        <v>3.7054655541811453E-6</v>
      </c>
      <c r="BP167" s="41">
        <f>SUMIFS('[1]fuels and tailpipe emissions'!$G$10:$G$126,'[1]fuels and tailpipe emissions'!$A$10:$A$126,'two-wheelers'!$F167,'[1]fuels and tailpipe emissions'!$B$10:$B$126,'two-wheelers'!BP$2)/1000*$AR167</f>
        <v>1.0670188768584451E-7</v>
      </c>
      <c r="BQ167" s="41">
        <f>SUMIFS('[1]fuels and tailpipe emissions'!$G$10:$G$126,'[1]fuels and tailpipe emissions'!$A$10:$A$126,'two-wheelers'!$F167,'[1]fuels and tailpipe emissions'!$B$10:$B$126,'two-wheelers'!BQ$2)/1000*$AR167</f>
        <v>5.4417962719780696E-6</v>
      </c>
      <c r="BR167" s="41">
        <f>SUMIFS('[1]fuels and tailpipe emissions'!$G$10:$G$126,'[1]fuels and tailpipe emissions'!$A$10:$A$126,'two-wheelers'!$F167,'[1]fuels and tailpipe emissions'!$B$10:$B$126,'two-wheelers'!BR$2)/1000*$AR167</f>
        <v>1.0650788425368842E-5</v>
      </c>
      <c r="BS167" s="41">
        <f>SUMIFS('[1]fuels and tailpipe emissions'!$G$10:$G$126,'[1]fuels and tailpipe emissions'!$A$10:$A$126,'two-wheelers'!$F167,'[1]fuels and tailpipe emissions'!$B$10:$B$126,'two-wheelers'!BS$2)/1000*$AR167</f>
        <v>5.2671931830375969E-6</v>
      </c>
      <c r="BT167" s="41">
        <f>SUMIFS('[1]fuels and tailpipe emissions'!$G$10:$G$126,'[1]fuels and tailpipe emissions'!$A$10:$A$126,'two-wheelers'!$F167,'[1]fuels and tailpipe emissions'!$B$10:$B$126,'two-wheelers'!BT$2)/1000*$AR167</f>
        <v>2.192238783363714E-6</v>
      </c>
      <c r="BU167" s="41">
        <f>SUMIFS('[1]fuels and tailpipe emissions'!$G$10:$G$126,'[1]fuels and tailpipe emissions'!$A$10:$A$126,'two-wheelers'!$F167,'[1]fuels and tailpipe emissions'!$B$10:$B$126,'two-wheelers'!BU$2)/1000*$AR167</f>
        <v>1.649029173326688E-6</v>
      </c>
      <c r="BV167" s="41">
        <f>SUMIFS('[1]fuels and tailpipe emissions'!$G$10:$G$126,'[1]fuels and tailpipe emissions'!$A$10:$A$126,'two-wheelers'!$F167,'[1]fuels and tailpipe emissions'!$B$10:$B$126,'two-wheelers'!BV$2)/1000*$AR167</f>
        <v>7.2751287058530338E-7</v>
      </c>
      <c r="BW167" s="41">
        <f>SUMIFS('[1]fuels and tailpipe emissions'!$G$10:$G$126,'[1]fuels and tailpipe emissions'!$A$10:$A$126,'two-wheelers'!$F167,'[1]fuels and tailpipe emissions'!$B$10:$B$126,'two-wheelers'!BW$2)/1000*$AR167</f>
        <v>2.1340377537168902E-7</v>
      </c>
      <c r="BX167" s="41">
        <f>SUMIFS('[1]fuels and tailpipe emissions'!$G$10:$G$126,'[1]fuels and tailpipe emissions'!$A$10:$A$126,'two-wheelers'!$F167,'[1]fuels and tailpipe emissions'!$B$10:$B$126,'two-wheelers'!BX$2)/1000*$AR167</f>
        <v>5.9171046807604678E-7</v>
      </c>
      <c r="BY167" s="41">
        <f>SUMIFS('[1]fuels and tailpipe emissions'!$G$10:$G$126,'[1]fuels and tailpipe emissions'!$A$10:$A$126,'two-wheelers'!$F167,'[1]fuels and tailpipe emissions'!$B$10:$B$126,'two-wheelers'!BY$2)/1000*$AR167</f>
        <v>4.8500858039020227E-8</v>
      </c>
      <c r="BZ167" s="41">
        <f>SUMIFS('[1]fuels and tailpipe emissions'!$G$10:$G$126,'[1]fuels and tailpipe emissions'!$A$10:$A$126,'two-wheelers'!$F167,'[1]fuels and tailpipe emissions'!$B$10:$B$126,'two-wheelers'!BZ$2)/1000*$AR167</f>
        <v>1.8430326054827685E-7</v>
      </c>
      <c r="CA167" s="41">
        <f>SUMIFS('[1]fuels and tailpipe emissions'!$G$10:$G$126,'[1]fuels and tailpipe emissions'!$A$10:$A$126,'two-wheelers'!$F167,'[1]fuels and tailpipe emissions'!$B$10:$B$126,'two-wheelers'!CA$2)/1000*$AR167</f>
        <v>9.7971733238820843E-7</v>
      </c>
      <c r="CB167" s="41">
        <f>SUMIFS('[1]fuels and tailpipe emissions'!$G$10:$G$126,'[1]fuels and tailpipe emissions'!$A$10:$A$126,'two-wheelers'!$F167,'[1]fuels and tailpipe emissions'!$B$10:$B$126,'two-wheelers'!CB$2)/1000*$AR167</f>
        <v>1.2186126018093815E-9</v>
      </c>
      <c r="CC167" s="41">
        <f>SUMIFS('[1]fuels and tailpipe emissions'!$G$10:$G$126,'[1]fuels and tailpipe emissions'!$A$10:$A$126,'two-wheelers'!$F167,'[1]fuels and tailpipe emissions'!$B$10:$B$126,'two-wheelers'!CC$2)/1000*$AR167</f>
        <v>1.0505281050080874E-11</v>
      </c>
      <c r="CD167" s="41">
        <f>SUMIFS('[1]fuels and tailpipe emissions'!$G$10:$G$126,'[1]fuels and tailpipe emissions'!$A$10:$A$126,'two-wheelers'!$F167,'[1]fuels and tailpipe emissions'!$B$10:$B$126,'two-wheelers'!CD$2)/1000*$AR167</f>
        <v>7.0035207000539162E-12</v>
      </c>
      <c r="CE167" s="41">
        <f>SUMIFS('[1]fuels and tailpipe emissions'!$G$10:$G$126,'[1]fuels and tailpipe emissions'!$A$10:$A$126,'two-wheelers'!$F167,'[1]fuels and tailpipe emissions'!$B$10:$B$126,'two-wheelers'!CE$2)/1000*$AR167</f>
        <v>7.5638023560582296E-8</v>
      </c>
      <c r="CF167" s="41">
        <f>SUMIFS('[1]fuels and tailpipe emissions'!$G$10:$G$126,'[1]fuels and tailpipe emissions'!$A$10:$A$126,'two-wheelers'!$F167,'[1]fuels and tailpipe emissions'!$B$10:$B$126,'two-wheelers'!CF$2)/1000*$AR167</f>
        <v>1.4707393470113222E-9</v>
      </c>
      <c r="CG167" s="41">
        <f>SUMIFS('[1]fuels and tailpipe emissions'!$G$10:$G$126,'[1]fuels and tailpipe emissions'!$A$10:$A$126,'two-wheelers'!$F167,'[1]fuels and tailpipe emissions'!$B$10:$B$126,'two-wheelers'!CG$2)/1000*$AR167</f>
        <v>4.5522884550350459E-10</v>
      </c>
      <c r="CH167" s="41">
        <f>SUMIFS('[1]fuels and tailpipe emissions'!$G$10:$G$126,'[1]fuels and tailpipe emissions'!$A$10:$A$126,'two-wheelers'!$F167,'[1]fuels and tailpipe emissions'!$B$10:$B$126,'two-wheelers'!CH$2)/1000*$AR167</f>
        <v>5.6028165600431336E-10</v>
      </c>
      <c r="CI167" s="41">
        <f>SUMIFS('[1]fuels and tailpipe emissions'!$G$10:$G$126,'[1]fuels and tailpipe emissions'!$A$10:$A$126,'two-wheelers'!$F167,'[1]fuels and tailpipe emissions'!$B$10:$B$126,'two-wheelers'!CI$2)/1000*$AR167</f>
        <v>1.1205633120086266E-12</v>
      </c>
      <c r="CJ167" s="41">
        <f>SUMIFS('[1]fuels and tailpipe emissions'!$G$10:$G$126,'[1]fuels and tailpipe emissions'!$A$10:$A$126,'two-wheelers'!$F167,'[1]fuels and tailpipe emissions'!$B$10:$B$126,'two-wheelers'!CJ$2)/1000*$AR167</f>
        <v>3.0465315045234537E-10</v>
      </c>
      <c r="CK167" s="41">
        <f>SUMIFS('[1]fuels and tailpipe emissions'!$G$10:$G$126,'[1]fuels and tailpipe emissions'!$A$10:$A$126,'two-wheelers'!$F167,'[1]fuels and tailpipe emissions'!$B$10:$B$126,'two-wheelers'!CK$2)/1000*$AR167</f>
        <v>3.7819011780291154E-10</v>
      </c>
      <c r="CL167" s="41">
        <f>VLOOKUP(B167,'[1]abrasion emissions'!$A$4:$D$32,4,FALSE)</f>
        <v>6.0000000000000002E-6</v>
      </c>
      <c r="CM167" s="41">
        <f>VLOOKUP(B167,'[1]abrasion emissions'!$A$4:$D$32,2,FALSE)</f>
        <v>7.3669999999999991E-6</v>
      </c>
      <c r="CN167" s="41">
        <f>VLOOKUP(B167,'[1]abrasion emissions'!$A$4:$D$32,3,FALSE)</f>
        <v>8.3499999999999997E-6</v>
      </c>
      <c r="CO167" s="48">
        <v>0.11010952647011769</v>
      </c>
      <c r="CP167" s="48">
        <v>0</v>
      </c>
      <c r="CQ167" s="48">
        <v>1.9033078411954611E-2</v>
      </c>
      <c r="CR167" s="48">
        <v>9.5118975182542226E-3</v>
      </c>
      <c r="CS167" s="48">
        <v>4.8119868849681481E-3</v>
      </c>
      <c r="CT167" s="48">
        <v>1.9015334438299419E-2</v>
      </c>
      <c r="CU167" s="48">
        <v>0.16248182372359407</v>
      </c>
      <c r="CV167" s="49">
        <v>0</v>
      </c>
      <c r="CW167" s="49">
        <v>0</v>
      </c>
      <c r="CX167" s="49">
        <v>4.6617424684333893E-4</v>
      </c>
      <c r="CY167" s="49">
        <v>5.4149643498382851E-4</v>
      </c>
      <c r="CZ167" s="49">
        <v>3.3100375255136949E-4</v>
      </c>
      <c r="DA167" s="49">
        <v>4.3874659130381981E-3</v>
      </c>
      <c r="DB167" s="49">
        <v>5.7261403474167354E-3</v>
      </c>
      <c r="DC167" s="50">
        <v>1.502397285462156E-3</v>
      </c>
      <c r="DD167" s="50">
        <v>6.250912695722444E-3</v>
      </c>
      <c r="DE167" s="50">
        <v>9.2994027774368729E-4</v>
      </c>
      <c r="DF167" s="50">
        <v>1.891362620619139E-4</v>
      </c>
      <c r="DG167" s="50">
        <v>1.4778325370441589E-4</v>
      </c>
      <c r="DH167" s="50">
        <v>9.2518763671861593E-4</v>
      </c>
      <c r="DI167" s="50">
        <v>9.9453574114132335E-3</v>
      </c>
      <c r="DJ167" s="51">
        <v>3.867532849392941E-7</v>
      </c>
      <c r="DK167" s="51">
        <v>3.2346437669993012E-5</v>
      </c>
      <c r="DL167" s="51">
        <v>1.7689050536536839E-4</v>
      </c>
      <c r="DM167" s="51">
        <v>3.7496238084001741E-4</v>
      </c>
      <c r="DN167" s="51">
        <v>1.964582260265409E-4</v>
      </c>
      <c r="DO167" s="51">
        <v>2.0245198343931681E-3</v>
      </c>
      <c r="DP167" s="51">
        <v>2.8055641375800272E-3</v>
      </c>
      <c r="DQ167" s="52">
        <v>6.4537060183367351E-7</v>
      </c>
      <c r="DR167" s="52">
        <v>2.344157748409402E-5</v>
      </c>
      <c r="DS167" s="52">
        <v>3.660576552739767E-6</v>
      </c>
      <c r="DT167" s="52">
        <v>5.7073161734124143E-7</v>
      </c>
      <c r="DU167" s="52">
        <v>7.9738975157033457E-7</v>
      </c>
      <c r="DV167" s="52">
        <v>3.9463842565876118E-6</v>
      </c>
      <c r="DW167" s="52">
        <v>3.306203026416665E-5</v>
      </c>
      <c r="DX167" s="53">
        <v>0</v>
      </c>
      <c r="DY167" s="53">
        <v>0</v>
      </c>
      <c r="DZ167" s="53">
        <v>1.8930128952606131</v>
      </c>
      <c r="EA167" s="53">
        <v>0.17743074935185008</v>
      </c>
      <c r="EB167" s="53">
        <v>0.16810617160382443</v>
      </c>
      <c r="EC167" s="53">
        <v>0.2823819203081942</v>
      </c>
      <c r="ED167" s="53">
        <v>2.5209317365244814</v>
      </c>
    </row>
    <row r="168" spans="1:134" x14ac:dyDescent="0.3">
      <c r="A168" t="str">
        <f t="shared" si="1"/>
        <v>Motorbike, gasoline, 11-35kW, EURO-4 - 2016 - CH</v>
      </c>
      <c r="B168" t="s">
        <v>892</v>
      </c>
      <c r="D168" s="36">
        <v>2016</v>
      </c>
      <c r="E168" t="s">
        <v>866</v>
      </c>
      <c r="F168" t="s">
        <v>35</v>
      </c>
      <c r="G168" t="s">
        <v>868</v>
      </c>
      <c r="H168" t="s">
        <v>17</v>
      </c>
      <c r="K168">
        <v>38500</v>
      </c>
      <c r="L168">
        <v>2405</v>
      </c>
      <c r="M168" s="37">
        <f t="shared" si="120"/>
        <v>16.008316008316008</v>
      </c>
      <c r="N168">
        <v>1.1000000000000001</v>
      </c>
      <c r="O168">
        <v>75</v>
      </c>
      <c r="P168">
        <v>6</v>
      </c>
      <c r="Q168" s="37">
        <f t="shared" si="65"/>
        <v>157.5575</v>
      </c>
      <c r="R168" s="37">
        <f t="shared" si="121"/>
        <v>246.0575</v>
      </c>
      <c r="S168">
        <v>20</v>
      </c>
      <c r="T168" s="37">
        <v>81</v>
      </c>
      <c r="U168" s="38">
        <v>-0.02</v>
      </c>
      <c r="V168" s="37">
        <f t="shared" si="117"/>
        <v>82.62</v>
      </c>
      <c r="W168" s="37">
        <v>62</v>
      </c>
      <c r="X168" s="37">
        <v>0</v>
      </c>
      <c r="Y168" s="33">
        <v>0</v>
      </c>
      <c r="Z168" s="38">
        <v>0.8</v>
      </c>
      <c r="AA168" s="33">
        <f t="shared" si="122"/>
        <v>0</v>
      </c>
      <c r="AB168" s="33" t="str">
        <f>IF(I168&lt;&gt;"",Y168/INDEX('[1]energy battery'!$B$3:$D$6,MATCH('two-wheelers'!$D168,'[1]energy battery'!$A$3:$A$6,0),MATCH('two-wheelers'!$I168,'[1]energy battery'!$B$2:$D$2,0)),"")</f>
        <v/>
      </c>
      <c r="AC168" s="33" t="str">
        <f t="shared" si="6"/>
        <v/>
      </c>
      <c r="AD168" s="33" t="str">
        <f t="shared" si="7"/>
        <v/>
      </c>
      <c r="AE168" s="33">
        <v>0</v>
      </c>
      <c r="AF168" s="33">
        <v>15</v>
      </c>
      <c r="AG168">
        <f>AF168*'[1]fuels and tailpipe emissions'!$B$3</f>
        <v>11.25</v>
      </c>
      <c r="AH168" s="37">
        <f>AG168*'[1]fuels and tailpipe emissions'!$C$3</f>
        <v>133.125</v>
      </c>
      <c r="AI168" s="33">
        <f t="shared" si="118"/>
        <v>1.6875</v>
      </c>
      <c r="AJ168" s="33">
        <v>0</v>
      </c>
      <c r="AK168" s="33">
        <v>0</v>
      </c>
      <c r="AL168">
        <f t="shared" si="64"/>
        <v>1.54</v>
      </c>
      <c r="AM168">
        <f t="shared" si="62"/>
        <v>1.3213287749999999E-4</v>
      </c>
      <c r="AN168">
        <v>1.2899999999999999E-3</v>
      </c>
      <c r="AO168" s="37">
        <f t="shared" si="123"/>
        <v>82.62</v>
      </c>
      <c r="AP168" s="37">
        <f t="shared" si="124"/>
        <v>62</v>
      </c>
      <c r="AQ168" s="37" t="str">
        <f t="shared" si="125"/>
        <v/>
      </c>
      <c r="AR168" s="39">
        <v>1.4735130185757002</v>
      </c>
      <c r="AS168" s="40">
        <v>1.2E-2</v>
      </c>
      <c r="AT168" s="39" t="str">
        <f>IF($H168="BEV",SUMPRODUCT(#REF!,#REF!),"")</f>
        <v/>
      </c>
      <c r="AU168" s="37">
        <f t="shared" si="66"/>
        <v>325.24313932648096</v>
      </c>
      <c r="AV168" s="9">
        <f>IF($H168="ICEV-p",$AR168/('[1]fuels and tailpipe emissions'!$C$3*3.6)*'[1]fuels and tailpipe emissions'!$D$3,"")*(1-AS168)</f>
        <v>0.10730772084008841</v>
      </c>
      <c r="AW168" s="9">
        <f>IF($H168="ICEV-p",$AR168/('[1]fuels and tailpipe emissions'!$C$3*3.6)*'[1]fuels and tailpipe emissions'!$D$3,"")*AS168</f>
        <v>1.3033326417824505E-3</v>
      </c>
      <c r="AX168" s="41">
        <f>IF($H168="ICEV-p",$AR168/('[1]fuels and tailpipe emissions'!$C$3*3.6)*'[1]fuels and tailpipe emissions'!$E$3,"")</f>
        <v>5.5343211965284504E-7</v>
      </c>
      <c r="AY168" s="41">
        <f>SUMIFS('[1]fuels and tailpipe emissions'!$G$10:$G$126,'[1]fuels and tailpipe emissions'!$A$10:$A$126,'two-wheelers'!$F168,'[1]fuels and tailpipe emissions'!$B$10:$B$126,'two-wheelers'!AY$2)/1000*$AR168</f>
        <v>1.9073617591137917E-6</v>
      </c>
      <c r="AZ168" s="41">
        <f>SUMIFS('[1]fuels and tailpipe emissions'!$G$10:$G$126,'[1]fuels and tailpipe emissions'!$A$10:$A$126,'two-wheelers'!$F168,'[1]fuels and tailpipe emissions'!$B$10:$B$126,'two-wheelers'!AZ$2)/1000*$AR168</f>
        <v>2.7697735778460602E-5</v>
      </c>
      <c r="BA168" s="41">
        <f>SUMIFS('[1]fuels and tailpipe emissions'!$G$10:$G$126,'[1]fuels and tailpipe emissions'!$A$10:$A$126,'two-wheelers'!$F168,'[1]fuels and tailpipe emissions'!$B$10:$B$126,'two-wheelers'!BA$2)/1000*$AR168</f>
        <v>1.4020599038117664E-4</v>
      </c>
      <c r="BB168" s="41">
        <f>SUMIFS('[1]fuels and tailpipe emissions'!$G$10:$G$126,'[1]fuels and tailpipe emissions'!$A$10:$A$126,'two-wheelers'!$F168,'[1]fuels and tailpipe emissions'!$B$10:$B$126,'two-wheelers'!BB$2)/1000*$AR168</f>
        <v>8.3301460987851437E-7</v>
      </c>
      <c r="BC168" s="41">
        <f>SUMIFS('[1]fuels and tailpipe emissions'!$G$10:$G$126,'[1]fuels and tailpipe emissions'!$A$10:$A$126,'two-wheelers'!$F168,'[1]fuels and tailpipe emissions'!$B$10:$B$126,'two-wheelers'!BC$2)/1000*$AR168</f>
        <v>8.3301460987851437E-7</v>
      </c>
      <c r="BD168" s="41">
        <f>SUMIFS('[1]fuels and tailpipe emissions'!$G$10:$G$126,'[1]fuels and tailpipe emissions'!$A$10:$A$126,'two-wheelers'!$F168,'[1]fuels and tailpipe emissions'!$B$10:$B$126,'two-wheelers'!BD$2)/1000*$AR168</f>
        <v>1.3603299444488674E-5</v>
      </c>
      <c r="BE168" s="41">
        <f>SUMIFS('[1]fuels and tailpipe emissions'!$G$10:$G$126,'[1]fuels and tailpipe emissions'!$A$10:$A$126,'two-wheelers'!$F168,'[1]fuels and tailpipe emissions'!$B$10:$B$126,'two-wheelers'!BE$2)/1000*$AR168</f>
        <v>2.082536524696286E-6</v>
      </c>
      <c r="BF168" s="41">
        <f>SUMIFS('[1]fuels and tailpipe emissions'!$G$10:$G$126,'[1]fuels and tailpipe emissions'!$A$10:$A$126,'two-wheelers'!$F168,'[1]fuels and tailpipe emissions'!$B$10:$B$126,'two-wheelers'!BF$2)/1000*$AR168</f>
        <v>1.5381291618949722E-5</v>
      </c>
      <c r="BG168" s="41">
        <f>SUMIFS('[1]fuels and tailpipe emissions'!$G$10:$G$126,'[1]fuels and tailpipe emissions'!$A$10:$A$126,'two-wheelers'!$F168,'[1]fuels and tailpipe emissions'!$B$10:$B$126,'two-wheelers'!BG$2)/1000*$AR168</f>
        <v>1.084578255182352E-6</v>
      </c>
      <c r="BH168" s="41">
        <f>SUMIFS('[1]fuels and tailpipe emissions'!$G$10:$G$126,'[1]fuels and tailpipe emissions'!$A$10:$A$126,'two-wheelers'!$F168,'[1]fuels and tailpipe emissions'!$B$10:$B$126,'two-wheelers'!BH$2)/1000*$AR168</f>
        <v>2.2099556923778335E-7</v>
      </c>
      <c r="BI168" s="41">
        <f>SUMIFS('[1]fuels and tailpipe emissions'!$G$10:$G$126,'[1]fuels and tailpipe emissions'!$A$10:$A$126,'two-wheelers'!$F168,'[1]fuels and tailpipe emissions'!$B$10:$B$126,'two-wheelers'!BI$2)/1000*$AR168</f>
        <v>1.7815642812399767E-6</v>
      </c>
      <c r="BJ168" s="41">
        <f>SUMIFS('[1]fuels and tailpipe emissions'!$G$10:$G$126,'[1]fuels and tailpipe emissions'!$A$10:$A$126,'two-wheelers'!$F168,'[1]fuels and tailpipe emissions'!$B$10:$B$126,'two-wheelers'!BJ$2)/1000*$AR168</f>
        <v>7.3098534440189867E-7</v>
      </c>
      <c r="BK168" s="41">
        <f>SUMIFS('[1]fuels and tailpipe emissions'!$G$10:$G$126,'[1]fuels and tailpipe emissions'!$A$10:$A$126,'two-wheelers'!$F168,'[1]fuels and tailpipe emissions'!$B$10:$B$126,'two-wheelers'!BK$2)/1000*$AR168</f>
        <v>5.4738902534281725E-7</v>
      </c>
      <c r="BL168" s="41">
        <f>SUMIFS('[1]fuels and tailpipe emissions'!$G$10:$G$126,'[1]fuels and tailpipe emissions'!$A$10:$A$126,'two-wheelers'!$F168,'[1]fuels and tailpipe emissions'!$B$10:$B$126,'two-wheelers'!BL$2)/1000*$AR168</f>
        <v>3.875922291247277E-7</v>
      </c>
      <c r="BM168" s="41">
        <f>SUMIFS('[1]fuels and tailpipe emissions'!$G$10:$G$126,'[1]fuels and tailpipe emissions'!$A$10:$A$126,'two-wheelers'!$F168,'[1]fuels and tailpipe emissions'!$B$10:$B$126,'two-wheelers'!BM$2)/1000*$AR168</f>
        <v>2.5159495574763026E-7</v>
      </c>
      <c r="BN168" s="41">
        <f>SUMIFS('[1]fuels and tailpipe emissions'!$G$10:$G$126,'[1]fuels and tailpipe emissions'!$A$10:$A$126,'two-wheelers'!$F168,'[1]fuels and tailpipe emissions'!$B$10:$B$126,'two-wheelers'!BN$2)/1000*$AR168</f>
        <v>2.481950239132028E-6</v>
      </c>
      <c r="BO168" s="41">
        <f>SUMIFS('[1]fuels and tailpipe emissions'!$G$10:$G$126,'[1]fuels and tailpipe emissions'!$A$10:$A$126,'two-wheelers'!$F168,'[1]fuels and tailpipe emissions'!$B$10:$B$126,'two-wheelers'!BO$2)/1000*$AR168</f>
        <v>1.2987739607512805E-6</v>
      </c>
      <c r="BP168" s="41">
        <f>SUMIFS('[1]fuels and tailpipe emissions'!$G$10:$G$126,'[1]fuels and tailpipe emissions'!$A$10:$A$126,'two-wheelers'!$F168,'[1]fuels and tailpipe emissions'!$B$10:$B$126,'two-wheelers'!BP$2)/1000*$AR168</f>
        <v>3.73992501787018E-8</v>
      </c>
      <c r="BQ168" s="41">
        <f>SUMIFS('[1]fuels and tailpipe emissions'!$G$10:$G$126,'[1]fuels and tailpipe emissions'!$A$10:$A$126,'two-wheelers'!$F168,'[1]fuels and tailpipe emissions'!$B$10:$B$126,'two-wheelers'!BQ$2)/1000*$AR168</f>
        <v>1.9073617591137917E-6</v>
      </c>
      <c r="BR168" s="41">
        <f>SUMIFS('[1]fuels and tailpipe emissions'!$G$10:$G$126,'[1]fuels and tailpipe emissions'!$A$10:$A$126,'two-wheelers'!$F168,'[1]fuels and tailpipe emissions'!$B$10:$B$126,'two-wheelers'!BR$2)/1000*$AR168</f>
        <v>3.7331251542013252E-6</v>
      </c>
      <c r="BS168" s="41">
        <f>SUMIFS('[1]fuels and tailpipe emissions'!$G$10:$G$126,'[1]fuels and tailpipe emissions'!$A$10:$A$126,'two-wheelers'!$F168,'[1]fuels and tailpipe emissions'!$B$10:$B$126,'two-wheelers'!BS$2)/1000*$AR168</f>
        <v>1.8461629860940981E-6</v>
      </c>
      <c r="BT168" s="41">
        <f>SUMIFS('[1]fuels and tailpipe emissions'!$G$10:$G$126,'[1]fuels and tailpipe emissions'!$A$10:$A$126,'two-wheelers'!$F168,'[1]fuels and tailpipe emissions'!$B$10:$B$126,'two-wheelers'!BT$2)/1000*$AR168</f>
        <v>7.6838459458060058E-7</v>
      </c>
      <c r="BU168" s="41">
        <f>SUMIFS('[1]fuels and tailpipe emissions'!$G$10:$G$126,'[1]fuels and tailpipe emissions'!$A$10:$A$126,'two-wheelers'!$F168,'[1]fuels and tailpipe emissions'!$B$10:$B$126,'two-wheelers'!BU$2)/1000*$AR168</f>
        <v>5.7798841185266424E-7</v>
      </c>
      <c r="BV168" s="41">
        <f>SUMIFS('[1]fuels and tailpipe emissions'!$G$10:$G$126,'[1]fuels and tailpipe emissions'!$A$10:$A$126,'two-wheelers'!$F168,'[1]fuels and tailpipe emissions'!$B$10:$B$126,'two-wheelers'!BV$2)/1000*$AR168</f>
        <v>2.5499488758205772E-7</v>
      </c>
      <c r="BW168" s="41">
        <f>SUMIFS('[1]fuels and tailpipe emissions'!$G$10:$G$126,'[1]fuels and tailpipe emissions'!$A$10:$A$126,'two-wheelers'!$F168,'[1]fuels and tailpipe emissions'!$B$10:$B$126,'two-wheelers'!BW$2)/1000*$AR168</f>
        <v>7.47985003574036E-8</v>
      </c>
      <c r="BX168" s="41">
        <f>SUMIFS('[1]fuels and tailpipe emissions'!$G$10:$G$126,'[1]fuels and tailpipe emissions'!$A$10:$A$126,'two-wheelers'!$F168,'[1]fuels and tailpipe emissions'!$B$10:$B$126,'two-wheelers'!BX$2)/1000*$AR168</f>
        <v>2.0739584190007364E-7</v>
      </c>
      <c r="BY168" s="41">
        <f>SUMIFS('[1]fuels and tailpipe emissions'!$G$10:$G$126,'[1]fuels and tailpipe emissions'!$A$10:$A$126,'two-wheelers'!$F168,'[1]fuels and tailpipe emissions'!$B$10:$B$126,'two-wheelers'!BY$2)/1000*$AR168</f>
        <v>0</v>
      </c>
      <c r="BZ168" s="41">
        <f>SUMIFS('[1]fuels and tailpipe emissions'!$G$10:$G$126,'[1]fuels and tailpipe emissions'!$A$10:$A$126,'two-wheelers'!$F168,'[1]fuels and tailpipe emissions'!$B$10:$B$126,'two-wheelers'!BZ$2)/1000*$AR168</f>
        <v>6.4598704854121283E-8</v>
      </c>
      <c r="CA168" s="41">
        <f>SUMIFS('[1]fuels and tailpipe emissions'!$G$10:$G$126,'[1]fuels and tailpipe emissions'!$A$10:$A$126,'two-wheelers'!$F168,'[1]fuels and tailpipe emissions'!$B$10:$B$126,'two-wheelers'!CA$2)/1000*$AR168</f>
        <v>3.4339311527717102E-7</v>
      </c>
      <c r="CB168" s="41">
        <f>SUMIFS('[1]fuels and tailpipe emissions'!$G$10:$G$126,'[1]fuels and tailpipe emissions'!$A$10:$A$126,'two-wheelers'!$F168,'[1]fuels and tailpipe emissions'!$B$10:$B$126,'two-wheelers'!CB$2)/1000*$AR168</f>
        <v>1.206547130504338E-9</v>
      </c>
      <c r="CC168" s="41">
        <f>SUMIFS('[1]fuels and tailpipe emissions'!$G$10:$G$126,'[1]fuels and tailpipe emissions'!$A$10:$A$126,'two-wheelers'!$F168,'[1]fuels and tailpipe emissions'!$B$10:$B$126,'two-wheelers'!CC$2)/1000*$AR168</f>
        <v>1.0401268366416708E-11</v>
      </c>
      <c r="CD168" s="41">
        <f>SUMIFS('[1]fuels and tailpipe emissions'!$G$10:$G$126,'[1]fuels and tailpipe emissions'!$A$10:$A$126,'two-wheelers'!$F168,'[1]fuels and tailpipe emissions'!$B$10:$B$126,'two-wheelers'!CD$2)/1000*$AR168</f>
        <v>6.9341789109444719E-12</v>
      </c>
      <c r="CE168" s="41">
        <f>SUMIFS('[1]fuels and tailpipe emissions'!$G$10:$G$126,'[1]fuels and tailpipe emissions'!$A$10:$A$126,'two-wheelers'!$F168,'[1]fuels and tailpipe emissions'!$B$10:$B$126,'two-wheelers'!CE$2)/1000*$AR168</f>
        <v>7.4889132238200295E-8</v>
      </c>
      <c r="CF168" s="41">
        <f>SUMIFS('[1]fuels and tailpipe emissions'!$G$10:$G$126,'[1]fuels and tailpipe emissions'!$A$10:$A$126,'two-wheelers'!$F168,'[1]fuels and tailpipe emissions'!$B$10:$B$126,'two-wheelers'!CF$2)/1000*$AR168</f>
        <v>1.4561775712983389E-9</v>
      </c>
      <c r="CG168" s="41">
        <f>SUMIFS('[1]fuels and tailpipe emissions'!$G$10:$G$126,'[1]fuels and tailpipe emissions'!$A$10:$A$126,'two-wheelers'!$F168,'[1]fuels and tailpipe emissions'!$B$10:$B$126,'two-wheelers'!CG$2)/1000*$AR168</f>
        <v>4.5072162921139066E-10</v>
      </c>
      <c r="CH168" s="41">
        <f>SUMIFS('[1]fuels and tailpipe emissions'!$G$10:$G$126,'[1]fuels and tailpipe emissions'!$A$10:$A$126,'two-wheelers'!$F168,'[1]fuels and tailpipe emissions'!$B$10:$B$126,'two-wheelers'!CH$2)/1000*$AR168</f>
        <v>5.5473431287555782E-10</v>
      </c>
      <c r="CI168" s="41">
        <f>SUMIFS('[1]fuels and tailpipe emissions'!$G$10:$G$126,'[1]fuels and tailpipe emissions'!$A$10:$A$126,'two-wheelers'!$F168,'[1]fuels and tailpipe emissions'!$B$10:$B$126,'two-wheelers'!CI$2)/1000*$AR168</f>
        <v>1.1094686257511153E-12</v>
      </c>
      <c r="CJ168" s="41">
        <f>SUMIFS('[1]fuels and tailpipe emissions'!$G$10:$G$126,'[1]fuels and tailpipe emissions'!$A$10:$A$126,'two-wheelers'!$F168,'[1]fuels and tailpipe emissions'!$B$10:$B$126,'two-wheelers'!CJ$2)/1000*$AR168</f>
        <v>3.016367826260845E-10</v>
      </c>
      <c r="CK168" s="41">
        <f>SUMIFS('[1]fuels and tailpipe emissions'!$G$10:$G$126,'[1]fuels and tailpipe emissions'!$A$10:$A$126,'two-wheelers'!$F168,'[1]fuels and tailpipe emissions'!$B$10:$B$126,'two-wheelers'!CK$2)/1000*$AR168</f>
        <v>3.7444566119100157E-10</v>
      </c>
      <c r="CL168" s="41">
        <f>VLOOKUP(B168,'[1]abrasion emissions'!$A$4:$D$32,4,FALSE)</f>
        <v>6.0000000000000002E-6</v>
      </c>
      <c r="CM168" s="41">
        <f>VLOOKUP(B168,'[1]abrasion emissions'!$A$4:$D$32,2,FALSE)</f>
        <v>7.3669999999999991E-6</v>
      </c>
      <c r="CN168" s="41">
        <f>VLOOKUP(B168,'[1]abrasion emissions'!$A$4:$D$32,3,FALSE)</f>
        <v>8.3499999999999997E-6</v>
      </c>
      <c r="CO168" s="48">
        <v>0.108920498676729</v>
      </c>
      <c r="CP168" s="48">
        <v>0</v>
      </c>
      <c r="CQ168" s="48">
        <v>1.8844632091044169E-2</v>
      </c>
      <c r="CR168" s="48">
        <v>9.5118975182542226E-3</v>
      </c>
      <c r="CS168" s="48">
        <v>4.8009252278270118E-3</v>
      </c>
      <c r="CT168" s="48">
        <v>1.8997675425317492E-2</v>
      </c>
      <c r="CU168" s="48">
        <v>0.16107562893917191</v>
      </c>
      <c r="CV168" s="49">
        <v>0</v>
      </c>
      <c r="CW168" s="49">
        <v>0</v>
      </c>
      <c r="CX168" s="49">
        <v>4.6155866024092962E-4</v>
      </c>
      <c r="CY168" s="49">
        <v>5.4149643498382851E-4</v>
      </c>
      <c r="CZ168" s="49">
        <v>3.3030479253619418E-4</v>
      </c>
      <c r="DA168" s="49">
        <v>4.3871072995048804E-3</v>
      </c>
      <c r="DB168" s="49">
        <v>5.720467187265833E-3</v>
      </c>
      <c r="DC168" s="50">
        <v>6.264240714508435E-4</v>
      </c>
      <c r="DD168" s="50">
        <v>6.250912695722444E-3</v>
      </c>
      <c r="DE168" s="50">
        <v>9.207329482610766E-4</v>
      </c>
      <c r="DF168" s="50">
        <v>1.891362620619139E-4</v>
      </c>
      <c r="DG168" s="50">
        <v>1.474655303589441E-4</v>
      </c>
      <c r="DH168" s="50">
        <v>9.2395347575541589E-4</v>
      </c>
      <c r="DI168" s="50">
        <v>9.0586249836106386E-3</v>
      </c>
      <c r="DJ168" s="51">
        <v>3.080629938454747E-7</v>
      </c>
      <c r="DK168" s="51">
        <v>3.2346437669993012E-5</v>
      </c>
      <c r="DL168" s="51">
        <v>1.7513911422313699E-4</v>
      </c>
      <c r="DM168" s="51">
        <v>3.7496238084001741E-4</v>
      </c>
      <c r="DN168" s="51">
        <v>1.9616170294306431E-4</v>
      </c>
      <c r="DO168" s="51">
        <v>2.0244079593236971E-3</v>
      </c>
      <c r="DP168" s="51">
        <v>2.8033256579937543E-3</v>
      </c>
      <c r="DQ168" s="52">
        <v>4.5330004081950549E-7</v>
      </c>
      <c r="DR168" s="52">
        <v>2.344157748409402E-5</v>
      </c>
      <c r="DS168" s="52">
        <v>3.624333220534424E-6</v>
      </c>
      <c r="DT168" s="52">
        <v>5.7073161734124143E-7</v>
      </c>
      <c r="DU168" s="52">
        <v>7.9621892612925324E-7</v>
      </c>
      <c r="DV168" s="52">
        <v>3.941814803588414E-6</v>
      </c>
      <c r="DW168" s="52">
        <v>3.2827976092506859E-5</v>
      </c>
      <c r="DX168" s="53">
        <v>0</v>
      </c>
      <c r="DY168" s="53">
        <v>0</v>
      </c>
      <c r="DZ168" s="53">
        <v>1.8742701933273391</v>
      </c>
      <c r="EA168" s="53">
        <v>0.17743074935185008</v>
      </c>
      <c r="EB168" s="53">
        <v>0.16774379892474825</v>
      </c>
      <c r="EC168" s="53">
        <v>0.28211882979754649</v>
      </c>
      <c r="ED168" s="53">
        <v>2.5015635714014839</v>
      </c>
    </row>
    <row r="169" spans="1:134" x14ac:dyDescent="0.3">
      <c r="A169" t="str">
        <f t="shared" si="1"/>
        <v>Motorbike, gasoline, 11-35kW, EURO-5 - 2020 - CH</v>
      </c>
      <c r="B169" t="s">
        <v>893</v>
      </c>
      <c r="D169" s="36">
        <v>2020</v>
      </c>
      <c r="E169" t="s">
        <v>866</v>
      </c>
      <c r="F169" t="s">
        <v>36</v>
      </c>
      <c r="G169" t="s">
        <v>868</v>
      </c>
      <c r="H169" t="s">
        <v>17</v>
      </c>
      <c r="K169">
        <v>38500</v>
      </c>
      <c r="L169">
        <v>2405</v>
      </c>
      <c r="M169" s="37">
        <f t="shared" si="120"/>
        <v>16.008316008316008</v>
      </c>
      <c r="N169">
        <v>1.1000000000000001</v>
      </c>
      <c r="O169">
        <v>75</v>
      </c>
      <c r="P169">
        <v>6</v>
      </c>
      <c r="Q169" s="37">
        <f t="shared" si="65"/>
        <v>155.9375</v>
      </c>
      <c r="R169" s="37">
        <f t="shared" si="121"/>
        <v>244.4375</v>
      </c>
      <c r="S169">
        <v>20</v>
      </c>
      <c r="T169" s="37">
        <v>81</v>
      </c>
      <c r="U169" s="38">
        <v>0</v>
      </c>
      <c r="V169" s="37">
        <f t="shared" si="117"/>
        <v>81</v>
      </c>
      <c r="W169" s="37">
        <v>62</v>
      </c>
      <c r="X169" s="37">
        <v>0</v>
      </c>
      <c r="Y169" s="33">
        <v>0</v>
      </c>
      <c r="Z169" s="38">
        <v>0.8</v>
      </c>
      <c r="AA169" s="33">
        <f t="shared" si="122"/>
        <v>0</v>
      </c>
      <c r="AB169" s="33" t="str">
        <f>IF(I169&lt;&gt;"",Y169/INDEX('[1]energy battery'!$B$3:$D$6,MATCH('two-wheelers'!$D169,'[1]energy battery'!$A$3:$A$6,0),MATCH('two-wheelers'!$I169,'[1]energy battery'!$B$2:$D$2,0)),"")</f>
        <v/>
      </c>
      <c r="AC169" s="33" t="str">
        <f t="shared" si="6"/>
        <v/>
      </c>
      <c r="AD169" s="33" t="str">
        <f t="shared" si="7"/>
        <v/>
      </c>
      <c r="AE169" s="33">
        <v>0</v>
      </c>
      <c r="AF169" s="33">
        <v>15</v>
      </c>
      <c r="AG169">
        <f>AF169*'[1]fuels and tailpipe emissions'!$B$3</f>
        <v>11.25</v>
      </c>
      <c r="AH169" s="37">
        <f>AG169*'[1]fuels and tailpipe emissions'!$C$3</f>
        <v>133.125</v>
      </c>
      <c r="AI169" s="33">
        <f t="shared" si="118"/>
        <v>1.6875</v>
      </c>
      <c r="AJ169" s="33">
        <v>0</v>
      </c>
      <c r="AK169" s="33">
        <v>0</v>
      </c>
      <c r="AL169">
        <f t="shared" si="64"/>
        <v>1.54</v>
      </c>
      <c r="AM169">
        <f t="shared" si="62"/>
        <v>1.3126293750000001E-4</v>
      </c>
      <c r="AN169">
        <v>1.2899999999999999E-3</v>
      </c>
      <c r="AO169" s="37">
        <f t="shared" si="123"/>
        <v>81</v>
      </c>
      <c r="AP169" s="37">
        <f t="shared" si="124"/>
        <v>62</v>
      </c>
      <c r="AQ169" s="37" t="str">
        <f t="shared" si="125"/>
        <v/>
      </c>
      <c r="AR169" s="39">
        <v>1.4587778883899432</v>
      </c>
      <c r="AS169" s="40">
        <v>1.2E-2</v>
      </c>
      <c r="AT169" s="39" t="str">
        <f>IF($H169="BEV",SUMPRODUCT(#REF!,#REF!),"")</f>
        <v/>
      </c>
      <c r="AU169" s="37">
        <f t="shared" si="66"/>
        <v>328.52842356210198</v>
      </c>
      <c r="AV169" s="9">
        <f>IF($H169="ICEV-p",$AR169/('[1]fuels and tailpipe emissions'!$C$3*3.6)*'[1]fuels and tailpipe emissions'!$D$3,"")*(1-AS169)</f>
        <v>0.10623464363168753</v>
      </c>
      <c r="AW169" s="9">
        <f>IF($H169="ICEV-p",$AR169/('[1]fuels and tailpipe emissions'!$C$3*3.6)*'[1]fuels and tailpipe emissions'!$D$3,"")*AS169</f>
        <v>1.2902993153646259E-3</v>
      </c>
      <c r="AX169" s="41">
        <f>IF($H169="ICEV-p",$AR169/('[1]fuels and tailpipe emissions'!$C$3*3.6)*'[1]fuels and tailpipe emissions'!$E$3,"")</f>
        <v>5.478977984563167E-7</v>
      </c>
      <c r="AY169" s="41">
        <f>SUMIFS('[1]fuels and tailpipe emissions'!$G$10:$G$126,'[1]fuels and tailpipe emissions'!$A$10:$A$126,'two-wheelers'!$F169,'[1]fuels and tailpipe emissions'!$B$10:$B$126,'two-wheelers'!AY$2)/1000*$AR169</f>
        <v>1.1120861815633757E-6</v>
      </c>
      <c r="AZ169" s="41">
        <f>SUMIFS('[1]fuels and tailpipe emissions'!$G$10:$G$126,'[1]fuels and tailpipe emissions'!$A$10:$A$126,'two-wheelers'!$F169,'[1]fuels and tailpipe emissions'!$B$10:$B$126,'two-wheelers'!AZ$2)/1000*$AR169</f>
        <v>2.7420758420675998E-5</v>
      </c>
      <c r="BA169" s="41">
        <f>SUMIFS('[1]fuels and tailpipe emissions'!$G$10:$G$126,'[1]fuels and tailpipe emissions'!$A$10:$A$126,'two-wheelers'!$F169,'[1]fuels and tailpipe emissions'!$B$10:$B$126,'two-wheelers'!BA$2)/1000*$AR169</f>
        <v>1.217425302427384E-4</v>
      </c>
      <c r="BB169" s="41">
        <f>SUMIFS('[1]fuels and tailpipe emissions'!$G$10:$G$126,'[1]fuels and tailpipe emissions'!$A$10:$A$126,'two-wheelers'!$F169,'[1]fuels and tailpipe emissions'!$B$10:$B$126,'two-wheelers'!BB$2)/1000*$AR169</f>
        <v>8.2468446377972918E-7</v>
      </c>
      <c r="BC169" s="41">
        <f>SUMIFS('[1]fuels and tailpipe emissions'!$G$10:$G$126,'[1]fuels and tailpipe emissions'!$A$10:$A$126,'two-wheelers'!$F169,'[1]fuels and tailpipe emissions'!$B$10:$B$126,'two-wheelers'!BC$2)/1000*$AR169</f>
        <v>8.2468446377972918E-7</v>
      </c>
      <c r="BD169" s="41">
        <f>SUMIFS('[1]fuels and tailpipe emissions'!$G$10:$G$126,'[1]fuels and tailpipe emissions'!$A$10:$A$126,'two-wheelers'!$F169,'[1]fuels and tailpipe emissions'!$B$10:$B$126,'two-wheelers'!BD$2)/1000*$AR169</f>
        <v>8.9890099189194488E-6</v>
      </c>
      <c r="BE169" s="41">
        <f>SUMIFS('[1]fuels and tailpipe emissions'!$G$10:$G$126,'[1]fuels and tailpipe emissions'!$A$10:$A$126,'two-wheelers'!$F169,'[1]fuels and tailpipe emissions'!$B$10:$B$126,'two-wheelers'!BE$2)/1000*$AR169</f>
        <v>2.0617111594493231E-6</v>
      </c>
      <c r="BF169" s="41">
        <f>SUMIFS('[1]fuels and tailpipe emissions'!$G$10:$G$126,'[1]fuels and tailpipe emissions'!$A$10:$A$126,'two-wheelers'!$F169,'[1]fuels and tailpipe emissions'!$B$10:$B$126,'two-wheelers'!BF$2)/1000*$AR169</f>
        <v>8.9680532716447633E-6</v>
      </c>
      <c r="BG169" s="41">
        <f>SUMIFS('[1]fuels and tailpipe emissions'!$G$10:$G$126,'[1]fuels and tailpipe emissions'!$A$10:$A$126,'two-wheelers'!$F169,'[1]fuels and tailpipe emissions'!$B$10:$B$126,'two-wheelers'!BG$2)/1000*$AR169</f>
        <v>6.3236273069289983E-7</v>
      </c>
      <c r="BH169" s="41">
        <f>SUMIFS('[1]fuels and tailpipe emissions'!$G$10:$G$126,'[1]fuels and tailpipe emissions'!$A$10:$A$126,'two-wheelers'!$F169,'[1]fuels and tailpipe emissions'!$B$10:$B$126,'two-wheelers'!BH$2)/1000*$AR169</f>
        <v>1.2885134010983853E-7</v>
      </c>
      <c r="BI169" s="41">
        <f>SUMIFS('[1]fuels and tailpipe emissions'!$G$10:$G$126,'[1]fuels and tailpipe emissions'!$A$10:$A$126,'two-wheelers'!$F169,'[1]fuels and tailpipe emissions'!$B$10:$B$126,'two-wheelers'!BI$2)/1000*$AR169</f>
        <v>1.0387400341162367E-6</v>
      </c>
      <c r="BJ169" s="41">
        <f>SUMIFS('[1]fuels and tailpipe emissions'!$G$10:$G$126,'[1]fuels and tailpipe emissions'!$A$10:$A$126,'two-wheelers'!$F169,'[1]fuels and tailpipe emissions'!$B$10:$B$126,'two-wheelers'!BJ$2)/1000*$AR169</f>
        <v>4.2620058651715824E-7</v>
      </c>
      <c r="BK169" s="41">
        <f>SUMIFS('[1]fuels and tailpipe emissions'!$G$10:$G$126,'[1]fuels and tailpipe emissions'!$A$10:$A$126,'two-wheelers'!$F169,'[1]fuels and tailpipe emissions'!$B$10:$B$126,'two-wheelers'!BK$2)/1000*$AR169</f>
        <v>3.1915485781052317E-7</v>
      </c>
      <c r="BL169" s="41">
        <f>SUMIFS('[1]fuels and tailpipe emissions'!$G$10:$G$126,'[1]fuels and tailpipe emissions'!$A$10:$A$126,'two-wheelers'!$F169,'[1]fuels and tailpipe emissions'!$B$10:$B$126,'two-wheelers'!BL$2)/1000*$AR169</f>
        <v>2.2598542726956295E-7</v>
      </c>
      <c r="BM169" s="41">
        <f>SUMIFS('[1]fuels and tailpipe emissions'!$G$10:$G$126,'[1]fuels and tailpipe emissions'!$A$10:$A$126,'two-wheelers'!$F169,'[1]fuels and tailpipe emissions'!$B$10:$B$126,'two-wheelers'!BM$2)/1000*$AR169</f>
        <v>1.4669229489427773E-7</v>
      </c>
      <c r="BN169" s="41">
        <f>SUMIFS('[1]fuels and tailpipe emissions'!$G$10:$G$126,'[1]fuels and tailpipe emissions'!$A$10:$A$126,'two-wheelers'!$F169,'[1]fuels and tailpipe emissions'!$B$10:$B$126,'two-wheelers'!BN$2)/1000*$AR169</f>
        <v>1.4470996658489557E-6</v>
      </c>
      <c r="BO169" s="41">
        <f>SUMIFS('[1]fuels and tailpipe emissions'!$G$10:$G$126,'[1]fuels and tailpipe emissions'!$A$10:$A$126,'two-wheelers'!$F169,'[1]fuels and tailpipe emissions'!$B$10:$B$126,'two-wheelers'!BO$2)/1000*$AR169</f>
        <v>7.572494141839741E-7</v>
      </c>
      <c r="BP169" s="41">
        <f>SUMIFS('[1]fuels and tailpipe emissions'!$G$10:$G$126,'[1]fuels and tailpipe emissions'!$A$10:$A$126,'two-wheelers'!$F169,'[1]fuels and tailpipe emissions'!$B$10:$B$126,'two-wheelers'!BP$2)/1000*$AR169</f>
        <v>2.1805611403203451E-8</v>
      </c>
      <c r="BQ169" s="41">
        <f>SUMIFS('[1]fuels and tailpipe emissions'!$G$10:$G$126,'[1]fuels and tailpipe emissions'!$A$10:$A$126,'two-wheelers'!$F169,'[1]fuels and tailpipe emissions'!$B$10:$B$126,'two-wheelers'!BQ$2)/1000*$AR169</f>
        <v>1.1120861815633757E-6</v>
      </c>
      <c r="BR169" s="41">
        <f>SUMIFS('[1]fuels and tailpipe emissions'!$G$10:$G$126,'[1]fuels and tailpipe emissions'!$A$10:$A$126,'two-wheelers'!$F169,'[1]fuels and tailpipe emissions'!$B$10:$B$126,'two-wheelers'!BR$2)/1000*$AR169</f>
        <v>2.1765964837015801E-6</v>
      </c>
      <c r="BS169" s="41">
        <f>SUMIFS('[1]fuels and tailpipe emissions'!$G$10:$G$126,'[1]fuels and tailpipe emissions'!$A$10:$A$126,'two-wheelers'!$F169,'[1]fuels and tailpipe emissions'!$B$10:$B$126,'two-wheelers'!BS$2)/1000*$AR169</f>
        <v>1.0764042719944975E-6</v>
      </c>
      <c r="BT169" s="41">
        <f>SUMIFS('[1]fuels and tailpipe emissions'!$G$10:$G$126,'[1]fuels and tailpipe emissions'!$A$10:$A$126,'two-wheelers'!$F169,'[1]fuels and tailpipe emissions'!$B$10:$B$126,'two-wheelers'!BT$2)/1000*$AR169</f>
        <v>4.4800619792036162E-7</v>
      </c>
      <c r="BU169" s="41">
        <f>SUMIFS('[1]fuels and tailpipe emissions'!$G$10:$G$126,'[1]fuels and tailpipe emissions'!$A$10:$A$126,'two-wheelers'!$F169,'[1]fuels and tailpipe emissions'!$B$10:$B$126,'two-wheelers'!BU$2)/1000*$AR169</f>
        <v>3.3699581259496236E-7</v>
      </c>
      <c r="BV169" s="41">
        <f>SUMIFS('[1]fuels and tailpipe emissions'!$G$10:$G$126,'[1]fuels and tailpipe emissions'!$A$10:$A$126,'two-wheelers'!$F169,'[1]fuels and tailpipe emissions'!$B$10:$B$126,'two-wheelers'!BV$2)/1000*$AR169</f>
        <v>1.4867462320365984E-7</v>
      </c>
      <c r="BW169" s="41">
        <f>SUMIFS('[1]fuels and tailpipe emissions'!$G$10:$G$126,'[1]fuels and tailpipe emissions'!$A$10:$A$126,'two-wheelers'!$F169,'[1]fuels and tailpipe emissions'!$B$10:$B$126,'two-wheelers'!BW$2)/1000*$AR169</f>
        <v>4.3611222806406902E-8</v>
      </c>
      <c r="BX169" s="41">
        <f>SUMIFS('[1]fuels and tailpipe emissions'!$G$10:$G$126,'[1]fuels and tailpipe emissions'!$A$10:$A$126,'two-wheelers'!$F169,'[1]fuels and tailpipe emissions'!$B$10:$B$126,'two-wheelers'!BX$2)/1000*$AR169</f>
        <v>1.2092202687231004E-7</v>
      </c>
      <c r="BY169" s="41">
        <f>SUMIFS('[1]fuels and tailpipe emissions'!$G$10:$G$126,'[1]fuels and tailpipe emissions'!$A$10:$A$126,'two-wheelers'!$F169,'[1]fuels and tailpipe emissions'!$B$10:$B$126,'two-wheelers'!BY$2)/1000*$AR169</f>
        <v>0</v>
      </c>
      <c r="BZ169" s="41">
        <f>SUMIFS('[1]fuels and tailpipe emissions'!$G$10:$G$126,'[1]fuels and tailpipe emissions'!$A$10:$A$126,'two-wheelers'!$F169,'[1]fuels and tailpipe emissions'!$B$10:$B$126,'two-wheelers'!BZ$2)/1000*$AR169</f>
        <v>3.7664237878260496E-8</v>
      </c>
      <c r="CA169" s="41">
        <f>SUMIFS('[1]fuels and tailpipe emissions'!$G$10:$G$126,'[1]fuels and tailpipe emissions'!$A$10:$A$126,'two-wheelers'!$F169,'[1]fuels and tailpipe emissions'!$B$10:$B$126,'two-wheelers'!CA$2)/1000*$AR169</f>
        <v>2.0021515924759527E-7</v>
      </c>
      <c r="CB169" s="41">
        <f>SUMIFS('[1]fuels and tailpipe emissions'!$G$10:$G$126,'[1]fuels and tailpipe emissions'!$A$10:$A$126,'two-wheelers'!$F169,'[1]fuels and tailpipe emissions'!$B$10:$B$126,'two-wheelers'!CB$2)/1000*$AR169</f>
        <v>1.1944816591992947E-9</v>
      </c>
      <c r="CC169" s="41">
        <f>SUMIFS('[1]fuels and tailpipe emissions'!$G$10:$G$126,'[1]fuels and tailpipe emissions'!$A$10:$A$126,'two-wheelers'!$F169,'[1]fuels and tailpipe emissions'!$B$10:$B$126,'two-wheelers'!CC$2)/1000*$AR169</f>
        <v>1.0297255682752541E-11</v>
      </c>
      <c r="CD169" s="41">
        <f>SUMIFS('[1]fuels and tailpipe emissions'!$G$10:$G$126,'[1]fuels and tailpipe emissions'!$A$10:$A$126,'two-wheelers'!$F169,'[1]fuels and tailpipe emissions'!$B$10:$B$126,'two-wheelers'!CD$2)/1000*$AR169</f>
        <v>6.8648371218350269E-12</v>
      </c>
      <c r="CE169" s="41">
        <f>SUMIFS('[1]fuels and tailpipe emissions'!$G$10:$G$126,'[1]fuels and tailpipe emissions'!$A$10:$A$126,'two-wheelers'!$F169,'[1]fuels and tailpipe emissions'!$B$10:$B$126,'two-wheelers'!CE$2)/1000*$AR169</f>
        <v>7.4140240915818294E-8</v>
      </c>
      <c r="CF169" s="41">
        <f>SUMIFS('[1]fuels and tailpipe emissions'!$G$10:$G$126,'[1]fuels and tailpipe emissions'!$A$10:$A$126,'two-wheelers'!$F169,'[1]fuels and tailpipe emissions'!$B$10:$B$126,'two-wheelers'!CF$2)/1000*$AR169</f>
        <v>1.4416157955853554E-9</v>
      </c>
      <c r="CG169" s="41">
        <f>SUMIFS('[1]fuels and tailpipe emissions'!$G$10:$G$126,'[1]fuels and tailpipe emissions'!$A$10:$A$126,'two-wheelers'!$F169,'[1]fuels and tailpipe emissions'!$B$10:$B$126,'two-wheelers'!CG$2)/1000*$AR169</f>
        <v>4.4621441291927677E-10</v>
      </c>
      <c r="CH169" s="41">
        <f>SUMIFS('[1]fuels and tailpipe emissions'!$G$10:$G$126,'[1]fuels and tailpipe emissions'!$A$10:$A$126,'two-wheelers'!$F169,'[1]fuels and tailpipe emissions'!$B$10:$B$126,'two-wheelers'!CH$2)/1000*$AR169</f>
        <v>5.4918696974680217E-10</v>
      </c>
      <c r="CI169" s="41">
        <f>SUMIFS('[1]fuels and tailpipe emissions'!$G$10:$G$126,'[1]fuels and tailpipe emissions'!$A$10:$A$126,'two-wheelers'!$F169,'[1]fuels and tailpipe emissions'!$B$10:$B$126,'two-wheelers'!CI$2)/1000*$AR169</f>
        <v>1.0983739394936042E-12</v>
      </c>
      <c r="CJ169" s="41">
        <f>SUMIFS('[1]fuels and tailpipe emissions'!$G$10:$G$126,'[1]fuels and tailpipe emissions'!$A$10:$A$126,'two-wheelers'!$F169,'[1]fuels and tailpipe emissions'!$B$10:$B$126,'two-wheelers'!CJ$2)/1000*$AR169</f>
        <v>2.9862041479982367E-10</v>
      </c>
      <c r="CK169" s="41">
        <f>SUMIFS('[1]fuels and tailpipe emissions'!$G$10:$G$126,'[1]fuels and tailpipe emissions'!$A$10:$A$126,'two-wheelers'!$F169,'[1]fuels and tailpipe emissions'!$B$10:$B$126,'two-wheelers'!CK$2)/1000*$AR169</f>
        <v>3.7070120457909154E-10</v>
      </c>
      <c r="CL169" s="41">
        <f>VLOOKUP(B169,'[1]abrasion emissions'!$A$4:$D$32,4,FALSE)</f>
        <v>6.0000000000000002E-6</v>
      </c>
      <c r="CM169" s="41">
        <f>VLOOKUP(B169,'[1]abrasion emissions'!$A$4:$D$32,2,FALSE)</f>
        <v>7.3669999999999991E-6</v>
      </c>
      <c r="CN169" s="41">
        <f>VLOOKUP(B169,'[1]abrasion emissions'!$A$4:$D$32,3,FALSE)</f>
        <v>8.3499999999999997E-6</v>
      </c>
      <c r="CO169" s="48">
        <v>0.10776198345764861</v>
      </c>
      <c r="CP169" s="48">
        <v>0</v>
      </c>
      <c r="CQ169" s="48">
        <v>1.865618577013373E-2</v>
      </c>
      <c r="CR169" s="48">
        <v>9.5118975182542226E-3</v>
      </c>
      <c r="CS169" s="48">
        <v>4.7935507897329203E-3</v>
      </c>
      <c r="CT169" s="48">
        <v>1.8985902764823859E-2</v>
      </c>
      <c r="CU169" s="48">
        <v>0.15970952030059338</v>
      </c>
      <c r="CV169" s="49">
        <v>0</v>
      </c>
      <c r="CW169" s="49">
        <v>0</v>
      </c>
      <c r="CX169" s="49">
        <v>4.5694307363852032E-4</v>
      </c>
      <c r="CY169" s="49">
        <v>5.4149643498382851E-4</v>
      </c>
      <c r="CZ169" s="49">
        <v>3.2983881919274402E-4</v>
      </c>
      <c r="DA169" s="49">
        <v>4.3868682240432669E-3</v>
      </c>
      <c r="DB169" s="49">
        <v>5.7151465518583602E-3</v>
      </c>
      <c r="DC169" s="50">
        <v>4.2812561319637682E-4</v>
      </c>
      <c r="DD169" s="50">
        <v>6.250912695722444E-3</v>
      </c>
      <c r="DE169" s="50">
        <v>9.1152561877846591E-4</v>
      </c>
      <c r="DF169" s="50">
        <v>1.891362620619139E-4</v>
      </c>
      <c r="DG169" s="50">
        <v>1.472537147952963E-4</v>
      </c>
      <c r="DH169" s="50">
        <v>9.2313070647124737E-4</v>
      </c>
      <c r="DI169" s="50">
        <v>8.850084611025745E-3</v>
      </c>
      <c r="DJ169" s="51">
        <v>2.8828785101483539E-7</v>
      </c>
      <c r="DK169" s="51">
        <v>3.2346437669993012E-5</v>
      </c>
      <c r="DL169" s="51">
        <v>1.7338772308090559E-4</v>
      </c>
      <c r="DM169" s="51">
        <v>3.7496238084001741E-4</v>
      </c>
      <c r="DN169" s="51">
        <v>1.9596402088741319E-4</v>
      </c>
      <c r="DO169" s="51">
        <v>2.0243333761164111E-3</v>
      </c>
      <c r="DP169" s="51">
        <v>2.8012822264457549E-3</v>
      </c>
      <c r="DQ169" s="52">
        <v>4.0735867761497301E-7</v>
      </c>
      <c r="DR169" s="52">
        <v>2.344157748409402E-5</v>
      </c>
      <c r="DS169" s="52">
        <v>3.5880898883290801E-6</v>
      </c>
      <c r="DT169" s="52">
        <v>5.7073161734124143E-7</v>
      </c>
      <c r="DU169" s="52">
        <v>7.9543837583519907E-7</v>
      </c>
      <c r="DV169" s="52">
        <v>3.9387685178179047E-6</v>
      </c>
      <c r="DW169" s="52">
        <v>3.2741964561032422E-5</v>
      </c>
      <c r="DX169" s="53">
        <v>0</v>
      </c>
      <c r="DY169" s="53">
        <v>0</v>
      </c>
      <c r="DZ169" s="53">
        <v>1.8555274913940658</v>
      </c>
      <c r="EA169" s="53">
        <v>0.17743074935185008</v>
      </c>
      <c r="EB169" s="53">
        <v>0.16750221713869745</v>
      </c>
      <c r="EC169" s="53">
        <v>0.28194343642025882</v>
      </c>
      <c r="ED169" s="53">
        <v>2.4824038943048721</v>
      </c>
    </row>
    <row r="170" spans="1:134" x14ac:dyDescent="0.3">
      <c r="A170" t="str">
        <f t="shared" si="1"/>
        <v>Motorbike, gasoline, 11-35kW, EURO-5 - 2030 - CH</v>
      </c>
      <c r="B170" t="s">
        <v>893</v>
      </c>
      <c r="D170" s="36">
        <v>2030</v>
      </c>
      <c r="E170" t="s">
        <v>866</v>
      </c>
      <c r="F170" t="s">
        <v>36</v>
      </c>
      <c r="G170" t="s">
        <v>868</v>
      </c>
      <c r="H170" t="s">
        <v>17</v>
      </c>
      <c r="K170">
        <v>38500</v>
      </c>
      <c r="L170">
        <v>2405</v>
      </c>
      <c r="M170" s="37">
        <f t="shared" si="120"/>
        <v>16.008316008316008</v>
      </c>
      <c r="N170">
        <v>1.1000000000000001</v>
      </c>
      <c r="O170">
        <v>75</v>
      </c>
      <c r="P170">
        <v>6</v>
      </c>
      <c r="Q170" s="37">
        <f t="shared" si="65"/>
        <v>153.50749999999999</v>
      </c>
      <c r="R170" s="37">
        <f t="shared" si="121"/>
        <v>242.00749999999999</v>
      </c>
      <c r="S170">
        <v>20</v>
      </c>
      <c r="T170" s="37">
        <v>81</v>
      </c>
      <c r="U170" s="38">
        <v>0.03</v>
      </c>
      <c r="V170" s="37">
        <f t="shared" si="117"/>
        <v>78.569999999999993</v>
      </c>
      <c r="W170" s="37">
        <v>62</v>
      </c>
      <c r="X170" s="37">
        <v>0</v>
      </c>
      <c r="Y170" s="33">
        <v>0</v>
      </c>
      <c r="Z170" s="38">
        <v>0.8</v>
      </c>
      <c r="AA170" s="33">
        <f t="shared" si="122"/>
        <v>0</v>
      </c>
      <c r="AB170" s="33" t="str">
        <f>IF(I170&lt;&gt;"",Y170/INDEX('[1]energy battery'!$B$3:$D$6,MATCH('two-wheelers'!$D170,'[1]energy battery'!$A$3:$A$6,0),MATCH('two-wheelers'!$I170,'[1]energy battery'!$B$2:$D$2,0)),"")</f>
        <v/>
      </c>
      <c r="AC170" s="33" t="str">
        <f t="shared" si="6"/>
        <v/>
      </c>
      <c r="AD170" s="33" t="str">
        <f t="shared" si="7"/>
        <v/>
      </c>
      <c r="AE170" s="33">
        <v>0</v>
      </c>
      <c r="AF170" s="33">
        <v>15</v>
      </c>
      <c r="AG170">
        <f>AF170*'[1]fuels and tailpipe emissions'!$B$3</f>
        <v>11.25</v>
      </c>
      <c r="AH170" s="37">
        <f>AG170*'[1]fuels and tailpipe emissions'!$C$3</f>
        <v>133.125</v>
      </c>
      <c r="AI170" s="33">
        <f t="shared" si="118"/>
        <v>1.6875</v>
      </c>
      <c r="AJ170" s="33">
        <v>0</v>
      </c>
      <c r="AK170" s="33">
        <v>0</v>
      </c>
      <c r="AL170">
        <f t="shared" si="64"/>
        <v>1.54</v>
      </c>
      <c r="AM170">
        <f t="shared" si="62"/>
        <v>1.299580275E-4</v>
      </c>
      <c r="AN170">
        <v>1.2899999999999999E-3</v>
      </c>
      <c r="AO170" s="37">
        <f t="shared" si="123"/>
        <v>78.569999999999993</v>
      </c>
      <c r="AP170" s="37">
        <f t="shared" si="124"/>
        <v>62</v>
      </c>
      <c r="AQ170" s="37" t="str">
        <f t="shared" si="125"/>
        <v/>
      </c>
      <c r="AR170" s="39">
        <v>1.4441901095060437</v>
      </c>
      <c r="AS170" s="40">
        <v>1.2E-2</v>
      </c>
      <c r="AT170" s="39" t="str">
        <f>IF($H170="BEV",SUMPRODUCT(#REF!,#REF!),"")</f>
        <v/>
      </c>
      <c r="AU170" s="37">
        <f t="shared" si="66"/>
        <v>331.84689248697174</v>
      </c>
      <c r="AV170" s="9">
        <f>IF($H170="ICEV-p",$AR170/('[1]fuels and tailpipe emissions'!$C$3*3.6)*'[1]fuels and tailpipe emissions'!$D$3,"")*(1-AS170)</f>
        <v>0.10517229719537065</v>
      </c>
      <c r="AW170" s="9">
        <f>IF($H170="ICEV-p",$AR170/('[1]fuels and tailpipe emissions'!$C$3*3.6)*'[1]fuels and tailpipe emissions'!$D$3,"")*AS170</f>
        <v>1.2773963222109796E-3</v>
      </c>
      <c r="AX170" s="41">
        <f>IF($H170="ICEV-p",$AR170/('[1]fuels and tailpipe emissions'!$C$3*3.6)*'[1]fuels and tailpipe emissions'!$E$3,"")</f>
        <v>5.4241882047175348E-7</v>
      </c>
      <c r="AY170" s="41">
        <f>SUMIFS('[1]fuels and tailpipe emissions'!$G$10:$G$126,'[1]fuels and tailpipe emissions'!$A$10:$A$126,'two-wheelers'!$F170,'[1]fuels and tailpipe emissions'!$B$10:$B$126,'two-wheelers'!AY$2)/1000*$AR170</f>
        <v>1.1009653197477418E-6</v>
      </c>
      <c r="AZ170" s="41">
        <f>SUMIFS('[1]fuels and tailpipe emissions'!$G$10:$G$126,'[1]fuels and tailpipe emissions'!$A$10:$A$126,'two-wheelers'!$F170,'[1]fuels and tailpipe emissions'!$B$10:$B$126,'two-wheelers'!AZ$2)/1000*$AR170</f>
        <v>2.7146550836469235E-5</v>
      </c>
      <c r="BA170" s="41">
        <f>SUMIFS('[1]fuels and tailpipe emissions'!$G$10:$G$126,'[1]fuels and tailpipe emissions'!$A$10:$A$126,'two-wheelers'!$F170,'[1]fuels and tailpipe emissions'!$B$10:$B$126,'two-wheelers'!BA$2)/1000*$AR170</f>
        <v>1.2052510494031101E-4</v>
      </c>
      <c r="BB170" s="41">
        <f>SUMIFS('[1]fuels and tailpipe emissions'!$G$10:$G$126,'[1]fuels and tailpipe emissions'!$A$10:$A$126,'two-wheelers'!$F170,'[1]fuels and tailpipe emissions'!$B$10:$B$126,'two-wheelers'!BB$2)/1000*$AR170</f>
        <v>8.1643761914193182E-7</v>
      </c>
      <c r="BC170" s="41">
        <f>SUMIFS('[1]fuels and tailpipe emissions'!$G$10:$G$126,'[1]fuels and tailpipe emissions'!$A$10:$A$126,'two-wheelers'!$F170,'[1]fuels and tailpipe emissions'!$B$10:$B$126,'two-wheelers'!BC$2)/1000*$AR170</f>
        <v>8.1643761914193182E-7</v>
      </c>
      <c r="BD170" s="41">
        <f>SUMIFS('[1]fuels and tailpipe emissions'!$G$10:$G$126,'[1]fuels and tailpipe emissions'!$A$10:$A$126,'two-wheelers'!$F170,'[1]fuels and tailpipe emissions'!$B$10:$B$126,'two-wheelers'!BD$2)/1000*$AR170</f>
        <v>8.8991198197302526E-6</v>
      </c>
      <c r="BE170" s="41">
        <f>SUMIFS('[1]fuels and tailpipe emissions'!$G$10:$G$126,'[1]fuels and tailpipe emissions'!$A$10:$A$126,'two-wheelers'!$F170,'[1]fuels and tailpipe emissions'!$B$10:$B$126,'two-wheelers'!BE$2)/1000*$AR170</f>
        <v>2.0410940478548298E-6</v>
      </c>
      <c r="BF170" s="41">
        <f>SUMIFS('[1]fuels and tailpipe emissions'!$G$10:$G$126,'[1]fuels and tailpipe emissions'!$A$10:$A$126,'two-wheelers'!$F170,'[1]fuels and tailpipe emissions'!$B$10:$B$126,'two-wheelers'!BF$2)/1000*$AR170</f>
        <v>8.8783727389283155E-6</v>
      </c>
      <c r="BG170" s="41">
        <f>SUMIFS('[1]fuels and tailpipe emissions'!$G$10:$G$126,'[1]fuels and tailpipe emissions'!$A$10:$A$126,'two-wheelers'!$F170,'[1]fuels and tailpipe emissions'!$B$10:$B$126,'two-wheelers'!BG$2)/1000*$AR170</f>
        <v>6.2603910338597077E-7</v>
      </c>
      <c r="BH170" s="41">
        <f>SUMIFS('[1]fuels and tailpipe emissions'!$G$10:$G$126,'[1]fuels and tailpipe emissions'!$A$10:$A$126,'two-wheelers'!$F170,'[1]fuels and tailpipe emissions'!$B$10:$B$126,'two-wheelers'!BH$2)/1000*$AR170</f>
        <v>1.2756282670874015E-7</v>
      </c>
      <c r="BI170" s="41">
        <f>SUMIFS('[1]fuels and tailpipe emissions'!$G$10:$G$126,'[1]fuels and tailpipe emissions'!$A$10:$A$126,'two-wheelers'!$F170,'[1]fuels and tailpipe emissions'!$B$10:$B$126,'two-wheelers'!BI$2)/1000*$AR170</f>
        <v>1.0283526337750743E-6</v>
      </c>
      <c r="BJ170" s="41">
        <f>SUMIFS('[1]fuels and tailpipe emissions'!$G$10:$G$126,'[1]fuels and tailpipe emissions'!$A$10:$A$126,'two-wheelers'!$F170,'[1]fuels and tailpipe emissions'!$B$10:$B$126,'two-wheelers'!BJ$2)/1000*$AR170</f>
        <v>4.2193858065198663E-7</v>
      </c>
      <c r="BK170" s="41">
        <f>SUMIFS('[1]fuels and tailpipe emissions'!$G$10:$G$126,'[1]fuels and tailpipe emissions'!$A$10:$A$126,'two-wheelers'!$F170,'[1]fuels and tailpipe emissions'!$B$10:$B$126,'two-wheelers'!BK$2)/1000*$AR170</f>
        <v>3.1596330923241792E-7</v>
      </c>
      <c r="BL170" s="41">
        <f>SUMIFS('[1]fuels and tailpipe emissions'!$G$10:$G$126,'[1]fuels and tailpipe emissions'!$A$10:$A$126,'two-wheelers'!$F170,'[1]fuels and tailpipe emissions'!$B$10:$B$126,'two-wheelers'!BL$2)/1000*$AR170</f>
        <v>2.2372557299686732E-7</v>
      </c>
      <c r="BM170" s="41">
        <f>SUMIFS('[1]fuels and tailpipe emissions'!$G$10:$G$126,'[1]fuels and tailpipe emissions'!$A$10:$A$126,'two-wheelers'!$F170,'[1]fuels and tailpipe emissions'!$B$10:$B$126,'two-wheelers'!BM$2)/1000*$AR170</f>
        <v>1.4522537194533496E-7</v>
      </c>
      <c r="BN170" s="41">
        <f>SUMIFS('[1]fuels and tailpipe emissions'!$G$10:$G$126,'[1]fuels and tailpipe emissions'!$A$10:$A$126,'two-wheelers'!$F170,'[1]fuels and tailpipe emissions'!$B$10:$B$126,'two-wheelers'!BN$2)/1000*$AR170</f>
        <v>1.4326286691904661E-6</v>
      </c>
      <c r="BO170" s="41">
        <f>SUMIFS('[1]fuels and tailpipe emissions'!$G$10:$G$126,'[1]fuels and tailpipe emissions'!$A$10:$A$126,'two-wheelers'!$F170,'[1]fuels and tailpipe emissions'!$B$10:$B$126,'two-wheelers'!BO$2)/1000*$AR170</f>
        <v>7.4967692004213441E-7</v>
      </c>
      <c r="BP170" s="41">
        <f>SUMIFS('[1]fuels and tailpipe emissions'!$G$10:$G$126,'[1]fuels and tailpipe emissions'!$A$10:$A$126,'two-wheelers'!$F170,'[1]fuels and tailpipe emissions'!$B$10:$B$126,'two-wheelers'!BP$2)/1000*$AR170</f>
        <v>2.1587555289171415E-8</v>
      </c>
      <c r="BQ170" s="41">
        <f>SUMIFS('[1]fuels and tailpipe emissions'!$G$10:$G$126,'[1]fuels and tailpipe emissions'!$A$10:$A$126,'two-wheelers'!$F170,'[1]fuels and tailpipe emissions'!$B$10:$B$126,'two-wheelers'!BQ$2)/1000*$AR170</f>
        <v>1.1009653197477418E-6</v>
      </c>
      <c r="BR170" s="41">
        <f>SUMIFS('[1]fuels and tailpipe emissions'!$G$10:$G$126,'[1]fuels and tailpipe emissions'!$A$10:$A$126,'two-wheelers'!$F170,'[1]fuels and tailpipe emissions'!$B$10:$B$126,'two-wheelers'!BR$2)/1000*$AR170</f>
        <v>2.154830518864564E-6</v>
      </c>
      <c r="BS170" s="41">
        <f>SUMIFS('[1]fuels and tailpipe emissions'!$G$10:$G$126,'[1]fuels and tailpipe emissions'!$A$10:$A$126,'two-wheelers'!$F170,'[1]fuels and tailpipe emissions'!$B$10:$B$126,'two-wheelers'!BS$2)/1000*$AR170</f>
        <v>1.0656402292745523E-6</v>
      </c>
      <c r="BT170" s="41">
        <f>SUMIFS('[1]fuels and tailpipe emissions'!$G$10:$G$126,'[1]fuels and tailpipe emissions'!$A$10:$A$126,'two-wheelers'!$F170,'[1]fuels and tailpipe emissions'!$B$10:$B$126,'two-wheelers'!BT$2)/1000*$AR170</f>
        <v>4.4352613594115801E-7</v>
      </c>
      <c r="BU170" s="41">
        <f>SUMIFS('[1]fuels and tailpipe emissions'!$G$10:$G$126,'[1]fuels and tailpipe emissions'!$A$10:$A$126,'two-wheelers'!$F170,'[1]fuels and tailpipe emissions'!$B$10:$B$126,'two-wheelers'!BU$2)/1000*$AR170</f>
        <v>3.3362585446901273E-7</v>
      </c>
      <c r="BV170" s="41">
        <f>SUMIFS('[1]fuels and tailpipe emissions'!$G$10:$G$126,'[1]fuels and tailpipe emissions'!$A$10:$A$126,'two-wheelers'!$F170,'[1]fuels and tailpipe emissions'!$B$10:$B$126,'two-wheelers'!BV$2)/1000*$AR170</f>
        <v>1.4718787697162324E-7</v>
      </c>
      <c r="BW170" s="41">
        <f>SUMIFS('[1]fuels and tailpipe emissions'!$G$10:$G$126,'[1]fuels and tailpipe emissions'!$A$10:$A$126,'two-wheelers'!$F170,'[1]fuels and tailpipe emissions'!$B$10:$B$126,'two-wheelers'!BW$2)/1000*$AR170</f>
        <v>4.317511057834283E-8</v>
      </c>
      <c r="BX170" s="41">
        <f>SUMIFS('[1]fuels and tailpipe emissions'!$G$10:$G$126,'[1]fuels and tailpipe emissions'!$A$10:$A$126,'two-wheelers'!$F170,'[1]fuels and tailpipe emissions'!$B$10:$B$126,'two-wheelers'!BX$2)/1000*$AR170</f>
        <v>1.1971280660358694E-7</v>
      </c>
      <c r="BY170" s="41">
        <f>SUMIFS('[1]fuels and tailpipe emissions'!$G$10:$G$126,'[1]fuels and tailpipe emissions'!$A$10:$A$126,'two-wheelers'!$F170,'[1]fuels and tailpipe emissions'!$B$10:$B$126,'two-wheelers'!BY$2)/1000*$AR170</f>
        <v>0</v>
      </c>
      <c r="BZ170" s="41">
        <f>SUMIFS('[1]fuels and tailpipe emissions'!$G$10:$G$126,'[1]fuels and tailpipe emissions'!$A$10:$A$126,'two-wheelers'!$F170,'[1]fuels and tailpipe emissions'!$B$10:$B$126,'two-wheelers'!BZ$2)/1000*$AR170</f>
        <v>3.7287595499477888E-8</v>
      </c>
      <c r="CA170" s="41">
        <f>SUMIFS('[1]fuels and tailpipe emissions'!$G$10:$G$126,'[1]fuels and tailpipe emissions'!$A$10:$A$126,'two-wheelers'!$F170,'[1]fuels and tailpipe emissions'!$B$10:$B$126,'two-wheelers'!CA$2)/1000*$AR170</f>
        <v>1.9821300765511932E-7</v>
      </c>
      <c r="CB170" s="41">
        <f>SUMIFS('[1]fuels and tailpipe emissions'!$G$10:$G$126,'[1]fuels and tailpipe emissions'!$A$10:$A$126,'two-wheelers'!$F170,'[1]fuels and tailpipe emissions'!$B$10:$B$126,'two-wheelers'!CB$2)/1000*$AR170</f>
        <v>1.1825368426073017E-9</v>
      </c>
      <c r="CC170" s="41">
        <f>SUMIFS('[1]fuels and tailpipe emissions'!$G$10:$G$126,'[1]fuels and tailpipe emissions'!$A$10:$A$126,'two-wheelers'!$F170,'[1]fuels and tailpipe emissions'!$B$10:$B$126,'two-wheelers'!CC$2)/1000*$AR170</f>
        <v>1.0194283125925015E-11</v>
      </c>
      <c r="CD170" s="41">
        <f>SUMIFS('[1]fuels and tailpipe emissions'!$G$10:$G$126,'[1]fuels and tailpipe emissions'!$A$10:$A$126,'two-wheelers'!$F170,'[1]fuels and tailpipe emissions'!$B$10:$B$126,'two-wheelers'!CD$2)/1000*$AR170</f>
        <v>6.7961887506166765E-12</v>
      </c>
      <c r="CE170" s="41">
        <f>SUMIFS('[1]fuels and tailpipe emissions'!$G$10:$G$126,'[1]fuels and tailpipe emissions'!$A$10:$A$126,'two-wheelers'!$F170,'[1]fuels and tailpipe emissions'!$B$10:$B$126,'two-wheelers'!CE$2)/1000*$AR170</f>
        <v>7.3398838506660105E-8</v>
      </c>
      <c r="CF170" s="41">
        <f>SUMIFS('[1]fuels and tailpipe emissions'!$G$10:$G$126,'[1]fuels and tailpipe emissions'!$A$10:$A$126,'two-wheelers'!$F170,'[1]fuels and tailpipe emissions'!$B$10:$B$126,'two-wheelers'!CF$2)/1000*$AR170</f>
        <v>1.4271996376295018E-9</v>
      </c>
      <c r="CG170" s="41">
        <f>SUMIFS('[1]fuels and tailpipe emissions'!$G$10:$G$126,'[1]fuels and tailpipe emissions'!$A$10:$A$126,'two-wheelers'!$F170,'[1]fuels and tailpipe emissions'!$B$10:$B$126,'two-wheelers'!CG$2)/1000*$AR170</f>
        <v>4.4175226879008398E-10</v>
      </c>
      <c r="CH170" s="41">
        <f>SUMIFS('[1]fuels and tailpipe emissions'!$G$10:$G$126,'[1]fuels and tailpipe emissions'!$A$10:$A$126,'two-wheelers'!$F170,'[1]fuels and tailpipe emissions'!$B$10:$B$126,'two-wheelers'!CH$2)/1000*$AR170</f>
        <v>5.4369510004933417E-10</v>
      </c>
      <c r="CI170" s="41">
        <f>SUMIFS('[1]fuels and tailpipe emissions'!$G$10:$G$126,'[1]fuels and tailpipe emissions'!$A$10:$A$126,'two-wheelers'!$F170,'[1]fuels and tailpipe emissions'!$B$10:$B$126,'two-wheelers'!CI$2)/1000*$AR170</f>
        <v>1.0873902000986681E-12</v>
      </c>
      <c r="CJ170" s="41">
        <f>SUMIFS('[1]fuels and tailpipe emissions'!$G$10:$G$126,'[1]fuels and tailpipe emissions'!$A$10:$A$126,'two-wheelers'!$F170,'[1]fuels and tailpipe emissions'!$B$10:$B$126,'two-wheelers'!CJ$2)/1000*$AR170</f>
        <v>2.9563421065182544E-10</v>
      </c>
      <c r="CK170" s="41">
        <f>SUMIFS('[1]fuels and tailpipe emissions'!$G$10:$G$126,'[1]fuels and tailpipe emissions'!$A$10:$A$126,'two-wheelers'!$F170,'[1]fuels and tailpipe emissions'!$B$10:$B$126,'two-wheelers'!CK$2)/1000*$AR170</f>
        <v>3.6699419253330059E-10</v>
      </c>
      <c r="CL170" s="41">
        <f>VLOOKUP(B170,'[1]abrasion emissions'!$A$4:$D$32,4,FALSE)</f>
        <v>6.0000000000000002E-6</v>
      </c>
      <c r="CM170" s="41">
        <f>VLOOKUP(B170,'[1]abrasion emissions'!$A$4:$D$32,2,FALSE)</f>
        <v>7.3669999999999991E-6</v>
      </c>
      <c r="CN170" s="41">
        <f>VLOOKUP(B170,'[1]abrasion emissions'!$A$4:$D$32,3,FALSE)</f>
        <v>8.3499999999999997E-6</v>
      </c>
      <c r="CO170" s="48">
        <v>0.1066843636230721</v>
      </c>
      <c r="CP170" s="48">
        <v>0</v>
      </c>
      <c r="CQ170" s="48">
        <v>1.8469623912432391E-2</v>
      </c>
      <c r="CR170" s="48">
        <v>9.5118975182542226E-3</v>
      </c>
      <c r="CS170" s="48">
        <v>4.7824891325917839E-3</v>
      </c>
      <c r="CT170" s="48">
        <v>2.1100178502921861E-2</v>
      </c>
      <c r="CU170" s="48">
        <v>0.16054855268927234</v>
      </c>
      <c r="CV170" s="49">
        <v>0</v>
      </c>
      <c r="CW170" s="49">
        <v>0</v>
      </c>
      <c r="CX170" s="49">
        <v>4.5237364290213512E-4</v>
      </c>
      <c r="CY170" s="49">
        <v>5.4149643498382851E-4</v>
      </c>
      <c r="CZ170" s="49">
        <v>3.2913985917756871E-4</v>
      </c>
      <c r="DA170" s="49">
        <v>4.7670431679090646E-3</v>
      </c>
      <c r="DB170" s="49">
        <v>6.0900531049725972E-3</v>
      </c>
      <c r="DC170" s="50">
        <v>4.2384435706441307E-4</v>
      </c>
      <c r="DD170" s="50">
        <v>6.250912695722444E-3</v>
      </c>
      <c r="DE170" s="50">
        <v>9.024103625906812E-4</v>
      </c>
      <c r="DF170" s="50">
        <v>1.891362620619139E-4</v>
      </c>
      <c r="DG170" s="50">
        <v>1.469359914498245E-4</v>
      </c>
      <c r="DH170" s="50">
        <v>1.0435541288178411E-3</v>
      </c>
      <c r="DI170" s="50">
        <v>8.9567937977071185E-3</v>
      </c>
      <c r="DJ170" s="51">
        <v>2.854049725046871E-7</v>
      </c>
      <c r="DK170" s="51">
        <v>3.2346437669993012E-5</v>
      </c>
      <c r="DL170" s="51">
        <v>1.7165384585009661E-4</v>
      </c>
      <c r="DM170" s="51">
        <v>3.7496238084001741E-4</v>
      </c>
      <c r="DN170" s="51">
        <v>1.9566749780393659E-4</v>
      </c>
      <c r="DO170" s="51">
        <v>2.426804865546155E-3</v>
      </c>
      <c r="DP170" s="51">
        <v>3.2017204326827034E-3</v>
      </c>
      <c r="DQ170" s="52">
        <v>4.0328509083882322E-7</v>
      </c>
      <c r="DR170" s="52">
        <v>2.344157748409402E-5</v>
      </c>
      <c r="DS170" s="52">
        <v>3.5522089894457892E-6</v>
      </c>
      <c r="DT170" s="52">
        <v>5.7073161734124143E-7</v>
      </c>
      <c r="DU170" s="52">
        <v>7.9426755039411764E-7</v>
      </c>
      <c r="DV170" s="52">
        <v>4.0336760188471236E-6</v>
      </c>
      <c r="DW170" s="52">
        <v>3.2795746750961116E-5</v>
      </c>
      <c r="DX170" s="53">
        <v>0</v>
      </c>
      <c r="DY170" s="53">
        <v>0</v>
      </c>
      <c r="DZ170" s="53">
        <v>1.8369722164801252</v>
      </c>
      <c r="EA170" s="53">
        <v>0.17743074935185008</v>
      </c>
      <c r="EB170" s="53">
        <v>0.1671398444596213</v>
      </c>
      <c r="EC170" s="53">
        <v>0.30446846125577331</v>
      </c>
      <c r="ED170" s="53">
        <v>2.4860112715473699</v>
      </c>
    </row>
    <row r="171" spans="1:134" x14ac:dyDescent="0.3">
      <c r="A171" t="str">
        <f t="shared" si="1"/>
        <v>Motorbike, gasoline, 11-35kW, EURO-5 - 2040 - CH</v>
      </c>
      <c r="B171" t="s">
        <v>893</v>
      </c>
      <c r="D171" s="36">
        <v>2040</v>
      </c>
      <c r="E171" t="s">
        <v>866</v>
      </c>
      <c r="F171" t="s">
        <v>36</v>
      </c>
      <c r="G171" t="s">
        <v>868</v>
      </c>
      <c r="H171" t="s">
        <v>17</v>
      </c>
      <c r="K171">
        <v>38500</v>
      </c>
      <c r="L171">
        <v>2405</v>
      </c>
      <c r="M171" s="37">
        <f t="shared" si="120"/>
        <v>16.008316008316008</v>
      </c>
      <c r="N171">
        <v>1.1000000000000001</v>
      </c>
      <c r="O171">
        <v>75</v>
      </c>
      <c r="P171">
        <v>6</v>
      </c>
      <c r="Q171" s="37">
        <f t="shared" si="65"/>
        <v>151.88749999999999</v>
      </c>
      <c r="R171" s="37">
        <f t="shared" si="121"/>
        <v>240.38749999999999</v>
      </c>
      <c r="S171">
        <v>20</v>
      </c>
      <c r="T171" s="37">
        <v>81</v>
      </c>
      <c r="U171" s="38">
        <v>0.05</v>
      </c>
      <c r="V171" s="37">
        <f t="shared" si="117"/>
        <v>76.95</v>
      </c>
      <c r="W171" s="37">
        <v>62</v>
      </c>
      <c r="X171" s="37">
        <v>0</v>
      </c>
      <c r="Y171" s="33">
        <v>0</v>
      </c>
      <c r="Z171" s="38">
        <v>0.8</v>
      </c>
      <c r="AA171" s="33">
        <f t="shared" si="122"/>
        <v>0</v>
      </c>
      <c r="AB171" s="33" t="str">
        <f>IF(I171&lt;&gt;"",Y171/INDEX('[1]energy battery'!$B$3:$D$6,MATCH('two-wheelers'!$D171,'[1]energy battery'!$A$3:$A$6,0),MATCH('two-wheelers'!$I171,'[1]energy battery'!$B$2:$D$2,0)),"")</f>
        <v/>
      </c>
      <c r="AC171" s="33" t="str">
        <f t="shared" si="6"/>
        <v/>
      </c>
      <c r="AD171" s="33" t="str">
        <f t="shared" si="7"/>
        <v/>
      </c>
      <c r="AE171" s="33">
        <v>0</v>
      </c>
      <c r="AF171" s="33">
        <v>15</v>
      </c>
      <c r="AG171">
        <f>AF171*'[1]fuels and tailpipe emissions'!$B$3</f>
        <v>11.25</v>
      </c>
      <c r="AH171" s="37">
        <f>AG171*'[1]fuels and tailpipe emissions'!$C$3</f>
        <v>133.125</v>
      </c>
      <c r="AI171" s="33">
        <f t="shared" si="118"/>
        <v>1.6875</v>
      </c>
      <c r="AJ171" s="33">
        <v>0</v>
      </c>
      <c r="AK171" s="33">
        <v>0</v>
      </c>
      <c r="AL171">
        <f t="shared" si="64"/>
        <v>1.54</v>
      </c>
      <c r="AM171">
        <f t="shared" si="62"/>
        <v>1.290880875E-4</v>
      </c>
      <c r="AN171">
        <v>1.2899999999999999E-3</v>
      </c>
      <c r="AO171" s="37">
        <f t="shared" si="123"/>
        <v>76.95</v>
      </c>
      <c r="AP171" s="37">
        <f t="shared" si="124"/>
        <v>62</v>
      </c>
      <c r="AQ171" s="37" t="str">
        <f t="shared" si="125"/>
        <v/>
      </c>
      <c r="AR171" s="39">
        <v>1.4297482084109832</v>
      </c>
      <c r="AS171" s="40">
        <v>1.2E-2</v>
      </c>
      <c r="AT171" s="39" t="str">
        <f>IF($H171="BEV",SUMPRODUCT(#REF!,#REF!),"")</f>
        <v/>
      </c>
      <c r="AU171" s="37">
        <f t="shared" si="66"/>
        <v>335.19888129997145</v>
      </c>
      <c r="AV171" s="9">
        <f>IF($H171="ICEV-p",$AR171/('[1]fuels and tailpipe emissions'!$C$3*3.6)*'[1]fuels and tailpipe emissions'!$D$3,"")*(1-AS171)</f>
        <v>0.10412057422341693</v>
      </c>
      <c r="AW171" s="9">
        <f>IF($H171="ICEV-p",$AR171/('[1]fuels and tailpipe emissions'!$C$3*3.6)*'[1]fuels and tailpipe emissions'!$D$3,"")*AS171</f>
        <v>1.2646223589888696E-3</v>
      </c>
      <c r="AX171" s="41">
        <f>IF($H171="ICEV-p",$AR171/('[1]fuels and tailpipe emissions'!$C$3*3.6)*'[1]fuels and tailpipe emissions'!$E$3,"")</f>
        <v>5.3699463226703594E-7</v>
      </c>
      <c r="AY171" s="41">
        <f>SUMIFS('[1]fuels and tailpipe emissions'!$G$10:$G$126,'[1]fuels and tailpipe emissions'!$A$10:$A$126,'two-wheelers'!$F171,'[1]fuels and tailpipe emissions'!$B$10:$B$126,'two-wheelers'!AY$2)/1000*$AR171</f>
        <v>1.0899556665502644E-6</v>
      </c>
      <c r="AZ171" s="41">
        <f>SUMIFS('[1]fuels and tailpipe emissions'!$G$10:$G$126,'[1]fuels and tailpipe emissions'!$A$10:$A$126,'two-wheelers'!$F171,'[1]fuels and tailpipe emissions'!$B$10:$B$126,'two-wheelers'!AZ$2)/1000*$AR171</f>
        <v>2.6875085328104543E-5</v>
      </c>
      <c r="BA171" s="41">
        <f>SUMIFS('[1]fuels and tailpipe emissions'!$G$10:$G$126,'[1]fuels and tailpipe emissions'!$A$10:$A$126,'two-wheelers'!$F171,'[1]fuels and tailpipe emissions'!$B$10:$B$126,'two-wheelers'!BA$2)/1000*$AR171</f>
        <v>1.1931985389090789E-4</v>
      </c>
      <c r="BB171" s="41">
        <f>SUMIFS('[1]fuels and tailpipe emissions'!$G$10:$G$126,'[1]fuels and tailpipe emissions'!$A$10:$A$126,'two-wheelers'!$F171,'[1]fuels and tailpipe emissions'!$B$10:$B$126,'two-wheelers'!BB$2)/1000*$AR171</f>
        <v>8.0827324295051251E-7</v>
      </c>
      <c r="BC171" s="41">
        <f>SUMIFS('[1]fuels and tailpipe emissions'!$G$10:$G$126,'[1]fuels and tailpipe emissions'!$A$10:$A$126,'two-wheelers'!$F171,'[1]fuels and tailpipe emissions'!$B$10:$B$126,'two-wheelers'!BC$2)/1000*$AR171</f>
        <v>8.0827324295051251E-7</v>
      </c>
      <c r="BD171" s="41">
        <f>SUMIFS('[1]fuels and tailpipe emissions'!$G$10:$G$126,'[1]fuels and tailpipe emissions'!$A$10:$A$126,'two-wheelers'!$F171,'[1]fuels and tailpipe emissions'!$B$10:$B$126,'two-wheelers'!BD$2)/1000*$AR171</f>
        <v>8.8101286215329498E-6</v>
      </c>
      <c r="BE171" s="41">
        <f>SUMIFS('[1]fuels and tailpipe emissions'!$G$10:$G$126,'[1]fuels and tailpipe emissions'!$A$10:$A$126,'two-wheelers'!$F171,'[1]fuels and tailpipe emissions'!$B$10:$B$126,'two-wheelers'!BE$2)/1000*$AR171</f>
        <v>2.0206831073762815E-6</v>
      </c>
      <c r="BF171" s="41">
        <f>SUMIFS('[1]fuels and tailpipe emissions'!$G$10:$G$126,'[1]fuels and tailpipe emissions'!$A$10:$A$126,'two-wheelers'!$F171,'[1]fuels and tailpipe emissions'!$B$10:$B$126,'two-wheelers'!BF$2)/1000*$AR171</f>
        <v>8.7895890115390312E-6</v>
      </c>
      <c r="BG171" s="41">
        <f>SUMIFS('[1]fuels and tailpipe emissions'!$G$10:$G$126,'[1]fuels and tailpipe emissions'!$A$10:$A$126,'two-wheelers'!$F171,'[1]fuels and tailpipe emissions'!$B$10:$B$126,'two-wheelers'!BG$2)/1000*$AR171</f>
        <v>6.1977871235211111E-7</v>
      </c>
      <c r="BH171" s="41">
        <f>SUMIFS('[1]fuels and tailpipe emissions'!$G$10:$G$126,'[1]fuels and tailpipe emissions'!$A$10:$A$126,'two-wheelers'!$F171,'[1]fuels and tailpipe emissions'!$B$10:$B$126,'two-wheelers'!BH$2)/1000*$AR171</f>
        <v>1.2628719844165272E-7</v>
      </c>
      <c r="BI171" s="41">
        <f>SUMIFS('[1]fuels and tailpipe emissions'!$G$10:$G$126,'[1]fuels and tailpipe emissions'!$A$10:$A$126,'two-wheelers'!$F171,'[1]fuels and tailpipe emissions'!$B$10:$B$126,'two-wheelers'!BI$2)/1000*$AR171</f>
        <v>1.0180691074373236E-6</v>
      </c>
      <c r="BJ171" s="41">
        <f>SUMIFS('[1]fuels and tailpipe emissions'!$G$10:$G$126,'[1]fuels and tailpipe emissions'!$A$10:$A$126,'two-wheelers'!$F171,'[1]fuels and tailpipe emissions'!$B$10:$B$126,'two-wheelers'!BJ$2)/1000*$AR171</f>
        <v>4.1771919484546673E-7</v>
      </c>
      <c r="BK171" s="41">
        <f>SUMIFS('[1]fuels and tailpipe emissions'!$G$10:$G$126,'[1]fuels and tailpipe emissions'!$A$10:$A$126,'two-wheelers'!$F171,'[1]fuels and tailpipe emissions'!$B$10:$B$126,'two-wheelers'!BK$2)/1000*$AR171</f>
        <v>3.1280367614009373E-7</v>
      </c>
      <c r="BL171" s="41">
        <f>SUMIFS('[1]fuels and tailpipe emissions'!$G$10:$G$126,'[1]fuels and tailpipe emissions'!$A$10:$A$126,'two-wheelers'!$F171,'[1]fuels and tailpipe emissions'!$B$10:$B$126,'two-wheelers'!BL$2)/1000*$AR171</f>
        <v>2.2148831726689864E-7</v>
      </c>
      <c r="BM171" s="41">
        <f>SUMIFS('[1]fuels and tailpipe emissions'!$G$10:$G$126,'[1]fuels and tailpipe emissions'!$A$10:$A$126,'two-wheelers'!$F171,'[1]fuels and tailpipe emissions'!$B$10:$B$126,'two-wheelers'!BM$2)/1000*$AR171</f>
        <v>1.4377311822588159E-7</v>
      </c>
      <c r="BN171" s="41">
        <f>SUMIFS('[1]fuels and tailpipe emissions'!$G$10:$G$126,'[1]fuels and tailpipe emissions'!$A$10:$A$126,'two-wheelers'!$F171,'[1]fuels and tailpipe emissions'!$B$10:$B$126,'two-wheelers'!BN$2)/1000*$AR171</f>
        <v>1.4183023824985615E-6</v>
      </c>
      <c r="BO171" s="41">
        <f>SUMIFS('[1]fuels and tailpipe emissions'!$G$10:$G$126,'[1]fuels and tailpipe emissions'!$A$10:$A$126,'two-wheelers'!$F171,'[1]fuels and tailpipe emissions'!$B$10:$B$126,'two-wheelers'!BO$2)/1000*$AR171</f>
        <v>7.4218015084171301E-7</v>
      </c>
      <c r="BP171" s="41">
        <f>SUMIFS('[1]fuels and tailpipe emissions'!$G$10:$G$126,'[1]fuels and tailpipe emissions'!$A$10:$A$126,'two-wheelers'!$F171,'[1]fuels and tailpipe emissions'!$B$10:$B$126,'two-wheelers'!BP$2)/1000*$AR171</f>
        <v>2.1371679736279698E-8</v>
      </c>
      <c r="BQ171" s="41">
        <f>SUMIFS('[1]fuels and tailpipe emissions'!$G$10:$G$126,'[1]fuels and tailpipe emissions'!$A$10:$A$126,'two-wheelers'!$F171,'[1]fuels and tailpipe emissions'!$B$10:$B$126,'two-wheelers'!BQ$2)/1000*$AR171</f>
        <v>1.0899556665502644E-6</v>
      </c>
      <c r="BR171" s="41">
        <f>SUMIFS('[1]fuels and tailpipe emissions'!$G$10:$G$126,'[1]fuels and tailpipe emissions'!$A$10:$A$126,'two-wheelers'!$F171,'[1]fuels and tailpipe emissions'!$B$10:$B$126,'two-wheelers'!BR$2)/1000*$AR171</f>
        <v>2.1332822136759185E-6</v>
      </c>
      <c r="BS171" s="41">
        <f>SUMIFS('[1]fuels and tailpipe emissions'!$G$10:$G$126,'[1]fuels and tailpipe emissions'!$A$10:$A$126,'two-wheelers'!$F171,'[1]fuels and tailpipe emissions'!$B$10:$B$126,'two-wheelers'!BS$2)/1000*$AR171</f>
        <v>1.0549838269818067E-6</v>
      </c>
      <c r="BT171" s="41">
        <f>SUMIFS('[1]fuels and tailpipe emissions'!$G$10:$G$126,'[1]fuels and tailpipe emissions'!$A$10:$A$126,'two-wheelers'!$F171,'[1]fuels and tailpipe emissions'!$B$10:$B$126,'two-wheelers'!BT$2)/1000*$AR171</f>
        <v>4.390908745817464E-7</v>
      </c>
      <c r="BU171" s="41">
        <f>SUMIFS('[1]fuels and tailpipe emissions'!$G$10:$G$126,'[1]fuels and tailpipe emissions'!$A$10:$A$126,'two-wheelers'!$F171,'[1]fuels and tailpipe emissions'!$B$10:$B$126,'two-wheelers'!BU$2)/1000*$AR171</f>
        <v>3.3028959592432257E-7</v>
      </c>
      <c r="BV171" s="41">
        <f>SUMIFS('[1]fuels and tailpipe emissions'!$G$10:$G$126,'[1]fuels and tailpipe emissions'!$A$10:$A$126,'two-wheelers'!$F171,'[1]fuels and tailpipe emissions'!$B$10:$B$126,'two-wheelers'!BV$2)/1000*$AR171</f>
        <v>1.45715998201907E-7</v>
      </c>
      <c r="BW171" s="41">
        <f>SUMIFS('[1]fuels and tailpipe emissions'!$G$10:$G$126,'[1]fuels and tailpipe emissions'!$A$10:$A$126,'two-wheelers'!$F171,'[1]fuels and tailpipe emissions'!$B$10:$B$126,'two-wheelers'!BW$2)/1000*$AR171</f>
        <v>4.2743359472559396E-8</v>
      </c>
      <c r="BX171" s="41">
        <f>SUMIFS('[1]fuels and tailpipe emissions'!$G$10:$G$126,'[1]fuels and tailpipe emissions'!$A$10:$A$126,'two-wheelers'!$F171,'[1]fuels and tailpipe emissions'!$B$10:$B$126,'two-wheelers'!BX$2)/1000*$AR171</f>
        <v>1.1851567853755105E-7</v>
      </c>
      <c r="BY171" s="41">
        <f>SUMIFS('[1]fuels and tailpipe emissions'!$G$10:$G$126,'[1]fuels and tailpipe emissions'!$A$10:$A$126,'two-wheelers'!$F171,'[1]fuels and tailpipe emissions'!$B$10:$B$126,'two-wheelers'!BY$2)/1000*$AR171</f>
        <v>0</v>
      </c>
      <c r="BZ171" s="41">
        <f>SUMIFS('[1]fuels and tailpipe emissions'!$G$10:$G$126,'[1]fuels and tailpipe emissions'!$A$10:$A$126,'two-wheelers'!$F171,'[1]fuels and tailpipe emissions'!$B$10:$B$126,'two-wheelers'!BZ$2)/1000*$AR171</f>
        <v>3.6914719544483105E-8</v>
      </c>
      <c r="CA171" s="41">
        <f>SUMIFS('[1]fuels and tailpipe emissions'!$G$10:$G$126,'[1]fuels and tailpipe emissions'!$A$10:$A$126,'two-wheelers'!$F171,'[1]fuels and tailpipe emissions'!$B$10:$B$126,'two-wheelers'!CA$2)/1000*$AR171</f>
        <v>1.9623087757856811E-7</v>
      </c>
      <c r="CB171" s="41">
        <f>SUMIFS('[1]fuels and tailpipe emissions'!$G$10:$G$126,'[1]fuels and tailpipe emissions'!$A$10:$A$126,'two-wheelers'!$F171,'[1]fuels and tailpipe emissions'!$B$10:$B$126,'two-wheelers'!CB$2)/1000*$AR171</f>
        <v>1.1707114741812285E-9</v>
      </c>
      <c r="CC171" s="41">
        <f>SUMIFS('[1]fuels and tailpipe emissions'!$G$10:$G$126,'[1]fuels and tailpipe emissions'!$A$10:$A$126,'two-wheelers'!$F171,'[1]fuels and tailpipe emissions'!$B$10:$B$126,'two-wheelers'!CC$2)/1000*$AR171</f>
        <v>1.0092340294665764E-11</v>
      </c>
      <c r="CD171" s="41">
        <f>SUMIFS('[1]fuels and tailpipe emissions'!$G$10:$G$126,'[1]fuels and tailpipe emissions'!$A$10:$A$126,'two-wheelers'!$F171,'[1]fuels and tailpipe emissions'!$B$10:$B$126,'two-wheelers'!CD$2)/1000*$AR171</f>
        <v>6.7282268631105095E-12</v>
      </c>
      <c r="CE171" s="41">
        <f>SUMIFS('[1]fuels and tailpipe emissions'!$G$10:$G$126,'[1]fuels and tailpipe emissions'!$A$10:$A$126,'two-wheelers'!$F171,'[1]fuels and tailpipe emissions'!$B$10:$B$126,'two-wheelers'!CE$2)/1000*$AR171</f>
        <v>7.2664850121593506E-8</v>
      </c>
      <c r="CF171" s="41">
        <f>SUMIFS('[1]fuels and tailpipe emissions'!$G$10:$G$126,'[1]fuels and tailpipe emissions'!$A$10:$A$126,'two-wheelers'!$F171,'[1]fuels and tailpipe emissions'!$B$10:$B$126,'two-wheelers'!CF$2)/1000*$AR171</f>
        <v>1.4129276412532068E-9</v>
      </c>
      <c r="CG171" s="41">
        <f>SUMIFS('[1]fuels and tailpipe emissions'!$G$10:$G$126,'[1]fuels and tailpipe emissions'!$A$10:$A$126,'two-wheelers'!$F171,'[1]fuels and tailpipe emissions'!$B$10:$B$126,'two-wheelers'!CG$2)/1000*$AR171</f>
        <v>4.3733474610218308E-10</v>
      </c>
      <c r="CH171" s="41">
        <f>SUMIFS('[1]fuels and tailpipe emissions'!$G$10:$G$126,'[1]fuels and tailpipe emissions'!$A$10:$A$126,'two-wheelers'!$F171,'[1]fuels and tailpipe emissions'!$B$10:$B$126,'two-wheelers'!CH$2)/1000*$AR171</f>
        <v>5.3825814904884082E-10</v>
      </c>
      <c r="CI171" s="41">
        <f>SUMIFS('[1]fuels and tailpipe emissions'!$G$10:$G$126,'[1]fuels and tailpipe emissions'!$A$10:$A$126,'two-wheelers'!$F171,'[1]fuels and tailpipe emissions'!$B$10:$B$126,'two-wheelers'!CI$2)/1000*$AR171</f>
        <v>1.0765162980976813E-12</v>
      </c>
      <c r="CJ171" s="41">
        <f>SUMIFS('[1]fuels and tailpipe emissions'!$G$10:$G$126,'[1]fuels and tailpipe emissions'!$A$10:$A$126,'two-wheelers'!$F171,'[1]fuels and tailpipe emissions'!$B$10:$B$126,'two-wheelers'!CJ$2)/1000*$AR171</f>
        <v>2.9267786854530714E-10</v>
      </c>
      <c r="CK171" s="41">
        <f>SUMIFS('[1]fuels and tailpipe emissions'!$G$10:$G$126,'[1]fuels and tailpipe emissions'!$A$10:$A$126,'two-wheelers'!$F171,'[1]fuels and tailpipe emissions'!$B$10:$B$126,'two-wheelers'!CK$2)/1000*$AR171</f>
        <v>3.6332425060796757E-10</v>
      </c>
      <c r="CL171" s="41">
        <f>VLOOKUP(B171,'[1]abrasion emissions'!$A$4:$D$32,4,FALSE)</f>
        <v>6.0000000000000002E-6</v>
      </c>
      <c r="CM171" s="41">
        <f>VLOOKUP(B171,'[1]abrasion emissions'!$A$4:$D$32,2,FALSE)</f>
        <v>7.3669999999999991E-6</v>
      </c>
      <c r="CN171" s="41">
        <f>VLOOKUP(B171,'[1]abrasion emissions'!$A$4:$D$32,3,FALSE)</f>
        <v>8.3499999999999997E-6</v>
      </c>
      <c r="CO171" s="48">
        <v>0.10561751998684139</v>
      </c>
      <c r="CP171" s="48">
        <v>0</v>
      </c>
      <c r="CQ171" s="48">
        <v>1.8284927673308062E-2</v>
      </c>
      <c r="CR171" s="48">
        <v>9.5118975182542226E-3</v>
      </c>
      <c r="CS171" s="48">
        <v>4.7751146944976916E-3</v>
      </c>
      <c r="CT171" s="48">
        <v>2.2509695659683599E-2</v>
      </c>
      <c r="CU171" s="48">
        <v>0.16069915553258496</v>
      </c>
      <c r="CV171" s="49">
        <v>0</v>
      </c>
      <c r="CW171" s="49">
        <v>0</v>
      </c>
      <c r="CX171" s="49">
        <v>4.4784990647311369E-4</v>
      </c>
      <c r="CY171" s="49">
        <v>5.4149643498382851E-4</v>
      </c>
      <c r="CZ171" s="49">
        <v>3.2867388583411849E-4</v>
      </c>
      <c r="DA171" s="49">
        <v>5.0204931415246314E-3</v>
      </c>
      <c r="DB171" s="49">
        <v>6.338513368815692E-3</v>
      </c>
      <c r="DC171" s="50">
        <v>4.1960591349376889E-4</v>
      </c>
      <c r="DD171" s="50">
        <v>6.250912695722444E-3</v>
      </c>
      <c r="DE171" s="50">
        <v>8.9338625896477424E-4</v>
      </c>
      <c r="DF171" s="50">
        <v>1.891362620619139E-4</v>
      </c>
      <c r="DG171" s="50">
        <v>1.4672417588617659E-4</v>
      </c>
      <c r="DH171" s="50">
        <v>1.123836406926465E-3</v>
      </c>
      <c r="DI171" s="50">
        <v>9.0236017130555426E-3</v>
      </c>
      <c r="DJ171" s="51">
        <v>2.8255092277964021E-7</v>
      </c>
      <c r="DK171" s="51">
        <v>3.2346437669993012E-5</v>
      </c>
      <c r="DL171" s="51">
        <v>1.699373073915956E-4</v>
      </c>
      <c r="DM171" s="51">
        <v>3.7496238084001741E-4</v>
      </c>
      <c r="DN171" s="51">
        <v>1.954698157482855E-4</v>
      </c>
      <c r="DO171" s="51">
        <v>2.6951192044928872E-3</v>
      </c>
      <c r="DP171" s="51">
        <v>3.4681176970655586E-3</v>
      </c>
      <c r="DQ171" s="52">
        <v>3.9925223993043488E-7</v>
      </c>
      <c r="DR171" s="52">
        <v>2.344157748409402E-5</v>
      </c>
      <c r="DS171" s="52">
        <v>3.5166868995513309E-6</v>
      </c>
      <c r="DT171" s="52">
        <v>5.7073161734124143E-7</v>
      </c>
      <c r="DU171" s="52">
        <v>7.9348700010006346E-7</v>
      </c>
      <c r="DV171" s="52">
        <v>4.0969476626832888E-6</v>
      </c>
      <c r="DW171" s="52">
        <v>3.2818682903700375E-5</v>
      </c>
      <c r="DX171" s="53">
        <v>0</v>
      </c>
      <c r="DY171" s="53">
        <v>0</v>
      </c>
      <c r="DZ171" s="53">
        <v>1.8186024943153245</v>
      </c>
      <c r="EA171" s="53">
        <v>0.17743074935185008</v>
      </c>
      <c r="EB171" s="53">
        <v>0.16689826267357047</v>
      </c>
      <c r="EC171" s="53">
        <v>0.3194851441064781</v>
      </c>
      <c r="ED171" s="53">
        <v>2.4824166504472234</v>
      </c>
    </row>
    <row r="172" spans="1:134" x14ac:dyDescent="0.3">
      <c r="A172" t="str">
        <f t="shared" si="1"/>
        <v>Motorbike, gasoline, 11-35kW, EURO-5 - 2050 - CH</v>
      </c>
      <c r="B172" t="s">
        <v>893</v>
      </c>
      <c r="D172" s="36">
        <v>2050</v>
      </c>
      <c r="E172" t="s">
        <v>866</v>
      </c>
      <c r="F172" t="s">
        <v>36</v>
      </c>
      <c r="G172" t="s">
        <v>868</v>
      </c>
      <c r="H172" t="s">
        <v>17</v>
      </c>
      <c r="K172">
        <v>38500</v>
      </c>
      <c r="L172">
        <v>2405</v>
      </c>
      <c r="M172" s="37">
        <f t="shared" si="120"/>
        <v>16.008316008316008</v>
      </c>
      <c r="N172">
        <v>1.1000000000000001</v>
      </c>
      <c r="O172">
        <v>75</v>
      </c>
      <c r="P172">
        <v>6</v>
      </c>
      <c r="Q172" s="37">
        <f t="shared" si="65"/>
        <v>150.26749999999998</v>
      </c>
      <c r="R172" s="37">
        <f t="shared" si="121"/>
        <v>238.76749999999998</v>
      </c>
      <c r="S172">
        <v>20</v>
      </c>
      <c r="T172" s="37">
        <v>81</v>
      </c>
      <c r="U172" s="38">
        <v>7.0000000000000007E-2</v>
      </c>
      <c r="V172" s="37">
        <f t="shared" si="117"/>
        <v>75.33</v>
      </c>
      <c r="W172" s="37">
        <v>62</v>
      </c>
      <c r="X172" s="37">
        <v>0</v>
      </c>
      <c r="Y172" s="33">
        <v>0</v>
      </c>
      <c r="Z172" s="38">
        <v>0.8</v>
      </c>
      <c r="AA172" s="33">
        <f t="shared" si="122"/>
        <v>0</v>
      </c>
      <c r="AB172" s="33" t="str">
        <f>IF(I172&lt;&gt;"",Y172/INDEX('[1]energy battery'!$B$3:$D$6,MATCH('two-wheelers'!$D172,'[1]energy battery'!$A$3:$A$6,0),MATCH('two-wheelers'!$I172,'[1]energy battery'!$B$2:$D$2,0)),"")</f>
        <v/>
      </c>
      <c r="AC172" s="33" t="str">
        <f t="shared" si="6"/>
        <v/>
      </c>
      <c r="AD172" s="33" t="str">
        <f t="shared" si="7"/>
        <v/>
      </c>
      <c r="AE172" s="33">
        <v>0</v>
      </c>
      <c r="AF172" s="33">
        <v>15</v>
      </c>
      <c r="AG172">
        <f>AF172*'[1]fuels and tailpipe emissions'!$B$3</f>
        <v>11.25</v>
      </c>
      <c r="AH172" s="37">
        <f>AG172*'[1]fuels and tailpipe emissions'!$C$3</f>
        <v>133.125</v>
      </c>
      <c r="AI172" s="33">
        <f t="shared" si="118"/>
        <v>1.6875</v>
      </c>
      <c r="AJ172" s="33">
        <v>0</v>
      </c>
      <c r="AK172" s="33">
        <v>0</v>
      </c>
      <c r="AL172">
        <f t="shared" si="64"/>
        <v>1.54</v>
      </c>
      <c r="AM172">
        <f t="shared" si="62"/>
        <v>1.2821814749999999E-4</v>
      </c>
      <c r="AN172">
        <v>1.2899999999999999E-3</v>
      </c>
      <c r="AO172" s="37">
        <f t="shared" si="123"/>
        <v>75.33</v>
      </c>
      <c r="AP172" s="37">
        <f t="shared" si="124"/>
        <v>62</v>
      </c>
      <c r="AQ172" s="37" t="str">
        <f t="shared" si="125"/>
        <v/>
      </c>
      <c r="AR172" s="39">
        <v>1.4154507263268734</v>
      </c>
      <c r="AS172" s="40">
        <v>1.2E-2</v>
      </c>
      <c r="AT172" s="39" t="str">
        <f>IF($H172="BEV",SUMPRODUCT(#REF!,#REF!),"")</f>
        <v/>
      </c>
      <c r="AU172" s="37">
        <f t="shared" si="66"/>
        <v>338.58472858582974</v>
      </c>
      <c r="AV172" s="9">
        <f>IF($H172="ICEV-p",$AR172/('[1]fuels and tailpipe emissions'!$C$3*3.6)*'[1]fuels and tailpipe emissions'!$D$3,"")*(1-AS172)</f>
        <v>0.10307936848118278</v>
      </c>
      <c r="AW172" s="9">
        <f>IF($H172="ICEV-p",$AR172/('[1]fuels and tailpipe emissions'!$C$3*3.6)*'[1]fuels and tailpipe emissions'!$D$3,"")*AS172</f>
        <v>1.2519761353989812E-3</v>
      </c>
      <c r="AX172" s="41">
        <f>IF($H172="ICEV-p",$AR172/('[1]fuels and tailpipe emissions'!$C$3*3.6)*'[1]fuels and tailpipe emissions'!$E$3,"")</f>
        <v>5.316246859443656E-7</v>
      </c>
      <c r="AY172" s="41">
        <f>SUMIFS('[1]fuels and tailpipe emissions'!$G$10:$G$126,'[1]fuels and tailpipe emissions'!$A$10:$A$126,'two-wheelers'!$F172,'[1]fuels and tailpipe emissions'!$B$10:$B$126,'two-wheelers'!AY$2)/1000*$AR172</f>
        <v>1.0790561098847618E-6</v>
      </c>
      <c r="AZ172" s="41">
        <f>SUMIFS('[1]fuels and tailpipe emissions'!$G$10:$G$126,'[1]fuels and tailpipe emissions'!$A$10:$A$126,'two-wheelers'!$F172,'[1]fuels and tailpipe emissions'!$B$10:$B$126,'two-wheelers'!AZ$2)/1000*$AR172</f>
        <v>2.6606334474823498E-5</v>
      </c>
      <c r="BA172" s="41">
        <f>SUMIFS('[1]fuels and tailpipe emissions'!$G$10:$G$126,'[1]fuels and tailpipe emissions'!$A$10:$A$126,'two-wheelers'!$F172,'[1]fuels and tailpipe emissions'!$B$10:$B$126,'two-wheelers'!BA$2)/1000*$AR172</f>
        <v>1.1812665535199882E-4</v>
      </c>
      <c r="BB172" s="41">
        <f>SUMIFS('[1]fuels and tailpipe emissions'!$G$10:$G$126,'[1]fuels and tailpipe emissions'!$A$10:$A$126,'two-wheelers'!$F172,'[1]fuels and tailpipe emissions'!$B$10:$B$126,'two-wheelers'!BB$2)/1000*$AR172</f>
        <v>8.0019051052100739E-7</v>
      </c>
      <c r="BC172" s="41">
        <f>SUMIFS('[1]fuels and tailpipe emissions'!$G$10:$G$126,'[1]fuels and tailpipe emissions'!$A$10:$A$126,'two-wheelers'!$F172,'[1]fuels and tailpipe emissions'!$B$10:$B$126,'two-wheelers'!BC$2)/1000*$AR172</f>
        <v>8.0019051052100739E-7</v>
      </c>
      <c r="BD172" s="41">
        <f>SUMIFS('[1]fuels and tailpipe emissions'!$G$10:$G$126,'[1]fuels and tailpipe emissions'!$A$10:$A$126,'two-wheelers'!$F172,'[1]fuels and tailpipe emissions'!$B$10:$B$126,'two-wheelers'!BD$2)/1000*$AR172</f>
        <v>8.7220273353176207E-6</v>
      </c>
      <c r="BE172" s="41">
        <f>SUMIFS('[1]fuels and tailpipe emissions'!$G$10:$G$126,'[1]fuels and tailpipe emissions'!$A$10:$A$126,'two-wheelers'!$F172,'[1]fuels and tailpipe emissions'!$B$10:$B$126,'two-wheelers'!BE$2)/1000*$AR172</f>
        <v>2.0004762763025187E-6</v>
      </c>
      <c r="BF172" s="41">
        <f>SUMIFS('[1]fuels and tailpipe emissions'!$G$10:$G$126,'[1]fuels and tailpipe emissions'!$A$10:$A$126,'two-wheelers'!$F172,'[1]fuels and tailpipe emissions'!$B$10:$B$126,'two-wheelers'!BF$2)/1000*$AR172</f>
        <v>8.7016931214236427E-6</v>
      </c>
      <c r="BG172" s="41">
        <f>SUMIFS('[1]fuels and tailpipe emissions'!$G$10:$G$126,'[1]fuels and tailpipe emissions'!$A$10:$A$126,'two-wheelers'!$F172,'[1]fuels and tailpipe emissions'!$B$10:$B$126,'two-wheelers'!BG$2)/1000*$AR172</f>
        <v>6.1358092522859004E-7</v>
      </c>
      <c r="BH172" s="41">
        <f>SUMIFS('[1]fuels and tailpipe emissions'!$G$10:$G$126,'[1]fuels and tailpipe emissions'!$A$10:$A$126,'two-wheelers'!$F172,'[1]fuels and tailpipe emissions'!$B$10:$B$126,'two-wheelers'!BH$2)/1000*$AR172</f>
        <v>1.2502432645723621E-7</v>
      </c>
      <c r="BI172" s="41">
        <f>SUMIFS('[1]fuels and tailpipe emissions'!$G$10:$G$126,'[1]fuels and tailpipe emissions'!$A$10:$A$126,'two-wheelers'!$F172,'[1]fuels and tailpipe emissions'!$B$10:$B$126,'two-wheelers'!BI$2)/1000*$AR172</f>
        <v>1.0078884163629505E-6</v>
      </c>
      <c r="BJ172" s="41">
        <f>SUMIFS('[1]fuels and tailpipe emissions'!$G$10:$G$126,'[1]fuels and tailpipe emissions'!$A$10:$A$126,'two-wheelers'!$F172,'[1]fuels and tailpipe emissions'!$B$10:$B$126,'two-wheelers'!BJ$2)/1000*$AR172</f>
        <v>4.1354200289701212E-7</v>
      </c>
      <c r="BK172" s="41">
        <f>SUMIFS('[1]fuels and tailpipe emissions'!$G$10:$G$126,'[1]fuels and tailpipe emissions'!$A$10:$A$126,'two-wheelers'!$F172,'[1]fuels and tailpipe emissions'!$B$10:$B$126,'two-wheelers'!BK$2)/1000*$AR172</f>
        <v>3.0967563937869277E-7</v>
      </c>
      <c r="BL172" s="41">
        <f>SUMIFS('[1]fuels and tailpipe emissions'!$G$10:$G$126,'[1]fuels and tailpipe emissions'!$A$10:$A$126,'two-wheelers'!$F172,'[1]fuels and tailpipe emissions'!$B$10:$B$126,'two-wheelers'!BL$2)/1000*$AR172</f>
        <v>2.1927343409422966E-7</v>
      </c>
      <c r="BM172" s="41">
        <f>SUMIFS('[1]fuels and tailpipe emissions'!$G$10:$G$126,'[1]fuels and tailpipe emissions'!$A$10:$A$126,'two-wheelers'!$F172,'[1]fuels and tailpipe emissions'!$B$10:$B$126,'two-wheelers'!BM$2)/1000*$AR172</f>
        <v>1.4233538704362279E-7</v>
      </c>
      <c r="BN172" s="41">
        <f>SUMIFS('[1]fuels and tailpipe emissions'!$G$10:$G$126,'[1]fuels and tailpipe emissions'!$A$10:$A$126,'two-wheelers'!$F172,'[1]fuels and tailpipe emissions'!$B$10:$B$126,'two-wheelers'!BN$2)/1000*$AR172</f>
        <v>1.404119358673576E-6</v>
      </c>
      <c r="BO172" s="41">
        <f>SUMIFS('[1]fuels and tailpipe emissions'!$G$10:$G$126,'[1]fuels and tailpipe emissions'!$A$10:$A$126,'two-wheelers'!$F172,'[1]fuels and tailpipe emissions'!$B$10:$B$126,'two-wheelers'!BO$2)/1000*$AR172</f>
        <v>7.3475834933329586E-7</v>
      </c>
      <c r="BP172" s="41">
        <f>SUMIFS('[1]fuels and tailpipe emissions'!$G$10:$G$126,'[1]fuels and tailpipe emissions'!$A$10:$A$126,'two-wheelers'!$F172,'[1]fuels and tailpipe emissions'!$B$10:$B$126,'two-wheelers'!BP$2)/1000*$AR172</f>
        <v>2.1157962938916902E-8</v>
      </c>
      <c r="BQ172" s="41">
        <f>SUMIFS('[1]fuels and tailpipe emissions'!$G$10:$G$126,'[1]fuels and tailpipe emissions'!$A$10:$A$126,'two-wheelers'!$F172,'[1]fuels and tailpipe emissions'!$B$10:$B$126,'two-wheelers'!BQ$2)/1000*$AR172</f>
        <v>1.0790561098847618E-6</v>
      </c>
      <c r="BR172" s="41">
        <f>SUMIFS('[1]fuels and tailpipe emissions'!$G$10:$G$126,'[1]fuels and tailpipe emissions'!$A$10:$A$126,'two-wheelers'!$F172,'[1]fuels and tailpipe emissions'!$B$10:$B$126,'two-wheelers'!BR$2)/1000*$AR172</f>
        <v>2.1119493915391591E-6</v>
      </c>
      <c r="BS172" s="41">
        <f>SUMIFS('[1]fuels and tailpipe emissions'!$G$10:$G$126,'[1]fuels and tailpipe emissions'!$A$10:$A$126,'two-wheelers'!$F172,'[1]fuels and tailpipe emissions'!$B$10:$B$126,'two-wheelers'!BS$2)/1000*$AR172</f>
        <v>1.0444339887119887E-6</v>
      </c>
      <c r="BT172" s="41">
        <f>SUMIFS('[1]fuels and tailpipe emissions'!$G$10:$G$126,'[1]fuels and tailpipe emissions'!$A$10:$A$126,'two-wheelers'!$F172,'[1]fuels and tailpipe emissions'!$B$10:$B$126,'two-wheelers'!BT$2)/1000*$AR172</f>
        <v>4.3469996583592895E-7</v>
      </c>
      <c r="BU172" s="41">
        <f>SUMIFS('[1]fuels and tailpipe emissions'!$G$10:$G$126,'[1]fuels and tailpipe emissions'!$A$10:$A$126,'two-wheelers'!$F172,'[1]fuels and tailpipe emissions'!$B$10:$B$126,'two-wheelers'!BU$2)/1000*$AR172</f>
        <v>3.2698669996507936E-7</v>
      </c>
      <c r="BV172" s="41">
        <f>SUMIFS('[1]fuels and tailpipe emissions'!$G$10:$G$126,'[1]fuels and tailpipe emissions'!$A$10:$A$126,'two-wheelers'!$F172,'[1]fuels and tailpipe emissions'!$B$10:$B$126,'two-wheelers'!BV$2)/1000*$AR172</f>
        <v>1.4425883821988794E-7</v>
      </c>
      <c r="BW172" s="41">
        <f>SUMIFS('[1]fuels and tailpipe emissions'!$G$10:$G$126,'[1]fuels and tailpipe emissions'!$A$10:$A$126,'two-wheelers'!$F172,'[1]fuels and tailpipe emissions'!$B$10:$B$126,'two-wheelers'!BW$2)/1000*$AR172</f>
        <v>4.2315925877833804E-8</v>
      </c>
      <c r="BX172" s="41">
        <f>SUMIFS('[1]fuels and tailpipe emissions'!$G$10:$G$126,'[1]fuels and tailpipe emissions'!$A$10:$A$126,'two-wheelers'!$F172,'[1]fuels and tailpipe emissions'!$B$10:$B$126,'two-wheelers'!BX$2)/1000*$AR172</f>
        <v>1.1733052175217554E-7</v>
      </c>
      <c r="BY172" s="41">
        <f>SUMIFS('[1]fuels and tailpipe emissions'!$G$10:$G$126,'[1]fuels and tailpipe emissions'!$A$10:$A$126,'two-wheelers'!$F172,'[1]fuels and tailpipe emissions'!$B$10:$B$126,'two-wheelers'!BY$2)/1000*$AR172</f>
        <v>0</v>
      </c>
      <c r="BZ172" s="41">
        <f>SUMIFS('[1]fuels and tailpipe emissions'!$G$10:$G$126,'[1]fuels and tailpipe emissions'!$A$10:$A$126,'two-wheelers'!$F172,'[1]fuels and tailpipe emissions'!$B$10:$B$126,'two-wheelers'!BZ$2)/1000*$AR172</f>
        <v>3.654557234903828E-8</v>
      </c>
      <c r="CA172" s="41">
        <f>SUMIFS('[1]fuels and tailpipe emissions'!$G$10:$G$126,'[1]fuels and tailpipe emissions'!$A$10:$A$126,'two-wheelers'!$F172,'[1]fuels and tailpipe emissions'!$B$10:$B$126,'two-wheelers'!CA$2)/1000*$AR172</f>
        <v>1.9426856880278244E-7</v>
      </c>
      <c r="CB172" s="41">
        <f>SUMIFS('[1]fuels and tailpipe emissions'!$G$10:$G$126,'[1]fuels and tailpipe emissions'!$A$10:$A$126,'two-wheelers'!$F172,'[1]fuels and tailpipe emissions'!$B$10:$B$126,'two-wheelers'!CB$2)/1000*$AR172</f>
        <v>1.1590043594394164E-9</v>
      </c>
      <c r="CC172" s="41">
        <f>SUMIFS('[1]fuels and tailpipe emissions'!$G$10:$G$126,'[1]fuels and tailpipe emissions'!$A$10:$A$126,'two-wheelers'!$F172,'[1]fuels and tailpipe emissions'!$B$10:$B$126,'two-wheelers'!CC$2)/1000*$AR172</f>
        <v>9.9914168917191075E-12</v>
      </c>
      <c r="CD172" s="41">
        <f>SUMIFS('[1]fuels and tailpipe emissions'!$G$10:$G$126,'[1]fuels and tailpipe emissions'!$A$10:$A$126,'two-wheelers'!$F172,'[1]fuels and tailpipe emissions'!$B$10:$B$126,'two-wheelers'!CD$2)/1000*$AR172</f>
        <v>6.6609445944794042E-12</v>
      </c>
      <c r="CE172" s="41">
        <f>SUMIFS('[1]fuels and tailpipe emissions'!$G$10:$G$126,'[1]fuels and tailpipe emissions'!$A$10:$A$126,'two-wheelers'!$F172,'[1]fuels and tailpipe emissions'!$B$10:$B$126,'two-wheelers'!CE$2)/1000*$AR172</f>
        <v>7.1938201620377578E-8</v>
      </c>
      <c r="CF172" s="41">
        <f>SUMIFS('[1]fuels and tailpipe emissions'!$G$10:$G$126,'[1]fuels and tailpipe emissions'!$A$10:$A$126,'two-wheelers'!$F172,'[1]fuels and tailpipe emissions'!$B$10:$B$126,'two-wheelers'!CF$2)/1000*$AR172</f>
        <v>1.3987983648406747E-9</v>
      </c>
      <c r="CG172" s="41">
        <f>SUMIFS('[1]fuels and tailpipe emissions'!$G$10:$G$126,'[1]fuels and tailpipe emissions'!$A$10:$A$126,'two-wheelers'!$F172,'[1]fuels and tailpipe emissions'!$B$10:$B$126,'two-wheelers'!CG$2)/1000*$AR172</f>
        <v>4.3296139864116131E-10</v>
      </c>
      <c r="CH172" s="41">
        <f>SUMIFS('[1]fuels and tailpipe emissions'!$G$10:$G$126,'[1]fuels and tailpipe emissions'!$A$10:$A$126,'two-wheelers'!$F172,'[1]fuels and tailpipe emissions'!$B$10:$B$126,'two-wheelers'!CH$2)/1000*$AR172</f>
        <v>5.328755675583524E-10</v>
      </c>
      <c r="CI172" s="41">
        <f>SUMIFS('[1]fuels and tailpipe emissions'!$G$10:$G$126,'[1]fuels and tailpipe emissions'!$A$10:$A$126,'two-wheelers'!$F172,'[1]fuels and tailpipe emissions'!$B$10:$B$126,'two-wheelers'!CI$2)/1000*$AR172</f>
        <v>1.0657511351167047E-12</v>
      </c>
      <c r="CJ172" s="41">
        <f>SUMIFS('[1]fuels and tailpipe emissions'!$G$10:$G$126,'[1]fuels and tailpipe emissions'!$A$10:$A$126,'two-wheelers'!$F172,'[1]fuels and tailpipe emissions'!$B$10:$B$126,'two-wheelers'!CJ$2)/1000*$AR172</f>
        <v>2.897510898598541E-10</v>
      </c>
      <c r="CK172" s="41">
        <f>SUMIFS('[1]fuels and tailpipe emissions'!$G$10:$G$126,'[1]fuels and tailpipe emissions'!$A$10:$A$126,'two-wheelers'!$F172,'[1]fuels and tailpipe emissions'!$B$10:$B$126,'two-wheelers'!CK$2)/1000*$AR172</f>
        <v>3.5969100810188791E-10</v>
      </c>
      <c r="CL172" s="41">
        <f>VLOOKUP(B172,'[1]abrasion emissions'!$A$4:$D$32,4,FALSE)</f>
        <v>6.0000000000000002E-6</v>
      </c>
      <c r="CM172" s="41">
        <f>VLOOKUP(B172,'[1]abrasion emissions'!$A$4:$D$32,2,FALSE)</f>
        <v>7.3669999999999991E-6</v>
      </c>
      <c r="CN172" s="41">
        <f>VLOOKUP(B172,'[1]abrasion emissions'!$A$4:$D$32,3,FALSE)</f>
        <v>8.3499999999999997E-6</v>
      </c>
      <c r="CO172" s="48">
        <v>0.104561344786973</v>
      </c>
      <c r="CP172" s="48">
        <v>0</v>
      </c>
      <c r="CQ172" s="48">
        <v>1.8102078396574989E-2</v>
      </c>
      <c r="CR172" s="48">
        <v>9.5118975182542226E-3</v>
      </c>
      <c r="CS172" s="48">
        <v>4.7677402564036018E-3</v>
      </c>
      <c r="CT172" s="48">
        <v>2.3919212659184841E-2</v>
      </c>
      <c r="CU172" s="48">
        <v>0.16086227361739067</v>
      </c>
      <c r="CV172" s="49">
        <v>0</v>
      </c>
      <c r="CW172" s="49">
        <v>0</v>
      </c>
      <c r="CX172" s="49">
        <v>4.4337140740838271E-4</v>
      </c>
      <c r="CY172" s="49">
        <v>5.4149643498382851E-4</v>
      </c>
      <c r="CZ172" s="49">
        <v>3.2820791249066832E-4</v>
      </c>
      <c r="DA172" s="49">
        <v>5.2739430787847952E-3</v>
      </c>
      <c r="DB172" s="49">
        <v>6.5870188336676749E-3</v>
      </c>
      <c r="DC172" s="50">
        <v>4.1540985435883118E-4</v>
      </c>
      <c r="DD172" s="50">
        <v>6.250912695722444E-3</v>
      </c>
      <c r="DE172" s="50">
        <v>8.844523963751266E-4</v>
      </c>
      <c r="DF172" s="50">
        <v>1.891362620619139E-4</v>
      </c>
      <c r="DG172" s="50">
        <v>1.465123603225288E-4</v>
      </c>
      <c r="DH172" s="50">
        <v>1.20411868037422E-3</v>
      </c>
      <c r="DI172" s="50">
        <v>9.0905422492150636E-3</v>
      </c>
      <c r="DJ172" s="51">
        <v>2.7972541355184378E-7</v>
      </c>
      <c r="DK172" s="51">
        <v>3.2346437669993012E-5</v>
      </c>
      <c r="DL172" s="51">
        <v>1.6823793431767971E-4</v>
      </c>
      <c r="DM172" s="51">
        <v>3.7496238084001741E-4</v>
      </c>
      <c r="DN172" s="51">
        <v>1.9527213369263441E-4</v>
      </c>
      <c r="DO172" s="51">
        <v>2.9634335043474342E-3</v>
      </c>
      <c r="DP172" s="51">
        <v>3.7345321162813106E-3</v>
      </c>
      <c r="DQ172" s="52">
        <v>3.9525971753113062E-7</v>
      </c>
      <c r="DR172" s="52">
        <v>2.344157748409402E-5</v>
      </c>
      <c r="DS172" s="52">
        <v>3.481520030555818E-6</v>
      </c>
      <c r="DT172" s="52">
        <v>5.7073161734124143E-7</v>
      </c>
      <c r="DU172" s="52">
        <v>7.9270644980600928E-7</v>
      </c>
      <c r="DV172" s="52">
        <v>4.1602193225586513E-6</v>
      </c>
      <c r="DW172" s="52">
        <v>3.2842014621886867E-5</v>
      </c>
      <c r="DX172" s="53">
        <v>0</v>
      </c>
      <c r="DY172" s="53">
        <v>0</v>
      </c>
      <c r="DZ172" s="53">
        <v>1.8004164693721709</v>
      </c>
      <c r="EA172" s="53">
        <v>0.17743074935185008</v>
      </c>
      <c r="EB172" s="53">
        <v>0.16665668088751967</v>
      </c>
      <c r="EC172" s="53">
        <v>0.33450182557017433</v>
      </c>
      <c r="ED172" s="53">
        <v>2.479005725181715</v>
      </c>
    </row>
    <row r="173" spans="1:134" x14ac:dyDescent="0.3">
      <c r="A173" t="str">
        <f t="shared" si="1"/>
        <v>Motorbike, gasoline, &gt;35kW, EURO-3 - 2006 - CH</v>
      </c>
      <c r="B173" t="s">
        <v>894</v>
      </c>
      <c r="D173" s="36">
        <v>2006</v>
      </c>
      <c r="E173" t="s">
        <v>866</v>
      </c>
      <c r="F173" t="s">
        <v>34</v>
      </c>
      <c r="G173" t="s">
        <v>868</v>
      </c>
      <c r="H173" t="s">
        <v>17</v>
      </c>
      <c r="K173">
        <v>40500</v>
      </c>
      <c r="L173">
        <v>2896</v>
      </c>
      <c r="M173" s="37">
        <f t="shared" si="120"/>
        <v>13.984806629834255</v>
      </c>
      <c r="N173">
        <v>1.1000000000000001</v>
      </c>
      <c r="O173">
        <v>75</v>
      </c>
      <c r="P173">
        <v>6</v>
      </c>
      <c r="Q173" s="37">
        <f t="shared" si="65"/>
        <v>262.07499999999999</v>
      </c>
      <c r="R173" s="37">
        <f t="shared" si="121"/>
        <v>350.57499999999999</v>
      </c>
      <c r="S173">
        <v>91</v>
      </c>
      <c r="T173" s="37">
        <v>111</v>
      </c>
      <c r="U173" s="38">
        <v>-0.05</v>
      </c>
      <c r="V173" s="37">
        <f t="shared" si="117"/>
        <v>116.55000000000001</v>
      </c>
      <c r="W173" s="37">
        <v>130</v>
      </c>
      <c r="X173" s="37">
        <v>0</v>
      </c>
      <c r="Y173" s="33">
        <v>0</v>
      </c>
      <c r="Z173" s="38">
        <v>0.8</v>
      </c>
      <c r="AA173" s="33">
        <f t="shared" si="122"/>
        <v>0</v>
      </c>
      <c r="AB173" s="33" t="str">
        <f>IF(I173&lt;&gt;"",Y173/INDEX('[1]energy battery'!$B$3:$D$6,MATCH('two-wheelers'!$D173,'[1]energy battery'!$A$3:$A$6,0),MATCH('two-wheelers'!$I173,'[1]energy battery'!$B$2:$D$2,0)),"")</f>
        <v/>
      </c>
      <c r="AC173" s="33" t="str">
        <f t="shared" si="6"/>
        <v/>
      </c>
      <c r="AD173" s="33" t="str">
        <f t="shared" si="7"/>
        <v/>
      </c>
      <c r="AE173" s="33">
        <v>0</v>
      </c>
      <c r="AF173" s="33">
        <v>18</v>
      </c>
      <c r="AG173">
        <f>AF173*'[1]fuels and tailpipe emissions'!$B$3</f>
        <v>13.5</v>
      </c>
      <c r="AH173" s="37">
        <f>AG173*'[1]fuels and tailpipe emissions'!$C$3</f>
        <v>159.75</v>
      </c>
      <c r="AI173" s="33">
        <f t="shared" si="118"/>
        <v>2.0249999999999999</v>
      </c>
      <c r="AJ173" s="33">
        <v>0</v>
      </c>
      <c r="AK173" s="33">
        <v>0</v>
      </c>
      <c r="AL173">
        <f t="shared" si="64"/>
        <v>1.62</v>
      </c>
      <c r="AM173">
        <f t="shared" si="62"/>
        <v>1.8825877500000001E-4</v>
      </c>
      <c r="AN173">
        <v>1.2899999999999999E-3</v>
      </c>
      <c r="AO173" s="37">
        <f t="shared" si="123"/>
        <v>116.55000000000001</v>
      </c>
      <c r="AP173" s="37">
        <f t="shared" si="124"/>
        <v>130</v>
      </c>
      <c r="AQ173" s="37" t="str">
        <f t="shared" si="125"/>
        <v/>
      </c>
      <c r="AR173" s="39">
        <v>1.9734383163842311</v>
      </c>
      <c r="AS173" s="40">
        <v>1.2E-2</v>
      </c>
      <c r="AT173" s="39" t="str">
        <f>IF($H173="BEV",SUMPRODUCT(#REF!,#REF!),"")</f>
        <v/>
      </c>
      <c r="AU173" s="37">
        <f t="shared" si="66"/>
        <v>291.42030699682999</v>
      </c>
      <c r="AV173" s="9">
        <f>IF($H173="ICEV-p",$AR173/('[1]fuels and tailpipe emissions'!$C$3*3.6)*'[1]fuels and tailpipe emissions'!$D$3,"")*(1-AS173)</f>
        <v>0.14371448726960392</v>
      </c>
      <c r="AW173" s="9">
        <f>IF($H173="ICEV-p",$AR173/('[1]fuels and tailpipe emissions'!$C$3*3.6)*'[1]fuels and tailpipe emissions'!$D$3,"")*AS173</f>
        <v>1.7455200882947846E-3</v>
      </c>
      <c r="AX173" s="41">
        <f>IF($H173="ICEV-p",$AR173/('[1]fuels and tailpipe emissions'!$C$3*3.6)*'[1]fuels and tailpipe emissions'!$E$3,"")</f>
        <v>7.4119748972177688E-7</v>
      </c>
      <c r="AY173" s="41">
        <f>SUMIFS('[1]fuels and tailpipe emissions'!$H$10:$H$126,'[1]fuels and tailpipe emissions'!$A$10:$A$126,'two-wheelers'!$F173,'[1]fuels and tailpipe emissions'!$B$10:$B$126,'two-wheelers'!AY$2)/1000*$AR173</f>
        <v>7.237951507199054E-6</v>
      </c>
      <c r="AZ173" s="41">
        <f>SUMIFS('[1]fuels and tailpipe emissions'!$H$10:$H$126,'[1]fuels and tailpipe emissions'!$A$10:$A$126,'two-wheelers'!$F173,'[1]fuels and tailpipe emissions'!$B$10:$B$126,'two-wheelers'!AZ$2)/1000*$AR173</f>
        <v>1.6720380300830153E-5</v>
      </c>
      <c r="BA173" s="41">
        <f>SUMIFS('[1]fuels and tailpipe emissions'!$H$10:$H$126,'[1]fuels and tailpipe emissions'!$A$10:$A$126,'two-wheelers'!$F173,'[1]fuels and tailpipe emissions'!$B$10:$B$126,'two-wheelers'!BA$2)/1000*$AR173</f>
        <v>2.9373204293002417E-4</v>
      </c>
      <c r="BB173" s="41">
        <f>SUMIFS('[1]fuels and tailpipe emissions'!$H$10:$H$126,'[1]fuels and tailpipe emissions'!$A$10:$A$126,'two-wheelers'!$F173,'[1]fuels and tailpipe emissions'!$B$10:$B$126,'two-wheelers'!BB$2)/1000*$AR173</f>
        <v>8.8002001583316587E-7</v>
      </c>
      <c r="BC173" s="41">
        <f>SUMIFS('[1]fuels and tailpipe emissions'!$H$10:$H$126,'[1]fuels and tailpipe emissions'!$A$10:$A$126,'two-wheelers'!$F173,'[1]fuels and tailpipe emissions'!$B$10:$B$126,'two-wheelers'!BC$2)/1000*$AR173</f>
        <v>8.8002001583316587E-7</v>
      </c>
      <c r="BD173" s="41">
        <f>SUMIFS('[1]fuels and tailpipe emissions'!$H$10:$H$126,'[1]fuels and tailpipe emissions'!$A$10:$A$126,'two-wheelers'!$F173,'[1]fuels and tailpipe emissions'!$B$10:$B$126,'two-wheelers'!BD$2)/1000*$AR173</f>
        <v>3.1128530669022286E-5</v>
      </c>
      <c r="BE173" s="41">
        <f>SUMIFS('[1]fuels and tailpipe emissions'!$H$10:$H$126,'[1]fuels and tailpipe emissions'!$A$10:$A$126,'two-wheelers'!$F173,'[1]fuels and tailpipe emissions'!$B$10:$B$126,'two-wheelers'!BE$2)/1000*$AR173</f>
        <v>2.2000500395829146E-6</v>
      </c>
      <c r="BF173" s="41">
        <f>SUMIFS('[1]fuels and tailpipe emissions'!$H$10:$H$126,'[1]fuels and tailpipe emissions'!$A$10:$A$126,'two-wheelers'!$F173,'[1]fuels and tailpipe emissions'!$B$10:$B$126,'two-wheelers'!BF$2)/1000*$AR173</f>
        <v>5.8368079533990228E-5</v>
      </c>
      <c r="BG173" s="41">
        <f>SUMIFS('[1]fuels and tailpipe emissions'!$H$10:$H$126,'[1]fuels and tailpipe emissions'!$A$10:$A$126,'two-wheelers'!$F173,'[1]fuels and tailpipe emissions'!$B$10:$B$126,'two-wheelers'!BG$2)/1000*$AR173</f>
        <v>4.1156979158582854E-6</v>
      </c>
      <c r="BH173" s="41">
        <f>SUMIFS('[1]fuels and tailpipe emissions'!$H$10:$H$126,'[1]fuels and tailpipe emissions'!$A$10:$A$126,'two-wheelers'!$F173,'[1]fuels and tailpipe emissions'!$B$10:$B$126,'two-wheelers'!BH$2)/1000*$AR173</f>
        <v>8.3862183238491708E-7</v>
      </c>
      <c r="BI173" s="41">
        <f>SUMIFS('[1]fuels and tailpipe emissions'!$H$10:$H$126,'[1]fuels and tailpipe emissions'!$A$10:$A$126,'two-wheelers'!$F173,'[1]fuels and tailpipe emissions'!$B$10:$B$126,'two-wheelers'!BI$2)/1000*$AR173</f>
        <v>6.7605821564568703E-6</v>
      </c>
      <c r="BJ173" s="41">
        <f>SUMIFS('[1]fuels and tailpipe emissions'!$H$10:$H$126,'[1]fuels and tailpipe emissions'!$A$10:$A$126,'two-wheelers'!$F173,'[1]fuels and tailpipe emissions'!$B$10:$B$126,'two-wheelers'!BJ$2)/1000*$AR173</f>
        <v>2.7739029840424182E-6</v>
      </c>
      <c r="BK173" s="41">
        <f>SUMIFS('[1]fuels and tailpipe emissions'!$H$10:$H$126,'[1]fuels and tailpipe emissions'!$A$10:$A$126,'two-wheelers'!$F173,'[1]fuels and tailpipe emissions'!$B$10:$B$126,'two-wheelers'!BK$2)/1000*$AR173</f>
        <v>2.0772017694457178E-6</v>
      </c>
      <c r="BL173" s="41">
        <f>SUMIFS('[1]fuels and tailpipe emissions'!$H$10:$H$126,'[1]fuels and tailpipe emissions'!$A$10:$A$126,'two-wheelers'!$F173,'[1]fuels and tailpipe emissions'!$B$10:$B$126,'two-wheelers'!BL$2)/1000*$AR173</f>
        <v>1.4708136752597006E-6</v>
      </c>
      <c r="BM173" s="41">
        <f>SUMIFS('[1]fuels and tailpipe emissions'!$H$10:$H$126,'[1]fuels and tailpipe emissions'!$A$10:$A$126,'two-wheelers'!$F173,'[1]fuels and tailpipe emissions'!$B$10:$B$126,'two-wheelers'!BM$2)/1000*$AR173</f>
        <v>9.5473870148436736E-7</v>
      </c>
      <c r="BN173" s="41">
        <f>SUMIFS('[1]fuels and tailpipe emissions'!$H$10:$H$126,'[1]fuels and tailpipe emissions'!$A$10:$A$126,'two-wheelers'!$F173,'[1]fuels and tailpipe emissions'!$B$10:$B$126,'two-wheelers'!BN$2)/1000*$AR173</f>
        <v>9.4183682713998361E-6</v>
      </c>
      <c r="BO173" s="41">
        <f>SUMIFS('[1]fuels and tailpipe emissions'!$H$10:$H$126,'[1]fuels and tailpipe emissions'!$A$10:$A$126,'two-wheelers'!$F173,'[1]fuels and tailpipe emissions'!$B$10:$B$126,'two-wheelers'!BO$2)/1000*$AR173</f>
        <v>4.928515999554436E-6</v>
      </c>
      <c r="BP173" s="41">
        <f>SUMIFS('[1]fuels and tailpipe emissions'!$H$10:$H$126,'[1]fuels and tailpipe emissions'!$A$10:$A$126,'two-wheelers'!$F173,'[1]fuels and tailpipe emissions'!$B$10:$B$126,'two-wheelers'!BP$2)/1000*$AR173</f>
        <v>1.4192061778821673E-7</v>
      </c>
      <c r="BQ173" s="41">
        <f>SUMIFS('[1]fuels and tailpipe emissions'!$H$10:$H$126,'[1]fuels and tailpipe emissions'!$A$10:$A$126,'two-wheelers'!$F173,'[1]fuels and tailpipe emissions'!$B$10:$B$126,'two-wheelers'!BQ$2)/1000*$AR173</f>
        <v>7.237951507199054E-6</v>
      </c>
      <c r="BR173" s="41">
        <f>SUMIFS('[1]fuels and tailpipe emissions'!$H$10:$H$126,'[1]fuels and tailpipe emissions'!$A$10:$A$126,'two-wheelers'!$F173,'[1]fuels and tailpipe emissions'!$B$10:$B$126,'two-wheelers'!BR$2)/1000*$AR173</f>
        <v>1.4166258030132906E-5</v>
      </c>
      <c r="BS173" s="41">
        <f>SUMIFS('[1]fuels and tailpipe emissions'!$H$10:$H$126,'[1]fuels and tailpipe emissions'!$A$10:$A$126,'two-wheelers'!$F173,'[1]fuels and tailpipe emissions'!$B$10:$B$126,'two-wheelers'!BS$2)/1000*$AR173</f>
        <v>7.0057177690001534E-6</v>
      </c>
      <c r="BT173" s="41">
        <f>SUMIFS('[1]fuels and tailpipe emissions'!$H$10:$H$126,'[1]fuels and tailpipe emissions'!$A$10:$A$126,'two-wheelers'!$F173,'[1]fuels and tailpipe emissions'!$B$10:$B$126,'two-wheelers'!BT$2)/1000*$AR173</f>
        <v>2.9158236018306349E-6</v>
      </c>
      <c r="BU173" s="41">
        <f>SUMIFS('[1]fuels and tailpipe emissions'!$H$10:$H$126,'[1]fuels and tailpipe emissions'!$A$10:$A$126,'two-wheelers'!$F173,'[1]fuels and tailpipe emissions'!$B$10:$B$126,'two-wheelers'!BU$2)/1000*$AR173</f>
        <v>2.1933186385451676E-6</v>
      </c>
      <c r="BV173" s="41">
        <f>SUMIFS('[1]fuels and tailpipe emissions'!$H$10:$H$126,'[1]fuels and tailpipe emissions'!$A$10:$A$126,'two-wheelers'!$F173,'[1]fuels and tailpipe emissions'!$B$10:$B$126,'two-wheelers'!BV$2)/1000*$AR173</f>
        <v>9.6764057582875035E-7</v>
      </c>
      <c r="BW173" s="41">
        <f>SUMIFS('[1]fuels and tailpipe emissions'!$H$10:$H$126,'[1]fuels and tailpipe emissions'!$A$10:$A$126,'two-wheelers'!$F173,'[1]fuels and tailpipe emissions'!$B$10:$B$126,'two-wheelers'!BW$2)/1000*$AR173</f>
        <v>2.8384123557643346E-7</v>
      </c>
      <c r="BX173" s="41">
        <f>SUMIFS('[1]fuels and tailpipe emissions'!$H$10:$H$126,'[1]fuels and tailpipe emissions'!$A$10:$A$126,'two-wheelers'!$F173,'[1]fuels and tailpipe emissions'!$B$10:$B$126,'two-wheelers'!BX$2)/1000*$AR173</f>
        <v>7.8701433500738386E-7</v>
      </c>
      <c r="BY173" s="41">
        <f>SUMIFS('[1]fuels and tailpipe emissions'!$H$10:$H$126,'[1]fuels and tailpipe emissions'!$A$10:$A$126,'two-wheelers'!$F173,'[1]fuels and tailpipe emissions'!$B$10:$B$126,'two-wheelers'!BY$2)/1000*$AR173</f>
        <v>6.4509371721916699E-8</v>
      </c>
      <c r="BZ173" s="41">
        <f>SUMIFS('[1]fuels and tailpipe emissions'!$H$10:$H$126,'[1]fuels and tailpipe emissions'!$A$10:$A$126,'two-wheelers'!$F173,'[1]fuels and tailpipe emissions'!$B$10:$B$126,'two-wheelers'!BZ$2)/1000*$AR173</f>
        <v>2.4513561254328344E-7</v>
      </c>
      <c r="CA173" s="41">
        <f>SUMIFS('[1]fuels and tailpipe emissions'!$H$10:$H$126,'[1]fuels and tailpipe emissions'!$A$10:$A$126,'two-wheelers'!$F173,'[1]fuels and tailpipe emissions'!$B$10:$B$126,'two-wheelers'!CA$2)/1000*$AR173</f>
        <v>1.3030893087827173E-6</v>
      </c>
      <c r="CB173" s="41">
        <f>SUMIFS('[1]fuels and tailpipe emissions'!$H$10:$H$126,'[1]fuels and tailpipe emissions'!$A$10:$A$126,'two-wheelers'!$F173,'[1]fuels and tailpipe emissions'!$B$10:$B$126,'two-wheelers'!CB$2)/1000*$AR173</f>
        <v>1.6158977272981469E-9</v>
      </c>
      <c r="CC173" s="41">
        <f>SUMIFS('[1]fuels and tailpipe emissions'!$H$10:$H$126,'[1]fuels and tailpipe emissions'!$A$10:$A$126,'two-wheelers'!$F173,'[1]fuels and tailpipe emissions'!$B$10:$B$126,'two-wheelers'!CC$2)/1000*$AR173</f>
        <v>1.3930152821535749E-11</v>
      </c>
      <c r="CD173" s="41">
        <f>SUMIFS('[1]fuels and tailpipe emissions'!$H$10:$H$126,'[1]fuels and tailpipe emissions'!$A$10:$A$126,'two-wheelers'!$F173,'[1]fuels and tailpipe emissions'!$B$10:$B$126,'two-wheelers'!CD$2)/1000*$AR173</f>
        <v>9.2867685476904988E-12</v>
      </c>
      <c r="CE173" s="41">
        <f>SUMIFS('[1]fuels and tailpipe emissions'!$H$10:$H$126,'[1]fuels and tailpipe emissions'!$A$10:$A$126,'two-wheelers'!$F173,'[1]fuels and tailpipe emissions'!$B$10:$B$126,'two-wheelers'!CE$2)/1000*$AR173</f>
        <v>1.0029710031505739E-7</v>
      </c>
      <c r="CF173" s="41">
        <f>SUMIFS('[1]fuels and tailpipe emissions'!$H$10:$H$126,'[1]fuels and tailpipe emissions'!$A$10:$A$126,'two-wheelers'!$F173,'[1]fuels and tailpipe emissions'!$B$10:$B$126,'two-wheelers'!CF$2)/1000*$AR173</f>
        <v>1.9502213950150047E-9</v>
      </c>
      <c r="CG173" s="41">
        <f>SUMIFS('[1]fuels and tailpipe emissions'!$H$10:$H$126,'[1]fuels and tailpipe emissions'!$A$10:$A$126,'two-wheelers'!$F173,'[1]fuels and tailpipe emissions'!$B$10:$B$126,'two-wheelers'!CG$2)/1000*$AR173</f>
        <v>6.0363995559988245E-10</v>
      </c>
      <c r="CH173" s="41">
        <f>SUMIFS('[1]fuels and tailpipe emissions'!$H$10:$H$126,'[1]fuels and tailpipe emissions'!$A$10:$A$126,'two-wheelers'!$F173,'[1]fuels and tailpipe emissions'!$B$10:$B$126,'two-wheelers'!CH$2)/1000*$AR173</f>
        <v>7.4294148381523998E-10</v>
      </c>
      <c r="CI173" s="41">
        <f>SUMIFS('[1]fuels and tailpipe emissions'!$H$10:$H$126,'[1]fuels and tailpipe emissions'!$A$10:$A$126,'two-wheelers'!$F173,'[1]fuels and tailpipe emissions'!$B$10:$B$126,'two-wheelers'!CI$2)/1000*$AR173</f>
        <v>1.4858829676304797E-12</v>
      </c>
      <c r="CJ173" s="41">
        <f>SUMIFS('[1]fuels and tailpipe emissions'!$H$10:$H$126,'[1]fuels and tailpipe emissions'!$A$10:$A$126,'two-wheelers'!$F173,'[1]fuels and tailpipe emissions'!$B$10:$B$126,'two-wheelers'!CJ$2)/1000*$AR173</f>
        <v>4.0397443182453672E-10</v>
      </c>
      <c r="CK173" s="41">
        <f>SUMIFS('[1]fuels and tailpipe emissions'!$H$10:$H$126,'[1]fuels and tailpipe emissions'!$A$10:$A$126,'two-wheelers'!$F173,'[1]fuels and tailpipe emissions'!$B$10:$B$126,'two-wheelers'!CK$2)/1000*$AR173</f>
        <v>5.0148550157528711E-10</v>
      </c>
      <c r="CL173" s="41">
        <f>VLOOKUP(B173,'[1]abrasion emissions'!$A$4:$D$32,4,FALSE)</f>
        <v>6.0000000000000002E-6</v>
      </c>
      <c r="CM173" s="41">
        <f>VLOOKUP(B173,'[1]abrasion emissions'!$A$4:$D$32,2,FALSE)</f>
        <v>7.3669999999999991E-6</v>
      </c>
      <c r="CN173" s="41">
        <f>VLOOKUP(B173,'[1]abrasion emissions'!$A$4:$D$32,3,FALSE)</f>
        <v>8.3499999999999997E-6</v>
      </c>
      <c r="CO173" s="48">
        <v>0.1456373689159301</v>
      </c>
      <c r="CP173" s="48">
        <v>0</v>
      </c>
      <c r="CQ173" s="48">
        <v>2.5238134008871621E-2</v>
      </c>
      <c r="CR173" s="48">
        <v>9.5118975182542226E-3</v>
      </c>
      <c r="CS173" s="48">
        <v>5.2767016682585969E-3</v>
      </c>
      <c r="CT173" s="48">
        <v>3.0353807002889241E-2</v>
      </c>
      <c r="CU173" s="48">
        <v>0.21601790911420382</v>
      </c>
      <c r="CV173" s="49">
        <v>0</v>
      </c>
      <c r="CW173" s="49">
        <v>0</v>
      </c>
      <c r="CX173" s="49">
        <v>6.1815371421615104E-4</v>
      </c>
      <c r="CY173" s="49">
        <v>5.4149643498382851E-4</v>
      </c>
      <c r="CZ173" s="49">
        <v>3.6036798323005651E-4</v>
      </c>
      <c r="DA173" s="49">
        <v>7.0268256465361896E-3</v>
      </c>
      <c r="DB173" s="49">
        <v>8.546843778966225E-3</v>
      </c>
      <c r="DC173" s="50">
        <v>1.9976559609592311E-3</v>
      </c>
      <c r="DD173" s="50">
        <v>6.250912695722444E-3</v>
      </c>
      <c r="DE173" s="50">
        <v>1.23311409967192E-3</v>
      </c>
      <c r="DF173" s="50">
        <v>1.891362620619139E-4</v>
      </c>
      <c r="DG173" s="50">
        <v>1.611312298487991E-4</v>
      </c>
      <c r="DH173" s="50">
        <v>1.4780174999559071E-3</v>
      </c>
      <c r="DI173" s="50">
        <v>1.1309967748220216E-2</v>
      </c>
      <c r="DJ173" s="51">
        <v>5.1331468005373219E-7</v>
      </c>
      <c r="DK173" s="51">
        <v>3.2346437669993012E-5</v>
      </c>
      <c r="DL173" s="51">
        <v>2.3455933836242311E-4</v>
      </c>
      <c r="DM173" s="51">
        <v>3.7496238084001741E-4</v>
      </c>
      <c r="DN173" s="51">
        <v>2.089155512464669E-4</v>
      </c>
      <c r="DO173" s="51">
        <v>3.2421615020483989E-3</v>
      </c>
      <c r="DP173" s="51">
        <v>4.0934585248473526E-3</v>
      </c>
      <c r="DQ173" s="52">
        <v>8.569470611639673E-7</v>
      </c>
      <c r="DR173" s="52">
        <v>2.344157748409402E-5</v>
      </c>
      <c r="DS173" s="52">
        <v>4.8539768285592813E-6</v>
      </c>
      <c r="DT173" s="52">
        <v>5.7073161734124143E-7</v>
      </c>
      <c r="DU173" s="52">
        <v>8.465776701779024E-7</v>
      </c>
      <c r="DV173" s="52">
        <v>6.3078048868376844E-6</v>
      </c>
      <c r="DW173" s="52">
        <v>3.6877615548174097E-5</v>
      </c>
      <c r="DX173" s="53">
        <v>0</v>
      </c>
      <c r="DY173" s="53">
        <v>0</v>
      </c>
      <c r="DZ173" s="53">
        <v>2.5101621554346876</v>
      </c>
      <c r="EA173" s="53">
        <v>0.17743074935185008</v>
      </c>
      <c r="EB173" s="53">
        <v>0.18332992505040491</v>
      </c>
      <c r="EC173" s="53">
        <v>0.449646521142474</v>
      </c>
      <c r="ED173" s="53">
        <v>3.3205693509794165</v>
      </c>
    </row>
    <row r="174" spans="1:134" x14ac:dyDescent="0.3">
      <c r="A174" t="str">
        <f t="shared" si="1"/>
        <v>Motorbike, gasoline, &gt;35kW, EURO-4 - 2016 - CH</v>
      </c>
      <c r="B174" t="s">
        <v>895</v>
      </c>
      <c r="D174" s="36">
        <v>2016</v>
      </c>
      <c r="E174" t="s">
        <v>866</v>
      </c>
      <c r="F174" t="s">
        <v>35</v>
      </c>
      <c r="G174" t="s">
        <v>868</v>
      </c>
      <c r="H174" t="s">
        <v>17</v>
      </c>
      <c r="K174">
        <v>40500</v>
      </c>
      <c r="L174">
        <v>2896</v>
      </c>
      <c r="M174" s="37">
        <f t="shared" si="120"/>
        <v>13.984806629834255</v>
      </c>
      <c r="N174">
        <v>1.1000000000000001</v>
      </c>
      <c r="O174">
        <v>75</v>
      </c>
      <c r="P174">
        <v>6</v>
      </c>
      <c r="Q174" s="37">
        <f t="shared" si="65"/>
        <v>258.745</v>
      </c>
      <c r="R174" s="37">
        <f t="shared" si="121"/>
        <v>347.245</v>
      </c>
      <c r="S174">
        <v>91</v>
      </c>
      <c r="T174" s="37">
        <v>111</v>
      </c>
      <c r="U174" s="38">
        <v>-0.02</v>
      </c>
      <c r="V174" s="37">
        <f t="shared" si="117"/>
        <v>113.22</v>
      </c>
      <c r="W174" s="37">
        <v>130</v>
      </c>
      <c r="X174" s="37">
        <v>0</v>
      </c>
      <c r="Y174" s="33">
        <v>0</v>
      </c>
      <c r="Z174" s="38">
        <v>0.8</v>
      </c>
      <c r="AA174" s="33">
        <f t="shared" si="122"/>
        <v>0</v>
      </c>
      <c r="AB174" s="33" t="str">
        <f>IF(I174&lt;&gt;"",Y174/INDEX('[1]energy battery'!$B$3:$D$6,MATCH('two-wheelers'!$D174,'[1]energy battery'!$A$3:$A$6,0),MATCH('two-wheelers'!$I174,'[1]energy battery'!$B$2:$D$2,0)),"")</f>
        <v/>
      </c>
      <c r="AC174" s="33" t="str">
        <f t="shared" si="6"/>
        <v/>
      </c>
      <c r="AD174" s="33" t="str">
        <f t="shared" si="7"/>
        <v/>
      </c>
      <c r="AE174" s="33">
        <v>0</v>
      </c>
      <c r="AF174" s="33">
        <v>18</v>
      </c>
      <c r="AG174">
        <f>AF174*'[1]fuels and tailpipe emissions'!$B$3</f>
        <v>13.5</v>
      </c>
      <c r="AH174" s="37">
        <f>AG174*'[1]fuels and tailpipe emissions'!$C$3</f>
        <v>159.75</v>
      </c>
      <c r="AI174" s="33">
        <f t="shared" si="118"/>
        <v>2.0249999999999999</v>
      </c>
      <c r="AJ174" s="33">
        <v>0</v>
      </c>
      <c r="AK174" s="33">
        <v>0</v>
      </c>
      <c r="AL174">
        <f t="shared" si="64"/>
        <v>1.62</v>
      </c>
      <c r="AM174">
        <f t="shared" si="62"/>
        <v>1.8647056500000001E-4</v>
      </c>
      <c r="AN174">
        <v>1.2899999999999999E-3</v>
      </c>
      <c r="AO174" s="37">
        <f t="shared" si="123"/>
        <v>113.22</v>
      </c>
      <c r="AP174" s="37">
        <f t="shared" si="124"/>
        <v>130</v>
      </c>
      <c r="AQ174" s="37" t="str">
        <f t="shared" si="125"/>
        <v/>
      </c>
      <c r="AR174" s="39">
        <v>1.953899323152704</v>
      </c>
      <c r="AS174" s="40">
        <v>1.2E-2</v>
      </c>
      <c r="AT174" s="39" t="str">
        <f>IF($H174="BEV",SUMPRODUCT(#REF!,#REF!),"")</f>
        <v/>
      </c>
      <c r="AU174" s="37">
        <f t="shared" si="66"/>
        <v>294.33451006679832</v>
      </c>
      <c r="AV174" s="9">
        <f>IF($H174="ICEV-p",$AR174/('[1]fuels and tailpipe emissions'!$C$3*3.6)*'[1]fuels and tailpipe emissions'!$D$3,"")*(1-AS174)</f>
        <v>0.14229157155406327</v>
      </c>
      <c r="AW174" s="9">
        <f>IF($H174="ICEV-p",$AR174/('[1]fuels and tailpipe emissions'!$C$3*3.6)*'[1]fuels and tailpipe emissions'!$D$3,"")*AS174</f>
        <v>1.7282377111829548E-3</v>
      </c>
      <c r="AX174" s="41">
        <f>IF($H174="ICEV-p",$AR174/('[1]fuels and tailpipe emissions'!$C$3*3.6)*'[1]fuels and tailpipe emissions'!$E$3,"")</f>
        <v>7.3385890071463054E-7</v>
      </c>
      <c r="AY174" s="41">
        <f>SUMIFS('[1]fuels and tailpipe emissions'!$H$10:$H$126,'[1]fuels and tailpipe emissions'!$A$10:$A$126,'two-wheelers'!$F174,'[1]fuels and tailpipe emissions'!$B$10:$B$126,'two-wheelers'!AY$2)/1000*$AR174</f>
        <v>2.5284474658107934E-6</v>
      </c>
      <c r="AZ174" s="41">
        <f>SUMIFS('[1]fuels and tailpipe emissions'!$H$10:$H$126,'[1]fuels and tailpipe emissions'!$A$10:$A$126,'two-wheelers'!$F174,'[1]fuels and tailpipe emissions'!$B$10:$B$126,'two-wheelers'!AZ$2)/1000*$AR174</f>
        <v>2.0986931709545604E-5</v>
      </c>
      <c r="BA174" s="41">
        <f>SUMIFS('[1]fuels and tailpipe emissions'!$H$10:$H$126,'[1]fuels and tailpipe emissions'!$A$10:$A$126,'two-wheelers'!$F174,'[1]fuels and tailpipe emissions'!$B$10:$B$126,'two-wheelers'!BA$2)/1000*$AR174</f>
        <v>1.8591280332931159E-4</v>
      </c>
      <c r="BB174" s="41">
        <f>SUMIFS('[1]fuels and tailpipe emissions'!$H$10:$H$126,'[1]fuels and tailpipe emissions'!$A$10:$A$126,'two-wheelers'!$F174,'[1]fuels and tailpipe emissions'!$B$10:$B$126,'two-wheelers'!BB$2)/1000*$AR174</f>
        <v>1.1045753531339791E-6</v>
      </c>
      <c r="BC174" s="41">
        <f>SUMIFS('[1]fuels and tailpipe emissions'!$H$10:$H$126,'[1]fuels and tailpipe emissions'!$A$10:$A$126,'two-wheelers'!$F174,'[1]fuels and tailpipe emissions'!$B$10:$B$126,'two-wheelers'!BC$2)/1000*$AR174</f>
        <v>1.1045753531339791E-6</v>
      </c>
      <c r="BD174" s="41">
        <f>SUMIFS('[1]fuels and tailpipe emissions'!$H$10:$H$126,'[1]fuels and tailpipe emissions'!$A$10:$A$126,'two-wheelers'!$F174,'[1]fuels and tailpipe emissions'!$B$10:$B$126,'two-wheelers'!BD$2)/1000*$AR174</f>
        <v>1.3774566377073175E-5</v>
      </c>
      <c r="BE174" s="41">
        <f>SUMIFS('[1]fuels and tailpipe emissions'!$H$10:$H$126,'[1]fuels and tailpipe emissions'!$A$10:$A$126,'two-wheelers'!$F174,'[1]fuels and tailpipe emissions'!$B$10:$B$126,'two-wheelers'!BE$2)/1000*$AR174</f>
        <v>2.7614383828349475E-6</v>
      </c>
      <c r="BF174" s="41">
        <f>SUMIFS('[1]fuels and tailpipe emissions'!$H$10:$H$126,'[1]fuels and tailpipe emissions'!$A$10:$A$126,'two-wheelers'!$F174,'[1]fuels and tailpipe emissions'!$B$10:$B$126,'two-wheelers'!BF$2)/1000*$AR174</f>
        <v>2.0389833039800411E-5</v>
      </c>
      <c r="BG174" s="41">
        <f>SUMIFS('[1]fuels and tailpipe emissions'!$H$10:$H$126,'[1]fuels and tailpipe emissions'!$A$10:$A$126,'two-wheelers'!$F174,'[1]fuels and tailpipe emissions'!$B$10:$B$126,'two-wheelers'!BG$2)/1000*$AR174</f>
        <v>1.4377446374218237E-6</v>
      </c>
      <c r="BH174" s="41">
        <f>SUMIFS('[1]fuels and tailpipe emissions'!$H$10:$H$126,'[1]fuels and tailpipe emissions'!$A$10:$A$126,'two-wheelers'!$F174,'[1]fuels and tailpipe emissions'!$B$10:$B$126,'two-wheelers'!BH$2)/1000*$AR174</f>
        <v>2.9295737126150013E-7</v>
      </c>
      <c r="BI174" s="41">
        <f>SUMIFS('[1]fuels and tailpipe emissions'!$H$10:$H$126,'[1]fuels and tailpipe emissions'!$A$10:$A$126,'two-wheelers'!$F174,'[1]fuels and tailpipe emissions'!$B$10:$B$126,'two-wheelers'!BI$2)/1000*$AR174</f>
        <v>2.3616871160157862E-6</v>
      </c>
      <c r="BJ174" s="41">
        <f>SUMIFS('[1]fuels and tailpipe emissions'!$H$10:$H$126,'[1]fuels and tailpipe emissions'!$A$10:$A$126,'two-wheelers'!$F174,'[1]fuels and tailpipe emissions'!$B$10:$B$126,'two-wheelers'!BJ$2)/1000*$AR174</f>
        <v>9.6901284340342343E-7</v>
      </c>
      <c r="BK174" s="41">
        <f>SUMIFS('[1]fuels and tailpipe emissions'!$H$10:$H$126,'[1]fuels and tailpipe emissions'!$A$10:$A$126,'two-wheelers'!$F174,'[1]fuels and tailpipe emissions'!$B$10:$B$126,'two-wheelers'!BK$2)/1000*$AR174</f>
        <v>7.2563287343233113E-7</v>
      </c>
      <c r="BL174" s="41">
        <f>SUMIFS('[1]fuels and tailpipe emissions'!$H$10:$H$126,'[1]fuels and tailpipe emissions'!$A$10:$A$126,'two-wheelers'!$F174,'[1]fuels and tailpipe emissions'!$B$10:$B$126,'two-wheelers'!BL$2)/1000*$AR174</f>
        <v>5.1380215882786179E-7</v>
      </c>
      <c r="BM174" s="41">
        <f>SUMIFS('[1]fuels and tailpipe emissions'!$H$10:$H$126,'[1]fuels and tailpipe emissions'!$A$10:$A$126,'two-wheelers'!$F174,'[1]fuels and tailpipe emissions'!$B$10:$B$126,'two-wheelers'!BM$2)/1000*$AR174</f>
        <v>3.335206995900156E-7</v>
      </c>
      <c r="BN174" s="41">
        <f>SUMIFS('[1]fuels and tailpipe emissions'!$H$10:$H$126,'[1]fuels and tailpipe emissions'!$A$10:$A$126,'two-wheelers'!$F174,'[1]fuels and tailpipe emissions'!$B$10:$B$126,'two-wheelers'!BN$2)/1000*$AR174</f>
        <v>3.2901366310906936E-6</v>
      </c>
      <c r="BO174" s="41">
        <f>SUMIFS('[1]fuels and tailpipe emissions'!$H$10:$H$126,'[1]fuels and tailpipe emissions'!$A$10:$A$126,'two-wheelers'!$F174,'[1]fuels and tailpipe emissions'!$B$10:$B$126,'two-wheelers'!BO$2)/1000*$AR174</f>
        <v>1.7216879357214317E-6</v>
      </c>
      <c r="BP174" s="41">
        <f>SUMIFS('[1]fuels and tailpipe emissions'!$H$10:$H$126,'[1]fuels and tailpipe emissions'!$A$10:$A$126,'two-wheelers'!$F174,'[1]fuels and tailpipe emissions'!$B$10:$B$126,'two-wheelers'!BP$2)/1000*$AR174</f>
        <v>4.9577401290407721E-8</v>
      </c>
      <c r="BQ174" s="41">
        <f>SUMIFS('[1]fuels and tailpipe emissions'!$H$10:$H$126,'[1]fuels and tailpipe emissions'!$A$10:$A$126,'two-wheelers'!$F174,'[1]fuels and tailpipe emissions'!$B$10:$B$126,'two-wheelers'!BQ$2)/1000*$AR174</f>
        <v>2.5284474658107934E-6</v>
      </c>
      <c r="BR174" s="41">
        <f>SUMIFS('[1]fuels and tailpipe emissions'!$H$10:$H$126,'[1]fuels and tailpipe emissions'!$A$10:$A$126,'two-wheelers'!$F174,'[1]fuels and tailpipe emissions'!$B$10:$B$126,'two-wheelers'!BR$2)/1000*$AR174</f>
        <v>4.9487260560788793E-6</v>
      </c>
      <c r="BS174" s="41">
        <f>SUMIFS('[1]fuels and tailpipe emissions'!$H$10:$H$126,'[1]fuels and tailpipe emissions'!$A$10:$A$126,'two-wheelers'!$F174,'[1]fuels and tailpipe emissions'!$B$10:$B$126,'two-wheelers'!BS$2)/1000*$AR174</f>
        <v>2.4473208091537626E-6</v>
      </c>
      <c r="BT174" s="41">
        <f>SUMIFS('[1]fuels and tailpipe emissions'!$H$10:$H$126,'[1]fuels and tailpipe emissions'!$A$10:$A$126,'two-wheelers'!$F174,'[1]fuels and tailpipe emissions'!$B$10:$B$126,'two-wheelers'!BT$2)/1000*$AR174</f>
        <v>1.0185902446938312E-6</v>
      </c>
      <c r="BU174" s="41">
        <f>SUMIFS('[1]fuels and tailpipe emissions'!$H$10:$H$126,'[1]fuels and tailpipe emissions'!$A$10:$A$126,'two-wheelers'!$F174,'[1]fuels and tailpipe emissions'!$B$10:$B$126,'two-wheelers'!BU$2)/1000*$AR174</f>
        <v>7.6619620176084655E-7</v>
      </c>
      <c r="BV174" s="41">
        <f>SUMIFS('[1]fuels and tailpipe emissions'!$H$10:$H$126,'[1]fuels and tailpipe emissions'!$A$10:$A$126,'two-wheelers'!$F174,'[1]fuels and tailpipe emissions'!$B$10:$B$126,'two-wheelers'!BV$2)/1000*$AR174</f>
        <v>3.3802773607096173E-7</v>
      </c>
      <c r="BW174" s="41">
        <f>SUMIFS('[1]fuels and tailpipe emissions'!$H$10:$H$126,'[1]fuels and tailpipe emissions'!$A$10:$A$126,'two-wheelers'!$F174,'[1]fuels and tailpipe emissions'!$B$10:$B$126,'two-wheelers'!BW$2)/1000*$AR174</f>
        <v>9.9154802580815442E-8</v>
      </c>
      <c r="BX174" s="41">
        <f>SUMIFS('[1]fuels and tailpipe emissions'!$H$10:$H$126,'[1]fuels and tailpipe emissions'!$A$10:$A$126,'two-wheelers'!$F174,'[1]fuels and tailpipe emissions'!$B$10:$B$126,'two-wheelers'!BX$2)/1000*$AR174</f>
        <v>2.7492922533771551E-7</v>
      </c>
      <c r="BY174" s="41">
        <f>SUMIFS('[1]fuels and tailpipe emissions'!$H$10:$H$126,'[1]fuels and tailpipe emissions'!$A$10:$A$126,'two-wheelers'!$F174,'[1]fuels and tailpipe emissions'!$B$10:$B$126,'two-wheelers'!BY$2)/1000*$AR174</f>
        <v>0</v>
      </c>
      <c r="BZ174" s="41">
        <f>SUMIFS('[1]fuels and tailpipe emissions'!$H$10:$H$126,'[1]fuels and tailpipe emissions'!$A$10:$A$126,'two-wheelers'!$F174,'[1]fuels and tailpipe emissions'!$B$10:$B$126,'two-wheelers'!BZ$2)/1000*$AR174</f>
        <v>8.5633693137976965E-8</v>
      </c>
      <c r="CA174" s="41">
        <f>SUMIFS('[1]fuels and tailpipe emissions'!$H$10:$H$126,'[1]fuels and tailpipe emissions'!$A$10:$A$126,'two-wheelers'!$F174,'[1]fuels and tailpipe emissions'!$B$10:$B$126,'two-wheelers'!CA$2)/1000*$AR174</f>
        <v>4.5521068457556175E-7</v>
      </c>
      <c r="CB174" s="41">
        <f>SUMIFS('[1]fuels and tailpipe emissions'!$H$10:$H$126,'[1]fuels and tailpipe emissions'!$A$10:$A$126,'two-wheelers'!$F174,'[1]fuels and tailpipe emissions'!$B$10:$B$126,'two-wheelers'!CB$2)/1000*$AR174</f>
        <v>1.5998987398991553E-9</v>
      </c>
      <c r="CC174" s="41">
        <f>SUMIFS('[1]fuels and tailpipe emissions'!$H$10:$H$126,'[1]fuels and tailpipe emissions'!$A$10:$A$126,'two-wheelers'!$F174,'[1]fuels and tailpipe emissions'!$B$10:$B$126,'two-wheelers'!CC$2)/1000*$AR174</f>
        <v>1.3792230516372029E-11</v>
      </c>
      <c r="CD174" s="41">
        <f>SUMIFS('[1]fuels and tailpipe emissions'!$H$10:$H$126,'[1]fuels and tailpipe emissions'!$A$10:$A$126,'two-wheelers'!$F174,'[1]fuels and tailpipe emissions'!$B$10:$B$126,'two-wheelers'!CD$2)/1000*$AR174</f>
        <v>9.1948203442480187E-12</v>
      </c>
      <c r="CE174" s="41">
        <f>SUMIFS('[1]fuels and tailpipe emissions'!$H$10:$H$126,'[1]fuels and tailpipe emissions'!$A$10:$A$126,'two-wheelers'!$F174,'[1]fuels and tailpipe emissions'!$B$10:$B$126,'two-wheelers'!CE$2)/1000*$AR174</f>
        <v>9.930405971787861E-8</v>
      </c>
      <c r="CF174" s="41">
        <f>SUMIFS('[1]fuels and tailpipe emissions'!$H$10:$H$126,'[1]fuels and tailpipe emissions'!$A$10:$A$126,'two-wheelers'!$F174,'[1]fuels and tailpipe emissions'!$B$10:$B$126,'two-wheelers'!CF$2)/1000*$AR174</f>
        <v>1.9309122722920839E-9</v>
      </c>
      <c r="CG174" s="41">
        <f>SUMIFS('[1]fuels and tailpipe emissions'!$H$10:$H$126,'[1]fuels and tailpipe emissions'!$A$10:$A$126,'two-wheelers'!$F174,'[1]fuels and tailpipe emissions'!$B$10:$B$126,'two-wheelers'!CG$2)/1000*$AR174</f>
        <v>5.9766332237612127E-10</v>
      </c>
      <c r="CH174" s="41">
        <f>SUMIFS('[1]fuels and tailpipe emissions'!$H$10:$H$126,'[1]fuels and tailpipe emissions'!$A$10:$A$126,'two-wheelers'!$F174,'[1]fuels and tailpipe emissions'!$B$10:$B$126,'two-wheelers'!CH$2)/1000*$AR174</f>
        <v>7.3558562753984162E-10</v>
      </c>
      <c r="CI174" s="41">
        <f>SUMIFS('[1]fuels and tailpipe emissions'!$H$10:$H$126,'[1]fuels and tailpipe emissions'!$A$10:$A$126,'two-wheelers'!$F174,'[1]fuels and tailpipe emissions'!$B$10:$B$126,'two-wheelers'!CI$2)/1000*$AR174</f>
        <v>1.4711712550796828E-12</v>
      </c>
      <c r="CJ174" s="41">
        <f>SUMIFS('[1]fuels and tailpipe emissions'!$H$10:$H$126,'[1]fuels and tailpipe emissions'!$A$10:$A$126,'two-wheelers'!$F174,'[1]fuels and tailpipe emissions'!$B$10:$B$126,'two-wheelers'!CJ$2)/1000*$AR174</f>
        <v>3.9997468497478883E-10</v>
      </c>
      <c r="CK174" s="41">
        <f>SUMIFS('[1]fuels and tailpipe emissions'!$H$10:$H$126,'[1]fuels and tailpipe emissions'!$A$10:$A$126,'two-wheelers'!$F174,'[1]fuels and tailpipe emissions'!$B$10:$B$126,'two-wheelers'!CK$2)/1000*$AR174</f>
        <v>4.9652029858939313E-10</v>
      </c>
      <c r="CL174" s="41">
        <f>VLOOKUP(B174,'[1]abrasion emissions'!$A$4:$D$32,4,FALSE)</f>
        <v>6.0000000000000002E-6</v>
      </c>
      <c r="CM174" s="41">
        <f>VLOOKUP(B174,'[1]abrasion emissions'!$A$4:$D$32,2,FALSE)</f>
        <v>7.3669999999999991E-6</v>
      </c>
      <c r="CN174" s="41">
        <f>VLOOKUP(B174,'[1]abrasion emissions'!$A$4:$D$32,3,FALSE)</f>
        <v>8.3499999999999997E-6</v>
      </c>
      <c r="CO174" s="48">
        <v>0.14396262715159169</v>
      </c>
      <c r="CP174" s="48">
        <v>0</v>
      </c>
      <c r="CQ174" s="48">
        <v>2.4988251493932301E-2</v>
      </c>
      <c r="CR174" s="48">
        <v>9.5118975182542226E-3</v>
      </c>
      <c r="CS174" s="48">
        <v>5.2615431010651871E-3</v>
      </c>
      <c r="CT174" s="48">
        <v>3.0330802553008691E-2</v>
      </c>
      <c r="CU174" s="48">
        <v>0.21405512181785208</v>
      </c>
      <c r="CV174" s="49">
        <v>0</v>
      </c>
      <c r="CW174" s="49">
        <v>0</v>
      </c>
      <c r="CX174" s="49">
        <v>6.1203338041203076E-4</v>
      </c>
      <c r="CY174" s="49">
        <v>5.4149643498382851E-4</v>
      </c>
      <c r="CZ174" s="49">
        <v>3.5941014913518662E-4</v>
      </c>
      <c r="DA174" s="49">
        <v>7.0263584795335907E-3</v>
      </c>
      <c r="DB174" s="49">
        <v>8.5392984440646365E-3</v>
      </c>
      <c r="DC174" s="50">
        <v>8.3046382610798219E-4</v>
      </c>
      <c r="DD174" s="50">
        <v>6.250912695722444E-3</v>
      </c>
      <c r="DE174" s="50">
        <v>1.220905049180119E-3</v>
      </c>
      <c r="DF174" s="50">
        <v>1.891362620619139E-4</v>
      </c>
      <c r="DG174" s="50">
        <v>1.606958311901896E-4</v>
      </c>
      <c r="DH174" s="50">
        <v>1.4764097578285891E-3</v>
      </c>
      <c r="DI174" s="50">
        <v>1.0128523422091239E-2</v>
      </c>
      <c r="DJ174" s="51">
        <v>4.0847998500919202E-7</v>
      </c>
      <c r="DK174" s="51">
        <v>3.2346437669993012E-5</v>
      </c>
      <c r="DL174" s="51">
        <v>2.322369686756664E-4</v>
      </c>
      <c r="DM174" s="51">
        <v>3.7496238084001741E-4</v>
      </c>
      <c r="DN174" s="51">
        <v>2.0850920479873971E-4</v>
      </c>
      <c r="DO174" s="51">
        <v>3.2420157621221258E-3</v>
      </c>
      <c r="DP174" s="51">
        <v>4.0904792340915519E-3</v>
      </c>
      <c r="DQ174" s="52">
        <v>6.0104277654853822E-7</v>
      </c>
      <c r="DR174" s="52">
        <v>2.344157748409402E-5</v>
      </c>
      <c r="DS174" s="52">
        <v>4.8059176520388916E-6</v>
      </c>
      <c r="DT174" s="52">
        <v>5.7073161734124143E-7</v>
      </c>
      <c r="DU174" s="52">
        <v>8.449732056845687E-7</v>
      </c>
      <c r="DV174" s="52">
        <v>6.3018522570734984E-6</v>
      </c>
      <c r="DW174" s="52">
        <v>3.656609499278076E-5</v>
      </c>
      <c r="DX174" s="53">
        <v>0</v>
      </c>
      <c r="DY174" s="53">
        <v>0</v>
      </c>
      <c r="DZ174" s="53">
        <v>2.4853090647868199</v>
      </c>
      <c r="EA174" s="53">
        <v>0.17743074935185008</v>
      </c>
      <c r="EB174" s="53">
        <v>0.18283334026796716</v>
      </c>
      <c r="EC174" s="53">
        <v>0.44930379239897933</v>
      </c>
      <c r="ED174" s="53">
        <v>3.2948769468056165</v>
      </c>
    </row>
    <row r="175" spans="1:134" x14ac:dyDescent="0.3">
      <c r="A175" t="str">
        <f t="shared" si="1"/>
        <v>Motorbike, gasoline, &gt;35kW, EURO-5 - 2020 - CH</v>
      </c>
      <c r="B175" t="s">
        <v>896</v>
      </c>
      <c r="D175" s="36">
        <v>2020</v>
      </c>
      <c r="E175" t="s">
        <v>866</v>
      </c>
      <c r="F175" t="s">
        <v>36</v>
      </c>
      <c r="G175" t="s">
        <v>868</v>
      </c>
      <c r="H175" t="s">
        <v>17</v>
      </c>
      <c r="K175">
        <v>40500</v>
      </c>
      <c r="L175">
        <v>2896</v>
      </c>
      <c r="M175" s="37">
        <f t="shared" si="120"/>
        <v>13.984806629834255</v>
      </c>
      <c r="N175">
        <v>1.1000000000000001</v>
      </c>
      <c r="O175">
        <v>75</v>
      </c>
      <c r="P175">
        <v>6</v>
      </c>
      <c r="Q175" s="37">
        <f t="shared" si="65"/>
        <v>256.52499999999998</v>
      </c>
      <c r="R175" s="37">
        <f t="shared" si="121"/>
        <v>345.02499999999998</v>
      </c>
      <c r="S175">
        <v>91</v>
      </c>
      <c r="T175" s="37">
        <v>111</v>
      </c>
      <c r="U175" s="38">
        <v>0</v>
      </c>
      <c r="V175" s="37">
        <f t="shared" si="117"/>
        <v>111</v>
      </c>
      <c r="W175" s="37">
        <v>130</v>
      </c>
      <c r="X175" s="37">
        <v>0</v>
      </c>
      <c r="Y175" s="33">
        <v>0</v>
      </c>
      <c r="Z175" s="38">
        <v>0.8</v>
      </c>
      <c r="AA175" s="33">
        <f t="shared" si="122"/>
        <v>0</v>
      </c>
      <c r="AB175" s="33" t="str">
        <f>IF(I175&lt;&gt;"",Y175/INDEX('[1]energy battery'!$B$3:$D$6,MATCH('two-wheelers'!$D175,'[1]energy battery'!$A$3:$A$6,0),MATCH('two-wheelers'!$I175,'[1]energy battery'!$B$2:$D$2,0)),"")</f>
        <v/>
      </c>
      <c r="AC175" s="33" t="str">
        <f t="shared" si="6"/>
        <v/>
      </c>
      <c r="AD175" s="33" t="str">
        <f t="shared" si="7"/>
        <v/>
      </c>
      <c r="AE175" s="33">
        <v>0</v>
      </c>
      <c r="AF175" s="33">
        <v>18</v>
      </c>
      <c r="AG175">
        <f>AF175*'[1]fuels and tailpipe emissions'!$B$3</f>
        <v>13.5</v>
      </c>
      <c r="AH175" s="37">
        <f>AG175*'[1]fuels and tailpipe emissions'!$C$3</f>
        <v>159.75</v>
      </c>
      <c r="AI175" s="33">
        <f t="shared" si="118"/>
        <v>2.0249999999999999</v>
      </c>
      <c r="AJ175" s="33">
        <v>0</v>
      </c>
      <c r="AK175" s="33">
        <v>0</v>
      </c>
      <c r="AL175">
        <f t="shared" si="64"/>
        <v>1.62</v>
      </c>
      <c r="AM175">
        <f t="shared" si="62"/>
        <v>1.8527842499999999E-4</v>
      </c>
      <c r="AN175">
        <v>1.2899999999999999E-3</v>
      </c>
      <c r="AO175" s="37">
        <f t="shared" si="123"/>
        <v>111</v>
      </c>
      <c r="AP175" s="37">
        <f t="shared" si="124"/>
        <v>130</v>
      </c>
      <c r="AQ175" s="37" t="str">
        <f t="shared" si="125"/>
        <v/>
      </c>
      <c r="AR175" s="39">
        <v>1.9343603299211769</v>
      </c>
      <c r="AS175" s="40">
        <v>1.2E-2</v>
      </c>
      <c r="AT175" s="39" t="str">
        <f>IF($H175="BEV",SUMPRODUCT(#REF!,#REF!),"")</f>
        <v/>
      </c>
      <c r="AU175" s="37">
        <f t="shared" si="66"/>
        <v>297.30758592605895</v>
      </c>
      <c r="AV175" s="9">
        <f>IF($H175="ICEV-p",$AR175/('[1]fuels and tailpipe emissions'!$C$3*3.6)*'[1]fuels and tailpipe emissions'!$D$3,"")*(1-AS175)</f>
        <v>0.14086865583852268</v>
      </c>
      <c r="AW175" s="9">
        <f>IF($H175="ICEV-p",$AR175/('[1]fuels and tailpipe emissions'!$C$3*3.6)*'[1]fuels and tailpipe emissions'!$D$3,"")*AS175</f>
        <v>1.7109553340711255E-3</v>
      </c>
      <c r="AX175" s="41">
        <f>IF($H175="ICEV-p",$AR175/('[1]fuels and tailpipe emissions'!$C$3*3.6)*'[1]fuels and tailpipe emissions'!$E$3,"")</f>
        <v>7.265203117074842E-7</v>
      </c>
      <c r="AY175" s="41">
        <f>SUMIFS('[1]fuels and tailpipe emissions'!$H$10:$H$126,'[1]fuels and tailpipe emissions'!$A$10:$A$126,'two-wheelers'!$F175,'[1]fuels and tailpipe emissions'!$B$10:$B$126,'two-wheelers'!AY$2)/1000*$AR175</f>
        <v>1.4740138315818797E-6</v>
      </c>
      <c r="AZ175" s="41">
        <f>SUMIFS('[1]fuels and tailpipe emissions'!$H$10:$H$126,'[1]fuels and tailpipe emissions'!$A$10:$A$126,'two-wheelers'!$F175,'[1]fuels and tailpipe emissions'!$B$10:$B$126,'two-wheelers'!AZ$2)/1000*$AR175</f>
        <v>2.0777062392450149E-5</v>
      </c>
      <c r="BA175" s="41">
        <f>SUMIFS('[1]fuels and tailpipe emissions'!$H$10:$H$126,'[1]fuels and tailpipe emissions'!$A$10:$A$126,'two-wheelers'!$F175,'[1]fuels and tailpipe emissions'!$B$10:$B$126,'two-wheelers'!BA$2)/1000*$AR175</f>
        <v>1.6143029994865083E-4</v>
      </c>
      <c r="BB175" s="41">
        <f>SUMIFS('[1]fuels and tailpipe emissions'!$H$10:$H$126,'[1]fuels and tailpipe emissions'!$A$10:$A$126,'two-wheelers'!$F175,'[1]fuels and tailpipe emissions'!$B$10:$B$126,'two-wheelers'!BB$2)/1000*$AR175</f>
        <v>1.0935295996026393E-6</v>
      </c>
      <c r="BC175" s="41">
        <f>SUMIFS('[1]fuels and tailpipe emissions'!$H$10:$H$126,'[1]fuels and tailpipe emissions'!$A$10:$A$126,'two-wheelers'!$F175,'[1]fuels and tailpipe emissions'!$B$10:$B$126,'two-wheelers'!BC$2)/1000*$AR175</f>
        <v>1.0935295996026393E-6</v>
      </c>
      <c r="BD175" s="41">
        <f>SUMIFS('[1]fuels and tailpipe emissions'!$H$10:$H$126,'[1]fuels and tailpipe emissions'!$A$10:$A$126,'two-wheelers'!$F175,'[1]fuels and tailpipe emissions'!$B$10:$B$126,'two-wheelers'!BD$2)/1000*$AR175</f>
        <v>9.2040080028458703E-6</v>
      </c>
      <c r="BE175" s="41">
        <f>SUMIFS('[1]fuels and tailpipe emissions'!$H$10:$H$126,'[1]fuels and tailpipe emissions'!$A$10:$A$126,'two-wheelers'!$F175,'[1]fuels and tailpipe emissions'!$B$10:$B$126,'two-wheelers'!BE$2)/1000*$AR175</f>
        <v>2.7338239990065983E-6</v>
      </c>
      <c r="BF175" s="41">
        <f>SUMIFS('[1]fuels and tailpipe emissions'!$H$10:$H$126,'[1]fuels and tailpipe emissions'!$A$10:$A$126,'two-wheelers'!$F175,'[1]fuels and tailpipe emissions'!$B$10:$B$126,'two-wheelers'!BF$2)/1000*$AR175</f>
        <v>1.18866997755373E-5</v>
      </c>
      <c r="BG175" s="41">
        <f>SUMIFS('[1]fuels and tailpipe emissions'!$H$10:$H$126,'[1]fuels and tailpipe emissions'!$A$10:$A$126,'two-wheelers'!$F175,'[1]fuels and tailpipe emissions'!$B$10:$B$126,'two-wheelers'!BG$2)/1000*$AR175</f>
        <v>8.381647277622453E-7</v>
      </c>
      <c r="BH175" s="41">
        <f>SUMIFS('[1]fuels and tailpipe emissions'!$H$10:$H$126,'[1]fuels and tailpipe emissions'!$A$10:$A$126,'two-wheelers'!$F175,'[1]fuels and tailpipe emissions'!$B$10:$B$126,'two-wheelers'!BH$2)/1000*$AR175</f>
        <v>1.7078591631519106E-7</v>
      </c>
      <c r="BI175" s="41">
        <f>SUMIFS('[1]fuels and tailpipe emissions'!$H$10:$H$126,'[1]fuels and tailpipe emissions'!$A$10:$A$126,'two-wheelers'!$F175,'[1]fuels and tailpipe emissions'!$B$10:$B$126,'two-wheelers'!BI$2)/1000*$AR175</f>
        <v>1.3767972330640017E-6</v>
      </c>
      <c r="BJ175" s="41">
        <f>SUMIFS('[1]fuels and tailpipe emissions'!$H$10:$H$126,'[1]fuels and tailpipe emissions'!$A$10:$A$126,'two-wheelers'!$F175,'[1]fuels and tailpipe emissions'!$B$10:$B$126,'two-wheelers'!BJ$2)/1000*$AR175</f>
        <v>5.6490726165793968E-7</v>
      </c>
      <c r="BK175" s="41">
        <f>SUMIFS('[1]fuels and tailpipe emissions'!$H$10:$H$126,'[1]fuels and tailpipe emissions'!$A$10:$A$126,'two-wheelers'!$F175,'[1]fuels and tailpipe emissions'!$B$10:$B$126,'two-wheelers'!BK$2)/1000*$AR175</f>
        <v>4.2302357733455016E-7</v>
      </c>
      <c r="BL175" s="41">
        <f>SUMIFS('[1]fuels and tailpipe emissions'!$H$10:$H$126,'[1]fuels and tailpipe emissions'!$A$10:$A$126,'two-wheelers'!$F175,'[1]fuels and tailpipe emissions'!$B$10:$B$126,'two-wheelers'!BL$2)/1000*$AR175</f>
        <v>2.9953222246048898E-7</v>
      </c>
      <c r="BM175" s="41">
        <f>SUMIFS('[1]fuels and tailpipe emissions'!$H$10:$H$126,'[1]fuels and tailpipe emissions'!$A$10:$A$126,'two-wheelers'!$F175,'[1]fuels and tailpipe emissions'!$B$10:$B$126,'two-wheelers'!BM$2)/1000*$AR175</f>
        <v>1.9443319703575599E-7</v>
      </c>
      <c r="BN175" s="41">
        <f>SUMIFS('[1]fuels and tailpipe emissions'!$H$10:$H$126,'[1]fuels and tailpipe emissions'!$A$10:$A$126,'two-wheelers'!$F175,'[1]fuels and tailpipe emissions'!$B$10:$B$126,'two-wheelers'!BN$2)/1000*$AR175</f>
        <v>1.9180572140013763E-6</v>
      </c>
      <c r="BO175" s="41">
        <f>SUMIFS('[1]fuels and tailpipe emissions'!$H$10:$H$126,'[1]fuels and tailpipe emissions'!$A$10:$A$126,'two-wheelers'!$F175,'[1]fuels and tailpipe emissions'!$B$10:$B$126,'two-wheelers'!BO$2)/1000*$AR175</f>
        <v>1.0036956928061999E-6</v>
      </c>
      <c r="BP175" s="41">
        <f>SUMIFS('[1]fuels and tailpipe emissions'!$H$10:$H$126,'[1]fuels and tailpipe emissions'!$A$10:$A$126,'two-wheelers'!$F175,'[1]fuels and tailpipe emissions'!$B$10:$B$126,'two-wheelers'!BP$2)/1000*$AR175</f>
        <v>2.8902231991801569E-8</v>
      </c>
      <c r="BQ175" s="41">
        <f>SUMIFS('[1]fuels and tailpipe emissions'!$H$10:$H$126,'[1]fuels and tailpipe emissions'!$A$10:$A$126,'two-wheelers'!$F175,'[1]fuels and tailpipe emissions'!$B$10:$B$126,'two-wheelers'!BQ$2)/1000*$AR175</f>
        <v>1.4740138315818797E-6</v>
      </c>
      <c r="BR175" s="41">
        <f>SUMIFS('[1]fuels and tailpipe emissions'!$H$10:$H$126,'[1]fuels and tailpipe emissions'!$A$10:$A$126,'two-wheelers'!$F175,'[1]fuels and tailpipe emissions'!$B$10:$B$126,'two-wheelers'!BR$2)/1000*$AR175</f>
        <v>2.8849682479089193E-6</v>
      </c>
      <c r="BS175" s="41">
        <f>SUMIFS('[1]fuels and tailpipe emissions'!$H$10:$H$126,'[1]fuels and tailpipe emissions'!$A$10:$A$126,'two-wheelers'!$F175,'[1]fuels and tailpipe emissions'!$B$10:$B$126,'two-wheelers'!BS$2)/1000*$AR175</f>
        <v>1.42671927014075E-6</v>
      </c>
      <c r="BT175" s="41">
        <f>SUMIFS('[1]fuels and tailpipe emissions'!$H$10:$H$126,'[1]fuels and tailpipe emissions'!$A$10:$A$126,'two-wheelers'!$F175,'[1]fuels and tailpipe emissions'!$B$10:$B$126,'two-wheelers'!BT$2)/1000*$AR175</f>
        <v>5.9380949364974125E-7</v>
      </c>
      <c r="BU175" s="41">
        <f>SUMIFS('[1]fuels and tailpipe emissions'!$H$10:$H$126,'[1]fuels and tailpipe emissions'!$A$10:$A$126,'two-wheelers'!$F175,'[1]fuels and tailpipe emissions'!$B$10:$B$126,'two-wheelers'!BU$2)/1000*$AR175</f>
        <v>4.4667085805511511E-7</v>
      </c>
      <c r="BV175" s="41">
        <f>SUMIFS('[1]fuels and tailpipe emissions'!$H$10:$H$126,'[1]fuels and tailpipe emissions'!$A$10:$A$126,'two-wheelers'!$F175,'[1]fuels and tailpipe emissions'!$B$10:$B$126,'two-wheelers'!BV$2)/1000*$AR175</f>
        <v>1.970606726713743E-7</v>
      </c>
      <c r="BW175" s="41">
        <f>SUMIFS('[1]fuels and tailpipe emissions'!$H$10:$H$126,'[1]fuels and tailpipe emissions'!$A$10:$A$126,'two-wheelers'!$F175,'[1]fuels and tailpipe emissions'!$B$10:$B$126,'two-wheelers'!BW$2)/1000*$AR175</f>
        <v>5.7804463983603138E-8</v>
      </c>
      <c r="BX175" s="41">
        <f>SUMIFS('[1]fuels and tailpipe emissions'!$H$10:$H$126,'[1]fuels and tailpipe emissions'!$A$10:$A$126,'two-wheelers'!$F175,'[1]fuels and tailpipe emissions'!$B$10:$B$126,'two-wheelers'!BX$2)/1000*$AR175</f>
        <v>1.6027601377271776E-7</v>
      </c>
      <c r="BY175" s="41">
        <f>SUMIFS('[1]fuels and tailpipe emissions'!$H$10:$H$126,'[1]fuels and tailpipe emissions'!$A$10:$A$126,'two-wheelers'!$F175,'[1]fuels and tailpipe emissions'!$B$10:$B$126,'two-wheelers'!BY$2)/1000*$AR175</f>
        <v>0</v>
      </c>
      <c r="BZ175" s="41">
        <f>SUMIFS('[1]fuels and tailpipe emissions'!$H$10:$H$126,'[1]fuels and tailpipe emissions'!$A$10:$A$126,'two-wheelers'!$F175,'[1]fuels and tailpipe emissions'!$B$10:$B$126,'two-wheelers'!BZ$2)/1000*$AR175</f>
        <v>4.992203707674815E-8</v>
      </c>
      <c r="CA175" s="41">
        <f>SUMIFS('[1]fuels and tailpipe emissions'!$H$10:$H$126,'[1]fuels and tailpipe emissions'!$A$10:$A$126,'two-wheelers'!$F175,'[1]fuels and tailpipe emissions'!$B$10:$B$126,'two-wheelers'!CA$2)/1000*$AR175</f>
        <v>2.6537503919745075E-7</v>
      </c>
      <c r="CB175" s="41">
        <f>SUMIFS('[1]fuels and tailpipe emissions'!$H$10:$H$126,'[1]fuels and tailpipe emissions'!$A$10:$A$126,'two-wheelers'!$F175,'[1]fuels and tailpipe emissions'!$B$10:$B$126,'two-wheelers'!CB$2)/1000*$AR175</f>
        <v>1.5838997525001637E-9</v>
      </c>
      <c r="CC175" s="41">
        <f>SUMIFS('[1]fuels and tailpipe emissions'!$H$10:$H$126,'[1]fuels and tailpipe emissions'!$A$10:$A$126,'two-wheelers'!$F175,'[1]fuels and tailpipe emissions'!$B$10:$B$126,'two-wheelers'!CC$2)/1000*$AR175</f>
        <v>1.3654308211208309E-11</v>
      </c>
      <c r="CD175" s="41">
        <f>SUMIFS('[1]fuels and tailpipe emissions'!$H$10:$H$126,'[1]fuels and tailpipe emissions'!$A$10:$A$126,'two-wheelers'!$F175,'[1]fuels and tailpipe emissions'!$B$10:$B$126,'two-wheelers'!CD$2)/1000*$AR175</f>
        <v>9.1028721408055385E-12</v>
      </c>
      <c r="CE175" s="41">
        <f>SUMIFS('[1]fuels and tailpipe emissions'!$H$10:$H$126,'[1]fuels and tailpipe emissions'!$A$10:$A$126,'two-wheelers'!$F175,'[1]fuels and tailpipe emissions'!$B$10:$B$126,'two-wheelers'!CE$2)/1000*$AR175</f>
        <v>9.8311019120699828E-8</v>
      </c>
      <c r="CF175" s="41">
        <f>SUMIFS('[1]fuels and tailpipe emissions'!$H$10:$H$126,'[1]fuels and tailpipe emissions'!$A$10:$A$126,'two-wheelers'!$F175,'[1]fuels and tailpipe emissions'!$B$10:$B$126,'two-wheelers'!CF$2)/1000*$AR175</f>
        <v>1.911603149569163E-9</v>
      </c>
      <c r="CG175" s="41">
        <f>SUMIFS('[1]fuels and tailpipe emissions'!$H$10:$H$126,'[1]fuels and tailpipe emissions'!$A$10:$A$126,'two-wheelers'!$F175,'[1]fuels and tailpipe emissions'!$B$10:$B$126,'two-wheelers'!CG$2)/1000*$AR175</f>
        <v>5.9168668915236E-10</v>
      </c>
      <c r="CH175" s="41">
        <f>SUMIFS('[1]fuels and tailpipe emissions'!$H$10:$H$126,'[1]fuels and tailpipe emissions'!$A$10:$A$126,'two-wheelers'!$F175,'[1]fuels and tailpipe emissions'!$B$10:$B$126,'two-wheelers'!CH$2)/1000*$AR175</f>
        <v>7.2822977126444316E-10</v>
      </c>
      <c r="CI175" s="41">
        <f>SUMIFS('[1]fuels and tailpipe emissions'!$H$10:$H$126,'[1]fuels and tailpipe emissions'!$A$10:$A$126,'two-wheelers'!$F175,'[1]fuels and tailpipe emissions'!$B$10:$B$126,'two-wheelers'!CI$2)/1000*$AR175</f>
        <v>1.4564595425288861E-12</v>
      </c>
      <c r="CJ175" s="41">
        <f>SUMIFS('[1]fuels and tailpipe emissions'!$H$10:$H$126,'[1]fuels and tailpipe emissions'!$A$10:$A$126,'two-wheelers'!$F175,'[1]fuels and tailpipe emissions'!$B$10:$B$126,'two-wheelers'!CJ$2)/1000*$AR175</f>
        <v>3.9597493812504094E-10</v>
      </c>
      <c r="CK175" s="41">
        <f>SUMIFS('[1]fuels and tailpipe emissions'!$H$10:$H$126,'[1]fuels and tailpipe emissions'!$A$10:$A$126,'two-wheelers'!$F175,'[1]fuels and tailpipe emissions'!$B$10:$B$126,'two-wheelers'!CK$2)/1000*$AR175</f>
        <v>4.9155509560349916E-10</v>
      </c>
      <c r="CL175" s="41">
        <f>VLOOKUP(B175,'[1]abrasion emissions'!$A$4:$D$32,4,FALSE)</f>
        <v>6.0000000000000002E-6</v>
      </c>
      <c r="CM175" s="41">
        <f>VLOOKUP(B175,'[1]abrasion emissions'!$A$4:$D$32,2,FALSE)</f>
        <v>7.3669999999999991E-6</v>
      </c>
      <c r="CN175" s="41">
        <f>VLOOKUP(B175,'[1]abrasion emissions'!$A$4:$D$32,3,FALSE)</f>
        <v>8.3499999999999997E-6</v>
      </c>
      <c r="CO175" s="48">
        <v>0.1424310956800646</v>
      </c>
      <c r="CP175" s="48">
        <v>0</v>
      </c>
      <c r="CQ175" s="48">
        <v>2.473836897899297E-2</v>
      </c>
      <c r="CR175" s="48">
        <v>9.5118975182542226E-3</v>
      </c>
      <c r="CS175" s="48">
        <v>5.2514373896029136E-3</v>
      </c>
      <c r="CT175" s="48">
        <v>3.031546636120637E-2</v>
      </c>
      <c r="CU175" s="48">
        <v>0.21224826592812107</v>
      </c>
      <c r="CV175" s="49">
        <v>0</v>
      </c>
      <c r="CW175" s="49">
        <v>0</v>
      </c>
      <c r="CX175" s="49">
        <v>6.0591304660791037E-4</v>
      </c>
      <c r="CY175" s="49">
        <v>5.4149643498382851E-4</v>
      </c>
      <c r="CZ175" s="49">
        <v>3.5877159307194E-4</v>
      </c>
      <c r="DA175" s="49">
        <v>7.0260470371081166E-3</v>
      </c>
      <c r="DB175" s="49">
        <v>8.532228111771796E-3</v>
      </c>
      <c r="DC175" s="50">
        <v>5.6754522938633146E-4</v>
      </c>
      <c r="DD175" s="50">
        <v>6.250912695722444E-3</v>
      </c>
      <c r="DE175" s="50">
        <v>1.2086959986883181E-3</v>
      </c>
      <c r="DF175" s="50">
        <v>1.891362620619139E-4</v>
      </c>
      <c r="DG175" s="50">
        <v>1.6040556541778331E-4</v>
      </c>
      <c r="DH175" s="50">
        <v>1.475337934959318E-3</v>
      </c>
      <c r="DI175" s="50">
        <v>9.8520336862361075E-3</v>
      </c>
      <c r="DJ175" s="51">
        <v>3.8226029656214638E-7</v>
      </c>
      <c r="DK175" s="51">
        <v>3.2346437669993012E-5</v>
      </c>
      <c r="DL175" s="51">
        <v>2.299145989889097E-4</v>
      </c>
      <c r="DM175" s="51">
        <v>3.7496238084001741E-4</v>
      </c>
      <c r="DN175" s="51">
        <v>2.082383071669215E-4</v>
      </c>
      <c r="DO175" s="51">
        <v>3.241918602806012E-3</v>
      </c>
      <c r="DP175" s="51">
        <v>4.0877625877684155E-3</v>
      </c>
      <c r="DQ175" s="52">
        <v>5.4012990847835475E-7</v>
      </c>
      <c r="DR175" s="52">
        <v>2.344157748409402E-5</v>
      </c>
      <c r="DS175" s="52">
        <v>4.7578584755185036E-6</v>
      </c>
      <c r="DT175" s="52">
        <v>5.7073161734124143E-7</v>
      </c>
      <c r="DU175" s="52">
        <v>8.439035626890129E-7</v>
      </c>
      <c r="DV175" s="52">
        <v>6.2978838572717338E-6</v>
      </c>
      <c r="DW175" s="52">
        <v>3.6452084905392866E-5</v>
      </c>
      <c r="DX175" s="53">
        <v>0</v>
      </c>
      <c r="DY175" s="53">
        <v>0</v>
      </c>
      <c r="DZ175" s="53">
        <v>2.4604559741389509</v>
      </c>
      <c r="EA175" s="53">
        <v>0.17743074935185008</v>
      </c>
      <c r="EB175" s="53">
        <v>0.18250228374634203</v>
      </c>
      <c r="EC175" s="53">
        <v>0.44907530813237251</v>
      </c>
      <c r="ED175" s="53">
        <v>3.2694643153695155</v>
      </c>
    </row>
    <row r="176" spans="1:134" x14ac:dyDescent="0.3">
      <c r="A176" t="str">
        <f t="shared" ref="A176:A226" si="126">B176&amp;" - "&amp;D176&amp;" - "&amp;IF(I176&lt;&gt;"",I176&amp;" - "&amp;E176,E176)</f>
        <v>Motorbike, gasoline, &gt;35kW, EURO-5 - 2030 - CH</v>
      </c>
      <c r="B176" t="s">
        <v>896</v>
      </c>
      <c r="D176" s="36">
        <v>2030</v>
      </c>
      <c r="E176" t="s">
        <v>866</v>
      </c>
      <c r="F176" t="s">
        <v>36</v>
      </c>
      <c r="G176" t="s">
        <v>868</v>
      </c>
      <c r="H176" t="s">
        <v>17</v>
      </c>
      <c r="K176">
        <v>40500</v>
      </c>
      <c r="L176">
        <v>2896</v>
      </c>
      <c r="M176" s="37">
        <f t="shared" si="120"/>
        <v>13.984806629834255</v>
      </c>
      <c r="N176">
        <v>1.1000000000000001</v>
      </c>
      <c r="O176">
        <v>75</v>
      </c>
      <c r="P176">
        <v>6</v>
      </c>
      <c r="Q176" s="37">
        <f t="shared" si="65"/>
        <v>253.19500000000002</v>
      </c>
      <c r="R176" s="37">
        <f t="shared" si="121"/>
        <v>341.69500000000005</v>
      </c>
      <c r="S176">
        <v>91</v>
      </c>
      <c r="T176" s="37">
        <v>111</v>
      </c>
      <c r="U176" s="38">
        <v>0.03</v>
      </c>
      <c r="V176" s="37">
        <f t="shared" si="117"/>
        <v>107.67</v>
      </c>
      <c r="W176" s="37">
        <v>130</v>
      </c>
      <c r="X176" s="37">
        <v>0</v>
      </c>
      <c r="Y176" s="33">
        <v>0</v>
      </c>
      <c r="Z176" s="38">
        <v>0.8</v>
      </c>
      <c r="AA176" s="33">
        <f t="shared" si="122"/>
        <v>0</v>
      </c>
      <c r="AB176" s="33" t="str">
        <f>IF(I176&lt;&gt;"",Y176/INDEX('[1]energy battery'!$B$3:$D$6,MATCH('two-wheelers'!$D176,'[1]energy battery'!$A$3:$A$6,0),MATCH('two-wheelers'!$I176,'[1]energy battery'!$B$2:$D$2,0)),"")</f>
        <v/>
      </c>
      <c r="AC176" s="33" t="str">
        <f t="shared" ref="AC176:AC226" si="127">IF(AB176&lt;&gt;"",0.3*AB176,"")</f>
        <v/>
      </c>
      <c r="AD176" s="33" t="str">
        <f t="shared" ref="AD176:AD226" si="128">IF(AB176&lt;&gt;"",AC176+AB176,"")</f>
        <v/>
      </c>
      <c r="AE176" s="33">
        <v>0</v>
      </c>
      <c r="AF176" s="33">
        <v>18</v>
      </c>
      <c r="AG176">
        <f>AF176*'[1]fuels and tailpipe emissions'!$B$3</f>
        <v>13.5</v>
      </c>
      <c r="AH176" s="37">
        <f>AG176*'[1]fuels and tailpipe emissions'!$C$3</f>
        <v>159.75</v>
      </c>
      <c r="AI176" s="33">
        <f t="shared" si="118"/>
        <v>2.0249999999999999</v>
      </c>
      <c r="AJ176" s="33">
        <v>0</v>
      </c>
      <c r="AK176" s="33">
        <v>0</v>
      </c>
      <c r="AL176">
        <f t="shared" si="64"/>
        <v>1.62</v>
      </c>
      <c r="AM176">
        <f t="shared" si="62"/>
        <v>1.8349021500000003E-4</v>
      </c>
      <c r="AN176">
        <v>1.2899999999999999E-3</v>
      </c>
      <c r="AO176" s="37">
        <f t="shared" si="123"/>
        <v>107.67</v>
      </c>
      <c r="AP176" s="37">
        <f t="shared" si="124"/>
        <v>130</v>
      </c>
      <c r="AQ176" s="37" t="str">
        <f t="shared" si="125"/>
        <v/>
      </c>
      <c r="AR176" s="39">
        <v>1.9150167266219651</v>
      </c>
      <c r="AS176" s="40">
        <v>1.2E-2</v>
      </c>
      <c r="AT176" s="39" t="str">
        <f>IF($H176="BEV",SUMPRODUCT(#REF!,#REF!),"")</f>
        <v/>
      </c>
      <c r="AU176" s="37">
        <f t="shared" si="66"/>
        <v>300.31069285460501</v>
      </c>
      <c r="AV176" s="9">
        <f>IF($H176="ICEV-p",$AR176/('[1]fuels and tailpipe emissions'!$C$3*3.6)*'[1]fuels and tailpipe emissions'!$D$3,"")*(1-AS176)</f>
        <v>0.13945996928013743</v>
      </c>
      <c r="AW176" s="9">
        <f>IF($H176="ICEV-p",$AR176/('[1]fuels and tailpipe emissions'!$C$3*3.6)*'[1]fuels and tailpipe emissions'!$D$3,"")*AS176</f>
        <v>1.6938457807304144E-3</v>
      </c>
      <c r="AX176" s="41">
        <f>IF($H176="ICEV-p",$AR176/('[1]fuels and tailpipe emissions'!$C$3*3.6)*'[1]fuels and tailpipe emissions'!$E$3,"")</f>
        <v>7.1925510859040943E-7</v>
      </c>
      <c r="AY176" s="41">
        <f>SUMIFS('[1]fuels and tailpipe emissions'!$H$10:$H$126,'[1]fuels and tailpipe emissions'!$A$10:$A$126,'two-wheelers'!$F176,'[1]fuels and tailpipe emissions'!$B$10:$B$126,'two-wheelers'!AY$2)/1000*$AR176</f>
        <v>1.459273693266061E-6</v>
      </c>
      <c r="AZ176" s="41">
        <f>SUMIFS('[1]fuels and tailpipe emissions'!$H$10:$H$126,'[1]fuels and tailpipe emissions'!$A$10:$A$126,'two-wheelers'!$F176,'[1]fuels and tailpipe emissions'!$B$10:$B$126,'two-wheelers'!AZ$2)/1000*$AR176</f>
        <v>2.0569291768525646E-5</v>
      </c>
      <c r="BA176" s="41">
        <f>SUMIFS('[1]fuels and tailpipe emissions'!$H$10:$H$126,'[1]fuels and tailpipe emissions'!$A$10:$A$126,'two-wheelers'!$F176,'[1]fuels and tailpipe emissions'!$B$10:$B$126,'two-wheelers'!BA$2)/1000*$AR176</f>
        <v>1.5981599694916431E-4</v>
      </c>
      <c r="BB176" s="41">
        <f>SUMIFS('[1]fuels and tailpipe emissions'!$H$10:$H$126,'[1]fuels and tailpipe emissions'!$A$10:$A$126,'two-wheelers'!$F176,'[1]fuels and tailpipe emissions'!$B$10:$B$126,'two-wheelers'!BB$2)/1000*$AR176</f>
        <v>1.0825943036066128E-6</v>
      </c>
      <c r="BC176" s="41">
        <f>SUMIFS('[1]fuels and tailpipe emissions'!$H$10:$H$126,'[1]fuels and tailpipe emissions'!$A$10:$A$126,'two-wheelers'!$F176,'[1]fuels and tailpipe emissions'!$B$10:$B$126,'two-wheelers'!BC$2)/1000*$AR176</f>
        <v>1.0825943036066128E-6</v>
      </c>
      <c r="BD176" s="41">
        <f>SUMIFS('[1]fuels and tailpipe emissions'!$H$10:$H$126,'[1]fuels and tailpipe emissions'!$A$10:$A$126,'two-wheelers'!$F176,'[1]fuels and tailpipe emissions'!$B$10:$B$126,'two-wheelers'!BD$2)/1000*$AR176</f>
        <v>9.1119679228174102E-6</v>
      </c>
      <c r="BE176" s="41">
        <f>SUMIFS('[1]fuels and tailpipe emissions'!$H$10:$H$126,'[1]fuels and tailpipe emissions'!$A$10:$A$126,'two-wheelers'!$F176,'[1]fuels and tailpipe emissions'!$B$10:$B$126,'two-wheelers'!BE$2)/1000*$AR176</f>
        <v>2.7064857590165319E-6</v>
      </c>
      <c r="BF176" s="41">
        <f>SUMIFS('[1]fuels and tailpipe emissions'!$H$10:$H$126,'[1]fuels and tailpipe emissions'!$A$10:$A$126,'two-wheelers'!$F176,'[1]fuels and tailpipe emissions'!$B$10:$B$126,'two-wheelers'!BF$2)/1000*$AR176</f>
        <v>1.1767832777781926E-5</v>
      </c>
      <c r="BG176" s="41">
        <f>SUMIFS('[1]fuels and tailpipe emissions'!$H$10:$H$126,'[1]fuels and tailpipe emissions'!$A$10:$A$126,'two-wheelers'!$F176,'[1]fuels and tailpipe emissions'!$B$10:$B$126,'two-wheelers'!BG$2)/1000*$AR176</f>
        <v>8.2978308048462282E-7</v>
      </c>
      <c r="BH176" s="41">
        <f>SUMIFS('[1]fuels and tailpipe emissions'!$H$10:$H$126,'[1]fuels and tailpipe emissions'!$A$10:$A$126,'two-wheelers'!$F176,'[1]fuels and tailpipe emissions'!$B$10:$B$126,'two-wheelers'!BH$2)/1000*$AR176</f>
        <v>1.6907805715203913E-7</v>
      </c>
      <c r="BI176" s="41">
        <f>SUMIFS('[1]fuels and tailpipe emissions'!$H$10:$H$126,'[1]fuels and tailpipe emissions'!$A$10:$A$126,'two-wheelers'!$F176,'[1]fuels and tailpipe emissions'!$B$10:$B$126,'two-wheelers'!BI$2)/1000*$AR176</f>
        <v>1.3630292607333617E-6</v>
      </c>
      <c r="BJ176" s="41">
        <f>SUMIFS('[1]fuels and tailpipe emissions'!$H$10:$H$126,'[1]fuels and tailpipe emissions'!$A$10:$A$126,'two-wheelers'!$F176,'[1]fuels and tailpipe emissions'!$B$10:$B$126,'two-wheelers'!BJ$2)/1000*$AR176</f>
        <v>5.5925818904136034E-7</v>
      </c>
      <c r="BK176" s="41">
        <f>SUMIFS('[1]fuels and tailpipe emissions'!$H$10:$H$126,'[1]fuels and tailpipe emissions'!$A$10:$A$126,'two-wheelers'!$F176,'[1]fuels and tailpipe emissions'!$B$10:$B$126,'two-wheelers'!BK$2)/1000*$AR176</f>
        <v>4.1879334156120465E-7</v>
      </c>
      <c r="BL176" s="41">
        <f>SUMIFS('[1]fuels and tailpipe emissions'!$H$10:$H$126,'[1]fuels and tailpipe emissions'!$A$10:$A$126,'two-wheelers'!$F176,'[1]fuels and tailpipe emissions'!$B$10:$B$126,'two-wheelers'!BL$2)/1000*$AR176</f>
        <v>2.9653690023588408E-7</v>
      </c>
      <c r="BM176" s="41">
        <f>SUMIFS('[1]fuels and tailpipe emissions'!$H$10:$H$126,'[1]fuels and tailpipe emissions'!$A$10:$A$126,'two-wheelers'!$F176,'[1]fuels and tailpipe emissions'!$B$10:$B$126,'two-wheelers'!BM$2)/1000*$AR176</f>
        <v>1.9248886506539842E-7</v>
      </c>
      <c r="BN176" s="41">
        <f>SUMIFS('[1]fuels and tailpipe emissions'!$H$10:$H$126,'[1]fuels and tailpipe emissions'!$A$10:$A$126,'two-wheelers'!$F176,'[1]fuels and tailpipe emissions'!$B$10:$B$126,'two-wheelers'!BN$2)/1000*$AR176</f>
        <v>1.8988766418613624E-6</v>
      </c>
      <c r="BO176" s="41">
        <f>SUMIFS('[1]fuels and tailpipe emissions'!$H$10:$H$126,'[1]fuels and tailpipe emissions'!$A$10:$A$126,'two-wheelers'!$F176,'[1]fuels and tailpipe emissions'!$B$10:$B$126,'two-wheelers'!BO$2)/1000*$AR176</f>
        <v>9.9365873587813773E-7</v>
      </c>
      <c r="BP176" s="41">
        <f>SUMIFS('[1]fuels and tailpipe emissions'!$H$10:$H$126,'[1]fuels and tailpipe emissions'!$A$10:$A$126,'two-wheelers'!$F176,'[1]fuels and tailpipe emissions'!$B$10:$B$126,'two-wheelers'!BP$2)/1000*$AR176</f>
        <v>2.8613209671883554E-8</v>
      </c>
      <c r="BQ176" s="41">
        <f>SUMIFS('[1]fuels and tailpipe emissions'!$H$10:$H$126,'[1]fuels and tailpipe emissions'!$A$10:$A$126,'two-wheelers'!$F176,'[1]fuels and tailpipe emissions'!$B$10:$B$126,'two-wheelers'!BQ$2)/1000*$AR176</f>
        <v>1.459273693266061E-6</v>
      </c>
      <c r="BR176" s="41">
        <f>SUMIFS('[1]fuels and tailpipe emissions'!$H$10:$H$126,'[1]fuels and tailpipe emissions'!$A$10:$A$126,'two-wheelers'!$F176,'[1]fuels and tailpipe emissions'!$B$10:$B$126,'two-wheelers'!BR$2)/1000*$AR176</f>
        <v>2.8561185654298302E-6</v>
      </c>
      <c r="BS176" s="41">
        <f>SUMIFS('[1]fuels and tailpipe emissions'!$H$10:$H$126,'[1]fuels and tailpipe emissions'!$A$10:$A$126,'two-wheelers'!$F176,'[1]fuels and tailpipe emissions'!$B$10:$B$126,'two-wheelers'!BS$2)/1000*$AR176</f>
        <v>1.4124520774393426E-6</v>
      </c>
      <c r="BT176" s="41">
        <f>SUMIFS('[1]fuels and tailpipe emissions'!$H$10:$H$126,'[1]fuels and tailpipe emissions'!$A$10:$A$126,'two-wheelers'!$F176,'[1]fuels and tailpipe emissions'!$B$10:$B$126,'two-wheelers'!BT$2)/1000*$AR176</f>
        <v>5.878713987132438E-7</v>
      </c>
      <c r="BU176" s="41">
        <f>SUMIFS('[1]fuels and tailpipe emissions'!$H$10:$H$126,'[1]fuels and tailpipe emissions'!$A$10:$A$126,'two-wheelers'!$F176,'[1]fuels and tailpipe emissions'!$B$10:$B$126,'two-wheelers'!BU$2)/1000*$AR176</f>
        <v>4.4220414947456396E-7</v>
      </c>
      <c r="BV176" s="41">
        <f>SUMIFS('[1]fuels and tailpipe emissions'!$H$10:$H$126,'[1]fuels and tailpipe emissions'!$A$10:$A$126,'two-wheelers'!$F176,'[1]fuels and tailpipe emissions'!$B$10:$B$126,'two-wheelers'!BV$2)/1000*$AR176</f>
        <v>1.9509006594466054E-7</v>
      </c>
      <c r="BW176" s="41">
        <f>SUMIFS('[1]fuels and tailpipe emissions'!$H$10:$H$126,'[1]fuels and tailpipe emissions'!$A$10:$A$126,'two-wheelers'!$F176,'[1]fuels and tailpipe emissions'!$B$10:$B$126,'two-wheelers'!BW$2)/1000*$AR176</f>
        <v>5.7226419343767108E-8</v>
      </c>
      <c r="BX176" s="41">
        <f>SUMIFS('[1]fuels and tailpipe emissions'!$H$10:$H$126,'[1]fuels and tailpipe emissions'!$A$10:$A$126,'two-wheelers'!$F176,'[1]fuels and tailpipe emissions'!$B$10:$B$126,'two-wheelers'!BX$2)/1000*$AR176</f>
        <v>1.5867325363499058E-7</v>
      </c>
      <c r="BY176" s="41">
        <f>SUMIFS('[1]fuels and tailpipe emissions'!$H$10:$H$126,'[1]fuels and tailpipe emissions'!$A$10:$A$126,'two-wheelers'!$F176,'[1]fuels and tailpipe emissions'!$B$10:$B$126,'two-wheelers'!BY$2)/1000*$AR176</f>
        <v>0</v>
      </c>
      <c r="BZ176" s="41">
        <f>SUMIFS('[1]fuels and tailpipe emissions'!$H$10:$H$126,'[1]fuels and tailpipe emissions'!$A$10:$A$126,'two-wheelers'!$F176,'[1]fuels and tailpipe emissions'!$B$10:$B$126,'two-wheelers'!BZ$2)/1000*$AR176</f>
        <v>4.9422816705980673E-8</v>
      </c>
      <c r="CA176" s="41">
        <f>SUMIFS('[1]fuels and tailpipe emissions'!$H$10:$H$126,'[1]fuels and tailpipe emissions'!$A$10:$A$126,'two-wheelers'!$F176,'[1]fuels and tailpipe emissions'!$B$10:$B$126,'two-wheelers'!CA$2)/1000*$AR176</f>
        <v>2.6272128880547621E-7</v>
      </c>
      <c r="CB176" s="41">
        <f>SUMIFS('[1]fuels and tailpipe emissions'!$H$10:$H$126,'[1]fuels and tailpipe emissions'!$A$10:$A$126,'two-wheelers'!$F176,'[1]fuels and tailpipe emissions'!$B$10:$B$126,'two-wheelers'!CB$2)/1000*$AR176</f>
        <v>1.5680607549751621E-9</v>
      </c>
      <c r="CC176" s="41">
        <f>SUMIFS('[1]fuels and tailpipe emissions'!$H$10:$H$126,'[1]fuels and tailpipe emissions'!$A$10:$A$126,'two-wheelers'!$F176,'[1]fuels and tailpipe emissions'!$B$10:$B$126,'two-wheelers'!CC$2)/1000*$AR176</f>
        <v>1.3517765129096225E-11</v>
      </c>
      <c r="CD176" s="41">
        <f>SUMIFS('[1]fuels and tailpipe emissions'!$H$10:$H$126,'[1]fuels and tailpipe emissions'!$A$10:$A$126,'two-wheelers'!$F176,'[1]fuels and tailpipe emissions'!$B$10:$B$126,'two-wheelers'!CD$2)/1000*$AR176</f>
        <v>9.0118434193974832E-12</v>
      </c>
      <c r="CE176" s="41">
        <f>SUMIFS('[1]fuels and tailpipe emissions'!$H$10:$H$126,'[1]fuels and tailpipe emissions'!$A$10:$A$126,'two-wheelers'!$F176,'[1]fuels and tailpipe emissions'!$B$10:$B$126,'two-wheelers'!CE$2)/1000*$AR176</f>
        <v>9.7327908929492816E-8</v>
      </c>
      <c r="CF176" s="41">
        <f>SUMIFS('[1]fuels and tailpipe emissions'!$H$10:$H$126,'[1]fuels and tailpipe emissions'!$A$10:$A$126,'two-wheelers'!$F176,'[1]fuels and tailpipe emissions'!$B$10:$B$126,'two-wheelers'!CF$2)/1000*$AR176</f>
        <v>1.8924871180734711E-9</v>
      </c>
      <c r="CG176" s="41">
        <f>SUMIFS('[1]fuels and tailpipe emissions'!$H$10:$H$126,'[1]fuels and tailpipe emissions'!$A$10:$A$126,'two-wheelers'!$F176,'[1]fuels and tailpipe emissions'!$B$10:$B$126,'two-wheelers'!CG$2)/1000*$AR176</f>
        <v>5.8576982226083646E-10</v>
      </c>
      <c r="CH176" s="41">
        <f>SUMIFS('[1]fuels and tailpipe emissions'!$H$10:$H$126,'[1]fuels and tailpipe emissions'!$A$10:$A$126,'two-wheelers'!$F176,'[1]fuels and tailpipe emissions'!$B$10:$B$126,'two-wheelers'!CH$2)/1000*$AR176</f>
        <v>7.2094747355179865E-10</v>
      </c>
      <c r="CI176" s="41">
        <f>SUMIFS('[1]fuels and tailpipe emissions'!$H$10:$H$126,'[1]fuels and tailpipe emissions'!$A$10:$A$126,'two-wheelers'!$F176,'[1]fuels and tailpipe emissions'!$B$10:$B$126,'two-wheelers'!CI$2)/1000*$AR176</f>
        <v>1.4418949471035971E-12</v>
      </c>
      <c r="CJ176" s="41">
        <f>SUMIFS('[1]fuels and tailpipe emissions'!$H$10:$H$126,'[1]fuels and tailpipe emissions'!$A$10:$A$126,'two-wheelers'!$F176,'[1]fuels and tailpipe emissions'!$B$10:$B$126,'two-wheelers'!CJ$2)/1000*$AR176</f>
        <v>3.9201518874379051E-10</v>
      </c>
      <c r="CK176" s="41">
        <f>SUMIFS('[1]fuels and tailpipe emissions'!$H$10:$H$126,'[1]fuels and tailpipe emissions'!$A$10:$A$126,'two-wheelers'!$F176,'[1]fuels and tailpipe emissions'!$B$10:$B$126,'two-wheelers'!CK$2)/1000*$AR176</f>
        <v>4.8663954464746423E-10</v>
      </c>
      <c r="CL176" s="41">
        <f>VLOOKUP(B176,'[1]abrasion emissions'!$A$4:$D$32,4,FALSE)</f>
        <v>6.0000000000000002E-6</v>
      </c>
      <c r="CM176" s="41">
        <f>VLOOKUP(B176,'[1]abrasion emissions'!$A$4:$D$32,2,FALSE)</f>
        <v>7.3669999999999991E-6</v>
      </c>
      <c r="CN176" s="41">
        <f>VLOOKUP(B176,'[1]abrasion emissions'!$A$4:$D$32,3,FALSE)</f>
        <v>8.3499999999999997E-6</v>
      </c>
      <c r="CO176" s="48">
        <v>0.141006784723264</v>
      </c>
      <c r="CP176" s="48">
        <v>0</v>
      </c>
      <c r="CQ176" s="48">
        <v>2.449098528920304E-2</v>
      </c>
      <c r="CR176" s="48">
        <v>9.5118975182542226E-3</v>
      </c>
      <c r="CS176" s="48">
        <v>5.2362788224095047E-3</v>
      </c>
      <c r="CT176" s="48">
        <v>3.3069728482490179E-2</v>
      </c>
      <c r="CU176" s="48">
        <v>0.21331567483562097</v>
      </c>
      <c r="CV176" s="49">
        <v>0</v>
      </c>
      <c r="CW176" s="49">
        <v>0</v>
      </c>
      <c r="CX176" s="49">
        <v>5.9985391614183136E-4</v>
      </c>
      <c r="CY176" s="49">
        <v>5.4149643498382851E-4</v>
      </c>
      <c r="CZ176" s="49">
        <v>3.5781375897707022E-4</v>
      </c>
      <c r="DA176" s="49">
        <v>7.5213000595663847E-3</v>
      </c>
      <c r="DB176" s="49">
        <v>9.0204641696691144E-3</v>
      </c>
      <c r="DC176" s="50">
        <v>5.6186977709246817E-4</v>
      </c>
      <c r="DD176" s="50">
        <v>6.250912695722444E-3</v>
      </c>
      <c r="DE176" s="50">
        <v>1.196609038701435E-3</v>
      </c>
      <c r="DF176" s="50">
        <v>1.891362620619139E-4</v>
      </c>
      <c r="DG176" s="50">
        <v>1.599701667591738E-4</v>
      </c>
      <c r="DH176" s="50">
        <v>1.632213250857753E-3</v>
      </c>
      <c r="DI176" s="50">
        <v>9.9907111911951875E-3</v>
      </c>
      <c r="DJ176" s="51">
        <v>3.784376935965249E-7</v>
      </c>
      <c r="DK176" s="51">
        <v>3.2346437669993012E-5</v>
      </c>
      <c r="DL176" s="51">
        <v>2.2761545299902059E-4</v>
      </c>
      <c r="DM176" s="51">
        <v>3.7496238084001741E-4</v>
      </c>
      <c r="DN176" s="51">
        <v>2.0783196071919431E-4</v>
      </c>
      <c r="DO176" s="51">
        <v>3.7662172839230089E-3</v>
      </c>
      <c r="DP176" s="51">
        <v>4.6093519538448306E-3</v>
      </c>
      <c r="DQ176" s="52">
        <v>5.3472860939357127E-7</v>
      </c>
      <c r="DR176" s="52">
        <v>2.344157748409402E-5</v>
      </c>
      <c r="DS176" s="52">
        <v>4.7102798907633183E-6</v>
      </c>
      <c r="DT176" s="52">
        <v>5.7073161734124143E-7</v>
      </c>
      <c r="DU176" s="52">
        <v>8.422990981956793E-7</v>
      </c>
      <c r="DV176" s="52">
        <v>6.4215196443218267E-6</v>
      </c>
      <c r="DW176" s="52">
        <v>3.6521136344109652E-5</v>
      </c>
      <c r="DX176" s="53">
        <v>0</v>
      </c>
      <c r="DY176" s="53">
        <v>0</v>
      </c>
      <c r="DZ176" s="53">
        <v>2.4358514143975611</v>
      </c>
      <c r="EA176" s="53">
        <v>0.17743074935185008</v>
      </c>
      <c r="EB176" s="53">
        <v>0.18200569896390428</v>
      </c>
      <c r="EC176" s="53">
        <v>0.47841860597399155</v>
      </c>
      <c r="ED176" s="53">
        <v>3.273706468687307</v>
      </c>
    </row>
    <row r="177" spans="1:134" x14ac:dyDescent="0.3">
      <c r="A177" t="str">
        <f t="shared" si="126"/>
        <v>Motorbike, gasoline, &gt;35kW, EURO-5 - 2040 - CH</v>
      </c>
      <c r="B177" t="s">
        <v>896</v>
      </c>
      <c r="D177" s="36">
        <v>2040</v>
      </c>
      <c r="E177" t="s">
        <v>866</v>
      </c>
      <c r="F177" t="s">
        <v>36</v>
      </c>
      <c r="G177" t="s">
        <v>868</v>
      </c>
      <c r="H177" t="s">
        <v>17</v>
      </c>
      <c r="K177">
        <v>40500</v>
      </c>
      <c r="L177">
        <v>2896</v>
      </c>
      <c r="M177" s="37">
        <f t="shared" si="120"/>
        <v>13.984806629834255</v>
      </c>
      <c r="N177">
        <v>1.1000000000000001</v>
      </c>
      <c r="O177">
        <v>75</v>
      </c>
      <c r="P177">
        <v>6</v>
      </c>
      <c r="Q177" s="37">
        <f t="shared" si="65"/>
        <v>250.97499999999999</v>
      </c>
      <c r="R177" s="37">
        <f t="shared" si="121"/>
        <v>339.47500000000002</v>
      </c>
      <c r="S177">
        <v>91</v>
      </c>
      <c r="T177" s="37">
        <v>111</v>
      </c>
      <c r="U177" s="38">
        <v>0.05</v>
      </c>
      <c r="V177" s="37">
        <f t="shared" si="117"/>
        <v>105.44999999999999</v>
      </c>
      <c r="W177" s="37">
        <v>130</v>
      </c>
      <c r="X177" s="37">
        <v>0</v>
      </c>
      <c r="Y177" s="33">
        <v>0</v>
      </c>
      <c r="Z177" s="38">
        <v>0.8</v>
      </c>
      <c r="AA177" s="33">
        <f t="shared" si="122"/>
        <v>0</v>
      </c>
      <c r="AB177" s="33" t="str">
        <f>IF(I177&lt;&gt;"",Y177/INDEX('[1]energy battery'!$B$3:$D$6,MATCH('two-wheelers'!$D177,'[1]energy battery'!$A$3:$A$6,0),MATCH('two-wheelers'!$I177,'[1]energy battery'!$B$2:$D$2,0)),"")</f>
        <v/>
      </c>
      <c r="AC177" s="33" t="str">
        <f t="shared" si="127"/>
        <v/>
      </c>
      <c r="AD177" s="33" t="str">
        <f t="shared" si="128"/>
        <v/>
      </c>
      <c r="AE177" s="33">
        <v>0</v>
      </c>
      <c r="AF177" s="33">
        <v>18</v>
      </c>
      <c r="AG177">
        <f>AF177*'[1]fuels and tailpipe emissions'!$B$3</f>
        <v>13.5</v>
      </c>
      <c r="AH177" s="37">
        <f>AG177*'[1]fuels and tailpipe emissions'!$C$3</f>
        <v>159.75</v>
      </c>
      <c r="AI177" s="33">
        <f t="shared" si="118"/>
        <v>2.0249999999999999</v>
      </c>
      <c r="AJ177" s="33">
        <v>0</v>
      </c>
      <c r="AK177" s="33">
        <v>0</v>
      </c>
      <c r="AL177">
        <f t="shared" si="64"/>
        <v>1.62</v>
      </c>
      <c r="AM177">
        <f t="shared" si="62"/>
        <v>1.8229807500000001E-4</v>
      </c>
      <c r="AN177">
        <v>1.2899999999999999E-3</v>
      </c>
      <c r="AO177" s="37">
        <f t="shared" si="123"/>
        <v>105.44999999999999</v>
      </c>
      <c r="AP177" s="37">
        <f t="shared" si="124"/>
        <v>130</v>
      </c>
      <c r="AQ177" s="37" t="str">
        <f t="shared" si="125"/>
        <v/>
      </c>
      <c r="AR177" s="39">
        <v>1.8958665593557453</v>
      </c>
      <c r="AS177" s="40">
        <v>1.2E-2</v>
      </c>
      <c r="AT177" s="39" t="str">
        <f>IF($H177="BEV",SUMPRODUCT(#REF!,#REF!),"")</f>
        <v/>
      </c>
      <c r="AU177" s="37">
        <f t="shared" si="66"/>
        <v>303.34413419657068</v>
      </c>
      <c r="AV177" s="9">
        <f>IF($H177="ICEV-p",$AR177/('[1]fuels and tailpipe emissions'!$C$3*3.6)*'[1]fuels and tailpipe emissions'!$D$3,"")*(1-AS177)</f>
        <v>0.13806536958733606</v>
      </c>
      <c r="AW177" s="9">
        <f>IF($H177="ICEV-p",$AR177/('[1]fuels and tailpipe emissions'!$C$3*3.6)*'[1]fuels and tailpipe emissions'!$D$3,"")*AS177</f>
        <v>1.6769073229231102E-3</v>
      </c>
      <c r="AX177" s="41">
        <f>IF($H177="ICEV-p",$AR177/('[1]fuels and tailpipe emissions'!$C$3*3.6)*'[1]fuels and tailpipe emissions'!$E$3,"")</f>
        <v>7.1206255750450526E-7</v>
      </c>
      <c r="AY177" s="41">
        <f>SUMIFS('[1]fuels and tailpipe emissions'!$H$10:$H$126,'[1]fuels and tailpipe emissions'!$A$10:$A$126,'two-wheelers'!$F177,'[1]fuels and tailpipe emissions'!$B$10:$B$126,'two-wheelers'!AY$2)/1000*$AR177</f>
        <v>1.4446809563334003E-6</v>
      </c>
      <c r="AZ177" s="41">
        <f>SUMIFS('[1]fuels and tailpipe emissions'!$H$10:$H$126,'[1]fuels and tailpipe emissions'!$A$10:$A$126,'two-wheelers'!$F177,'[1]fuels and tailpipe emissions'!$B$10:$B$126,'two-wheelers'!AZ$2)/1000*$AR177</f>
        <v>2.0363598850840388E-5</v>
      </c>
      <c r="BA177" s="41">
        <f>SUMIFS('[1]fuels and tailpipe emissions'!$H$10:$H$126,'[1]fuels and tailpipe emissions'!$A$10:$A$126,'two-wheelers'!$F177,'[1]fuels and tailpipe emissions'!$B$10:$B$126,'two-wheelers'!BA$2)/1000*$AR177</f>
        <v>1.5821783697967266E-4</v>
      </c>
      <c r="BB177" s="41">
        <f>SUMIFS('[1]fuels and tailpipe emissions'!$H$10:$H$126,'[1]fuels and tailpipe emissions'!$A$10:$A$126,'two-wheelers'!$F177,'[1]fuels and tailpipe emissions'!$B$10:$B$126,'two-wheelers'!BB$2)/1000*$AR177</f>
        <v>1.0717683605705466E-6</v>
      </c>
      <c r="BC177" s="41">
        <f>SUMIFS('[1]fuels and tailpipe emissions'!$H$10:$H$126,'[1]fuels and tailpipe emissions'!$A$10:$A$126,'two-wheelers'!$F177,'[1]fuels and tailpipe emissions'!$B$10:$B$126,'two-wheelers'!BC$2)/1000*$AR177</f>
        <v>1.0717683605705466E-6</v>
      </c>
      <c r="BD177" s="41">
        <f>SUMIFS('[1]fuels and tailpipe emissions'!$H$10:$H$126,'[1]fuels and tailpipe emissions'!$A$10:$A$126,'two-wheelers'!$F177,'[1]fuels and tailpipe emissions'!$B$10:$B$126,'two-wheelers'!BD$2)/1000*$AR177</f>
        <v>9.0208482435892366E-6</v>
      </c>
      <c r="BE177" s="41">
        <f>SUMIFS('[1]fuels and tailpipe emissions'!$H$10:$H$126,'[1]fuels and tailpipe emissions'!$A$10:$A$126,'two-wheelers'!$F177,'[1]fuels and tailpipe emissions'!$B$10:$B$126,'two-wheelers'!BE$2)/1000*$AR177</f>
        <v>2.6794209014263668E-6</v>
      </c>
      <c r="BF177" s="41">
        <f>SUMIFS('[1]fuels and tailpipe emissions'!$H$10:$H$126,'[1]fuels and tailpipe emissions'!$A$10:$A$126,'two-wheelers'!$F177,'[1]fuels and tailpipe emissions'!$B$10:$B$126,'two-wheelers'!BF$2)/1000*$AR177</f>
        <v>1.1650154450004105E-5</v>
      </c>
      <c r="BG177" s="41">
        <f>SUMIFS('[1]fuels and tailpipe emissions'!$H$10:$H$126,'[1]fuels and tailpipe emissions'!$A$10:$A$126,'two-wheelers'!$F177,'[1]fuels and tailpipe emissions'!$B$10:$B$126,'two-wheelers'!BG$2)/1000*$AR177</f>
        <v>8.2148524967977661E-7</v>
      </c>
      <c r="BH177" s="41">
        <f>SUMIFS('[1]fuels and tailpipe emissions'!$H$10:$H$126,'[1]fuels and tailpipe emissions'!$A$10:$A$126,'two-wheelers'!$F177,'[1]fuels and tailpipe emissions'!$B$10:$B$126,'two-wheelers'!BH$2)/1000*$AR177</f>
        <v>1.6738727658051873E-7</v>
      </c>
      <c r="BI177" s="41">
        <f>SUMIFS('[1]fuels and tailpipe emissions'!$H$10:$H$126,'[1]fuels and tailpipe emissions'!$A$10:$A$126,'two-wheelers'!$F177,'[1]fuels and tailpipe emissions'!$B$10:$B$126,'two-wheelers'!BI$2)/1000*$AR177</f>
        <v>1.3493989681260279E-6</v>
      </c>
      <c r="BJ177" s="41">
        <f>SUMIFS('[1]fuels and tailpipe emissions'!$H$10:$H$126,'[1]fuels and tailpipe emissions'!$A$10:$A$126,'two-wheelers'!$F177,'[1]fuels and tailpipe emissions'!$B$10:$B$126,'two-wheelers'!BJ$2)/1000*$AR177</f>
        <v>5.5366560715094662E-7</v>
      </c>
      <c r="BK177" s="41">
        <f>SUMIFS('[1]fuels and tailpipe emissions'!$H$10:$H$126,'[1]fuels and tailpipe emissions'!$A$10:$A$126,'two-wheelers'!$F177,'[1]fuels and tailpipe emissions'!$B$10:$B$126,'two-wheelers'!BK$2)/1000*$AR177</f>
        <v>4.1460540814559257E-7</v>
      </c>
      <c r="BL177" s="41">
        <f>SUMIFS('[1]fuels and tailpipe emissions'!$H$10:$H$126,'[1]fuels and tailpipe emissions'!$A$10:$A$126,'two-wheelers'!$F177,'[1]fuels and tailpipe emissions'!$B$10:$B$126,'two-wheelers'!BL$2)/1000*$AR177</f>
        <v>2.9357153123352523E-7</v>
      </c>
      <c r="BM177" s="41">
        <f>SUMIFS('[1]fuels and tailpipe emissions'!$H$10:$H$126,'[1]fuels and tailpipe emissions'!$A$10:$A$126,'two-wheelers'!$F177,'[1]fuels and tailpipe emissions'!$B$10:$B$126,'two-wheelers'!BM$2)/1000*$AR177</f>
        <v>1.9056397641474442E-7</v>
      </c>
      <c r="BN177" s="41">
        <f>SUMIFS('[1]fuels and tailpipe emissions'!$H$10:$H$126,'[1]fuels and tailpipe emissions'!$A$10:$A$126,'two-wheelers'!$F177,'[1]fuels and tailpipe emissions'!$B$10:$B$126,'two-wheelers'!BN$2)/1000*$AR177</f>
        <v>1.8798878754427487E-6</v>
      </c>
      <c r="BO177" s="41">
        <f>SUMIFS('[1]fuels and tailpipe emissions'!$H$10:$H$126,'[1]fuels and tailpipe emissions'!$A$10:$A$126,'two-wheelers'!$F177,'[1]fuels and tailpipe emissions'!$B$10:$B$126,'two-wheelers'!BO$2)/1000*$AR177</f>
        <v>9.8372214851935643E-7</v>
      </c>
      <c r="BP177" s="41">
        <f>SUMIFS('[1]fuels and tailpipe emissions'!$H$10:$H$126,'[1]fuels and tailpipe emissions'!$A$10:$A$126,'two-wheelers'!$F177,'[1]fuels and tailpipe emissions'!$B$10:$B$126,'two-wheelers'!BP$2)/1000*$AR177</f>
        <v>2.8327077575164717E-8</v>
      </c>
      <c r="BQ177" s="41">
        <f>SUMIFS('[1]fuels and tailpipe emissions'!$H$10:$H$126,'[1]fuels and tailpipe emissions'!$A$10:$A$126,'two-wheelers'!$F177,'[1]fuels and tailpipe emissions'!$B$10:$B$126,'two-wheelers'!BQ$2)/1000*$AR177</f>
        <v>1.4446809563334003E-6</v>
      </c>
      <c r="BR177" s="41">
        <f>SUMIFS('[1]fuels and tailpipe emissions'!$H$10:$H$126,'[1]fuels and tailpipe emissions'!$A$10:$A$126,'two-wheelers'!$F177,'[1]fuels and tailpipe emissions'!$B$10:$B$126,'two-wheelers'!BR$2)/1000*$AR177</f>
        <v>2.8275573797755318E-6</v>
      </c>
      <c r="BS177" s="41">
        <f>SUMIFS('[1]fuels and tailpipe emissions'!$H$10:$H$126,'[1]fuels and tailpipe emissions'!$A$10:$A$126,'two-wheelers'!$F177,'[1]fuels and tailpipe emissions'!$B$10:$B$126,'two-wheelers'!BS$2)/1000*$AR177</f>
        <v>1.3983275566649491E-6</v>
      </c>
      <c r="BT177" s="41">
        <f>SUMIFS('[1]fuels and tailpipe emissions'!$H$10:$H$126,'[1]fuels and tailpipe emissions'!$A$10:$A$126,'two-wheelers'!$F177,'[1]fuels and tailpipe emissions'!$B$10:$B$126,'two-wheelers'!BT$2)/1000*$AR177</f>
        <v>5.819926847261114E-7</v>
      </c>
      <c r="BU177" s="41">
        <f>SUMIFS('[1]fuels and tailpipe emissions'!$H$10:$H$126,'[1]fuels and tailpipe emissions'!$A$10:$A$126,'two-wheelers'!$F177,'[1]fuels and tailpipe emissions'!$B$10:$B$126,'two-wheelers'!BU$2)/1000*$AR177</f>
        <v>4.3778210797981829E-7</v>
      </c>
      <c r="BV177" s="41">
        <f>SUMIFS('[1]fuels and tailpipe emissions'!$H$10:$H$126,'[1]fuels and tailpipe emissions'!$A$10:$A$126,'two-wheelers'!$F177,'[1]fuels and tailpipe emissions'!$B$10:$B$126,'two-wheelers'!BV$2)/1000*$AR177</f>
        <v>1.9313916528521392E-7</v>
      </c>
      <c r="BW177" s="41">
        <f>SUMIFS('[1]fuels and tailpipe emissions'!$H$10:$H$126,'[1]fuels and tailpipe emissions'!$A$10:$A$126,'two-wheelers'!$F177,'[1]fuels and tailpipe emissions'!$B$10:$B$126,'two-wheelers'!BW$2)/1000*$AR177</f>
        <v>5.6654155150329434E-8</v>
      </c>
      <c r="BX177" s="41">
        <f>SUMIFS('[1]fuels and tailpipe emissions'!$H$10:$H$126,'[1]fuels and tailpipe emissions'!$A$10:$A$126,'two-wheelers'!$F177,'[1]fuels and tailpipe emissions'!$B$10:$B$126,'two-wheelers'!BX$2)/1000*$AR177</f>
        <v>1.5708652109864066E-7</v>
      </c>
      <c r="BY177" s="41">
        <f>SUMIFS('[1]fuels and tailpipe emissions'!$H$10:$H$126,'[1]fuels and tailpipe emissions'!$A$10:$A$126,'two-wheelers'!$F177,'[1]fuels and tailpipe emissions'!$B$10:$B$126,'two-wheelers'!BY$2)/1000*$AR177</f>
        <v>0</v>
      </c>
      <c r="BZ177" s="41">
        <f>SUMIFS('[1]fuels and tailpipe emissions'!$H$10:$H$126,'[1]fuels and tailpipe emissions'!$A$10:$A$126,'two-wheelers'!$F177,'[1]fuels and tailpipe emissions'!$B$10:$B$126,'two-wheelers'!BZ$2)/1000*$AR177</f>
        <v>4.8928588538920863E-8</v>
      </c>
      <c r="CA177" s="41">
        <f>SUMIFS('[1]fuels and tailpipe emissions'!$H$10:$H$126,'[1]fuels and tailpipe emissions'!$A$10:$A$126,'two-wheelers'!$F177,'[1]fuels and tailpipe emissions'!$B$10:$B$126,'two-wheelers'!CA$2)/1000*$AR177</f>
        <v>2.6009407591742145E-7</v>
      </c>
      <c r="CB177" s="41">
        <f>SUMIFS('[1]fuels and tailpipe emissions'!$H$10:$H$126,'[1]fuels and tailpipe emissions'!$A$10:$A$126,'two-wheelers'!$F177,'[1]fuels and tailpipe emissions'!$B$10:$B$126,'two-wheelers'!CB$2)/1000*$AR177</f>
        <v>1.5523801474254103E-9</v>
      </c>
      <c r="CC177" s="41">
        <f>SUMIFS('[1]fuels and tailpipe emissions'!$H$10:$H$126,'[1]fuels and tailpipe emissions'!$A$10:$A$126,'two-wheelers'!$F177,'[1]fuels and tailpipe emissions'!$B$10:$B$126,'two-wheelers'!CC$2)/1000*$AR177</f>
        <v>1.3382587477805262E-11</v>
      </c>
      <c r="CD177" s="41">
        <f>SUMIFS('[1]fuels and tailpipe emissions'!$H$10:$H$126,'[1]fuels and tailpipe emissions'!$A$10:$A$126,'two-wheelers'!$F177,'[1]fuels and tailpipe emissions'!$B$10:$B$126,'two-wheelers'!CD$2)/1000*$AR177</f>
        <v>8.9217249852035084E-12</v>
      </c>
      <c r="CE177" s="41">
        <f>SUMIFS('[1]fuels and tailpipe emissions'!$H$10:$H$126,'[1]fuels and tailpipe emissions'!$A$10:$A$126,'two-wheelers'!$F177,'[1]fuels and tailpipe emissions'!$B$10:$B$126,'two-wheelers'!CE$2)/1000*$AR177</f>
        <v>9.635462984019789E-8</v>
      </c>
      <c r="CF177" s="41">
        <f>SUMIFS('[1]fuels and tailpipe emissions'!$H$10:$H$126,'[1]fuels and tailpipe emissions'!$A$10:$A$126,'two-wheelers'!$F177,'[1]fuels and tailpipe emissions'!$B$10:$B$126,'two-wheelers'!CF$2)/1000*$AR177</f>
        <v>1.8735622468927363E-9</v>
      </c>
      <c r="CG177" s="41">
        <f>SUMIFS('[1]fuels and tailpipe emissions'!$H$10:$H$126,'[1]fuels and tailpipe emissions'!$A$10:$A$126,'two-wheelers'!$F177,'[1]fuels and tailpipe emissions'!$B$10:$B$126,'two-wheelers'!CG$2)/1000*$AR177</f>
        <v>5.7991212403822797E-10</v>
      </c>
      <c r="CH177" s="41">
        <f>SUMIFS('[1]fuels and tailpipe emissions'!$H$10:$H$126,'[1]fuels and tailpipe emissions'!$A$10:$A$126,'two-wheelers'!$F177,'[1]fuels and tailpipe emissions'!$B$10:$B$126,'two-wheelers'!CH$2)/1000*$AR177</f>
        <v>7.137379988162807E-10</v>
      </c>
      <c r="CI177" s="41">
        <f>SUMIFS('[1]fuels and tailpipe emissions'!$H$10:$H$126,'[1]fuels and tailpipe emissions'!$A$10:$A$126,'two-wheelers'!$F177,'[1]fuels and tailpipe emissions'!$B$10:$B$126,'two-wheelers'!CI$2)/1000*$AR177</f>
        <v>1.427475997632561E-12</v>
      </c>
      <c r="CJ177" s="41">
        <f>SUMIFS('[1]fuels and tailpipe emissions'!$H$10:$H$126,'[1]fuels and tailpipe emissions'!$A$10:$A$126,'two-wheelers'!$F177,'[1]fuels and tailpipe emissions'!$B$10:$B$126,'two-wheelers'!CJ$2)/1000*$AR177</f>
        <v>3.8809503685635257E-10</v>
      </c>
      <c r="CK177" s="41">
        <f>SUMIFS('[1]fuels and tailpipe emissions'!$H$10:$H$126,'[1]fuels and tailpipe emissions'!$A$10:$A$126,'two-wheelers'!$F177,'[1]fuels and tailpipe emissions'!$B$10:$B$126,'two-wheelers'!CK$2)/1000*$AR177</f>
        <v>4.8177314920098949E-10</v>
      </c>
      <c r="CL177" s="41">
        <f>VLOOKUP(B177,'[1]abrasion emissions'!$A$4:$D$32,4,FALSE)</f>
        <v>6.0000000000000002E-6</v>
      </c>
      <c r="CM177" s="41">
        <f>VLOOKUP(B177,'[1]abrasion emissions'!$A$4:$D$32,2,FALSE)</f>
        <v>7.3669999999999991E-6</v>
      </c>
      <c r="CN177" s="41">
        <f>VLOOKUP(B177,'[1]abrasion emissions'!$A$4:$D$32,3,FALSE)</f>
        <v>8.3499999999999997E-6</v>
      </c>
      <c r="CO177" s="48">
        <v>0.13959671687603131</v>
      </c>
      <c r="CP177" s="48">
        <v>0</v>
      </c>
      <c r="CQ177" s="48">
        <v>2.4246075436311011E-2</v>
      </c>
      <c r="CR177" s="48">
        <v>9.5118975182542226E-3</v>
      </c>
      <c r="CS177" s="48">
        <v>5.2261731109472312E-3</v>
      </c>
      <c r="CT177" s="48">
        <v>3.4905903443434173E-2</v>
      </c>
      <c r="CU177" s="48">
        <v>0.21348676638497793</v>
      </c>
      <c r="CV177" s="49">
        <v>0</v>
      </c>
      <c r="CW177" s="49">
        <v>0</v>
      </c>
      <c r="CX177" s="49">
        <v>5.9385537698041294E-4</v>
      </c>
      <c r="CY177" s="49">
        <v>5.4149643498382851E-4</v>
      </c>
      <c r="CZ177" s="49">
        <v>3.571752029138236E-4</v>
      </c>
      <c r="DA177" s="49">
        <v>7.8514687875013318E-3</v>
      </c>
      <c r="DB177" s="49">
        <v>9.3439958023793963E-3</v>
      </c>
      <c r="DC177" s="50">
        <v>5.5625107932154349E-4</v>
      </c>
      <c r="DD177" s="50">
        <v>6.250912695722444E-3</v>
      </c>
      <c r="DE177" s="50">
        <v>1.1846429483144199E-3</v>
      </c>
      <c r="DF177" s="50">
        <v>1.891362620619139E-4</v>
      </c>
      <c r="DG177" s="50">
        <v>1.5967990098676751E-4</v>
      </c>
      <c r="DH177" s="50">
        <v>1.7367968051572771E-3</v>
      </c>
      <c r="DI177" s="50">
        <v>1.0077419691564364E-2</v>
      </c>
      <c r="DJ177" s="51">
        <v>3.746533166605597E-7</v>
      </c>
      <c r="DK177" s="51">
        <v>3.2346437669993012E-5</v>
      </c>
      <c r="DL177" s="51">
        <v>2.2533929846903041E-4</v>
      </c>
      <c r="DM177" s="51">
        <v>3.7496238084001741E-4</v>
      </c>
      <c r="DN177" s="51">
        <v>2.075610630873761E-4</v>
      </c>
      <c r="DO177" s="51">
        <v>4.1157497877137832E-3</v>
      </c>
      <c r="DP177" s="51">
        <v>4.9563336210968608E-3</v>
      </c>
      <c r="DQ177" s="52">
        <v>5.2938132329963544E-7</v>
      </c>
      <c r="DR177" s="52">
        <v>2.344157748409402E-5</v>
      </c>
      <c r="DS177" s="52">
        <v>4.6631770918556842E-6</v>
      </c>
      <c r="DT177" s="52">
        <v>5.7073161734124143E-7</v>
      </c>
      <c r="DU177" s="52">
        <v>8.412294552001235E-7</v>
      </c>
      <c r="DV177" s="52">
        <v>6.5039434974534263E-6</v>
      </c>
      <c r="DW177" s="52">
        <v>3.6550040469244134E-5</v>
      </c>
      <c r="DX177" s="53">
        <v>0</v>
      </c>
      <c r="DY177" s="53">
        <v>0</v>
      </c>
      <c r="DZ177" s="53">
        <v>2.4114929002535854</v>
      </c>
      <c r="EA177" s="53">
        <v>0.17743074935185008</v>
      </c>
      <c r="EB177" s="53">
        <v>0.1816746424422791</v>
      </c>
      <c r="EC177" s="53">
        <v>0.49798080657492666</v>
      </c>
      <c r="ED177" s="53">
        <v>3.2685790986226411</v>
      </c>
    </row>
    <row r="178" spans="1:134" x14ac:dyDescent="0.3">
      <c r="A178" t="str">
        <f t="shared" si="126"/>
        <v>Motorbike, gasoline, &gt;35kW, EURO-5 - 2050 - CH</v>
      </c>
      <c r="B178" t="s">
        <v>896</v>
      </c>
      <c r="D178" s="36">
        <v>2050</v>
      </c>
      <c r="E178" t="s">
        <v>866</v>
      </c>
      <c r="F178" t="s">
        <v>36</v>
      </c>
      <c r="G178" t="s">
        <v>868</v>
      </c>
      <c r="H178" t="s">
        <v>17</v>
      </c>
      <c r="K178">
        <v>40500</v>
      </c>
      <c r="L178">
        <v>2896</v>
      </c>
      <c r="M178" s="37">
        <f t="shared" si="120"/>
        <v>13.984806629834255</v>
      </c>
      <c r="N178">
        <v>1.1000000000000001</v>
      </c>
      <c r="O178">
        <v>75</v>
      </c>
      <c r="P178">
        <v>6</v>
      </c>
      <c r="Q178" s="37">
        <f t="shared" si="65"/>
        <v>248.755</v>
      </c>
      <c r="R178" s="37">
        <f t="shared" si="121"/>
        <v>337.255</v>
      </c>
      <c r="S178">
        <v>91</v>
      </c>
      <c r="T178" s="37">
        <v>111</v>
      </c>
      <c r="U178" s="38">
        <v>7.0000000000000007E-2</v>
      </c>
      <c r="V178" s="37">
        <f t="shared" si="117"/>
        <v>103.22999999999999</v>
      </c>
      <c r="W178" s="37">
        <v>130</v>
      </c>
      <c r="X178" s="37">
        <v>0</v>
      </c>
      <c r="Y178" s="33">
        <v>0</v>
      </c>
      <c r="Z178" s="38">
        <v>0.8</v>
      </c>
      <c r="AA178" s="33">
        <f t="shared" si="122"/>
        <v>0</v>
      </c>
      <c r="AB178" s="33" t="str">
        <f>IF(I178&lt;&gt;"",Y178/INDEX('[1]energy battery'!$B$3:$D$6,MATCH('two-wheelers'!$D178,'[1]energy battery'!$A$3:$A$6,0),MATCH('two-wheelers'!$I178,'[1]energy battery'!$B$2:$D$2,0)),"")</f>
        <v/>
      </c>
      <c r="AC178" s="33" t="str">
        <f t="shared" si="127"/>
        <v/>
      </c>
      <c r="AD178" s="33" t="str">
        <f t="shared" si="128"/>
        <v/>
      </c>
      <c r="AE178" s="33">
        <v>0</v>
      </c>
      <c r="AF178" s="33">
        <v>18</v>
      </c>
      <c r="AG178">
        <f>AF178*'[1]fuels and tailpipe emissions'!$B$3</f>
        <v>13.5</v>
      </c>
      <c r="AH178" s="37">
        <f>AG178*'[1]fuels and tailpipe emissions'!$C$3</f>
        <v>159.75</v>
      </c>
      <c r="AI178" s="33">
        <f t="shared" si="118"/>
        <v>2.0249999999999999</v>
      </c>
      <c r="AJ178" s="33">
        <v>0</v>
      </c>
      <c r="AK178" s="33">
        <v>0</v>
      </c>
      <c r="AL178">
        <f t="shared" si="64"/>
        <v>1.62</v>
      </c>
      <c r="AM178">
        <f t="shared" si="62"/>
        <v>1.8110593499999999E-4</v>
      </c>
      <c r="AN178">
        <v>1.2899999999999999E-3</v>
      </c>
      <c r="AO178" s="37">
        <f t="shared" si="123"/>
        <v>103.22999999999999</v>
      </c>
      <c r="AP178" s="37">
        <f t="shared" si="124"/>
        <v>130</v>
      </c>
      <c r="AQ178" s="37" t="str">
        <f t="shared" si="125"/>
        <v/>
      </c>
      <c r="AR178" s="39">
        <v>1.8769078937621879</v>
      </c>
      <c r="AS178" s="40">
        <v>1.2E-2</v>
      </c>
      <c r="AT178" s="39" t="str">
        <f>IF($H178="BEV",SUMPRODUCT(#REF!,#REF!),"")</f>
        <v/>
      </c>
      <c r="AU178" s="37">
        <f t="shared" si="66"/>
        <v>306.40821636017245</v>
      </c>
      <c r="AV178" s="9">
        <f>IF($H178="ICEV-p",$AR178/('[1]fuels and tailpipe emissions'!$C$3*3.6)*'[1]fuels and tailpipe emissions'!$D$3,"")*(1-AS178)</f>
        <v>0.13668471589146269</v>
      </c>
      <c r="AW178" s="9">
        <f>IF($H178="ICEV-p",$AR178/('[1]fuels and tailpipe emissions'!$C$3*3.6)*'[1]fuels and tailpipe emissions'!$D$3,"")*AS178</f>
        <v>1.6601382496938789E-3</v>
      </c>
      <c r="AX178" s="41">
        <f>IF($H178="ICEV-p",$AR178/('[1]fuels and tailpipe emissions'!$C$3*3.6)*'[1]fuels and tailpipe emissions'!$E$3,"")</f>
        <v>7.0494193192946013E-7</v>
      </c>
      <c r="AY178" s="41">
        <f>SUMIFS('[1]fuels and tailpipe emissions'!$H$10:$H$126,'[1]fuels and tailpipe emissions'!$A$10:$A$126,'two-wheelers'!$F178,'[1]fuels and tailpipe emissions'!$B$10:$B$126,'two-wheelers'!AY$2)/1000*$AR178</f>
        <v>1.4302341467700663E-6</v>
      </c>
      <c r="AZ178" s="41">
        <f>SUMIFS('[1]fuels and tailpipe emissions'!$H$10:$H$126,'[1]fuels and tailpipe emissions'!$A$10:$A$126,'two-wheelers'!$F178,'[1]fuels and tailpipe emissions'!$B$10:$B$126,'two-wheelers'!AZ$2)/1000*$AR178</f>
        <v>2.0159962862331985E-5</v>
      </c>
      <c r="BA178" s="41">
        <f>SUMIFS('[1]fuels and tailpipe emissions'!$H$10:$H$126,'[1]fuels and tailpipe emissions'!$A$10:$A$126,'two-wheelers'!$F178,'[1]fuels and tailpipe emissions'!$B$10:$B$126,'two-wheelers'!BA$2)/1000*$AR178</f>
        <v>1.5663565860987594E-4</v>
      </c>
      <c r="BB178" s="41">
        <f>SUMIFS('[1]fuels and tailpipe emissions'!$H$10:$H$126,'[1]fuels and tailpipe emissions'!$A$10:$A$126,'two-wheelers'!$F178,'[1]fuels and tailpipe emissions'!$B$10:$B$126,'two-wheelers'!BB$2)/1000*$AR178</f>
        <v>1.0610506769648412E-6</v>
      </c>
      <c r="BC178" s="41">
        <f>SUMIFS('[1]fuels and tailpipe emissions'!$H$10:$H$126,'[1]fuels and tailpipe emissions'!$A$10:$A$126,'two-wheelers'!$F178,'[1]fuels and tailpipe emissions'!$B$10:$B$126,'two-wheelers'!BC$2)/1000*$AR178</f>
        <v>1.0610506769648412E-6</v>
      </c>
      <c r="BD178" s="41">
        <f>SUMIFS('[1]fuels and tailpipe emissions'!$H$10:$H$126,'[1]fuels and tailpipe emissions'!$A$10:$A$126,'two-wheelers'!$F178,'[1]fuels and tailpipe emissions'!$B$10:$B$126,'two-wheelers'!BD$2)/1000*$AR178</f>
        <v>8.9306397611533445E-6</v>
      </c>
      <c r="BE178" s="41">
        <f>SUMIFS('[1]fuels and tailpipe emissions'!$H$10:$H$126,'[1]fuels and tailpipe emissions'!$A$10:$A$126,'two-wheelers'!$F178,'[1]fuels and tailpipe emissions'!$B$10:$B$126,'two-wheelers'!BE$2)/1000*$AR178</f>
        <v>2.6526266924121032E-6</v>
      </c>
      <c r="BF178" s="41">
        <f>SUMIFS('[1]fuels and tailpipe emissions'!$H$10:$H$126,'[1]fuels and tailpipe emissions'!$A$10:$A$126,'two-wheelers'!$F178,'[1]fuels and tailpipe emissions'!$B$10:$B$126,'two-wheelers'!BF$2)/1000*$AR178</f>
        <v>1.1533652905504065E-5</v>
      </c>
      <c r="BG178" s="41">
        <f>SUMIFS('[1]fuels and tailpipe emissions'!$H$10:$H$126,'[1]fuels and tailpipe emissions'!$A$10:$A$126,'two-wheelers'!$F178,'[1]fuels and tailpipe emissions'!$B$10:$B$126,'two-wheelers'!BG$2)/1000*$AR178</f>
        <v>8.132703971829788E-7</v>
      </c>
      <c r="BH178" s="41">
        <f>SUMIFS('[1]fuels and tailpipe emissions'!$H$10:$H$126,'[1]fuels and tailpipe emissions'!$A$10:$A$126,'two-wheelers'!$F178,'[1]fuels and tailpipe emissions'!$B$10:$B$126,'two-wheelers'!BH$2)/1000*$AR178</f>
        <v>1.6571340381471356E-7</v>
      </c>
      <c r="BI178" s="41">
        <f>SUMIFS('[1]fuels and tailpipe emissions'!$H$10:$H$126,'[1]fuels and tailpipe emissions'!$A$10:$A$126,'two-wheelers'!$F178,'[1]fuels and tailpipe emissions'!$B$10:$B$126,'two-wheelers'!BI$2)/1000*$AR178</f>
        <v>1.3359049784447677E-6</v>
      </c>
      <c r="BJ178" s="41">
        <f>SUMIFS('[1]fuels and tailpipe emissions'!$H$10:$H$126,'[1]fuels and tailpipe emissions'!$A$10:$A$126,'two-wheelers'!$F178,'[1]fuels and tailpipe emissions'!$B$10:$B$126,'two-wheelers'!BJ$2)/1000*$AR178</f>
        <v>5.4812895107943716E-7</v>
      </c>
      <c r="BK178" s="41">
        <f>SUMIFS('[1]fuels and tailpipe emissions'!$H$10:$H$126,'[1]fuels and tailpipe emissions'!$A$10:$A$126,'two-wheelers'!$F178,'[1]fuels and tailpipe emissions'!$B$10:$B$126,'two-wheelers'!BK$2)/1000*$AR178</f>
        <v>4.1045935406413667E-7</v>
      </c>
      <c r="BL178" s="41">
        <f>SUMIFS('[1]fuels and tailpipe emissions'!$H$10:$H$126,'[1]fuels and tailpipe emissions'!$A$10:$A$126,'two-wheelers'!$F178,'[1]fuels and tailpipe emissions'!$B$10:$B$126,'two-wheelers'!BL$2)/1000*$AR178</f>
        <v>2.9063581592118997E-7</v>
      </c>
      <c r="BM178" s="41">
        <f>SUMIFS('[1]fuels and tailpipe emissions'!$H$10:$H$126,'[1]fuels and tailpipe emissions'!$A$10:$A$126,'two-wheelers'!$F178,'[1]fuels and tailpipe emissions'!$B$10:$B$126,'two-wheelers'!BM$2)/1000*$AR178</f>
        <v>1.8865833665059698E-7</v>
      </c>
      <c r="BN178" s="41">
        <f>SUMIFS('[1]fuels and tailpipe emissions'!$H$10:$H$126,'[1]fuels and tailpipe emissions'!$A$10:$A$126,'two-wheelers'!$F178,'[1]fuels and tailpipe emissions'!$B$10:$B$126,'two-wheelers'!BN$2)/1000*$AR178</f>
        <v>1.8610889966883214E-6</v>
      </c>
      <c r="BO178" s="41">
        <f>SUMIFS('[1]fuels and tailpipe emissions'!$H$10:$H$126,'[1]fuels and tailpipe emissions'!$A$10:$A$126,'two-wheelers'!$F178,'[1]fuels and tailpipe emissions'!$B$10:$B$126,'two-wheelers'!BO$2)/1000*$AR178</f>
        <v>9.7388492703416292E-7</v>
      </c>
      <c r="BP178" s="41">
        <f>SUMIFS('[1]fuels and tailpipe emissions'!$H$10:$H$126,'[1]fuels and tailpipe emissions'!$A$10:$A$126,'two-wheelers'!$F178,'[1]fuels and tailpipe emissions'!$B$10:$B$126,'two-wheelers'!BP$2)/1000*$AR178</f>
        <v>2.804380679941307E-8</v>
      </c>
      <c r="BQ178" s="41">
        <f>SUMIFS('[1]fuels and tailpipe emissions'!$H$10:$H$126,'[1]fuels and tailpipe emissions'!$A$10:$A$126,'two-wheelers'!$F178,'[1]fuels and tailpipe emissions'!$B$10:$B$126,'two-wheelers'!BQ$2)/1000*$AR178</f>
        <v>1.4302341467700663E-6</v>
      </c>
      <c r="BR178" s="41">
        <f>SUMIFS('[1]fuels and tailpipe emissions'!$H$10:$H$126,'[1]fuels and tailpipe emissions'!$A$10:$A$126,'two-wheelers'!$F178,'[1]fuels and tailpipe emissions'!$B$10:$B$126,'two-wheelers'!BR$2)/1000*$AR178</f>
        <v>2.7992818059777767E-6</v>
      </c>
      <c r="BS178" s="41">
        <f>SUMIFS('[1]fuels and tailpipe emissions'!$H$10:$H$126,'[1]fuels and tailpipe emissions'!$A$10:$A$126,'two-wheelers'!$F178,'[1]fuels and tailpipe emissions'!$B$10:$B$126,'two-wheelers'!BS$2)/1000*$AR178</f>
        <v>1.3843442810982995E-6</v>
      </c>
      <c r="BT178" s="41">
        <f>SUMIFS('[1]fuels and tailpipe emissions'!$H$10:$H$126,'[1]fuels and tailpipe emissions'!$A$10:$A$126,'two-wheelers'!$F178,'[1]fuels and tailpipe emissions'!$B$10:$B$126,'two-wheelers'!BT$2)/1000*$AR178</f>
        <v>5.761727578788502E-7</v>
      </c>
      <c r="BU178" s="41">
        <f>SUMIFS('[1]fuels and tailpipe emissions'!$H$10:$H$126,'[1]fuels and tailpipe emissions'!$A$10:$A$126,'two-wheelers'!$F178,'[1]fuels and tailpipe emissions'!$B$10:$B$126,'two-wheelers'!BU$2)/1000*$AR178</f>
        <v>4.3340428690002014E-7</v>
      </c>
      <c r="BV178" s="41">
        <f>SUMIFS('[1]fuels and tailpipe emissions'!$H$10:$H$126,'[1]fuels and tailpipe emissions'!$A$10:$A$126,'two-wheelers'!$F178,'[1]fuels and tailpipe emissions'!$B$10:$B$126,'two-wheelers'!BV$2)/1000*$AR178</f>
        <v>1.9120777363236179E-7</v>
      </c>
      <c r="BW178" s="41">
        <f>SUMIFS('[1]fuels and tailpipe emissions'!$H$10:$H$126,'[1]fuels and tailpipe emissions'!$A$10:$A$126,'two-wheelers'!$F178,'[1]fuels and tailpipe emissions'!$B$10:$B$126,'two-wheelers'!BW$2)/1000*$AR178</f>
        <v>5.608761359882614E-8</v>
      </c>
      <c r="BX178" s="41">
        <f>SUMIFS('[1]fuels and tailpipe emissions'!$H$10:$H$126,'[1]fuels and tailpipe emissions'!$A$10:$A$126,'two-wheelers'!$F178,'[1]fuels and tailpipe emissions'!$B$10:$B$126,'two-wheelers'!BX$2)/1000*$AR178</f>
        <v>1.5551565588765426E-7</v>
      </c>
      <c r="BY178" s="41">
        <f>SUMIFS('[1]fuels and tailpipe emissions'!$H$10:$H$126,'[1]fuels and tailpipe emissions'!$A$10:$A$126,'two-wheelers'!$F178,'[1]fuels and tailpipe emissions'!$B$10:$B$126,'two-wheelers'!BY$2)/1000*$AR178</f>
        <v>0</v>
      </c>
      <c r="BZ178" s="41">
        <f>SUMIFS('[1]fuels and tailpipe emissions'!$H$10:$H$126,'[1]fuels and tailpipe emissions'!$A$10:$A$126,'two-wheelers'!$F178,'[1]fuels and tailpipe emissions'!$B$10:$B$126,'two-wheelers'!BZ$2)/1000*$AR178</f>
        <v>4.843930265353165E-8</v>
      </c>
      <c r="CA178" s="41">
        <f>SUMIFS('[1]fuels and tailpipe emissions'!$H$10:$H$126,'[1]fuels and tailpipe emissions'!$A$10:$A$126,'two-wheelers'!$F178,'[1]fuels and tailpipe emissions'!$B$10:$B$126,'two-wheelers'!CA$2)/1000*$AR178</f>
        <v>2.5749313515824725E-7</v>
      </c>
      <c r="CB178" s="41">
        <f>SUMIFS('[1]fuels and tailpipe emissions'!$H$10:$H$126,'[1]fuels and tailpipe emissions'!$A$10:$A$126,'two-wheelers'!$F178,'[1]fuels and tailpipe emissions'!$B$10:$B$126,'two-wheelers'!CB$2)/1000*$AR178</f>
        <v>1.5368563459511563E-9</v>
      </c>
      <c r="CC178" s="41">
        <f>SUMIFS('[1]fuels and tailpipe emissions'!$H$10:$H$126,'[1]fuels and tailpipe emissions'!$A$10:$A$126,'two-wheelers'!$F178,'[1]fuels and tailpipe emissions'!$B$10:$B$126,'two-wheelers'!CC$2)/1000*$AR178</f>
        <v>1.324876160302721E-11</v>
      </c>
      <c r="CD178" s="41">
        <f>SUMIFS('[1]fuels and tailpipe emissions'!$H$10:$H$126,'[1]fuels and tailpipe emissions'!$A$10:$A$126,'two-wheelers'!$F178,'[1]fuels and tailpipe emissions'!$B$10:$B$126,'two-wheelers'!CD$2)/1000*$AR178</f>
        <v>8.8325077353514733E-12</v>
      </c>
      <c r="CE178" s="41">
        <f>SUMIFS('[1]fuels and tailpipe emissions'!$H$10:$H$126,'[1]fuels and tailpipe emissions'!$A$10:$A$126,'two-wheelers'!$F178,'[1]fuels and tailpipe emissions'!$B$10:$B$126,'two-wheelers'!CE$2)/1000*$AR178</f>
        <v>9.539108354179591E-8</v>
      </c>
      <c r="CF178" s="41">
        <f>SUMIFS('[1]fuels and tailpipe emissions'!$H$10:$H$126,'[1]fuels and tailpipe emissions'!$A$10:$A$126,'two-wheelers'!$F178,'[1]fuels and tailpipe emissions'!$B$10:$B$126,'two-wheelers'!CF$2)/1000*$AR178</f>
        <v>1.854826624423809E-9</v>
      </c>
      <c r="CG178" s="41">
        <f>SUMIFS('[1]fuels and tailpipe emissions'!$H$10:$H$126,'[1]fuels and tailpipe emissions'!$A$10:$A$126,'two-wheelers'!$F178,'[1]fuels and tailpipe emissions'!$B$10:$B$126,'two-wheelers'!CG$2)/1000*$AR178</f>
        <v>5.741130027978458E-10</v>
      </c>
      <c r="CH178" s="41">
        <f>SUMIFS('[1]fuels and tailpipe emissions'!$H$10:$H$126,'[1]fuels and tailpipe emissions'!$A$10:$A$126,'two-wheelers'!$F178,'[1]fuels and tailpipe emissions'!$B$10:$B$126,'two-wheelers'!CH$2)/1000*$AR178</f>
        <v>7.0660061882811791E-10</v>
      </c>
      <c r="CI178" s="41">
        <f>SUMIFS('[1]fuels and tailpipe emissions'!$H$10:$H$126,'[1]fuels and tailpipe emissions'!$A$10:$A$126,'two-wheelers'!$F178,'[1]fuels and tailpipe emissions'!$B$10:$B$126,'two-wheelers'!CI$2)/1000*$AR178</f>
        <v>1.4132012376562355E-12</v>
      </c>
      <c r="CJ178" s="41">
        <f>SUMIFS('[1]fuels and tailpipe emissions'!$H$10:$H$126,'[1]fuels and tailpipe emissions'!$A$10:$A$126,'two-wheelers'!$F178,'[1]fuels and tailpipe emissions'!$B$10:$B$126,'two-wheelers'!CJ$2)/1000*$AR178</f>
        <v>3.8421408648778908E-10</v>
      </c>
      <c r="CK178" s="41">
        <f>SUMIFS('[1]fuels and tailpipe emissions'!$H$10:$H$126,'[1]fuels and tailpipe emissions'!$A$10:$A$126,'two-wheelers'!$F178,'[1]fuels and tailpipe emissions'!$B$10:$B$126,'two-wheelers'!CK$2)/1000*$AR178</f>
        <v>4.7695541770897962E-10</v>
      </c>
      <c r="CL178" s="41">
        <f>VLOOKUP(B178,'[1]abrasion emissions'!$A$4:$D$32,4,FALSE)</f>
        <v>6.0000000000000002E-6</v>
      </c>
      <c r="CM178" s="41">
        <f>VLOOKUP(B178,'[1]abrasion emissions'!$A$4:$D$32,2,FALSE)</f>
        <v>7.3669999999999991E-6</v>
      </c>
      <c r="CN178" s="41">
        <f>VLOOKUP(B178,'[1]abrasion emissions'!$A$4:$D$32,3,FALSE)</f>
        <v>8.3499999999999997E-6</v>
      </c>
      <c r="CO178" s="48">
        <v>0.138200749707271</v>
      </c>
      <c r="CP178" s="48">
        <v>0</v>
      </c>
      <c r="CQ178" s="48">
        <v>2.40036146819479E-2</v>
      </c>
      <c r="CR178" s="48">
        <v>9.5118975182542226E-3</v>
      </c>
      <c r="CS178" s="48">
        <v>5.2160673994849586E-3</v>
      </c>
      <c r="CT178" s="48">
        <v>3.674207806310284E-2</v>
      </c>
      <c r="CU178" s="48">
        <v>0.21367440737006094</v>
      </c>
      <c r="CV178" s="49">
        <v>0</v>
      </c>
      <c r="CW178" s="49">
        <v>0</v>
      </c>
      <c r="CX178" s="49">
        <v>5.879168232106088E-4</v>
      </c>
      <c r="CY178" s="49">
        <v>5.4149643498382851E-4</v>
      </c>
      <c r="CZ178" s="49">
        <v>3.5653664685057702E-4</v>
      </c>
      <c r="DA178" s="49">
        <v>8.1816374456681034E-3</v>
      </c>
      <c r="DB178" s="49">
        <v>9.6675873507131183E-3</v>
      </c>
      <c r="DC178" s="50">
        <v>5.5068856852832795E-4</v>
      </c>
      <c r="DD178" s="50">
        <v>6.250912695722444E-3</v>
      </c>
      <c r="DE178" s="50">
        <v>1.1727965188312759E-3</v>
      </c>
      <c r="DF178" s="50">
        <v>1.891362620619139E-4</v>
      </c>
      <c r="DG178" s="50">
        <v>1.5938963521436111E-4</v>
      </c>
      <c r="DH178" s="50">
        <v>1.84138033721651E-3</v>
      </c>
      <c r="DI178" s="50">
        <v>1.0164304017574833E-2</v>
      </c>
      <c r="DJ178" s="51">
        <v>3.7090678349395399E-7</v>
      </c>
      <c r="DK178" s="51">
        <v>3.2346437669993012E-5</v>
      </c>
      <c r="DL178" s="51">
        <v>2.2308590548434011E-4</v>
      </c>
      <c r="DM178" s="51">
        <v>3.7496238084001741E-4</v>
      </c>
      <c r="DN178" s="51">
        <v>2.0729016545555789E-4</v>
      </c>
      <c r="DO178" s="51">
        <v>4.4652822166896247E-3</v>
      </c>
      <c r="DP178" s="51">
        <v>5.3033380129230267E-3</v>
      </c>
      <c r="DQ178" s="52">
        <v>5.2408751006663915E-7</v>
      </c>
      <c r="DR178" s="52">
        <v>2.344157748409402E-5</v>
      </c>
      <c r="DS178" s="52">
        <v>4.6165453209371283E-6</v>
      </c>
      <c r="DT178" s="52">
        <v>5.7073161734124143E-7</v>
      </c>
      <c r="DU178" s="52">
        <v>8.401598122045677E-7</v>
      </c>
      <c r="DV178" s="52">
        <v>6.5863673347963851E-6</v>
      </c>
      <c r="DW178" s="52">
        <v>3.6579469079439981E-5</v>
      </c>
      <c r="DX178" s="53">
        <v>0</v>
      </c>
      <c r="DY178" s="53">
        <v>0</v>
      </c>
      <c r="DZ178" s="53">
        <v>2.3873779712510497</v>
      </c>
      <c r="EA178" s="53">
        <v>0.17743074935185008</v>
      </c>
      <c r="EB178" s="53">
        <v>0.18134358592065394</v>
      </c>
      <c r="EC178" s="53">
        <v>0.5175430036933224</v>
      </c>
      <c r="ED178" s="53">
        <v>3.263695310216876</v>
      </c>
    </row>
    <row r="179" spans="1:134" x14ac:dyDescent="0.3">
      <c r="A179" t="str">
        <f t="shared" si="126"/>
        <v>Motorbike, electric, &lt;4kW - 2020 - NMC - CH</v>
      </c>
      <c r="B179" t="s">
        <v>897</v>
      </c>
      <c r="D179" s="36">
        <v>2020</v>
      </c>
      <c r="E179" t="s">
        <v>866</v>
      </c>
      <c r="F179" t="s">
        <v>867</v>
      </c>
      <c r="G179" t="s">
        <v>868</v>
      </c>
      <c r="H179" t="s">
        <v>46</v>
      </c>
      <c r="I179" t="s">
        <v>43</v>
      </c>
      <c r="K179">
        <v>25000</v>
      </c>
      <c r="L179">
        <v>1776</v>
      </c>
      <c r="M179" s="37">
        <f t="shared" si="120"/>
        <v>14.076576576576576</v>
      </c>
      <c r="N179">
        <v>1.1000000000000001</v>
      </c>
      <c r="O179">
        <v>75</v>
      </c>
      <c r="P179">
        <v>6</v>
      </c>
      <c r="Q179" s="37">
        <f t="shared" si="65"/>
        <v>76.7</v>
      </c>
      <c r="R179" s="37">
        <f t="shared" si="121"/>
        <v>165.2</v>
      </c>
      <c r="S179">
        <v>2.5</v>
      </c>
      <c r="T179" s="37">
        <v>53</v>
      </c>
      <c r="U179" s="38">
        <v>0</v>
      </c>
      <c r="V179" s="37">
        <f t="shared" si="117"/>
        <v>53</v>
      </c>
      <c r="W179" s="37">
        <v>4.5</v>
      </c>
      <c r="X179" s="37">
        <v>7.5</v>
      </c>
      <c r="Y179" s="33">
        <v>1.8</v>
      </c>
      <c r="Z179" s="38">
        <v>0.8</v>
      </c>
      <c r="AA179" s="33">
        <f t="shared" si="122"/>
        <v>1.4400000000000002</v>
      </c>
      <c r="AB179" s="33">
        <f>IF(I179&lt;&gt;"",Y179/INDEX('[1]energy battery'!$B$3:$D$6,MATCH('two-wheelers'!$D179,'[1]energy battery'!$A$3:$A$6,0),MATCH('two-wheelers'!$I179,'[1]energy battery'!$B$2:$D$2,0)),"")</f>
        <v>9</v>
      </c>
      <c r="AC179" s="33">
        <f t="shared" si="127"/>
        <v>2.6999999999999997</v>
      </c>
      <c r="AD179" s="33">
        <f t="shared" si="128"/>
        <v>11.7</v>
      </c>
      <c r="AE179" s="33">
        <v>1</v>
      </c>
      <c r="AF179" s="33">
        <v>0</v>
      </c>
      <c r="AG179">
        <f>AF179*'[1]fuels and tailpipe emissions'!$B$3</f>
        <v>0</v>
      </c>
      <c r="AH179">
        <v>0</v>
      </c>
      <c r="AI179" s="33">
        <v>0</v>
      </c>
      <c r="AJ179" s="33">
        <v>3</v>
      </c>
      <c r="AK179" s="33">
        <v>1</v>
      </c>
      <c r="AL179">
        <f t="shared" si="64"/>
        <v>1</v>
      </c>
      <c r="AM179">
        <f t="shared" si="62"/>
        <v>8.8712400000000001E-5</v>
      </c>
      <c r="AN179">
        <v>1.2899999999999999E-3</v>
      </c>
      <c r="AO179" s="37">
        <f t="shared" si="123"/>
        <v>53</v>
      </c>
      <c r="AP179" s="37">
        <f t="shared" ref="AP179:AP210" si="129">SUM(W179:X179)</f>
        <v>12</v>
      </c>
      <c r="AQ179" s="37">
        <f t="shared" si="125"/>
        <v>11.7</v>
      </c>
      <c r="AR179" s="39" t="s">
        <v>869</v>
      </c>
      <c r="AS179" s="40"/>
      <c r="AT179" s="39">
        <v>0.121</v>
      </c>
      <c r="AU179" s="37">
        <f t="shared" si="66"/>
        <v>42.842975206611577</v>
      </c>
      <c r="AV179" s="9">
        <v>0</v>
      </c>
      <c r="AW179" s="9">
        <v>0</v>
      </c>
      <c r="AX179" s="41">
        <v>0</v>
      </c>
      <c r="AY179" s="41">
        <v>0</v>
      </c>
      <c r="AZ179" s="41">
        <v>0</v>
      </c>
      <c r="BA179" s="41">
        <v>0</v>
      </c>
      <c r="BB179" s="41">
        <v>0</v>
      </c>
      <c r="BC179" s="41">
        <v>0</v>
      </c>
      <c r="BD179" s="41">
        <v>0</v>
      </c>
      <c r="BE179" s="41">
        <v>0</v>
      </c>
      <c r="BF179" s="41">
        <v>0</v>
      </c>
      <c r="BG179" s="41">
        <v>0</v>
      </c>
      <c r="BH179" s="41">
        <v>0</v>
      </c>
      <c r="BI179" s="41">
        <v>0</v>
      </c>
      <c r="BJ179" s="41">
        <v>0</v>
      </c>
      <c r="BK179" s="41">
        <v>0</v>
      </c>
      <c r="BL179" s="41">
        <v>0</v>
      </c>
      <c r="BM179" s="41">
        <v>0</v>
      </c>
      <c r="BN179" s="41">
        <v>0</v>
      </c>
      <c r="BO179" s="41">
        <v>0</v>
      </c>
      <c r="BP179" s="41">
        <v>0</v>
      </c>
      <c r="BQ179" s="41">
        <v>0</v>
      </c>
      <c r="BR179" s="41">
        <v>0</v>
      </c>
      <c r="BS179" s="41">
        <v>0</v>
      </c>
      <c r="BT179" s="41">
        <v>0</v>
      </c>
      <c r="BU179" s="41">
        <v>0</v>
      </c>
      <c r="BV179" s="41">
        <v>0</v>
      </c>
      <c r="BW179" s="41">
        <v>0</v>
      </c>
      <c r="BX179" s="41">
        <v>0</v>
      </c>
      <c r="BY179" s="41">
        <v>0</v>
      </c>
      <c r="BZ179" s="41">
        <v>0</v>
      </c>
      <c r="CA179" s="41">
        <v>0</v>
      </c>
      <c r="CB179" s="41">
        <v>0</v>
      </c>
      <c r="CC179" s="41">
        <v>0</v>
      </c>
      <c r="CD179" s="41">
        <v>0</v>
      </c>
      <c r="CE179" s="41">
        <v>0</v>
      </c>
      <c r="CF179" s="41">
        <v>0</v>
      </c>
      <c r="CG179" s="41">
        <v>0</v>
      </c>
      <c r="CH179" s="41">
        <v>0</v>
      </c>
      <c r="CI179" s="41">
        <v>0</v>
      </c>
      <c r="CJ179" s="41">
        <v>0</v>
      </c>
      <c r="CK179" s="41">
        <v>0</v>
      </c>
      <c r="CL179" s="41">
        <f>VLOOKUP(B179,'[1]abrasion emissions'!$A$4:$D$32,4,FALSE)</f>
        <v>6.0000000000000002E-6</v>
      </c>
      <c r="CM179" s="41">
        <f>VLOOKUP(B179,'[1]abrasion emissions'!$A$4:$D$32,2,FALSE)</f>
        <v>7.3669999999999991E-6</v>
      </c>
      <c r="CN179" s="41">
        <f>VLOOKUP(B179,'[1]abrasion emissions'!$A$4:$D$32,3,FALSE)</f>
        <v>4.1749999999999998E-6</v>
      </c>
      <c r="CO179" s="48">
        <v>0</v>
      </c>
      <c r="CP179" s="48">
        <v>0</v>
      </c>
      <c r="CQ179" s="48">
        <v>3.836250793656903E-3</v>
      </c>
      <c r="CR179" s="48">
        <v>1.2306591692257861E-2</v>
      </c>
      <c r="CS179" s="48">
        <v>4.4328520005473991E-3</v>
      </c>
      <c r="CT179" s="48">
        <v>3.7731612714263563E-2</v>
      </c>
      <c r="CU179" s="48">
        <v>5.830730720072573E-2</v>
      </c>
      <c r="CV179" s="49">
        <v>0</v>
      </c>
      <c r="CW179" s="49">
        <v>0</v>
      </c>
      <c r="CX179" s="49">
        <v>4.0604195360992079E-4</v>
      </c>
      <c r="CY179" s="49">
        <v>4.722191823356421E-4</v>
      </c>
      <c r="CZ179" s="49">
        <v>3.0704711375963563E-4</v>
      </c>
      <c r="DA179" s="49">
        <v>4.3073131220721143E-2</v>
      </c>
      <c r="DB179" s="49">
        <v>4.425843947042634E-2</v>
      </c>
      <c r="DC179" s="50">
        <v>0</v>
      </c>
      <c r="DD179" s="50">
        <v>3.1271735442865911E-3</v>
      </c>
      <c r="DE179" s="50">
        <v>1.1899481848762461E-4</v>
      </c>
      <c r="DF179" s="50">
        <v>1.5438989133449149E-4</v>
      </c>
      <c r="DG179" s="50">
        <v>1.3689338410113129E-4</v>
      </c>
      <c r="DH179" s="50">
        <v>3.5131444674290678E-3</v>
      </c>
      <c r="DI179" s="50">
        <v>7.0505961056389066E-3</v>
      </c>
      <c r="DJ179" s="51">
        <v>0</v>
      </c>
      <c r="DK179" s="51">
        <v>1.6491053126472278E-5</v>
      </c>
      <c r="DL179" s="51">
        <v>2.7189071687907281E-4</v>
      </c>
      <c r="DM179" s="51">
        <v>3.7507357872791961E-4</v>
      </c>
      <c r="DN179" s="51">
        <v>1.8629498885984979E-4</v>
      </c>
      <c r="DO179" s="51">
        <v>1.0620833379668831E-2</v>
      </c>
      <c r="DP179" s="51">
        <v>1.1470583717262145E-2</v>
      </c>
      <c r="DQ179" s="52">
        <v>0</v>
      </c>
      <c r="DR179" s="52">
        <v>1.179775095002105E-5</v>
      </c>
      <c r="DS179" s="52">
        <v>3.4282755259154613E-7</v>
      </c>
      <c r="DT179" s="52">
        <v>7.4641524221169363E-7</v>
      </c>
      <c r="DU179" s="52">
        <v>7.5726007094314899E-7</v>
      </c>
      <c r="DV179" s="52">
        <v>9.874007547004985E-6</v>
      </c>
      <c r="DW179" s="52">
        <v>2.3518261362772422E-5</v>
      </c>
      <c r="DX179" s="53">
        <v>0</v>
      </c>
      <c r="DY179" s="53">
        <v>0</v>
      </c>
      <c r="DZ179" s="53">
        <v>0.17939961470963908</v>
      </c>
      <c r="EA179" s="53">
        <v>0.17647448414364728</v>
      </c>
      <c r="EB179" s="53">
        <v>0.1556859598719075</v>
      </c>
      <c r="EC179" s="53">
        <v>0.54370848778751379</v>
      </c>
      <c r="ED179" s="53">
        <v>1.0552685465127076</v>
      </c>
    </row>
    <row r="180" spans="1:134" x14ac:dyDescent="0.3">
      <c r="A180" t="str">
        <f t="shared" si="126"/>
        <v>Motorbike, electric, &lt;4kW - 2030 - NMC - CH</v>
      </c>
      <c r="B180" t="s">
        <v>897</v>
      </c>
      <c r="D180" s="36">
        <v>2030</v>
      </c>
      <c r="E180" t="s">
        <v>866</v>
      </c>
      <c r="F180" t="s">
        <v>867</v>
      </c>
      <c r="G180" t="s">
        <v>868</v>
      </c>
      <c r="H180" t="s">
        <v>46</v>
      </c>
      <c r="I180" t="s">
        <v>43</v>
      </c>
      <c r="K180">
        <v>25000</v>
      </c>
      <c r="L180">
        <v>1776</v>
      </c>
      <c r="M180" s="37">
        <f t="shared" si="120"/>
        <v>14.076576576576576</v>
      </c>
      <c r="N180">
        <v>1.1000000000000001</v>
      </c>
      <c r="O180">
        <v>75</v>
      </c>
      <c r="P180">
        <v>6</v>
      </c>
      <c r="Q180" s="37">
        <f t="shared" si="65"/>
        <v>77.276666666666671</v>
      </c>
      <c r="R180" s="37">
        <f t="shared" si="121"/>
        <v>165.77666666666667</v>
      </c>
      <c r="S180">
        <v>2.5</v>
      </c>
      <c r="T180" s="37">
        <v>53</v>
      </c>
      <c r="U180" s="38">
        <v>0.03</v>
      </c>
      <c r="V180" s="37">
        <f t="shared" si="117"/>
        <v>51.41</v>
      </c>
      <c r="W180" s="37">
        <v>4.5</v>
      </c>
      <c r="X180" s="37">
        <v>7.5</v>
      </c>
      <c r="Y180" s="33">
        <v>3.2</v>
      </c>
      <c r="Z180" s="38">
        <v>0.8</v>
      </c>
      <c r="AA180" s="33">
        <f t="shared" si="122"/>
        <v>2.5600000000000005</v>
      </c>
      <c r="AB180" s="33">
        <f>IF(I180&lt;&gt;"",Y180/INDEX('[1]energy battery'!$B$3:$D$6,MATCH('two-wheelers'!$D180,'[1]energy battery'!$A$3:$A$6,0),MATCH('two-wheelers'!$I180,'[1]energy battery'!$B$2:$D$2,0)),"")</f>
        <v>10.666666666666668</v>
      </c>
      <c r="AC180" s="33">
        <f t="shared" si="127"/>
        <v>3.2</v>
      </c>
      <c r="AD180" s="33">
        <f t="shared" si="128"/>
        <v>13.866666666666667</v>
      </c>
      <c r="AE180" s="33">
        <v>0.5</v>
      </c>
      <c r="AF180" s="33">
        <v>0</v>
      </c>
      <c r="AG180">
        <f>AF180*'[1]fuels and tailpipe emissions'!$B$3</f>
        <v>0</v>
      </c>
      <c r="AH180">
        <v>0</v>
      </c>
      <c r="AI180" s="33">
        <v>0</v>
      </c>
      <c r="AJ180" s="33">
        <v>3</v>
      </c>
      <c r="AK180" s="33">
        <v>1</v>
      </c>
      <c r="AL180">
        <f t="shared" si="64"/>
        <v>1</v>
      </c>
      <c r="AM180">
        <f t="shared" si="62"/>
        <v>8.9022070000000007E-5</v>
      </c>
      <c r="AN180">
        <v>1.2899999999999999E-3</v>
      </c>
      <c r="AO180" s="37">
        <f t="shared" si="123"/>
        <v>51.41</v>
      </c>
      <c r="AP180" s="37">
        <f t="shared" si="129"/>
        <v>12</v>
      </c>
      <c r="AQ180" s="37">
        <f t="shared" si="125"/>
        <v>13.866666666666667</v>
      </c>
      <c r="AR180" s="39" t="s">
        <v>869</v>
      </c>
      <c r="AS180" s="40"/>
      <c r="AT180" s="39">
        <v>0.121</v>
      </c>
      <c r="AU180" s="37">
        <f t="shared" si="66"/>
        <v>76.165289256198363</v>
      </c>
      <c r="AV180" s="9">
        <v>0</v>
      </c>
      <c r="AW180" s="9">
        <v>0</v>
      </c>
      <c r="AX180" s="41">
        <v>0</v>
      </c>
      <c r="AY180" s="41">
        <v>0</v>
      </c>
      <c r="AZ180" s="41">
        <v>0</v>
      </c>
      <c r="BA180" s="41">
        <v>0</v>
      </c>
      <c r="BB180" s="41">
        <v>0</v>
      </c>
      <c r="BC180" s="41">
        <v>0</v>
      </c>
      <c r="BD180" s="41">
        <v>0</v>
      </c>
      <c r="BE180" s="41">
        <v>0</v>
      </c>
      <c r="BF180" s="41">
        <v>0</v>
      </c>
      <c r="BG180" s="41">
        <v>0</v>
      </c>
      <c r="BH180" s="41">
        <v>0</v>
      </c>
      <c r="BI180" s="41">
        <v>0</v>
      </c>
      <c r="BJ180" s="41">
        <v>0</v>
      </c>
      <c r="BK180" s="41">
        <v>0</v>
      </c>
      <c r="BL180" s="41">
        <v>0</v>
      </c>
      <c r="BM180" s="41">
        <v>0</v>
      </c>
      <c r="BN180" s="41">
        <v>0</v>
      </c>
      <c r="BO180" s="41">
        <v>0</v>
      </c>
      <c r="BP180" s="41">
        <v>0</v>
      </c>
      <c r="BQ180" s="41">
        <v>0</v>
      </c>
      <c r="BR180" s="41">
        <v>0</v>
      </c>
      <c r="BS180" s="41">
        <v>0</v>
      </c>
      <c r="BT180" s="41">
        <v>0</v>
      </c>
      <c r="BU180" s="41">
        <v>0</v>
      </c>
      <c r="BV180" s="41">
        <v>0</v>
      </c>
      <c r="BW180" s="41">
        <v>0</v>
      </c>
      <c r="BX180" s="41">
        <v>0</v>
      </c>
      <c r="BY180" s="41">
        <v>0</v>
      </c>
      <c r="BZ180" s="41">
        <v>0</v>
      </c>
      <c r="CA180" s="41">
        <v>0</v>
      </c>
      <c r="CB180" s="41">
        <v>0</v>
      </c>
      <c r="CC180" s="41">
        <v>0</v>
      </c>
      <c r="CD180" s="41">
        <v>0</v>
      </c>
      <c r="CE180" s="41">
        <v>0</v>
      </c>
      <c r="CF180" s="41">
        <v>0</v>
      </c>
      <c r="CG180" s="41">
        <v>0</v>
      </c>
      <c r="CH180" s="41">
        <v>0</v>
      </c>
      <c r="CI180" s="41">
        <v>0</v>
      </c>
      <c r="CJ180" s="41">
        <v>0</v>
      </c>
      <c r="CK180" s="41">
        <v>0</v>
      </c>
      <c r="CL180" s="41">
        <f>VLOOKUP(B180,'[1]abrasion emissions'!$A$4:$D$32,4,FALSE)</f>
        <v>6.0000000000000002E-6</v>
      </c>
      <c r="CM180" s="41">
        <f>VLOOKUP(B180,'[1]abrasion emissions'!$A$4:$D$32,2,FALSE)</f>
        <v>7.3669999999999991E-6</v>
      </c>
      <c r="CN180" s="41">
        <f>VLOOKUP(B180,'[1]abrasion emissions'!$A$4:$D$32,3,FALSE)</f>
        <v>4.1749999999999998E-6</v>
      </c>
      <c r="CO180" s="48">
        <v>0</v>
      </c>
      <c r="CP180" s="48">
        <v>0</v>
      </c>
      <c r="CQ180" s="48">
        <v>3.836250793656903E-3</v>
      </c>
      <c r="CR180" s="48">
        <v>1.2306591692257861E-2</v>
      </c>
      <c r="CS180" s="48">
        <v>4.4354770577290396E-3</v>
      </c>
      <c r="CT180" s="48">
        <v>3.6150989630984988E-2</v>
      </c>
      <c r="CU180" s="48">
        <v>5.6729309174628789E-2</v>
      </c>
      <c r="CV180" s="49">
        <v>0</v>
      </c>
      <c r="CW180" s="49">
        <v>0</v>
      </c>
      <c r="CX180" s="49">
        <v>4.0604195360992079E-4</v>
      </c>
      <c r="CY180" s="49">
        <v>4.722191823356421E-4</v>
      </c>
      <c r="CZ180" s="49">
        <v>3.0721298492921762E-4</v>
      </c>
      <c r="DA180" s="49">
        <v>3.6101004899327008E-2</v>
      </c>
      <c r="DB180" s="49">
        <v>3.7286479020201789E-2</v>
      </c>
      <c r="DC180" s="50">
        <v>0</v>
      </c>
      <c r="DD180" s="50">
        <v>3.1271735442865911E-3</v>
      </c>
      <c r="DE180" s="50">
        <v>1.1899481848762461E-4</v>
      </c>
      <c r="DF180" s="50">
        <v>1.5438989133449149E-4</v>
      </c>
      <c r="DG180" s="50">
        <v>1.3696878346843811E-4</v>
      </c>
      <c r="DH180" s="50">
        <v>3.045672236259228E-3</v>
      </c>
      <c r="DI180" s="50">
        <v>6.5831992738363734E-3</v>
      </c>
      <c r="DJ180" s="51">
        <v>0</v>
      </c>
      <c r="DK180" s="51">
        <v>1.6491053126472278E-5</v>
      </c>
      <c r="DL180" s="51">
        <v>2.7189071687907281E-4</v>
      </c>
      <c r="DM180" s="51">
        <v>3.7507357872791961E-4</v>
      </c>
      <c r="DN180" s="51">
        <v>1.863653571636104E-4</v>
      </c>
      <c r="DO180" s="51">
        <v>9.5258486340622749E-3</v>
      </c>
      <c r="DP180" s="51">
        <v>1.0375669339959349E-2</v>
      </c>
      <c r="DQ180" s="52">
        <v>0</v>
      </c>
      <c r="DR180" s="52">
        <v>1.179775095002105E-5</v>
      </c>
      <c r="DS180" s="52">
        <v>3.4282755259154613E-7</v>
      </c>
      <c r="DT180" s="52">
        <v>7.4641524221169363E-7</v>
      </c>
      <c r="DU180" s="52">
        <v>7.5753792115070333E-7</v>
      </c>
      <c r="DV180" s="52">
        <v>8.6442927998933472E-6</v>
      </c>
      <c r="DW180" s="52">
        <v>2.2288824465868339E-5</v>
      </c>
      <c r="DX180" s="53">
        <v>0</v>
      </c>
      <c r="DY180" s="53">
        <v>0</v>
      </c>
      <c r="DZ180" s="53">
        <v>0.17939961470963908</v>
      </c>
      <c r="EA180" s="53">
        <v>0.17647448414364728</v>
      </c>
      <c r="EB180" s="53">
        <v>0.15577195503443175</v>
      </c>
      <c r="EC180" s="53">
        <v>0.50865858246692519</v>
      </c>
      <c r="ED180" s="53">
        <v>1.0203046363546433</v>
      </c>
    </row>
    <row r="181" spans="1:134" x14ac:dyDescent="0.3">
      <c r="A181" t="str">
        <f t="shared" si="126"/>
        <v>Motorbike, electric, &lt;4kW - 2040 - NMC - CH</v>
      </c>
      <c r="B181" t="s">
        <v>897</v>
      </c>
      <c r="D181" s="36">
        <v>2040</v>
      </c>
      <c r="E181" t="s">
        <v>866</v>
      </c>
      <c r="F181" t="s">
        <v>867</v>
      </c>
      <c r="G181" t="s">
        <v>868</v>
      </c>
      <c r="H181" t="s">
        <v>46</v>
      </c>
      <c r="I181" t="s">
        <v>43</v>
      </c>
      <c r="K181">
        <v>25000</v>
      </c>
      <c r="L181">
        <v>1776</v>
      </c>
      <c r="M181" s="37">
        <f t="shared" si="120"/>
        <v>14.076576576576576</v>
      </c>
      <c r="N181">
        <v>1.1000000000000001</v>
      </c>
      <c r="O181">
        <v>75</v>
      </c>
      <c r="P181">
        <v>6</v>
      </c>
      <c r="Q181" s="37">
        <f t="shared" si="65"/>
        <v>76.974999999999994</v>
      </c>
      <c r="R181" s="37">
        <f t="shared" si="121"/>
        <v>165.47499999999999</v>
      </c>
      <c r="S181">
        <v>2.5</v>
      </c>
      <c r="T181" s="37">
        <v>53</v>
      </c>
      <c r="U181" s="38">
        <v>0.05</v>
      </c>
      <c r="V181" s="37">
        <f t="shared" si="117"/>
        <v>50.349999999999994</v>
      </c>
      <c r="W181" s="37">
        <v>4.5</v>
      </c>
      <c r="X181" s="37">
        <v>7.5</v>
      </c>
      <c r="Y181" s="33">
        <v>4.5</v>
      </c>
      <c r="Z181" s="38">
        <v>0.8</v>
      </c>
      <c r="AA181" s="33">
        <f t="shared" si="122"/>
        <v>3.6</v>
      </c>
      <c r="AB181" s="33">
        <f>IF(I181&lt;&gt;"",Y181/INDEX('[1]energy battery'!$B$3:$D$6,MATCH('two-wheelers'!$D181,'[1]energy battery'!$A$3:$A$6,0),MATCH('two-wheelers'!$I181,'[1]energy battery'!$B$2:$D$2,0)),"")</f>
        <v>11.25</v>
      </c>
      <c r="AC181" s="33">
        <f t="shared" si="127"/>
        <v>3.375</v>
      </c>
      <c r="AD181" s="33">
        <f t="shared" si="128"/>
        <v>14.625</v>
      </c>
      <c r="AE181" s="33">
        <v>0.25</v>
      </c>
      <c r="AF181" s="33">
        <v>0</v>
      </c>
      <c r="AG181">
        <f>AF181*'[1]fuels and tailpipe emissions'!$B$3</f>
        <v>0</v>
      </c>
      <c r="AH181">
        <v>0</v>
      </c>
      <c r="AI181" s="33">
        <v>0</v>
      </c>
      <c r="AJ181" s="33">
        <v>3</v>
      </c>
      <c r="AK181" s="33">
        <v>1</v>
      </c>
      <c r="AL181">
        <f t="shared" si="64"/>
        <v>1</v>
      </c>
      <c r="AM181">
        <f t="shared" si="62"/>
        <v>8.8860074999999998E-5</v>
      </c>
      <c r="AN181">
        <v>1.2899999999999999E-3</v>
      </c>
      <c r="AO181" s="37">
        <f t="shared" si="123"/>
        <v>50.349999999999994</v>
      </c>
      <c r="AP181" s="37">
        <f t="shared" si="129"/>
        <v>12</v>
      </c>
      <c r="AQ181" s="37">
        <f t="shared" si="125"/>
        <v>14.625</v>
      </c>
      <c r="AR181" s="39" t="s">
        <v>869</v>
      </c>
      <c r="AS181" s="40"/>
      <c r="AT181" s="39">
        <v>0.121</v>
      </c>
      <c r="AU181" s="37">
        <f t="shared" si="66"/>
        <v>107.10743801652892</v>
      </c>
      <c r="AV181" s="9">
        <v>0</v>
      </c>
      <c r="AW181" s="9">
        <v>0</v>
      </c>
      <c r="AX181" s="41">
        <v>0</v>
      </c>
      <c r="AY181" s="41">
        <v>0</v>
      </c>
      <c r="AZ181" s="41">
        <v>0</v>
      </c>
      <c r="BA181" s="41">
        <v>0</v>
      </c>
      <c r="BB181" s="41">
        <v>0</v>
      </c>
      <c r="BC181" s="41">
        <v>0</v>
      </c>
      <c r="BD181" s="41">
        <v>0</v>
      </c>
      <c r="BE181" s="41">
        <v>0</v>
      </c>
      <c r="BF181" s="41">
        <v>0</v>
      </c>
      <c r="BG181" s="41">
        <v>0</v>
      </c>
      <c r="BH181" s="41">
        <v>0</v>
      </c>
      <c r="BI181" s="41">
        <v>0</v>
      </c>
      <c r="BJ181" s="41">
        <v>0</v>
      </c>
      <c r="BK181" s="41">
        <v>0</v>
      </c>
      <c r="BL181" s="41">
        <v>0</v>
      </c>
      <c r="BM181" s="41">
        <v>0</v>
      </c>
      <c r="BN181" s="41">
        <v>0</v>
      </c>
      <c r="BO181" s="41">
        <v>0</v>
      </c>
      <c r="BP181" s="41">
        <v>0</v>
      </c>
      <c r="BQ181" s="41">
        <v>0</v>
      </c>
      <c r="BR181" s="41">
        <v>0</v>
      </c>
      <c r="BS181" s="41">
        <v>0</v>
      </c>
      <c r="BT181" s="41">
        <v>0</v>
      </c>
      <c r="BU181" s="41">
        <v>0</v>
      </c>
      <c r="BV181" s="41">
        <v>0</v>
      </c>
      <c r="BW181" s="41">
        <v>0</v>
      </c>
      <c r="BX181" s="41">
        <v>0</v>
      </c>
      <c r="BY181" s="41">
        <v>0</v>
      </c>
      <c r="BZ181" s="41">
        <v>0</v>
      </c>
      <c r="CA181" s="41">
        <v>0</v>
      </c>
      <c r="CB181" s="41">
        <v>0</v>
      </c>
      <c r="CC181" s="41">
        <v>0</v>
      </c>
      <c r="CD181" s="41">
        <v>0</v>
      </c>
      <c r="CE181" s="41">
        <v>0</v>
      </c>
      <c r="CF181" s="41">
        <v>0</v>
      </c>
      <c r="CG181" s="41">
        <v>0</v>
      </c>
      <c r="CH181" s="41">
        <v>0</v>
      </c>
      <c r="CI181" s="41">
        <v>0</v>
      </c>
      <c r="CJ181" s="41">
        <v>0</v>
      </c>
      <c r="CK181" s="41">
        <v>0</v>
      </c>
      <c r="CL181" s="41">
        <f>VLOOKUP(B181,'[1]abrasion emissions'!$A$4:$D$32,4,FALSE)</f>
        <v>6.0000000000000002E-6</v>
      </c>
      <c r="CM181" s="41">
        <f>VLOOKUP(B181,'[1]abrasion emissions'!$A$4:$D$32,2,FALSE)</f>
        <v>7.3669999999999991E-6</v>
      </c>
      <c r="CN181" s="41">
        <f>VLOOKUP(B181,'[1]abrasion emissions'!$A$4:$D$32,3,FALSE)</f>
        <v>4.1749999999999998E-6</v>
      </c>
      <c r="CO181" s="48">
        <v>0</v>
      </c>
      <c r="CP181" s="48">
        <v>0</v>
      </c>
      <c r="CQ181" s="48">
        <v>3.836250793656903E-3</v>
      </c>
      <c r="CR181" s="48">
        <v>1.2306591692257861E-2</v>
      </c>
      <c r="CS181" s="48">
        <v>4.434103834174483E-3</v>
      </c>
      <c r="CT181" s="48">
        <v>3.5912100467703358E-2</v>
      </c>
      <c r="CU181" s="48">
        <v>5.6489046787792603E-2</v>
      </c>
      <c r="CV181" s="49">
        <v>0</v>
      </c>
      <c r="CW181" s="49">
        <v>0</v>
      </c>
      <c r="CX181" s="49">
        <v>4.0604195360992079E-4</v>
      </c>
      <c r="CY181" s="49">
        <v>4.722191823356421E-4</v>
      </c>
      <c r="CZ181" s="49">
        <v>3.0712621417287557E-4</v>
      </c>
      <c r="DA181" s="49">
        <v>3.3072757472973058E-2</v>
      </c>
      <c r="DB181" s="49">
        <v>3.4258144823091495E-2</v>
      </c>
      <c r="DC181" s="50">
        <v>0</v>
      </c>
      <c r="DD181" s="50">
        <v>3.1271735442865911E-3</v>
      </c>
      <c r="DE181" s="50">
        <v>1.1899481848762461E-4</v>
      </c>
      <c r="DF181" s="50">
        <v>1.5438989133449149E-4</v>
      </c>
      <c r="DG181" s="50">
        <v>1.3692934044681231E-4</v>
      </c>
      <c r="DH181" s="50">
        <v>2.8635356772810571E-3</v>
      </c>
      <c r="DI181" s="50">
        <v>6.4010232718365763E-3</v>
      </c>
      <c r="DJ181" s="51">
        <v>0</v>
      </c>
      <c r="DK181" s="51">
        <v>1.6491053126472278E-5</v>
      </c>
      <c r="DL181" s="51">
        <v>2.7189071687907281E-4</v>
      </c>
      <c r="DM181" s="51">
        <v>3.7507357872791961E-4</v>
      </c>
      <c r="DN181" s="51">
        <v>1.8632854599892639E-4</v>
      </c>
      <c r="DO181" s="51">
        <v>9.1263158500380914E-3</v>
      </c>
      <c r="DP181" s="51">
        <v>9.9760997447704818E-3</v>
      </c>
      <c r="DQ181" s="52">
        <v>0</v>
      </c>
      <c r="DR181" s="52">
        <v>1.179775095002105E-5</v>
      </c>
      <c r="DS181" s="52">
        <v>3.4282755259154613E-7</v>
      </c>
      <c r="DT181" s="52">
        <v>7.4641524221169363E-7</v>
      </c>
      <c r="DU181" s="52">
        <v>7.5739257176467052E-7</v>
      </c>
      <c r="DV181" s="52">
        <v>8.1157492810330466E-6</v>
      </c>
      <c r="DW181" s="52">
        <v>2.1760135597622006E-5</v>
      </c>
      <c r="DX181" s="53">
        <v>0</v>
      </c>
      <c r="DY181" s="53">
        <v>0</v>
      </c>
      <c r="DZ181" s="53">
        <v>0.17939961470963908</v>
      </c>
      <c r="EA181" s="53">
        <v>0.17647448414364728</v>
      </c>
      <c r="EB181" s="53">
        <v>0.15572696912571241</v>
      </c>
      <c r="EC181" s="53">
        <v>0.49797394030048725</v>
      </c>
      <c r="ED181" s="53">
        <v>1.0095750082794859</v>
      </c>
    </row>
    <row r="182" spans="1:134" x14ac:dyDescent="0.3">
      <c r="A182" t="str">
        <f t="shared" si="126"/>
        <v>Motorbike, electric, &lt;4kW - 2050 - NMC - CH</v>
      </c>
      <c r="B182" t="s">
        <v>897</v>
      </c>
      <c r="D182" s="36">
        <v>2050</v>
      </c>
      <c r="E182" t="s">
        <v>866</v>
      </c>
      <c r="F182" t="s">
        <v>867</v>
      </c>
      <c r="G182" t="s">
        <v>868</v>
      </c>
      <c r="H182" t="s">
        <v>46</v>
      </c>
      <c r="I182" t="s">
        <v>43</v>
      </c>
      <c r="K182">
        <v>25000</v>
      </c>
      <c r="L182">
        <v>1776</v>
      </c>
      <c r="M182" s="37">
        <f t="shared" si="120"/>
        <v>14.076576576576576</v>
      </c>
      <c r="N182">
        <v>1.1000000000000001</v>
      </c>
      <c r="O182">
        <v>75</v>
      </c>
      <c r="P182">
        <v>6</v>
      </c>
      <c r="Q182" s="37">
        <f t="shared" si="65"/>
        <v>76.89</v>
      </c>
      <c r="R182" s="37">
        <f t="shared" si="121"/>
        <v>165.39</v>
      </c>
      <c r="S182">
        <v>2.5</v>
      </c>
      <c r="T182" s="37">
        <v>53</v>
      </c>
      <c r="U182" s="38">
        <v>7.0000000000000007E-2</v>
      </c>
      <c r="V182" s="37">
        <f t="shared" si="117"/>
        <v>49.29</v>
      </c>
      <c r="W182" s="37">
        <v>4.5</v>
      </c>
      <c r="X182" s="37">
        <v>7.5</v>
      </c>
      <c r="Y182" s="33">
        <v>6</v>
      </c>
      <c r="Z182" s="38">
        <v>0.8</v>
      </c>
      <c r="AA182" s="33">
        <f t="shared" si="122"/>
        <v>4.8000000000000007</v>
      </c>
      <c r="AB182" s="33">
        <f>IF(I182&lt;&gt;"",Y182/INDEX('[1]energy battery'!$B$3:$D$6,MATCH('two-wheelers'!$D182,'[1]energy battery'!$A$3:$A$6,0),MATCH('two-wheelers'!$I182,'[1]energy battery'!$B$2:$D$2,0)),"")</f>
        <v>12</v>
      </c>
      <c r="AC182" s="33">
        <f t="shared" si="127"/>
        <v>3.5999999999999996</v>
      </c>
      <c r="AD182" s="33">
        <f t="shared" si="128"/>
        <v>15.6</v>
      </c>
      <c r="AE182" s="33">
        <v>0</v>
      </c>
      <c r="AF182" s="33">
        <v>0</v>
      </c>
      <c r="AG182">
        <f>AF182*'[1]fuels and tailpipe emissions'!$B$3</f>
        <v>0</v>
      </c>
      <c r="AH182">
        <v>0</v>
      </c>
      <c r="AI182" s="33">
        <v>0</v>
      </c>
      <c r="AJ182" s="33">
        <v>3</v>
      </c>
      <c r="AK182" s="33">
        <v>1</v>
      </c>
      <c r="AL182">
        <f t="shared" si="64"/>
        <v>1</v>
      </c>
      <c r="AM182">
        <f t="shared" si="62"/>
        <v>8.8814429999999997E-5</v>
      </c>
      <c r="AN182">
        <v>1.2899999999999999E-3</v>
      </c>
      <c r="AO182" s="37">
        <f t="shared" si="123"/>
        <v>49.29</v>
      </c>
      <c r="AP182" s="37">
        <f t="shared" si="129"/>
        <v>12</v>
      </c>
      <c r="AQ182" s="37">
        <f t="shared" si="125"/>
        <v>15.6</v>
      </c>
      <c r="AR182" s="39" t="s">
        <v>869</v>
      </c>
      <c r="AS182" s="40"/>
      <c r="AT182" s="39">
        <v>0.121</v>
      </c>
      <c r="AU182" s="37">
        <f t="shared" si="66"/>
        <v>142.80991735537191</v>
      </c>
      <c r="AV182" s="9">
        <v>0</v>
      </c>
      <c r="AW182" s="9">
        <v>0</v>
      </c>
      <c r="AX182" s="41">
        <v>0</v>
      </c>
      <c r="AY182" s="41">
        <v>0</v>
      </c>
      <c r="AZ182" s="41">
        <v>0</v>
      </c>
      <c r="BA182" s="41">
        <v>0</v>
      </c>
      <c r="BB182" s="41">
        <v>0</v>
      </c>
      <c r="BC182" s="41">
        <v>0</v>
      </c>
      <c r="BD182" s="41">
        <v>0</v>
      </c>
      <c r="BE182" s="41">
        <v>0</v>
      </c>
      <c r="BF182" s="41">
        <v>0</v>
      </c>
      <c r="BG182" s="41">
        <v>0</v>
      </c>
      <c r="BH182" s="41">
        <v>0</v>
      </c>
      <c r="BI182" s="41">
        <v>0</v>
      </c>
      <c r="BJ182" s="41">
        <v>0</v>
      </c>
      <c r="BK182" s="41">
        <v>0</v>
      </c>
      <c r="BL182" s="41">
        <v>0</v>
      </c>
      <c r="BM182" s="41">
        <v>0</v>
      </c>
      <c r="BN182" s="41">
        <v>0</v>
      </c>
      <c r="BO182" s="41">
        <v>0</v>
      </c>
      <c r="BP182" s="41">
        <v>0</v>
      </c>
      <c r="BQ182" s="41">
        <v>0</v>
      </c>
      <c r="BR182" s="41">
        <v>0</v>
      </c>
      <c r="BS182" s="41">
        <v>0</v>
      </c>
      <c r="BT182" s="41">
        <v>0</v>
      </c>
      <c r="BU182" s="41">
        <v>0</v>
      </c>
      <c r="BV182" s="41">
        <v>0</v>
      </c>
      <c r="BW182" s="41">
        <v>0</v>
      </c>
      <c r="BX182" s="41">
        <v>0</v>
      </c>
      <c r="BY182" s="41">
        <v>0</v>
      </c>
      <c r="BZ182" s="41">
        <v>0</v>
      </c>
      <c r="CA182" s="41">
        <v>0</v>
      </c>
      <c r="CB182" s="41">
        <v>0</v>
      </c>
      <c r="CC182" s="41">
        <v>0</v>
      </c>
      <c r="CD182" s="41">
        <v>0</v>
      </c>
      <c r="CE182" s="41">
        <v>0</v>
      </c>
      <c r="CF182" s="41">
        <v>0</v>
      </c>
      <c r="CG182" s="41">
        <v>0</v>
      </c>
      <c r="CH182" s="41">
        <v>0</v>
      </c>
      <c r="CI182" s="41">
        <v>0</v>
      </c>
      <c r="CJ182" s="41">
        <v>0</v>
      </c>
      <c r="CK182" s="41">
        <v>0</v>
      </c>
      <c r="CL182" s="41">
        <f>VLOOKUP(B182,'[1]abrasion emissions'!$A$4:$D$32,4,FALSE)</f>
        <v>6.0000000000000002E-6</v>
      </c>
      <c r="CM182" s="41">
        <f>VLOOKUP(B182,'[1]abrasion emissions'!$A$4:$D$32,2,FALSE)</f>
        <v>7.3669999999999991E-6</v>
      </c>
      <c r="CN182" s="41">
        <f>VLOOKUP(B182,'[1]abrasion emissions'!$A$4:$D$32,3,FALSE)</f>
        <v>4.1749999999999998E-6</v>
      </c>
      <c r="CO182" s="48">
        <v>0</v>
      </c>
      <c r="CP182" s="48">
        <v>0</v>
      </c>
      <c r="CQ182" s="48">
        <v>3.836250793656903E-3</v>
      </c>
      <c r="CR182" s="48">
        <v>1.2306591692257861E-2</v>
      </c>
      <c r="CS182" s="48">
        <v>4.433716903780657E-3</v>
      </c>
      <c r="CT182" s="48">
        <v>4.8722811857781059E-2</v>
      </c>
      <c r="CU182" s="48">
        <v>6.9299371247476482E-2</v>
      </c>
      <c r="CV182" s="49">
        <v>0</v>
      </c>
      <c r="CW182" s="49">
        <v>0</v>
      </c>
      <c r="CX182" s="49">
        <v>4.0604195360992079E-4</v>
      </c>
      <c r="CY182" s="49">
        <v>4.722191823356421E-4</v>
      </c>
      <c r="CZ182" s="49">
        <v>3.0710176495423781E-4</v>
      </c>
      <c r="DA182" s="49">
        <v>5.3634881422349651E-2</v>
      </c>
      <c r="DB182" s="49">
        <v>5.4820244323249452E-2</v>
      </c>
      <c r="DC182" s="50">
        <v>0</v>
      </c>
      <c r="DD182" s="50">
        <v>3.1271735442865911E-3</v>
      </c>
      <c r="DE182" s="50">
        <v>1.1899481848762461E-4</v>
      </c>
      <c r="DF182" s="50">
        <v>1.5438989133449149E-4</v>
      </c>
      <c r="DG182" s="50">
        <v>1.3691822666723821E-4</v>
      </c>
      <c r="DH182" s="50">
        <v>4.6255852130350772E-3</v>
      </c>
      <c r="DI182" s="50">
        <v>8.1630616938110218E-3</v>
      </c>
      <c r="DJ182" s="51">
        <v>0</v>
      </c>
      <c r="DK182" s="51">
        <v>1.6491053126472278E-5</v>
      </c>
      <c r="DL182" s="51">
        <v>2.7189071687907281E-4</v>
      </c>
      <c r="DM182" s="51">
        <v>3.7507357872791961E-4</v>
      </c>
      <c r="DN182" s="51">
        <v>1.8631817379230269E-4</v>
      </c>
      <c r="DO182" s="51">
        <v>1.371885835088588E-2</v>
      </c>
      <c r="DP182" s="51">
        <v>1.4568631873411647E-2</v>
      </c>
      <c r="DQ182" s="52">
        <v>0</v>
      </c>
      <c r="DR182" s="52">
        <v>1.179775095002105E-5</v>
      </c>
      <c r="DS182" s="52">
        <v>3.4282755259154613E-7</v>
      </c>
      <c r="DT182" s="52">
        <v>7.4641524221169363E-7</v>
      </c>
      <c r="DU182" s="52">
        <v>7.5735161696529122E-7</v>
      </c>
      <c r="DV182" s="52">
        <v>1.187505888308293E-5</v>
      </c>
      <c r="DW182" s="52">
        <v>2.5519404244872511E-5</v>
      </c>
      <c r="DX182" s="53">
        <v>0</v>
      </c>
      <c r="DY182" s="53">
        <v>0</v>
      </c>
      <c r="DZ182" s="53">
        <v>0.17939961470963908</v>
      </c>
      <c r="EA182" s="53">
        <v>0.17647448414364728</v>
      </c>
      <c r="EB182" s="53">
        <v>0.15571429353817273</v>
      </c>
      <c r="EC182" s="53">
        <v>0.68457763636854829</v>
      </c>
      <c r="ED182" s="53">
        <v>1.1961660287600073</v>
      </c>
    </row>
    <row r="183" spans="1:134" x14ac:dyDescent="0.3">
      <c r="A183" t="str">
        <f t="shared" si="126"/>
        <v>Motorbike, electric, 4-11kW - 2020 - NMC - CH</v>
      </c>
      <c r="B183" t="s">
        <v>898</v>
      </c>
      <c r="D183" s="36">
        <v>2020</v>
      </c>
      <c r="E183" t="s">
        <v>866</v>
      </c>
      <c r="F183" t="s">
        <v>867</v>
      </c>
      <c r="G183" t="s">
        <v>868</v>
      </c>
      <c r="H183" t="s">
        <v>46</v>
      </c>
      <c r="I183" t="s">
        <v>43</v>
      </c>
      <c r="K183">
        <v>25000</v>
      </c>
      <c r="L183">
        <v>1776</v>
      </c>
      <c r="M183" s="37">
        <f t="shared" si="120"/>
        <v>14.076576576576576</v>
      </c>
      <c r="N183">
        <v>1.1000000000000001</v>
      </c>
      <c r="O183">
        <v>75</v>
      </c>
      <c r="P183">
        <v>6</v>
      </c>
      <c r="Q183" s="37">
        <f t="shared" si="65"/>
        <v>105.08382696032848</v>
      </c>
      <c r="R183" s="37">
        <f t="shared" si="121"/>
        <v>193.58382696032848</v>
      </c>
      <c r="S183">
        <v>4.7</v>
      </c>
      <c r="T183" s="37">
        <v>65.433826960328489</v>
      </c>
      <c r="U183" s="38">
        <v>0</v>
      </c>
      <c r="V183" s="37">
        <f t="shared" si="117"/>
        <v>65.433826960328489</v>
      </c>
      <c r="W183" s="37">
        <v>7.8</v>
      </c>
      <c r="X183" s="37">
        <v>13</v>
      </c>
      <c r="Y183" s="33">
        <v>2.9</v>
      </c>
      <c r="Z183" s="38">
        <v>0.8</v>
      </c>
      <c r="AA183" s="33">
        <f t="shared" si="122"/>
        <v>2.3199999999999998</v>
      </c>
      <c r="AB183" s="33">
        <f>IF(I183&lt;&gt;"",Y183/INDEX('[1]energy battery'!$B$3:$D$6,MATCH('two-wheelers'!$D183,'[1]energy battery'!$A$3:$A$6,0),MATCH('two-wheelers'!$I183,'[1]energy battery'!$B$2:$D$2,0)),"")</f>
        <v>14.499999999999998</v>
      </c>
      <c r="AC183" s="33">
        <f t="shared" si="127"/>
        <v>4.3499999999999996</v>
      </c>
      <c r="AD183" s="33">
        <f t="shared" si="128"/>
        <v>18.849999999999998</v>
      </c>
      <c r="AE183" s="33">
        <v>1</v>
      </c>
      <c r="AF183" s="33">
        <v>0</v>
      </c>
      <c r="AG183">
        <f>AF183*'[1]fuels and tailpipe emissions'!$B$3</f>
        <v>0</v>
      </c>
      <c r="AH183">
        <v>0</v>
      </c>
      <c r="AI183" s="33">
        <v>0</v>
      </c>
      <c r="AJ183" s="33">
        <v>3</v>
      </c>
      <c r="AK183" s="33">
        <v>1</v>
      </c>
      <c r="AL183">
        <f t="shared" si="64"/>
        <v>1</v>
      </c>
      <c r="AM183">
        <f t="shared" si="62"/>
        <v>1.039545150776964E-4</v>
      </c>
      <c r="AN183">
        <v>1.2899999999999999E-3</v>
      </c>
      <c r="AO183" s="37">
        <f t="shared" si="123"/>
        <v>65.433826960328489</v>
      </c>
      <c r="AP183" s="37">
        <f t="shared" si="129"/>
        <v>20.8</v>
      </c>
      <c r="AQ183" s="37">
        <f t="shared" si="125"/>
        <v>18.849999999999998</v>
      </c>
      <c r="AR183" s="39" t="s">
        <v>869</v>
      </c>
      <c r="AS183" s="40"/>
      <c r="AT183" s="39">
        <v>0.182</v>
      </c>
      <c r="AU183" s="37">
        <f t="shared" si="66"/>
        <v>45.890109890109891</v>
      </c>
      <c r="AV183" s="9">
        <v>0</v>
      </c>
      <c r="AW183" s="9">
        <v>0</v>
      </c>
      <c r="AX183" s="41">
        <v>0</v>
      </c>
      <c r="AY183" s="41">
        <v>0</v>
      </c>
      <c r="AZ183" s="41">
        <v>0</v>
      </c>
      <c r="BA183" s="41">
        <v>0</v>
      </c>
      <c r="BB183" s="41">
        <v>0</v>
      </c>
      <c r="BC183" s="41">
        <v>0</v>
      </c>
      <c r="BD183" s="41">
        <v>0</v>
      </c>
      <c r="BE183" s="41">
        <v>0</v>
      </c>
      <c r="BF183" s="41">
        <v>0</v>
      </c>
      <c r="BG183" s="41">
        <v>0</v>
      </c>
      <c r="BH183" s="41">
        <v>0</v>
      </c>
      <c r="BI183" s="41">
        <v>0</v>
      </c>
      <c r="BJ183" s="41">
        <v>0</v>
      </c>
      <c r="BK183" s="41">
        <v>0</v>
      </c>
      <c r="BL183" s="41">
        <v>0</v>
      </c>
      <c r="BM183" s="41">
        <v>0</v>
      </c>
      <c r="BN183" s="41">
        <v>0</v>
      </c>
      <c r="BO183" s="41">
        <v>0</v>
      </c>
      <c r="BP183" s="41">
        <v>0</v>
      </c>
      <c r="BQ183" s="41">
        <v>0</v>
      </c>
      <c r="BR183" s="41">
        <v>0</v>
      </c>
      <c r="BS183" s="41">
        <v>0</v>
      </c>
      <c r="BT183" s="41">
        <v>0</v>
      </c>
      <c r="BU183" s="41">
        <v>0</v>
      </c>
      <c r="BV183" s="41">
        <v>0</v>
      </c>
      <c r="BW183" s="41">
        <v>0</v>
      </c>
      <c r="BX183" s="41">
        <v>0</v>
      </c>
      <c r="BY183" s="41">
        <v>0</v>
      </c>
      <c r="BZ183" s="41">
        <v>0</v>
      </c>
      <c r="CA183" s="41">
        <v>0</v>
      </c>
      <c r="CB183" s="41">
        <v>0</v>
      </c>
      <c r="CC183" s="41">
        <v>0</v>
      </c>
      <c r="CD183" s="41">
        <v>0</v>
      </c>
      <c r="CE183" s="41">
        <v>0</v>
      </c>
      <c r="CF183" s="41">
        <v>0</v>
      </c>
      <c r="CG183" s="41">
        <v>0</v>
      </c>
      <c r="CH183" s="41">
        <v>0</v>
      </c>
      <c r="CI183" s="41">
        <v>0</v>
      </c>
      <c r="CJ183" s="41">
        <v>0</v>
      </c>
      <c r="CK183" s="41">
        <v>0</v>
      </c>
      <c r="CL183" s="41">
        <f>VLOOKUP(B183,'[1]abrasion emissions'!$A$4:$D$32,4,FALSE)</f>
        <v>6.0000000000000002E-6</v>
      </c>
      <c r="CM183" s="41">
        <f>VLOOKUP(B183,'[1]abrasion emissions'!$A$4:$D$32,2,FALSE)</f>
        <v>7.3669999999999991E-6</v>
      </c>
      <c r="CN183" s="41">
        <f>VLOOKUP(B183,'[1]abrasion emissions'!$A$4:$D$32,3,FALSE)</f>
        <v>4.1749999999999998E-6</v>
      </c>
      <c r="CO183" s="48">
        <v>0</v>
      </c>
      <c r="CP183" s="48">
        <v>0</v>
      </c>
      <c r="CQ183" s="48">
        <v>5.7702284664922004E-3</v>
      </c>
      <c r="CR183" s="48">
        <v>1.2306591692257861E-2</v>
      </c>
      <c r="CS183" s="48">
        <v>4.5620586516537803E-3</v>
      </c>
      <c r="CT183" s="48">
        <v>4.8920262282214709E-2</v>
      </c>
      <c r="CU183" s="48">
        <v>7.1559141092618544E-2</v>
      </c>
      <c r="CV183" s="49">
        <v>0</v>
      </c>
      <c r="CW183" s="49">
        <v>0</v>
      </c>
      <c r="CX183" s="49">
        <v>6.1074078972731883E-4</v>
      </c>
      <c r="CY183" s="49">
        <v>4.722191823356421E-4</v>
      </c>
      <c r="CZ183" s="49">
        <v>3.1521137718470738E-4</v>
      </c>
      <c r="DA183" s="49">
        <v>5.4538590521143467E-2</v>
      </c>
      <c r="DB183" s="49">
        <v>5.5936761870391136E-2</v>
      </c>
      <c r="DC183" s="50">
        <v>0</v>
      </c>
      <c r="DD183" s="50">
        <v>3.1271735442865911E-3</v>
      </c>
      <c r="DE183" s="50">
        <v>1.789839418574189E-4</v>
      </c>
      <c r="DF183" s="50">
        <v>1.5438989133449149E-4</v>
      </c>
      <c r="DG183" s="50">
        <v>1.406045793518013E-4</v>
      </c>
      <c r="DH183" s="50">
        <v>4.4499296217063557E-3</v>
      </c>
      <c r="DI183" s="50">
        <v>8.0510815785366577E-3</v>
      </c>
      <c r="DJ183" s="51">
        <v>0</v>
      </c>
      <c r="DK183" s="51">
        <v>1.6491053126472278E-5</v>
      </c>
      <c r="DL183" s="51">
        <v>4.0895959067761362E-4</v>
      </c>
      <c r="DM183" s="51">
        <v>3.7507357872791961E-4</v>
      </c>
      <c r="DN183" s="51">
        <v>1.897585526010612E-4</v>
      </c>
      <c r="DO183" s="51">
        <v>1.374556755101566E-2</v>
      </c>
      <c r="DP183" s="51">
        <v>1.4735850326148728E-2</v>
      </c>
      <c r="DQ183" s="52">
        <v>0</v>
      </c>
      <c r="DR183" s="52">
        <v>1.179775095002105E-5</v>
      </c>
      <c r="DS183" s="52">
        <v>5.1565797166662308E-7</v>
      </c>
      <c r="DT183" s="52">
        <v>7.4641524221169363E-7</v>
      </c>
      <c r="DU183" s="52">
        <v>7.7093599963467272E-7</v>
      </c>
      <c r="DV183" s="52">
        <v>1.2522572062321821E-5</v>
      </c>
      <c r="DW183" s="52">
        <v>2.6353332225855858E-5</v>
      </c>
      <c r="DX183" s="53">
        <v>0</v>
      </c>
      <c r="DY183" s="53">
        <v>0</v>
      </c>
      <c r="DZ183" s="53">
        <v>0.2698407427863993</v>
      </c>
      <c r="EA183" s="53">
        <v>0.17647448414364728</v>
      </c>
      <c r="EB183" s="53">
        <v>0.15991868555834748</v>
      </c>
      <c r="EC183" s="53">
        <v>0.7018944944193094</v>
      </c>
      <c r="ED183" s="53">
        <v>1.3081284069077035</v>
      </c>
    </row>
    <row r="184" spans="1:134" x14ac:dyDescent="0.3">
      <c r="A184" t="str">
        <f t="shared" si="126"/>
        <v>Motorbike, electric, 4-11kW - 2030 - NMC - CH</v>
      </c>
      <c r="B184" t="s">
        <v>898</v>
      </c>
      <c r="D184" s="36">
        <v>2030</v>
      </c>
      <c r="E184" t="s">
        <v>866</v>
      </c>
      <c r="F184" t="s">
        <v>867</v>
      </c>
      <c r="G184" t="s">
        <v>868</v>
      </c>
      <c r="H184" t="s">
        <v>46</v>
      </c>
      <c r="I184" t="s">
        <v>43</v>
      </c>
      <c r="K184">
        <v>25000</v>
      </c>
      <c r="L184">
        <v>1776</v>
      </c>
      <c r="M184" s="37">
        <f t="shared" si="120"/>
        <v>14.076576576576576</v>
      </c>
      <c r="N184">
        <v>1.1000000000000001</v>
      </c>
      <c r="O184">
        <v>75</v>
      </c>
      <c r="P184">
        <v>6</v>
      </c>
      <c r="Q184" s="37">
        <f t="shared" si="65"/>
        <v>105.9374788181853</v>
      </c>
      <c r="R184" s="37">
        <f t="shared" si="121"/>
        <v>194.4374788181853</v>
      </c>
      <c r="S184">
        <v>4.7</v>
      </c>
      <c r="T184" s="37">
        <v>65.433826960328489</v>
      </c>
      <c r="U184" s="38">
        <v>0.03</v>
      </c>
      <c r="V184" s="37">
        <f t="shared" si="117"/>
        <v>63.470812151518629</v>
      </c>
      <c r="W184" s="37">
        <v>7.8</v>
      </c>
      <c r="X184" s="37">
        <v>13</v>
      </c>
      <c r="Y184" s="33">
        <v>5</v>
      </c>
      <c r="Z184" s="38">
        <v>0.8</v>
      </c>
      <c r="AA184" s="33">
        <f t="shared" si="122"/>
        <v>4</v>
      </c>
      <c r="AB184" s="33">
        <f>IF(I184&lt;&gt;"",Y184/INDEX('[1]energy battery'!$B$3:$D$6,MATCH('two-wheelers'!$D184,'[1]energy battery'!$A$3:$A$6,0),MATCH('two-wheelers'!$I184,'[1]energy battery'!$B$2:$D$2,0)),"")</f>
        <v>16.666666666666668</v>
      </c>
      <c r="AC184" s="33">
        <f t="shared" si="127"/>
        <v>5</v>
      </c>
      <c r="AD184" s="33">
        <f t="shared" si="128"/>
        <v>21.666666666666668</v>
      </c>
      <c r="AE184" s="33">
        <v>0.5</v>
      </c>
      <c r="AF184" s="33">
        <v>0</v>
      </c>
      <c r="AG184">
        <f>AF184*'[1]fuels and tailpipe emissions'!$B$3</f>
        <v>0</v>
      </c>
      <c r="AH184">
        <v>0</v>
      </c>
      <c r="AI184" s="33">
        <v>0</v>
      </c>
      <c r="AJ184" s="33">
        <v>3</v>
      </c>
      <c r="AK184" s="33">
        <v>1</v>
      </c>
      <c r="AL184">
        <f t="shared" ref="AL184:AL231" si="130">K184/25000</f>
        <v>1</v>
      </c>
      <c r="AM184">
        <f t="shared" si="62"/>
        <v>1.044129261253655E-4</v>
      </c>
      <c r="AN184">
        <v>1.2899999999999999E-3</v>
      </c>
      <c r="AO184" s="37">
        <f t="shared" si="123"/>
        <v>63.470812151518629</v>
      </c>
      <c r="AP184" s="37">
        <f t="shared" si="129"/>
        <v>20.8</v>
      </c>
      <c r="AQ184" s="37">
        <f t="shared" si="125"/>
        <v>21.666666666666668</v>
      </c>
      <c r="AR184" s="39" t="s">
        <v>869</v>
      </c>
      <c r="AS184" s="40"/>
      <c r="AT184" s="39">
        <v>0.182</v>
      </c>
      <c r="AU184" s="37">
        <f t="shared" si="66"/>
        <v>79.120879120879124</v>
      </c>
      <c r="AV184" s="9">
        <v>0</v>
      </c>
      <c r="AW184" s="9">
        <v>0</v>
      </c>
      <c r="AX184" s="41">
        <v>0</v>
      </c>
      <c r="AY184" s="41">
        <v>0</v>
      </c>
      <c r="AZ184" s="41">
        <v>0</v>
      </c>
      <c r="BA184" s="41">
        <v>0</v>
      </c>
      <c r="BB184" s="41">
        <v>0</v>
      </c>
      <c r="BC184" s="41">
        <v>0</v>
      </c>
      <c r="BD184" s="41">
        <v>0</v>
      </c>
      <c r="BE184" s="41">
        <v>0</v>
      </c>
      <c r="BF184" s="41">
        <v>0</v>
      </c>
      <c r="BG184" s="41">
        <v>0</v>
      </c>
      <c r="BH184" s="41">
        <v>0</v>
      </c>
      <c r="BI184" s="41">
        <v>0</v>
      </c>
      <c r="BJ184" s="41">
        <v>0</v>
      </c>
      <c r="BK184" s="41">
        <v>0</v>
      </c>
      <c r="BL184" s="41">
        <v>0</v>
      </c>
      <c r="BM184" s="41">
        <v>0</v>
      </c>
      <c r="BN184" s="41">
        <v>0</v>
      </c>
      <c r="BO184" s="41">
        <v>0</v>
      </c>
      <c r="BP184" s="41">
        <v>0</v>
      </c>
      <c r="BQ184" s="41">
        <v>0</v>
      </c>
      <c r="BR184" s="41">
        <v>0</v>
      </c>
      <c r="BS184" s="41">
        <v>0</v>
      </c>
      <c r="BT184" s="41">
        <v>0</v>
      </c>
      <c r="BU184" s="41">
        <v>0</v>
      </c>
      <c r="BV184" s="41">
        <v>0</v>
      </c>
      <c r="BW184" s="41">
        <v>0</v>
      </c>
      <c r="BX184" s="41">
        <v>0</v>
      </c>
      <c r="BY184" s="41">
        <v>0</v>
      </c>
      <c r="BZ184" s="41">
        <v>0</v>
      </c>
      <c r="CA184" s="41">
        <v>0</v>
      </c>
      <c r="CB184" s="41">
        <v>0</v>
      </c>
      <c r="CC184" s="41">
        <v>0</v>
      </c>
      <c r="CD184" s="41">
        <v>0</v>
      </c>
      <c r="CE184" s="41">
        <v>0</v>
      </c>
      <c r="CF184" s="41">
        <v>0</v>
      </c>
      <c r="CG184" s="41">
        <v>0</v>
      </c>
      <c r="CH184" s="41">
        <v>0</v>
      </c>
      <c r="CI184" s="41">
        <v>0</v>
      </c>
      <c r="CJ184" s="41">
        <v>0</v>
      </c>
      <c r="CK184" s="41">
        <v>0</v>
      </c>
      <c r="CL184" s="41">
        <f>VLOOKUP(B184,'[1]abrasion emissions'!$A$4:$D$32,4,FALSE)</f>
        <v>6.0000000000000002E-6</v>
      </c>
      <c r="CM184" s="41">
        <f>VLOOKUP(B184,'[1]abrasion emissions'!$A$4:$D$32,2,FALSE)</f>
        <v>7.3669999999999991E-6</v>
      </c>
      <c r="CN184" s="41">
        <f>VLOOKUP(B184,'[1]abrasion emissions'!$A$4:$D$32,3,FALSE)</f>
        <v>4.1749999999999998E-6</v>
      </c>
      <c r="CO184" s="48">
        <v>0</v>
      </c>
      <c r="CP184" s="48">
        <v>0</v>
      </c>
      <c r="CQ184" s="48">
        <v>5.7702284664922004E-3</v>
      </c>
      <c r="CR184" s="48">
        <v>1.2306591692257861E-2</v>
      </c>
      <c r="CS184" s="48">
        <v>4.5659445792955522E-3</v>
      </c>
      <c r="CT184" s="48">
        <v>5.0847739574879709E-2</v>
      </c>
      <c r="CU184" s="48">
        <v>7.3490504312925323E-2</v>
      </c>
      <c r="CV184" s="49">
        <v>0</v>
      </c>
      <c r="CW184" s="49">
        <v>0</v>
      </c>
      <c r="CX184" s="49">
        <v>6.1074078972731883E-4</v>
      </c>
      <c r="CY184" s="49">
        <v>4.722191823356421E-4</v>
      </c>
      <c r="CZ184" s="49">
        <v>3.1545691978368762E-4</v>
      </c>
      <c r="DA184" s="49">
        <v>5.3567251468282361E-2</v>
      </c>
      <c r="DB184" s="49">
        <v>5.4965668360129012E-2</v>
      </c>
      <c r="DC184" s="50">
        <v>0</v>
      </c>
      <c r="DD184" s="50">
        <v>3.1271735442865911E-3</v>
      </c>
      <c r="DE184" s="50">
        <v>1.789839418574189E-4</v>
      </c>
      <c r="DF184" s="50">
        <v>1.5438989133449149E-4</v>
      </c>
      <c r="DG184" s="50">
        <v>1.4071619462922781E-4</v>
      </c>
      <c r="DH184" s="50">
        <v>4.485928208278203E-3</v>
      </c>
      <c r="DI184" s="50">
        <v>8.0871917803859335E-3</v>
      </c>
      <c r="DJ184" s="51">
        <v>0</v>
      </c>
      <c r="DK184" s="51">
        <v>1.6491053126472278E-5</v>
      </c>
      <c r="DL184" s="51">
        <v>4.0895959067761362E-4</v>
      </c>
      <c r="DM184" s="51">
        <v>3.7507357872791961E-4</v>
      </c>
      <c r="DN184" s="51">
        <v>1.8986272028875961E-4</v>
      </c>
      <c r="DO184" s="51">
        <v>1.395166652116028E-2</v>
      </c>
      <c r="DP184" s="51">
        <v>1.4942053463981045E-2</v>
      </c>
      <c r="DQ184" s="52">
        <v>0</v>
      </c>
      <c r="DR184" s="52">
        <v>1.179775095002105E-5</v>
      </c>
      <c r="DS184" s="52">
        <v>5.1565797166662308E-7</v>
      </c>
      <c r="DT184" s="52">
        <v>7.4641524221169363E-7</v>
      </c>
      <c r="DU184" s="52">
        <v>7.713473071708888E-7</v>
      </c>
      <c r="DV184" s="52">
        <v>1.2387130655504919E-5</v>
      </c>
      <c r="DW184" s="52">
        <v>2.6218302126575174E-5</v>
      </c>
      <c r="DX184" s="53">
        <v>0</v>
      </c>
      <c r="DY184" s="53">
        <v>0</v>
      </c>
      <c r="DZ184" s="53">
        <v>0.2698407427863993</v>
      </c>
      <c r="EA184" s="53">
        <v>0.17647448414364728</v>
      </c>
      <c r="EB184" s="53">
        <v>0.16004598601543801</v>
      </c>
      <c r="EC184" s="53">
        <v>0.71896573632358329</v>
      </c>
      <c r="ED184" s="53">
        <v>1.3253269492690678</v>
      </c>
    </row>
    <row r="185" spans="1:134" x14ac:dyDescent="0.3">
      <c r="A185" t="str">
        <f t="shared" si="126"/>
        <v>Motorbike, electric, 4-11kW - 2040 - NMC - CH</v>
      </c>
      <c r="B185" t="s">
        <v>898</v>
      </c>
      <c r="D185" s="36">
        <v>2040</v>
      </c>
      <c r="E185" t="s">
        <v>866</v>
      </c>
      <c r="F185" t="s">
        <v>867</v>
      </c>
      <c r="G185" t="s">
        <v>868</v>
      </c>
      <c r="H185" t="s">
        <v>46</v>
      </c>
      <c r="I185" t="s">
        <v>43</v>
      </c>
      <c r="K185">
        <v>25000</v>
      </c>
      <c r="L185">
        <v>1776</v>
      </c>
      <c r="M185" s="37">
        <f t="shared" si="120"/>
        <v>14.076576576576576</v>
      </c>
      <c r="N185">
        <v>1.1000000000000001</v>
      </c>
      <c r="O185">
        <v>75</v>
      </c>
      <c r="P185">
        <v>6</v>
      </c>
      <c r="Q185" s="37">
        <f t="shared" si="65"/>
        <v>105.71213561231207</v>
      </c>
      <c r="R185" s="37">
        <f t="shared" si="121"/>
        <v>194.21213561231207</v>
      </c>
      <c r="S185">
        <v>4.7</v>
      </c>
      <c r="T185" s="37">
        <v>65.433826960328489</v>
      </c>
      <c r="U185" s="38">
        <v>0.05</v>
      </c>
      <c r="V185" s="37">
        <f t="shared" si="117"/>
        <v>62.162135612312063</v>
      </c>
      <c r="W185" s="37">
        <v>7.8</v>
      </c>
      <c r="X185" s="37">
        <v>13</v>
      </c>
      <c r="Y185" s="33">
        <v>7</v>
      </c>
      <c r="Z185" s="38">
        <v>0.8</v>
      </c>
      <c r="AA185" s="33">
        <f t="shared" si="122"/>
        <v>5.6000000000000005</v>
      </c>
      <c r="AB185" s="33">
        <f>IF(I185&lt;&gt;"",Y185/INDEX('[1]energy battery'!$B$3:$D$6,MATCH('two-wheelers'!$D185,'[1]energy battery'!$A$3:$A$6,0),MATCH('two-wheelers'!$I185,'[1]energy battery'!$B$2:$D$2,0)),"")</f>
        <v>17.5</v>
      </c>
      <c r="AC185" s="33">
        <f t="shared" si="127"/>
        <v>5.25</v>
      </c>
      <c r="AD185" s="33">
        <f t="shared" si="128"/>
        <v>22.75</v>
      </c>
      <c r="AE185" s="33">
        <v>0.25</v>
      </c>
      <c r="AF185" s="33">
        <v>0</v>
      </c>
      <c r="AG185">
        <f>AF185*'[1]fuels and tailpipe emissions'!$B$3</f>
        <v>0</v>
      </c>
      <c r="AH185">
        <v>0</v>
      </c>
      <c r="AI185" s="33">
        <v>0</v>
      </c>
      <c r="AJ185" s="33">
        <v>3</v>
      </c>
      <c r="AK185" s="33">
        <v>1</v>
      </c>
      <c r="AL185">
        <f t="shared" si="130"/>
        <v>1</v>
      </c>
      <c r="AM185">
        <f t="shared" si="62"/>
        <v>1.0429191682381158E-4</v>
      </c>
      <c r="AN185">
        <v>1.2899999999999999E-3</v>
      </c>
      <c r="AO185" s="37">
        <f t="shared" si="123"/>
        <v>62.162135612312063</v>
      </c>
      <c r="AP185" s="37">
        <f t="shared" si="129"/>
        <v>20.8</v>
      </c>
      <c r="AQ185" s="37">
        <f t="shared" si="125"/>
        <v>22.75</v>
      </c>
      <c r="AR185" s="39" t="s">
        <v>869</v>
      </c>
      <c r="AS185" s="40"/>
      <c r="AT185" s="39">
        <v>0.182</v>
      </c>
      <c r="AU185" s="37">
        <f t="shared" si="66"/>
        <v>110.76923076923079</v>
      </c>
      <c r="AV185" s="9">
        <v>0</v>
      </c>
      <c r="AW185" s="9">
        <v>0</v>
      </c>
      <c r="AX185" s="41">
        <v>0</v>
      </c>
      <c r="AY185" s="41">
        <v>0</v>
      </c>
      <c r="AZ185" s="41">
        <v>0</v>
      </c>
      <c r="BA185" s="41">
        <v>0</v>
      </c>
      <c r="BB185" s="41">
        <v>0</v>
      </c>
      <c r="BC185" s="41">
        <v>0</v>
      </c>
      <c r="BD185" s="41">
        <v>0</v>
      </c>
      <c r="BE185" s="41">
        <v>0</v>
      </c>
      <c r="BF185" s="41">
        <v>0</v>
      </c>
      <c r="BG185" s="41">
        <v>0</v>
      </c>
      <c r="BH185" s="41">
        <v>0</v>
      </c>
      <c r="BI185" s="41">
        <v>0</v>
      </c>
      <c r="BJ185" s="41">
        <v>0</v>
      </c>
      <c r="BK185" s="41">
        <v>0</v>
      </c>
      <c r="BL185" s="41">
        <v>0</v>
      </c>
      <c r="BM185" s="41">
        <v>0</v>
      </c>
      <c r="BN185" s="41">
        <v>0</v>
      </c>
      <c r="BO185" s="41">
        <v>0</v>
      </c>
      <c r="BP185" s="41">
        <v>0</v>
      </c>
      <c r="BQ185" s="41">
        <v>0</v>
      </c>
      <c r="BR185" s="41">
        <v>0</v>
      </c>
      <c r="BS185" s="41">
        <v>0</v>
      </c>
      <c r="BT185" s="41">
        <v>0</v>
      </c>
      <c r="BU185" s="41">
        <v>0</v>
      </c>
      <c r="BV185" s="41">
        <v>0</v>
      </c>
      <c r="BW185" s="41">
        <v>0</v>
      </c>
      <c r="BX185" s="41">
        <v>0</v>
      </c>
      <c r="BY185" s="41">
        <v>0</v>
      </c>
      <c r="BZ185" s="41">
        <v>0</v>
      </c>
      <c r="CA185" s="41">
        <v>0</v>
      </c>
      <c r="CB185" s="41">
        <v>0</v>
      </c>
      <c r="CC185" s="41">
        <v>0</v>
      </c>
      <c r="CD185" s="41">
        <v>0</v>
      </c>
      <c r="CE185" s="41">
        <v>0</v>
      </c>
      <c r="CF185" s="41">
        <v>0</v>
      </c>
      <c r="CG185" s="41">
        <v>0</v>
      </c>
      <c r="CH185" s="41">
        <v>0</v>
      </c>
      <c r="CI185" s="41">
        <v>0</v>
      </c>
      <c r="CJ185" s="41">
        <v>0</v>
      </c>
      <c r="CK185" s="41">
        <v>0</v>
      </c>
      <c r="CL185" s="41">
        <f>VLOOKUP(B185,'[1]abrasion emissions'!$A$4:$D$32,4,FALSE)</f>
        <v>6.0000000000000002E-6</v>
      </c>
      <c r="CM185" s="41">
        <f>VLOOKUP(B185,'[1]abrasion emissions'!$A$4:$D$32,2,FALSE)</f>
        <v>7.3669999999999991E-6</v>
      </c>
      <c r="CN185" s="41">
        <f>VLOOKUP(B185,'[1]abrasion emissions'!$A$4:$D$32,3,FALSE)</f>
        <v>4.1749999999999998E-6</v>
      </c>
      <c r="CO185" s="48">
        <v>0</v>
      </c>
      <c r="CP185" s="48">
        <v>0</v>
      </c>
      <c r="CQ185" s="48">
        <v>5.7702284664922004E-3</v>
      </c>
      <c r="CR185" s="48">
        <v>1.2306591692257861E-2</v>
      </c>
      <c r="CS185" s="48">
        <v>4.5649187894673806E-3</v>
      </c>
      <c r="CT185" s="48">
        <v>4.9945219518561797E-2</v>
      </c>
      <c r="CU185" s="48">
        <v>7.2586958466779233E-2</v>
      </c>
      <c r="CV185" s="49">
        <v>0</v>
      </c>
      <c r="CW185" s="49">
        <v>0</v>
      </c>
      <c r="CX185" s="49">
        <v>6.1074078972731883E-4</v>
      </c>
      <c r="CY185" s="49">
        <v>4.722191823356421E-4</v>
      </c>
      <c r="CZ185" s="49">
        <v>3.1539210254475888E-4</v>
      </c>
      <c r="DA185" s="49">
        <v>4.8628720590393887E-2</v>
      </c>
      <c r="DB185" s="49">
        <v>5.0027072665001608E-2</v>
      </c>
      <c r="DC185" s="50">
        <v>0</v>
      </c>
      <c r="DD185" s="50">
        <v>3.1271735442865911E-3</v>
      </c>
      <c r="DE185" s="50">
        <v>1.789839418574189E-4</v>
      </c>
      <c r="DF185" s="50">
        <v>1.5438989133449149E-4</v>
      </c>
      <c r="DG185" s="50">
        <v>1.4068673092665601E-4</v>
      </c>
      <c r="DH185" s="50">
        <v>4.164853860023532E-3</v>
      </c>
      <c r="DI185" s="50">
        <v>7.7660879684286893E-3</v>
      </c>
      <c r="DJ185" s="51">
        <v>0</v>
      </c>
      <c r="DK185" s="51">
        <v>1.6491053126472278E-5</v>
      </c>
      <c r="DL185" s="51">
        <v>4.0895959067761362E-4</v>
      </c>
      <c r="DM185" s="51">
        <v>3.7507357872791961E-4</v>
      </c>
      <c r="DN185" s="51">
        <v>1.8983522256767069E-4</v>
      </c>
      <c r="DO185" s="51">
        <v>1.321361617131683E-2</v>
      </c>
      <c r="DP185" s="51">
        <v>1.4203975616416505E-2</v>
      </c>
      <c r="DQ185" s="52">
        <v>0</v>
      </c>
      <c r="DR185" s="52">
        <v>1.179775095002105E-5</v>
      </c>
      <c r="DS185" s="52">
        <v>5.1565797166662308E-7</v>
      </c>
      <c r="DT185" s="52">
        <v>7.4641524221169363E-7</v>
      </c>
      <c r="DU185" s="52">
        <v>7.7123873204397056E-7</v>
      </c>
      <c r="DV185" s="52">
        <v>1.1517811144698971E-5</v>
      </c>
      <c r="DW185" s="52">
        <v>2.5348874040642307E-5</v>
      </c>
      <c r="DX185" s="53">
        <v>0</v>
      </c>
      <c r="DY185" s="53">
        <v>0</v>
      </c>
      <c r="DZ185" s="53">
        <v>0.2698407427863993</v>
      </c>
      <c r="EA185" s="53">
        <v>0.17647448414364728</v>
      </c>
      <c r="EB185" s="53">
        <v>0.16001238180917302</v>
      </c>
      <c r="EC185" s="53">
        <v>0.69632105167146874</v>
      </c>
      <c r="ED185" s="53">
        <v>1.3026486604106884</v>
      </c>
    </row>
    <row r="186" spans="1:134" x14ac:dyDescent="0.3">
      <c r="A186" t="str">
        <f t="shared" si="126"/>
        <v>Motorbike, electric, 4-11kW - 2050 - NMC - CH</v>
      </c>
      <c r="B186" t="s">
        <v>898</v>
      </c>
      <c r="D186" s="36">
        <v>2050</v>
      </c>
      <c r="E186" t="s">
        <v>866</v>
      </c>
      <c r="F186" t="s">
        <v>867</v>
      </c>
      <c r="G186" t="s">
        <v>868</v>
      </c>
      <c r="H186" t="s">
        <v>46</v>
      </c>
      <c r="I186" t="s">
        <v>43</v>
      </c>
      <c r="K186">
        <v>25000</v>
      </c>
      <c r="L186">
        <v>1776</v>
      </c>
      <c r="M186" s="37">
        <f t="shared" si="120"/>
        <v>14.076576576576576</v>
      </c>
      <c r="N186">
        <v>1.1000000000000001</v>
      </c>
      <c r="O186">
        <v>75</v>
      </c>
      <c r="P186">
        <v>6</v>
      </c>
      <c r="Q186" s="37">
        <f t="shared" si="65"/>
        <v>106.3534590731055</v>
      </c>
      <c r="R186" s="37">
        <f t="shared" si="121"/>
        <v>194.85345907310551</v>
      </c>
      <c r="S186">
        <v>4.7</v>
      </c>
      <c r="T186" s="37">
        <v>65.433826960328489</v>
      </c>
      <c r="U186" s="38">
        <v>7.0000000000000007E-2</v>
      </c>
      <c r="V186" s="37">
        <f t="shared" si="117"/>
        <v>60.853459073105491</v>
      </c>
      <c r="W186" s="37">
        <v>7.8</v>
      </c>
      <c r="X186" s="37">
        <v>13</v>
      </c>
      <c r="Y186" s="33">
        <v>9.5</v>
      </c>
      <c r="Z186" s="38">
        <v>0.8</v>
      </c>
      <c r="AA186" s="33">
        <f t="shared" si="122"/>
        <v>7.6000000000000005</v>
      </c>
      <c r="AB186" s="33">
        <f>IF(I186&lt;&gt;"",Y186/INDEX('[1]energy battery'!$B$3:$D$6,MATCH('two-wheelers'!$D186,'[1]energy battery'!$A$3:$A$6,0),MATCH('two-wheelers'!$I186,'[1]energy battery'!$B$2:$D$2,0)),"")</f>
        <v>19</v>
      </c>
      <c r="AC186" s="33">
        <f t="shared" si="127"/>
        <v>5.7</v>
      </c>
      <c r="AD186" s="33">
        <f t="shared" si="128"/>
        <v>24.7</v>
      </c>
      <c r="AE186" s="33">
        <v>0</v>
      </c>
      <c r="AF186" s="33">
        <v>0</v>
      </c>
      <c r="AG186">
        <f>AF186*'[1]fuels and tailpipe emissions'!$B$3</f>
        <v>0</v>
      </c>
      <c r="AH186">
        <v>0</v>
      </c>
      <c r="AI186" s="33">
        <v>0</v>
      </c>
      <c r="AJ186" s="33">
        <v>3</v>
      </c>
      <c r="AK186" s="33">
        <v>1</v>
      </c>
      <c r="AL186">
        <f t="shared" si="130"/>
        <v>1</v>
      </c>
      <c r="AM186">
        <f t="shared" si="62"/>
        <v>1.0463630752225766E-4</v>
      </c>
      <c r="AN186">
        <v>1.2899999999999999E-3</v>
      </c>
      <c r="AO186" s="37">
        <f t="shared" si="123"/>
        <v>60.853459073105491</v>
      </c>
      <c r="AP186" s="37">
        <f t="shared" si="129"/>
        <v>20.8</v>
      </c>
      <c r="AQ186" s="37">
        <f t="shared" si="125"/>
        <v>24.7</v>
      </c>
      <c r="AR186" s="39" t="s">
        <v>869</v>
      </c>
      <c r="AS186" s="40"/>
      <c r="AT186" s="39">
        <v>0.182</v>
      </c>
      <c r="AU186" s="37">
        <f t="shared" si="66"/>
        <v>150.32967032967034</v>
      </c>
      <c r="AV186" s="9">
        <v>0</v>
      </c>
      <c r="AW186" s="9">
        <v>0</v>
      </c>
      <c r="AX186" s="41">
        <v>0</v>
      </c>
      <c r="AY186" s="41">
        <v>0</v>
      </c>
      <c r="AZ186" s="41">
        <v>0</v>
      </c>
      <c r="BA186" s="41">
        <v>0</v>
      </c>
      <c r="BB186" s="41">
        <v>0</v>
      </c>
      <c r="BC186" s="41">
        <v>0</v>
      </c>
      <c r="BD186" s="41">
        <v>0</v>
      </c>
      <c r="BE186" s="41">
        <v>0</v>
      </c>
      <c r="BF186" s="41">
        <v>0</v>
      </c>
      <c r="BG186" s="41">
        <v>0</v>
      </c>
      <c r="BH186" s="41">
        <v>0</v>
      </c>
      <c r="BI186" s="41">
        <v>0</v>
      </c>
      <c r="BJ186" s="41">
        <v>0</v>
      </c>
      <c r="BK186" s="41">
        <v>0</v>
      </c>
      <c r="BL186" s="41">
        <v>0</v>
      </c>
      <c r="BM186" s="41">
        <v>0</v>
      </c>
      <c r="BN186" s="41">
        <v>0</v>
      </c>
      <c r="BO186" s="41">
        <v>0</v>
      </c>
      <c r="BP186" s="41">
        <v>0</v>
      </c>
      <c r="BQ186" s="41">
        <v>0</v>
      </c>
      <c r="BR186" s="41">
        <v>0</v>
      </c>
      <c r="BS186" s="41">
        <v>0</v>
      </c>
      <c r="BT186" s="41">
        <v>0</v>
      </c>
      <c r="BU186" s="41">
        <v>0</v>
      </c>
      <c r="BV186" s="41">
        <v>0</v>
      </c>
      <c r="BW186" s="41">
        <v>0</v>
      </c>
      <c r="BX186" s="41">
        <v>0</v>
      </c>
      <c r="BY186" s="41">
        <v>0</v>
      </c>
      <c r="BZ186" s="41">
        <v>0</v>
      </c>
      <c r="CA186" s="41">
        <v>0</v>
      </c>
      <c r="CB186" s="41">
        <v>0</v>
      </c>
      <c r="CC186" s="41">
        <v>0</v>
      </c>
      <c r="CD186" s="41">
        <v>0</v>
      </c>
      <c r="CE186" s="41">
        <v>0</v>
      </c>
      <c r="CF186" s="41">
        <v>0</v>
      </c>
      <c r="CG186" s="41">
        <v>0</v>
      </c>
      <c r="CH186" s="41">
        <v>0</v>
      </c>
      <c r="CI186" s="41">
        <v>0</v>
      </c>
      <c r="CJ186" s="41">
        <v>0</v>
      </c>
      <c r="CK186" s="41">
        <v>0</v>
      </c>
      <c r="CL186" s="41">
        <f>VLOOKUP(B186,'[1]abrasion emissions'!$A$4:$D$32,4,FALSE)</f>
        <v>6.0000000000000002E-6</v>
      </c>
      <c r="CM186" s="41">
        <f>VLOOKUP(B186,'[1]abrasion emissions'!$A$4:$D$32,2,FALSE)</f>
        <v>7.3669999999999991E-6</v>
      </c>
      <c r="CN186" s="41">
        <f>VLOOKUP(B186,'[1]abrasion emissions'!$A$4:$D$32,3,FALSE)</f>
        <v>4.1749999999999998E-6</v>
      </c>
      <c r="CO186" s="48">
        <v>0</v>
      </c>
      <c r="CP186" s="48">
        <v>0</v>
      </c>
      <c r="CQ186" s="48">
        <v>5.7702284664922004E-3</v>
      </c>
      <c r="CR186" s="48">
        <v>7.9912933066609501E-3</v>
      </c>
      <c r="CS186" s="48">
        <v>4.5678381722821411E-3</v>
      </c>
      <c r="CT186" s="48">
        <v>6.9598585968083854E-2</v>
      </c>
      <c r="CU186" s="48">
        <v>8.7927945913519143E-2</v>
      </c>
      <c r="CV186" s="49">
        <v>0</v>
      </c>
      <c r="CW186" s="49">
        <v>0</v>
      </c>
      <c r="CX186" s="49">
        <v>6.1074078972731883E-4</v>
      </c>
      <c r="CY186" s="49">
        <v>3.0663583268548191E-4</v>
      </c>
      <c r="CZ186" s="49">
        <v>3.1557657145664722E-4</v>
      </c>
      <c r="DA186" s="49">
        <v>8.1519463305638695E-2</v>
      </c>
      <c r="DB186" s="49">
        <v>8.2752416499508138E-2</v>
      </c>
      <c r="DC186" s="50">
        <v>0</v>
      </c>
      <c r="DD186" s="50">
        <v>3.1271735442865911E-3</v>
      </c>
      <c r="DE186" s="50">
        <v>1.789839418574189E-4</v>
      </c>
      <c r="DF186" s="50">
        <v>1.002531761912283E-4</v>
      </c>
      <c r="DG186" s="50">
        <v>1.4077058419229089E-4</v>
      </c>
      <c r="DH186" s="50">
        <v>6.9441795490579172E-3</v>
      </c>
      <c r="DI186" s="50">
        <v>1.0491360795585446E-2</v>
      </c>
      <c r="DJ186" s="51">
        <v>0</v>
      </c>
      <c r="DK186" s="51">
        <v>1.6491053126472278E-5</v>
      </c>
      <c r="DL186" s="51">
        <v>4.0895959067761362E-4</v>
      </c>
      <c r="DM186" s="51">
        <v>2.4355427190124649E-4</v>
      </c>
      <c r="DN186" s="51">
        <v>1.899134806788231E-4</v>
      </c>
      <c r="DO186" s="51">
        <v>2.0417785969691168E-2</v>
      </c>
      <c r="DP186" s="51">
        <v>2.1276704366075323E-2</v>
      </c>
      <c r="DQ186" s="52">
        <v>0</v>
      </c>
      <c r="DR186" s="52">
        <v>1.179775095002105E-5</v>
      </c>
      <c r="DS186" s="52">
        <v>5.1565797166662308E-7</v>
      </c>
      <c r="DT186" s="52">
        <v>4.8468522221538551E-7</v>
      </c>
      <c r="DU186" s="52">
        <v>7.7154773526366578E-7</v>
      </c>
      <c r="DV186" s="52">
        <v>1.751999621691411E-5</v>
      </c>
      <c r="DW186" s="52">
        <v>3.1089638096080836E-5</v>
      </c>
      <c r="DX186" s="53">
        <v>0</v>
      </c>
      <c r="DY186" s="53">
        <v>0</v>
      </c>
      <c r="DZ186" s="53">
        <v>0.2698407427863993</v>
      </c>
      <c r="EA186" s="53">
        <v>0.1145938208724982</v>
      </c>
      <c r="EB186" s="53">
        <v>0.16010801888762657</v>
      </c>
      <c r="EC186" s="53">
        <v>0.98629421917407689</v>
      </c>
      <c r="ED186" s="53">
        <v>1.5308368017206009</v>
      </c>
    </row>
    <row r="187" spans="1:134" x14ac:dyDescent="0.3">
      <c r="A187" t="str">
        <f t="shared" si="126"/>
        <v>Motorbike, electric, 11-35kW - 2020 - NMC - CH</v>
      </c>
      <c r="B187" t="s">
        <v>899</v>
      </c>
      <c r="D187" s="36">
        <v>2020</v>
      </c>
      <c r="E187" t="s">
        <v>866</v>
      </c>
      <c r="F187" t="s">
        <v>867</v>
      </c>
      <c r="G187" t="s">
        <v>868</v>
      </c>
      <c r="H187" t="s">
        <v>46</v>
      </c>
      <c r="I187" t="s">
        <v>43</v>
      </c>
      <c r="K187">
        <v>38500</v>
      </c>
      <c r="L187">
        <v>2405</v>
      </c>
      <c r="M187" s="37">
        <f t="shared" si="120"/>
        <v>16.008316008316008</v>
      </c>
      <c r="N187">
        <v>1.1000000000000001</v>
      </c>
      <c r="O187">
        <v>75</v>
      </c>
      <c r="P187">
        <v>6</v>
      </c>
      <c r="Q187" s="37">
        <f t="shared" si="65"/>
        <v>165.64999999999998</v>
      </c>
      <c r="R187" s="37">
        <f t="shared" si="121"/>
        <v>254.14999999999998</v>
      </c>
      <c r="S187">
        <v>14</v>
      </c>
      <c r="T187" s="37">
        <v>81</v>
      </c>
      <c r="U187" s="38">
        <v>0</v>
      </c>
      <c r="V187" s="37">
        <f t="shared" si="117"/>
        <v>81</v>
      </c>
      <c r="W187" s="37">
        <v>13</v>
      </c>
      <c r="X187" s="37">
        <v>19</v>
      </c>
      <c r="Y187" s="33">
        <v>8.1</v>
      </c>
      <c r="Z187" s="38">
        <v>0.8</v>
      </c>
      <c r="AA187" s="33">
        <f t="shared" si="122"/>
        <v>6.48</v>
      </c>
      <c r="AB187" s="33">
        <f>IF(I187&lt;&gt;"",Y187/INDEX('[1]energy battery'!$B$3:$D$6,MATCH('two-wheelers'!$D187,'[1]energy battery'!$A$3:$A$6,0),MATCH('two-wheelers'!$I187,'[1]energy battery'!$B$2:$D$2,0)),"")</f>
        <v>40.499999999999993</v>
      </c>
      <c r="AC187" s="33">
        <f t="shared" si="127"/>
        <v>12.149999999999997</v>
      </c>
      <c r="AD187" s="33">
        <f t="shared" si="128"/>
        <v>52.649999999999991</v>
      </c>
      <c r="AE187" s="33">
        <v>1</v>
      </c>
      <c r="AF187" s="33">
        <v>0</v>
      </c>
      <c r="AG187">
        <f>AF187*'[1]fuels and tailpipe emissions'!$B$3</f>
        <v>0</v>
      </c>
      <c r="AH187">
        <v>0</v>
      </c>
      <c r="AI187" s="33">
        <v>0</v>
      </c>
      <c r="AJ187" s="33">
        <v>5</v>
      </c>
      <c r="AK187" s="33">
        <v>1</v>
      </c>
      <c r="AL187">
        <f t="shared" si="130"/>
        <v>1.54</v>
      </c>
      <c r="AM187">
        <f t="shared" si="62"/>
        <v>1.3647854999999999E-4</v>
      </c>
      <c r="AN187">
        <v>1.2899999999999999E-3</v>
      </c>
      <c r="AO187" s="37">
        <f t="shared" si="123"/>
        <v>81</v>
      </c>
      <c r="AP187" s="37">
        <f t="shared" si="129"/>
        <v>32</v>
      </c>
      <c r="AQ187" s="37">
        <f t="shared" si="125"/>
        <v>52.649999999999991</v>
      </c>
      <c r="AR187" s="39" t="s">
        <v>869</v>
      </c>
      <c r="AS187" s="40"/>
      <c r="AT187" s="39">
        <v>0.24635579913730349</v>
      </c>
      <c r="AU187" s="37">
        <f t="shared" si="66"/>
        <v>94.692311208791224</v>
      </c>
      <c r="AV187" s="9">
        <v>0</v>
      </c>
      <c r="AW187" s="9">
        <v>0</v>
      </c>
      <c r="AX187" s="41">
        <v>0</v>
      </c>
      <c r="AY187" s="41">
        <v>0</v>
      </c>
      <c r="AZ187" s="41">
        <v>0</v>
      </c>
      <c r="BA187" s="41">
        <v>0</v>
      </c>
      <c r="BB187" s="41">
        <v>0</v>
      </c>
      <c r="BC187" s="41">
        <v>0</v>
      </c>
      <c r="BD187" s="41">
        <v>0</v>
      </c>
      <c r="BE187" s="41">
        <v>0</v>
      </c>
      <c r="BF187" s="41">
        <v>0</v>
      </c>
      <c r="BG187" s="41">
        <v>0</v>
      </c>
      <c r="BH187" s="41">
        <v>0</v>
      </c>
      <c r="BI187" s="41">
        <v>0</v>
      </c>
      <c r="BJ187" s="41">
        <v>0</v>
      </c>
      <c r="BK187" s="41">
        <v>0</v>
      </c>
      <c r="BL187" s="41">
        <v>0</v>
      </c>
      <c r="BM187" s="41">
        <v>0</v>
      </c>
      <c r="BN187" s="41">
        <v>0</v>
      </c>
      <c r="BO187" s="41">
        <v>0</v>
      </c>
      <c r="BP187" s="41">
        <v>0</v>
      </c>
      <c r="BQ187" s="41">
        <v>0</v>
      </c>
      <c r="BR187" s="41">
        <v>0</v>
      </c>
      <c r="BS187" s="41">
        <v>0</v>
      </c>
      <c r="BT187" s="41">
        <v>0</v>
      </c>
      <c r="BU187" s="41">
        <v>0</v>
      </c>
      <c r="BV187" s="41">
        <v>0</v>
      </c>
      <c r="BW187" s="41">
        <v>0</v>
      </c>
      <c r="BX187" s="41">
        <v>0</v>
      </c>
      <c r="BY187" s="41">
        <v>0</v>
      </c>
      <c r="BZ187" s="41">
        <v>0</v>
      </c>
      <c r="CA187" s="41">
        <v>0</v>
      </c>
      <c r="CB187" s="41">
        <v>0</v>
      </c>
      <c r="CC187" s="41">
        <v>0</v>
      </c>
      <c r="CD187" s="41">
        <v>0</v>
      </c>
      <c r="CE187" s="41">
        <v>0</v>
      </c>
      <c r="CF187" s="41">
        <v>0</v>
      </c>
      <c r="CG187" s="41">
        <v>0</v>
      </c>
      <c r="CH187" s="41">
        <v>0</v>
      </c>
      <c r="CI187" s="41">
        <v>0</v>
      </c>
      <c r="CJ187" s="41">
        <v>0</v>
      </c>
      <c r="CK187" s="41">
        <v>0</v>
      </c>
      <c r="CL187" s="41">
        <f>VLOOKUP(B187,'[1]abrasion emissions'!$A$4:$D$32,4,FALSE)</f>
        <v>6.0000000000000002E-6</v>
      </c>
      <c r="CM187" s="41">
        <f>VLOOKUP(B187,'[1]abrasion emissions'!$A$4:$D$32,2,FALSE)</f>
        <v>7.3669999999999991E-6</v>
      </c>
      <c r="CN187" s="41">
        <f>VLOOKUP(B187,'[1]abrasion emissions'!$A$4:$D$32,3,FALSE)</f>
        <v>4.1749999999999998E-6</v>
      </c>
      <c r="CO187" s="48">
        <v>0</v>
      </c>
      <c r="CP187" s="48">
        <v>0</v>
      </c>
      <c r="CQ187" s="48">
        <v>7.8106002476236447E-3</v>
      </c>
      <c r="CR187" s="48">
        <v>1.2306591692257861E-2</v>
      </c>
      <c r="CS187" s="48">
        <v>4.8377632773803636E-3</v>
      </c>
      <c r="CT187" s="48">
        <v>5.8569053018428567E-2</v>
      </c>
      <c r="CU187" s="48">
        <v>8.3524008235690436E-2</v>
      </c>
      <c r="CV187" s="49">
        <v>0</v>
      </c>
      <c r="CW187" s="49">
        <v>0</v>
      </c>
      <c r="CX187" s="49">
        <v>8.2670074351110705E-4</v>
      </c>
      <c r="CY187" s="49">
        <v>4.722191823356421E-4</v>
      </c>
      <c r="CZ187" s="49">
        <v>3.3263250196944769E-4</v>
      </c>
      <c r="DA187" s="49">
        <v>7.9376902193139781E-2</v>
      </c>
      <c r="DB187" s="49">
        <v>8.1008454620955975E-2</v>
      </c>
      <c r="DC187" s="50">
        <v>0</v>
      </c>
      <c r="DD187" s="50">
        <v>3.1271735442865911E-3</v>
      </c>
      <c r="DE187" s="50">
        <v>2.422732529067532E-4</v>
      </c>
      <c r="DF187" s="50">
        <v>1.5438989133449149E-4</v>
      </c>
      <c r="DG187" s="50">
        <v>1.4852362754957401E-4</v>
      </c>
      <c r="DH187" s="50">
        <v>6.4606502229099154E-3</v>
      </c>
      <c r="DI187" s="50">
        <v>1.0133010538987325E-2</v>
      </c>
      <c r="DJ187" s="51">
        <v>0</v>
      </c>
      <c r="DK187" s="51">
        <v>1.6491053126472278E-5</v>
      </c>
      <c r="DL187" s="51">
        <v>5.5356904822114297E-4</v>
      </c>
      <c r="DM187" s="51">
        <v>3.7507357872791961E-4</v>
      </c>
      <c r="DN187" s="51">
        <v>1.971491980266176E-4</v>
      </c>
      <c r="DO187" s="51">
        <v>1.8523386487649372E-2</v>
      </c>
      <c r="DP187" s="51">
        <v>1.9665669365751523E-2</v>
      </c>
      <c r="DQ187" s="52">
        <v>0</v>
      </c>
      <c r="DR187" s="52">
        <v>1.179775095002105E-5</v>
      </c>
      <c r="DS187" s="52">
        <v>6.9799632797501057E-7</v>
      </c>
      <c r="DT187" s="52">
        <v>7.4641524221169363E-7</v>
      </c>
      <c r="DU187" s="52">
        <v>8.0011806394075551E-7</v>
      </c>
      <c r="DV187" s="52">
        <v>1.666699152436914E-5</v>
      </c>
      <c r="DW187" s="52">
        <v>3.0709272108517651E-5</v>
      </c>
      <c r="DX187" s="53">
        <v>0</v>
      </c>
      <c r="DY187" s="53">
        <v>0</v>
      </c>
      <c r="DZ187" s="53">
        <v>0.36525731774146686</v>
      </c>
      <c r="EA187" s="53">
        <v>0.17647448414364728</v>
      </c>
      <c r="EB187" s="53">
        <v>0.16895058942080754</v>
      </c>
      <c r="EC187" s="53">
        <v>0.86034454505320113</v>
      </c>
      <c r="ED187" s="53">
        <v>1.5710269363591229</v>
      </c>
    </row>
    <row r="188" spans="1:134" x14ac:dyDescent="0.3">
      <c r="A188" t="str">
        <f t="shared" si="126"/>
        <v>Motorbike, electric, 11-35kW - 2030 - NMC - CH</v>
      </c>
      <c r="B188" t="s">
        <v>899</v>
      </c>
      <c r="D188" s="36">
        <v>2030</v>
      </c>
      <c r="E188" t="s">
        <v>866</v>
      </c>
      <c r="F188" t="s">
        <v>867</v>
      </c>
      <c r="G188" t="s">
        <v>868</v>
      </c>
      <c r="H188" t="s">
        <v>46</v>
      </c>
      <c r="I188" t="s">
        <v>43</v>
      </c>
      <c r="K188">
        <v>38500</v>
      </c>
      <c r="L188">
        <v>2405</v>
      </c>
      <c r="M188" s="37">
        <f t="shared" si="120"/>
        <v>16.008316008316008</v>
      </c>
      <c r="N188">
        <v>1.1000000000000001</v>
      </c>
      <c r="O188">
        <v>75</v>
      </c>
      <c r="P188">
        <v>6</v>
      </c>
      <c r="Q188" s="37">
        <f t="shared" si="65"/>
        <v>166.03666666666666</v>
      </c>
      <c r="R188" s="37">
        <f t="shared" si="121"/>
        <v>254.53666666666666</v>
      </c>
      <c r="S188">
        <v>14</v>
      </c>
      <c r="T188" s="37">
        <v>81</v>
      </c>
      <c r="U188" s="38">
        <v>0.03</v>
      </c>
      <c r="V188" s="37">
        <f t="shared" si="117"/>
        <v>78.569999999999993</v>
      </c>
      <c r="W188" s="37">
        <v>13</v>
      </c>
      <c r="X188" s="37">
        <v>19</v>
      </c>
      <c r="Y188" s="33">
        <v>12.8</v>
      </c>
      <c r="Z188" s="38">
        <v>0.8</v>
      </c>
      <c r="AA188" s="33">
        <f t="shared" si="122"/>
        <v>10.240000000000002</v>
      </c>
      <c r="AB188" s="33">
        <f>IF(I188&lt;&gt;"",Y188/INDEX('[1]energy battery'!$B$3:$D$6,MATCH('two-wheelers'!$D188,'[1]energy battery'!$A$3:$A$6,0),MATCH('two-wheelers'!$I188,'[1]energy battery'!$B$2:$D$2,0)),"")</f>
        <v>42.666666666666671</v>
      </c>
      <c r="AC188" s="33">
        <f t="shared" si="127"/>
        <v>12.8</v>
      </c>
      <c r="AD188" s="33">
        <f t="shared" si="128"/>
        <v>55.466666666666669</v>
      </c>
      <c r="AE188" s="33">
        <v>0.5</v>
      </c>
      <c r="AF188" s="33">
        <v>0</v>
      </c>
      <c r="AG188">
        <f>AF188*'[1]fuels and tailpipe emissions'!$B$3</f>
        <v>0</v>
      </c>
      <c r="AH188">
        <v>0</v>
      </c>
      <c r="AI188" s="33">
        <v>0</v>
      </c>
      <c r="AJ188" s="33">
        <v>5</v>
      </c>
      <c r="AK188" s="33">
        <v>1</v>
      </c>
      <c r="AL188">
        <f t="shared" si="130"/>
        <v>1.54</v>
      </c>
      <c r="AM188">
        <f t="shared" si="62"/>
        <v>1.3668618999999998E-4</v>
      </c>
      <c r="AN188">
        <v>1.2899999999999999E-3</v>
      </c>
      <c r="AO188" s="37">
        <f t="shared" si="123"/>
        <v>78.569999999999993</v>
      </c>
      <c r="AP188" s="37">
        <f t="shared" si="129"/>
        <v>32</v>
      </c>
      <c r="AQ188" s="37">
        <f t="shared" si="125"/>
        <v>55.466666666666669</v>
      </c>
      <c r="AR188" s="39" t="s">
        <v>869</v>
      </c>
      <c r="AS188" s="40"/>
      <c r="AT188" s="39">
        <v>0.24635579913730349</v>
      </c>
      <c r="AU188" s="37">
        <f t="shared" si="66"/>
        <v>149.63723252747255</v>
      </c>
      <c r="AV188" s="9">
        <v>0</v>
      </c>
      <c r="AW188" s="9">
        <v>0</v>
      </c>
      <c r="AX188" s="41">
        <v>0</v>
      </c>
      <c r="AY188" s="41">
        <v>0</v>
      </c>
      <c r="AZ188" s="41">
        <v>0</v>
      </c>
      <c r="BA188" s="41">
        <v>0</v>
      </c>
      <c r="BB188" s="41">
        <v>0</v>
      </c>
      <c r="BC188" s="41">
        <v>0</v>
      </c>
      <c r="BD188" s="41">
        <v>0</v>
      </c>
      <c r="BE188" s="41">
        <v>0</v>
      </c>
      <c r="BF188" s="41">
        <v>0</v>
      </c>
      <c r="BG188" s="41">
        <v>0</v>
      </c>
      <c r="BH188" s="41">
        <v>0</v>
      </c>
      <c r="BI188" s="41">
        <v>0</v>
      </c>
      <c r="BJ188" s="41">
        <v>0</v>
      </c>
      <c r="BK188" s="41">
        <v>0</v>
      </c>
      <c r="BL188" s="41">
        <v>0</v>
      </c>
      <c r="BM188" s="41">
        <v>0</v>
      </c>
      <c r="BN188" s="41">
        <v>0</v>
      </c>
      <c r="BO188" s="41">
        <v>0</v>
      </c>
      <c r="BP188" s="41">
        <v>0</v>
      </c>
      <c r="BQ188" s="41">
        <v>0</v>
      </c>
      <c r="BR188" s="41">
        <v>0</v>
      </c>
      <c r="BS188" s="41">
        <v>0</v>
      </c>
      <c r="BT188" s="41">
        <v>0</v>
      </c>
      <c r="BU188" s="41">
        <v>0</v>
      </c>
      <c r="BV188" s="41">
        <v>0</v>
      </c>
      <c r="BW188" s="41">
        <v>0</v>
      </c>
      <c r="BX188" s="41">
        <v>0</v>
      </c>
      <c r="BY188" s="41">
        <v>0</v>
      </c>
      <c r="BZ188" s="41">
        <v>0</v>
      </c>
      <c r="CA188" s="41">
        <v>0</v>
      </c>
      <c r="CB188" s="41">
        <v>0</v>
      </c>
      <c r="CC188" s="41">
        <v>0</v>
      </c>
      <c r="CD188" s="41">
        <v>0</v>
      </c>
      <c r="CE188" s="41">
        <v>0</v>
      </c>
      <c r="CF188" s="41">
        <v>0</v>
      </c>
      <c r="CG188" s="41">
        <v>0</v>
      </c>
      <c r="CH188" s="41">
        <v>0</v>
      </c>
      <c r="CI188" s="41">
        <v>0</v>
      </c>
      <c r="CJ188" s="41">
        <v>0</v>
      </c>
      <c r="CK188" s="41">
        <v>0</v>
      </c>
      <c r="CL188" s="41">
        <f>VLOOKUP(B188,'[1]abrasion emissions'!$A$4:$D$32,4,FALSE)</f>
        <v>6.0000000000000002E-6</v>
      </c>
      <c r="CM188" s="41">
        <f>VLOOKUP(B188,'[1]abrasion emissions'!$A$4:$D$32,2,FALSE)</f>
        <v>7.3669999999999991E-6</v>
      </c>
      <c r="CN188" s="41">
        <f>VLOOKUP(B188,'[1]abrasion emissions'!$A$4:$D$32,3,FALSE)</f>
        <v>4.1749999999999998E-6</v>
      </c>
      <c r="CO188" s="48">
        <v>0</v>
      </c>
      <c r="CP188" s="48">
        <v>0</v>
      </c>
      <c r="CQ188" s="48">
        <v>7.8106002476236447E-3</v>
      </c>
      <c r="CR188" s="48">
        <v>1.2306591692257861E-2</v>
      </c>
      <c r="CS188" s="48">
        <v>4.8395234313287488E-3</v>
      </c>
      <c r="CT188" s="48">
        <v>5.6848945373648319E-2</v>
      </c>
      <c r="CU188" s="48">
        <v>8.1805660744858566E-2</v>
      </c>
      <c r="CV188" s="49">
        <v>0</v>
      </c>
      <c r="CW188" s="49">
        <v>0</v>
      </c>
      <c r="CX188" s="49">
        <v>8.2670074351110705E-4</v>
      </c>
      <c r="CY188" s="49">
        <v>4.722191823356421E-4</v>
      </c>
      <c r="CZ188" s="49">
        <v>3.3274372194442772E-4</v>
      </c>
      <c r="DA188" s="49">
        <v>7.2166381107043945E-2</v>
      </c>
      <c r="DB188" s="49">
        <v>7.3798044754835118E-2</v>
      </c>
      <c r="DC188" s="50">
        <v>0</v>
      </c>
      <c r="DD188" s="50">
        <v>3.1271735442865911E-3</v>
      </c>
      <c r="DE188" s="50">
        <v>2.422732529067532E-4</v>
      </c>
      <c r="DF188" s="50">
        <v>1.5438989133449149E-4</v>
      </c>
      <c r="DG188" s="50">
        <v>1.4857418435077391E-4</v>
      </c>
      <c r="DH188" s="50">
        <v>5.9730944153691054E-3</v>
      </c>
      <c r="DI188" s="50">
        <v>9.645505288247716E-3</v>
      </c>
      <c r="DJ188" s="51">
        <v>0</v>
      </c>
      <c r="DK188" s="51">
        <v>1.6491053126472278E-5</v>
      </c>
      <c r="DL188" s="51">
        <v>5.5356904822114297E-4</v>
      </c>
      <c r="DM188" s="51">
        <v>3.7507357872791961E-4</v>
      </c>
      <c r="DN188" s="51">
        <v>1.971963813979253E-4</v>
      </c>
      <c r="DO188" s="51">
        <v>1.7377269998704599E-2</v>
      </c>
      <c r="DP188" s="51">
        <v>1.8519600060178058E-2</v>
      </c>
      <c r="DQ188" s="52">
        <v>0</v>
      </c>
      <c r="DR188" s="52">
        <v>1.179775095002105E-5</v>
      </c>
      <c r="DS188" s="52">
        <v>6.9799632797501057E-7</v>
      </c>
      <c r="DT188" s="52">
        <v>7.4641524221169363E-7</v>
      </c>
      <c r="DU188" s="52">
        <v>8.0030436812616762E-7</v>
      </c>
      <c r="DV188" s="52">
        <v>1.5392959304160391E-5</v>
      </c>
      <c r="DW188" s="52">
        <v>2.9435426192494313E-5</v>
      </c>
      <c r="DX188" s="53">
        <v>0</v>
      </c>
      <c r="DY188" s="53">
        <v>0</v>
      </c>
      <c r="DZ188" s="53">
        <v>0.36525731774146686</v>
      </c>
      <c r="EA188" s="53">
        <v>0.17647448414364728</v>
      </c>
      <c r="EB188" s="53">
        <v>0.16900825091706656</v>
      </c>
      <c r="EC188" s="53">
        <v>0.82320647866840024</v>
      </c>
      <c r="ED188" s="53">
        <v>1.5339465314705811</v>
      </c>
    </row>
    <row r="189" spans="1:134" x14ac:dyDescent="0.3">
      <c r="A189" t="str">
        <f t="shared" si="126"/>
        <v>Motorbike, electric, 11-35kW - 2040 - NMC - CH</v>
      </c>
      <c r="B189" t="s">
        <v>899</v>
      </c>
      <c r="D189" s="36">
        <v>2040</v>
      </c>
      <c r="E189" t="s">
        <v>866</v>
      </c>
      <c r="F189" t="s">
        <v>867</v>
      </c>
      <c r="G189" t="s">
        <v>868</v>
      </c>
      <c r="H189" t="s">
        <v>46</v>
      </c>
      <c r="I189" t="s">
        <v>43</v>
      </c>
      <c r="K189">
        <v>38500</v>
      </c>
      <c r="L189">
        <v>2405</v>
      </c>
      <c r="M189" s="37">
        <f t="shared" si="120"/>
        <v>16.008316008316008</v>
      </c>
      <c r="N189">
        <v>1.1000000000000001</v>
      </c>
      <c r="O189">
        <v>75</v>
      </c>
      <c r="P189">
        <v>6</v>
      </c>
      <c r="Q189" s="37">
        <f t="shared" si="65"/>
        <v>166.8</v>
      </c>
      <c r="R189" s="37">
        <f t="shared" si="121"/>
        <v>255.3</v>
      </c>
      <c r="S189">
        <v>14</v>
      </c>
      <c r="T189" s="37">
        <v>81</v>
      </c>
      <c r="U189" s="38">
        <v>0.05</v>
      </c>
      <c r="V189" s="37">
        <f t="shared" si="117"/>
        <v>76.95</v>
      </c>
      <c r="W189" s="37">
        <v>13</v>
      </c>
      <c r="X189" s="37">
        <v>19</v>
      </c>
      <c r="Y189" s="33">
        <v>17.8</v>
      </c>
      <c r="Z189" s="38">
        <v>0.8</v>
      </c>
      <c r="AA189" s="33">
        <f t="shared" si="122"/>
        <v>14.240000000000002</v>
      </c>
      <c r="AB189" s="33">
        <f>IF(I189&lt;&gt;"",Y189/INDEX('[1]energy battery'!$B$3:$D$6,MATCH('two-wheelers'!$D189,'[1]energy battery'!$A$3:$A$6,0),MATCH('two-wheelers'!$I189,'[1]energy battery'!$B$2:$D$2,0)),"")</f>
        <v>44.5</v>
      </c>
      <c r="AC189" s="33">
        <f t="shared" si="127"/>
        <v>13.35</v>
      </c>
      <c r="AD189" s="33">
        <f t="shared" si="128"/>
        <v>57.85</v>
      </c>
      <c r="AE189" s="33">
        <v>0.25</v>
      </c>
      <c r="AF189" s="33">
        <v>0</v>
      </c>
      <c r="AG189">
        <f>AF189*'[1]fuels and tailpipe emissions'!$B$3</f>
        <v>0</v>
      </c>
      <c r="AH189">
        <v>0</v>
      </c>
      <c r="AI189" s="33">
        <v>0</v>
      </c>
      <c r="AJ189" s="33">
        <v>5</v>
      </c>
      <c r="AK189" s="33">
        <v>1</v>
      </c>
      <c r="AL189">
        <f t="shared" si="130"/>
        <v>1.54</v>
      </c>
      <c r="AM189">
        <f t="shared" si="62"/>
        <v>1.370961E-4</v>
      </c>
      <c r="AN189">
        <v>1.2899999999999999E-3</v>
      </c>
      <c r="AO189" s="37">
        <f t="shared" si="123"/>
        <v>76.95</v>
      </c>
      <c r="AP189" s="37">
        <f t="shared" si="129"/>
        <v>32</v>
      </c>
      <c r="AQ189" s="37">
        <f t="shared" si="125"/>
        <v>57.85</v>
      </c>
      <c r="AR189" s="39" t="s">
        <v>869</v>
      </c>
      <c r="AS189" s="40"/>
      <c r="AT189" s="39">
        <v>0.24635579913730349</v>
      </c>
      <c r="AU189" s="37">
        <f t="shared" si="66"/>
        <v>208.08927648351653</v>
      </c>
      <c r="AV189" s="9">
        <v>0</v>
      </c>
      <c r="AW189" s="9">
        <v>0</v>
      </c>
      <c r="AX189" s="41">
        <v>0</v>
      </c>
      <c r="AY189" s="41">
        <v>0</v>
      </c>
      <c r="AZ189" s="41">
        <v>0</v>
      </c>
      <c r="BA189" s="41">
        <v>0</v>
      </c>
      <c r="BB189" s="41">
        <v>0</v>
      </c>
      <c r="BC189" s="41">
        <v>0</v>
      </c>
      <c r="BD189" s="41">
        <v>0</v>
      </c>
      <c r="BE189" s="41">
        <v>0</v>
      </c>
      <c r="BF189" s="41">
        <v>0</v>
      </c>
      <c r="BG189" s="41">
        <v>0</v>
      </c>
      <c r="BH189" s="41">
        <v>0</v>
      </c>
      <c r="BI189" s="41">
        <v>0</v>
      </c>
      <c r="BJ189" s="41">
        <v>0</v>
      </c>
      <c r="BK189" s="41">
        <v>0</v>
      </c>
      <c r="BL189" s="41">
        <v>0</v>
      </c>
      <c r="BM189" s="41">
        <v>0</v>
      </c>
      <c r="BN189" s="41">
        <v>0</v>
      </c>
      <c r="BO189" s="41">
        <v>0</v>
      </c>
      <c r="BP189" s="41">
        <v>0</v>
      </c>
      <c r="BQ189" s="41">
        <v>0</v>
      </c>
      <c r="BR189" s="41">
        <v>0</v>
      </c>
      <c r="BS189" s="41">
        <v>0</v>
      </c>
      <c r="BT189" s="41">
        <v>0</v>
      </c>
      <c r="BU189" s="41">
        <v>0</v>
      </c>
      <c r="BV189" s="41">
        <v>0</v>
      </c>
      <c r="BW189" s="41">
        <v>0</v>
      </c>
      <c r="BX189" s="41">
        <v>0</v>
      </c>
      <c r="BY189" s="41">
        <v>0</v>
      </c>
      <c r="BZ189" s="41">
        <v>0</v>
      </c>
      <c r="CA189" s="41">
        <v>0</v>
      </c>
      <c r="CB189" s="41">
        <v>0</v>
      </c>
      <c r="CC189" s="41">
        <v>0</v>
      </c>
      <c r="CD189" s="41">
        <v>0</v>
      </c>
      <c r="CE189" s="41">
        <v>0</v>
      </c>
      <c r="CF189" s="41">
        <v>0</v>
      </c>
      <c r="CG189" s="41">
        <v>0</v>
      </c>
      <c r="CH189" s="41">
        <v>0</v>
      </c>
      <c r="CI189" s="41">
        <v>0</v>
      </c>
      <c r="CJ189" s="41">
        <v>0</v>
      </c>
      <c r="CK189" s="41">
        <v>0</v>
      </c>
      <c r="CL189" s="41">
        <f>VLOOKUP(B189,'[1]abrasion emissions'!$A$4:$D$32,4,FALSE)</f>
        <v>6.0000000000000002E-6</v>
      </c>
      <c r="CM189" s="41">
        <f>VLOOKUP(B189,'[1]abrasion emissions'!$A$4:$D$32,2,FALSE)</f>
        <v>7.3669999999999991E-6</v>
      </c>
      <c r="CN189" s="41">
        <f>VLOOKUP(B189,'[1]abrasion emissions'!$A$4:$D$32,3,FALSE)</f>
        <v>4.1749999999999998E-6</v>
      </c>
      <c r="CO189" s="48">
        <v>0</v>
      </c>
      <c r="CP189" s="48">
        <v>0</v>
      </c>
      <c r="CQ189" s="48">
        <v>7.8106002476236447E-3</v>
      </c>
      <c r="CR189" s="48">
        <v>1.2306591692257861E-2</v>
      </c>
      <c r="CS189" s="48">
        <v>4.8429982180027134E-3</v>
      </c>
      <c r="CT189" s="48">
        <v>5.3684904657885529E-2</v>
      </c>
      <c r="CU189" s="48">
        <v>7.8645094815769756E-2</v>
      </c>
      <c r="CV189" s="49">
        <v>0</v>
      </c>
      <c r="CW189" s="49">
        <v>0</v>
      </c>
      <c r="CX189" s="49">
        <v>8.2670074351110705E-4</v>
      </c>
      <c r="CY189" s="49">
        <v>4.722191823356421E-4</v>
      </c>
      <c r="CZ189" s="49">
        <v>3.3296328551572421E-4</v>
      </c>
      <c r="DA189" s="49">
        <v>6.337911973557539E-2</v>
      </c>
      <c r="DB189" s="49">
        <v>6.501100294693786E-2</v>
      </c>
      <c r="DC189" s="50">
        <v>0</v>
      </c>
      <c r="DD189" s="50">
        <v>3.1271735442865911E-3</v>
      </c>
      <c r="DE189" s="50">
        <v>2.422732529067532E-4</v>
      </c>
      <c r="DF189" s="50">
        <v>1.5438989133449149E-4</v>
      </c>
      <c r="DG189" s="50">
        <v>1.4867399044969431E-4</v>
      </c>
      <c r="DH189" s="50">
        <v>5.3287854582830261E-3</v>
      </c>
      <c r="DI189" s="50">
        <v>9.001296137260556E-3</v>
      </c>
      <c r="DJ189" s="51">
        <v>0</v>
      </c>
      <c r="DK189" s="51">
        <v>1.6491053126472278E-5</v>
      </c>
      <c r="DL189" s="51">
        <v>5.5356904822114297E-4</v>
      </c>
      <c r="DM189" s="51">
        <v>3.7507357872791961E-4</v>
      </c>
      <c r="DN189" s="51">
        <v>1.9728952788093779E-4</v>
      </c>
      <c r="DO189" s="51">
        <v>1.5801163181385459E-2</v>
      </c>
      <c r="DP189" s="51">
        <v>1.694358638934193E-2</v>
      </c>
      <c r="DQ189" s="52">
        <v>0</v>
      </c>
      <c r="DR189" s="52">
        <v>1.179775095002105E-5</v>
      </c>
      <c r="DS189" s="52">
        <v>6.9799632797501057E-7</v>
      </c>
      <c r="DT189" s="52">
        <v>7.4641524221169363E-7</v>
      </c>
      <c r="DU189" s="52">
        <v>8.0067215828530021E-7</v>
      </c>
      <c r="DV189" s="52">
        <v>1.382403194090753E-5</v>
      </c>
      <c r="DW189" s="52">
        <v>2.7866866619400584E-5</v>
      </c>
      <c r="DX189" s="53">
        <v>0</v>
      </c>
      <c r="DY189" s="53">
        <v>0</v>
      </c>
      <c r="DZ189" s="53">
        <v>0.36525731774146686</v>
      </c>
      <c r="EA189" s="53">
        <v>0.17647448414364728</v>
      </c>
      <c r="EB189" s="53">
        <v>0.16912208266399173</v>
      </c>
      <c r="EC189" s="53">
        <v>0.76706184836719249</v>
      </c>
      <c r="ED189" s="53">
        <v>1.4779157329162984</v>
      </c>
    </row>
    <row r="190" spans="1:134" x14ac:dyDescent="0.3">
      <c r="A190" t="str">
        <f t="shared" si="126"/>
        <v>Motorbike, electric, 11-35kW - 2050 - NMC - CH</v>
      </c>
      <c r="B190" t="s">
        <v>899</v>
      </c>
      <c r="D190" s="36">
        <v>2050</v>
      </c>
      <c r="E190" t="s">
        <v>866</v>
      </c>
      <c r="F190" t="s">
        <v>867</v>
      </c>
      <c r="G190" t="s">
        <v>868</v>
      </c>
      <c r="H190" t="s">
        <v>46</v>
      </c>
      <c r="I190" t="s">
        <v>43</v>
      </c>
      <c r="K190">
        <v>38500</v>
      </c>
      <c r="L190">
        <v>2405</v>
      </c>
      <c r="M190" s="37">
        <f t="shared" si="120"/>
        <v>16.008316008316008</v>
      </c>
      <c r="N190">
        <v>1.1000000000000001</v>
      </c>
      <c r="O190">
        <v>75</v>
      </c>
      <c r="P190">
        <v>6</v>
      </c>
      <c r="Q190" s="37">
        <f t="shared" si="65"/>
        <v>166.61</v>
      </c>
      <c r="R190" s="37">
        <f t="shared" si="121"/>
        <v>255.11</v>
      </c>
      <c r="S190">
        <v>14</v>
      </c>
      <c r="T190" s="37">
        <v>81</v>
      </c>
      <c r="U190" s="38">
        <v>7.0000000000000007E-2</v>
      </c>
      <c r="V190" s="37">
        <f t="shared" si="117"/>
        <v>75.33</v>
      </c>
      <c r="W190" s="37">
        <v>13</v>
      </c>
      <c r="X190" s="37">
        <v>19</v>
      </c>
      <c r="Y190" s="33">
        <v>22.8</v>
      </c>
      <c r="Z190" s="38">
        <v>0.8</v>
      </c>
      <c r="AA190" s="33">
        <f t="shared" si="122"/>
        <v>18.240000000000002</v>
      </c>
      <c r="AB190" s="33">
        <f>IF(I190&lt;&gt;"",Y190/INDEX('[1]energy battery'!$B$3:$D$6,MATCH('two-wheelers'!$D190,'[1]energy battery'!$A$3:$A$6,0),MATCH('two-wheelers'!$I190,'[1]energy battery'!$B$2:$D$2,0)),"")</f>
        <v>45.6</v>
      </c>
      <c r="AC190" s="33">
        <f t="shared" si="127"/>
        <v>13.68</v>
      </c>
      <c r="AD190" s="33">
        <f t="shared" si="128"/>
        <v>59.28</v>
      </c>
      <c r="AE190" s="33">
        <v>0</v>
      </c>
      <c r="AF190" s="33">
        <v>0</v>
      </c>
      <c r="AG190">
        <f>AF190*'[1]fuels and tailpipe emissions'!$B$3</f>
        <v>0</v>
      </c>
      <c r="AH190">
        <v>0</v>
      </c>
      <c r="AI190" s="33">
        <v>0</v>
      </c>
      <c r="AJ190" s="33">
        <v>5</v>
      </c>
      <c r="AK190" s="33">
        <v>1</v>
      </c>
      <c r="AL190">
        <f t="shared" si="130"/>
        <v>1.54</v>
      </c>
      <c r="AM190">
        <f t="shared" si="62"/>
        <v>1.3699407E-4</v>
      </c>
      <c r="AN190">
        <v>1.2899999999999999E-3</v>
      </c>
      <c r="AO190" s="37">
        <f t="shared" si="123"/>
        <v>75.33</v>
      </c>
      <c r="AP190" s="37">
        <f t="shared" si="129"/>
        <v>32</v>
      </c>
      <c r="AQ190" s="37">
        <f t="shared" si="125"/>
        <v>59.28</v>
      </c>
      <c r="AR190" s="39" t="s">
        <v>869</v>
      </c>
      <c r="AS190" s="40"/>
      <c r="AT190" s="39">
        <v>0.24635579913730349</v>
      </c>
      <c r="AU190" s="37">
        <f t="shared" si="66"/>
        <v>266.54132043956048</v>
      </c>
      <c r="AV190" s="9">
        <v>0</v>
      </c>
      <c r="AW190" s="9">
        <v>0</v>
      </c>
      <c r="AX190" s="41">
        <v>0</v>
      </c>
      <c r="AY190" s="41">
        <v>0</v>
      </c>
      <c r="AZ190" s="41">
        <v>0</v>
      </c>
      <c r="BA190" s="41">
        <v>0</v>
      </c>
      <c r="BB190" s="41">
        <v>0</v>
      </c>
      <c r="BC190" s="41">
        <v>0</v>
      </c>
      <c r="BD190" s="41">
        <v>0</v>
      </c>
      <c r="BE190" s="41">
        <v>0</v>
      </c>
      <c r="BF190" s="41">
        <v>0</v>
      </c>
      <c r="BG190" s="41">
        <v>0</v>
      </c>
      <c r="BH190" s="41">
        <v>0</v>
      </c>
      <c r="BI190" s="41">
        <v>0</v>
      </c>
      <c r="BJ190" s="41">
        <v>0</v>
      </c>
      <c r="BK190" s="41">
        <v>0</v>
      </c>
      <c r="BL190" s="41">
        <v>0</v>
      </c>
      <c r="BM190" s="41">
        <v>0</v>
      </c>
      <c r="BN190" s="41">
        <v>0</v>
      </c>
      <c r="BO190" s="41">
        <v>0</v>
      </c>
      <c r="BP190" s="41">
        <v>0</v>
      </c>
      <c r="BQ190" s="41">
        <v>0</v>
      </c>
      <c r="BR190" s="41">
        <v>0</v>
      </c>
      <c r="BS190" s="41">
        <v>0</v>
      </c>
      <c r="BT190" s="41">
        <v>0</v>
      </c>
      <c r="BU190" s="41">
        <v>0</v>
      </c>
      <c r="BV190" s="41">
        <v>0</v>
      </c>
      <c r="BW190" s="41">
        <v>0</v>
      </c>
      <c r="BX190" s="41">
        <v>0</v>
      </c>
      <c r="BY190" s="41">
        <v>0</v>
      </c>
      <c r="BZ190" s="41">
        <v>0</v>
      </c>
      <c r="CA190" s="41">
        <v>0</v>
      </c>
      <c r="CB190" s="41">
        <v>0</v>
      </c>
      <c r="CC190" s="41">
        <v>0</v>
      </c>
      <c r="CD190" s="41">
        <v>0</v>
      </c>
      <c r="CE190" s="41">
        <v>0</v>
      </c>
      <c r="CF190" s="41">
        <v>0</v>
      </c>
      <c r="CG190" s="41">
        <v>0</v>
      </c>
      <c r="CH190" s="41">
        <v>0</v>
      </c>
      <c r="CI190" s="41">
        <v>0</v>
      </c>
      <c r="CJ190" s="41">
        <v>0</v>
      </c>
      <c r="CK190" s="41">
        <v>0</v>
      </c>
      <c r="CL190" s="41">
        <f>VLOOKUP(B190,'[1]abrasion emissions'!$A$4:$D$32,4,FALSE)</f>
        <v>6.0000000000000002E-6</v>
      </c>
      <c r="CM190" s="41">
        <f>VLOOKUP(B190,'[1]abrasion emissions'!$A$4:$D$32,2,FALSE)</f>
        <v>7.3669999999999991E-6</v>
      </c>
      <c r="CN190" s="41">
        <f>VLOOKUP(B190,'[1]abrasion emissions'!$A$4:$D$32,3,FALSE)</f>
        <v>4.1749999999999998E-6</v>
      </c>
      <c r="CO190" s="48">
        <v>0</v>
      </c>
      <c r="CP190" s="48">
        <v>0</v>
      </c>
      <c r="CQ190" s="48">
        <v>7.8106002476236447E-3</v>
      </c>
      <c r="CR190" s="48">
        <v>1.16988587691834E-2</v>
      </c>
      <c r="CS190" s="48">
        <v>4.8421333147694546E-3</v>
      </c>
      <c r="CT190" s="48">
        <v>8.1215900047141174E-2</v>
      </c>
      <c r="CU190" s="48">
        <v>0.10556749237871768</v>
      </c>
      <c r="CV190" s="49">
        <v>0</v>
      </c>
      <c r="CW190" s="49">
        <v>0</v>
      </c>
      <c r="CX190" s="49">
        <v>8.2670074351110705E-4</v>
      </c>
      <c r="CY190" s="49">
        <v>4.4889971654128941E-4</v>
      </c>
      <c r="CZ190" s="49">
        <v>3.3290863432112197E-4</v>
      </c>
      <c r="DA190" s="49">
        <v>0.1117595975810074</v>
      </c>
      <c r="DB190" s="49">
        <v>0.11336810667538091</v>
      </c>
      <c r="DC190" s="50">
        <v>0</v>
      </c>
      <c r="DD190" s="50">
        <v>3.1271735442865911E-3</v>
      </c>
      <c r="DE190" s="50">
        <v>2.422732529067532E-4</v>
      </c>
      <c r="DF190" s="50">
        <v>1.4676569916982529E-4</v>
      </c>
      <c r="DG190" s="50">
        <v>1.486491478835875E-4</v>
      </c>
      <c r="DH190" s="50">
        <v>9.3519976039321637E-3</v>
      </c>
      <c r="DI190" s="50">
        <v>1.3016859248178921E-2</v>
      </c>
      <c r="DJ190" s="51">
        <v>0</v>
      </c>
      <c r="DK190" s="51">
        <v>1.6491053126472278E-5</v>
      </c>
      <c r="DL190" s="51">
        <v>5.5356904822114297E-4</v>
      </c>
      <c r="DM190" s="51">
        <v>3.5655142669197291E-4</v>
      </c>
      <c r="DN190" s="51">
        <v>1.9726634294848491E-4</v>
      </c>
      <c r="DO190" s="51">
        <v>2.6169038215186489E-2</v>
      </c>
      <c r="DP190" s="51">
        <v>2.7292916086174561E-2</v>
      </c>
      <c r="DQ190" s="52">
        <v>0</v>
      </c>
      <c r="DR190" s="52">
        <v>1.179775095002105E-5</v>
      </c>
      <c r="DS190" s="52">
        <v>6.9799632797501057E-7</v>
      </c>
      <c r="DT190" s="52">
        <v>7.095552302506223E-7</v>
      </c>
      <c r="DU190" s="52">
        <v>8.0058061226315808E-7</v>
      </c>
      <c r="DV190" s="52">
        <v>2.2628354772369259E-5</v>
      </c>
      <c r="DW190" s="52">
        <v>3.6634237892879104E-5</v>
      </c>
      <c r="DX190" s="53">
        <v>0</v>
      </c>
      <c r="DY190" s="53">
        <v>0</v>
      </c>
      <c r="DZ190" s="53">
        <v>0.36525731774146686</v>
      </c>
      <c r="EA190" s="53">
        <v>0.16775969480322017</v>
      </c>
      <c r="EB190" s="53">
        <v>0.16909374899772653</v>
      </c>
      <c r="EC190" s="53">
        <v>1.1794801664521959</v>
      </c>
      <c r="ED190" s="53">
        <v>1.8815909279946095</v>
      </c>
    </row>
    <row r="191" spans="1:134" x14ac:dyDescent="0.3">
      <c r="A191" t="str">
        <f t="shared" si="126"/>
        <v>Motorbike, electric, &gt;35kW - 2020 - NMC - CH</v>
      </c>
      <c r="B191" t="s">
        <v>900</v>
      </c>
      <c r="D191" s="36">
        <v>2020</v>
      </c>
      <c r="E191" t="s">
        <v>866</v>
      </c>
      <c r="F191" t="s">
        <v>867</v>
      </c>
      <c r="G191" t="s">
        <v>868</v>
      </c>
      <c r="H191" t="s">
        <v>46</v>
      </c>
      <c r="I191" t="s">
        <v>43</v>
      </c>
      <c r="K191">
        <v>40500</v>
      </c>
      <c r="L191">
        <v>2896</v>
      </c>
      <c r="M191" s="37">
        <f t="shared" si="120"/>
        <v>13.984806629834255</v>
      </c>
      <c r="N191">
        <v>1.1000000000000001</v>
      </c>
      <c r="O191">
        <v>75</v>
      </c>
      <c r="P191">
        <v>6</v>
      </c>
      <c r="Q191" s="37">
        <f t="shared" ref="Q191:Q238" si="131">SUM(V191,W191,X191,AD191,AG191,AI191)</f>
        <v>254.89</v>
      </c>
      <c r="R191" s="37">
        <f t="shared" si="121"/>
        <v>343.39</v>
      </c>
      <c r="S191">
        <v>49</v>
      </c>
      <c r="T191" s="37">
        <v>111</v>
      </c>
      <c r="U191" s="38">
        <v>0</v>
      </c>
      <c r="V191" s="37">
        <f t="shared" si="117"/>
        <v>111</v>
      </c>
      <c r="W191" s="37">
        <v>13.74</v>
      </c>
      <c r="X191" s="37">
        <v>22.900000000000002</v>
      </c>
      <c r="Y191" s="33">
        <v>16.5</v>
      </c>
      <c r="Z191" s="38">
        <v>0.8</v>
      </c>
      <c r="AA191" s="33">
        <f t="shared" si="122"/>
        <v>13.200000000000001</v>
      </c>
      <c r="AB191" s="33">
        <f>IF(I191&lt;&gt;"",Y191/INDEX('[1]energy battery'!$B$3:$D$6,MATCH('two-wheelers'!$D191,'[1]energy battery'!$A$3:$A$6,0),MATCH('two-wheelers'!$I191,'[1]energy battery'!$B$2:$D$2,0)),"")</f>
        <v>82.5</v>
      </c>
      <c r="AC191" s="33">
        <f t="shared" si="127"/>
        <v>24.75</v>
      </c>
      <c r="AD191" s="33">
        <f t="shared" si="128"/>
        <v>107.25</v>
      </c>
      <c r="AE191" s="33">
        <v>1</v>
      </c>
      <c r="AF191" s="33">
        <v>0</v>
      </c>
      <c r="AG191">
        <f>AF191*'[1]fuels and tailpipe emissions'!$B$3</f>
        <v>0</v>
      </c>
      <c r="AH191">
        <v>0</v>
      </c>
      <c r="AI191" s="33">
        <v>0</v>
      </c>
      <c r="AJ191" s="33">
        <v>5</v>
      </c>
      <c r="AK191" s="33">
        <v>1</v>
      </c>
      <c r="AL191">
        <f t="shared" si="130"/>
        <v>1.62</v>
      </c>
      <c r="AM191">
        <f t="shared" si="62"/>
        <v>1.8440043E-4</v>
      </c>
      <c r="AN191">
        <v>1.2899999999999999E-3</v>
      </c>
      <c r="AO191" s="37">
        <f t="shared" si="123"/>
        <v>111</v>
      </c>
      <c r="AP191" s="37">
        <f t="shared" si="129"/>
        <v>36.64</v>
      </c>
      <c r="AQ191" s="37">
        <f t="shared" si="125"/>
        <v>107.25</v>
      </c>
      <c r="AR191" s="39" t="s">
        <v>869</v>
      </c>
      <c r="AS191" s="40"/>
      <c r="AT191" s="39">
        <v>0.27473182101357863</v>
      </c>
      <c r="AU191" s="37">
        <f t="shared" si="66"/>
        <v>172.96867841767528</v>
      </c>
      <c r="AV191" s="9">
        <v>0</v>
      </c>
      <c r="AW191" s="9">
        <v>0</v>
      </c>
      <c r="AX191" s="41">
        <v>0</v>
      </c>
      <c r="AY191" s="41">
        <v>0</v>
      </c>
      <c r="AZ191" s="41">
        <v>0</v>
      </c>
      <c r="BA191" s="41">
        <v>0</v>
      </c>
      <c r="BB191" s="41">
        <v>0</v>
      </c>
      <c r="BC191" s="41">
        <v>0</v>
      </c>
      <c r="BD191" s="41">
        <v>0</v>
      </c>
      <c r="BE191" s="41">
        <v>0</v>
      </c>
      <c r="BF191" s="41">
        <v>0</v>
      </c>
      <c r="BG191" s="41">
        <v>0</v>
      </c>
      <c r="BH191" s="41">
        <v>0</v>
      </c>
      <c r="BI191" s="41">
        <v>0</v>
      </c>
      <c r="BJ191" s="41">
        <v>0</v>
      </c>
      <c r="BK191" s="41">
        <v>0</v>
      </c>
      <c r="BL191" s="41">
        <v>0</v>
      </c>
      <c r="BM191" s="41">
        <v>0</v>
      </c>
      <c r="BN191" s="41">
        <v>0</v>
      </c>
      <c r="BO191" s="41">
        <v>0</v>
      </c>
      <c r="BP191" s="41">
        <v>0</v>
      </c>
      <c r="BQ191" s="41">
        <v>0</v>
      </c>
      <c r="BR191" s="41">
        <v>0</v>
      </c>
      <c r="BS191" s="41">
        <v>0</v>
      </c>
      <c r="BT191" s="41">
        <v>0</v>
      </c>
      <c r="BU191" s="41">
        <v>0</v>
      </c>
      <c r="BV191" s="41">
        <v>0</v>
      </c>
      <c r="BW191" s="41">
        <v>0</v>
      </c>
      <c r="BX191" s="41">
        <v>0</v>
      </c>
      <c r="BY191" s="41">
        <v>0</v>
      </c>
      <c r="BZ191" s="41">
        <v>0</v>
      </c>
      <c r="CA191" s="41">
        <v>0</v>
      </c>
      <c r="CB191" s="41">
        <v>0</v>
      </c>
      <c r="CC191" s="41">
        <v>0</v>
      </c>
      <c r="CD191" s="41">
        <v>0</v>
      </c>
      <c r="CE191" s="41">
        <v>0</v>
      </c>
      <c r="CF191" s="41">
        <v>0</v>
      </c>
      <c r="CG191" s="41">
        <v>0</v>
      </c>
      <c r="CH191" s="41">
        <v>0</v>
      </c>
      <c r="CI191" s="41">
        <v>0</v>
      </c>
      <c r="CJ191" s="41">
        <v>0</v>
      </c>
      <c r="CK191" s="41">
        <v>0</v>
      </c>
      <c r="CL191" s="41">
        <f>VLOOKUP(B191,'[1]abrasion emissions'!$A$4:$D$32,4,FALSE)</f>
        <v>6.0000000000000002E-6</v>
      </c>
      <c r="CM191" s="41">
        <f>VLOOKUP(B191,'[1]abrasion emissions'!$A$4:$D$32,2,FALSE)</f>
        <v>7.3669999999999991E-6</v>
      </c>
      <c r="CN191" s="41">
        <f>VLOOKUP(B191,'[1]abrasion emissions'!$A$4:$D$32,3,FALSE)</f>
        <v>4.1749999999999998E-6</v>
      </c>
      <c r="CO191" s="48">
        <v>0</v>
      </c>
      <c r="CP191" s="48">
        <v>0</v>
      </c>
      <c r="CQ191" s="48">
        <v>8.710249309141712E-3</v>
      </c>
      <c r="CR191" s="48">
        <v>1.2306591692257861E-2</v>
      </c>
      <c r="CS191" s="48">
        <v>5.2439946696746179E-3</v>
      </c>
      <c r="CT191" s="48">
        <v>9.3549221229405455E-2</v>
      </c>
      <c r="CU191" s="48">
        <v>0.11981005690047965</v>
      </c>
      <c r="CV191" s="49">
        <v>0</v>
      </c>
      <c r="CW191" s="49">
        <v>0</v>
      </c>
      <c r="CX191" s="49">
        <v>9.2192268862119461E-4</v>
      </c>
      <c r="CY191" s="49">
        <v>4.722191823356421E-4</v>
      </c>
      <c r="CZ191" s="49">
        <v>3.5830130516049491E-4</v>
      </c>
      <c r="DA191" s="49">
        <v>0.13974324927312981</v>
      </c>
      <c r="DB191" s="49">
        <v>0.14149569244924715</v>
      </c>
      <c r="DC191" s="50">
        <v>0</v>
      </c>
      <c r="DD191" s="50">
        <v>3.1271735442865911E-3</v>
      </c>
      <c r="DE191" s="50">
        <v>2.7017903449822622E-4</v>
      </c>
      <c r="DF191" s="50">
        <v>1.5438989133449149E-4</v>
      </c>
      <c r="DG191" s="50">
        <v>1.6019178859891651E-4</v>
      </c>
      <c r="DH191" s="50">
        <v>1.1422930737701731E-2</v>
      </c>
      <c r="DI191" s="50">
        <v>1.5134864996419957E-2</v>
      </c>
      <c r="DJ191" s="51">
        <v>0</v>
      </c>
      <c r="DK191" s="51">
        <v>1.6491053126472278E-5</v>
      </c>
      <c r="DL191" s="51">
        <v>6.1733084103202476E-4</v>
      </c>
      <c r="DM191" s="51">
        <v>3.7507357872791961E-4</v>
      </c>
      <c r="DN191" s="51">
        <v>2.0803879472186621E-4</v>
      </c>
      <c r="DO191" s="51">
        <v>3.1439545680802601E-2</v>
      </c>
      <c r="DP191" s="51">
        <v>3.2656479948410887E-2</v>
      </c>
      <c r="DQ191" s="52">
        <v>0</v>
      </c>
      <c r="DR191" s="52">
        <v>1.179775095002105E-5</v>
      </c>
      <c r="DS191" s="52">
        <v>7.7839370096780042E-7</v>
      </c>
      <c r="DT191" s="52">
        <v>7.4641524221169363E-7</v>
      </c>
      <c r="DU191" s="52">
        <v>8.4311578507742115E-7</v>
      </c>
      <c r="DV191" s="52">
        <v>2.8455953069981901E-5</v>
      </c>
      <c r="DW191" s="52">
        <v>4.2621628748259868E-5</v>
      </c>
      <c r="DX191" s="53">
        <v>0</v>
      </c>
      <c r="DY191" s="53">
        <v>0</v>
      </c>
      <c r="DZ191" s="53">
        <v>0.40732878378771509</v>
      </c>
      <c r="EA191" s="53">
        <v>0.17647448414364728</v>
      </c>
      <c r="EB191" s="53">
        <v>0.18225846509190186</v>
      </c>
      <c r="EC191" s="53">
        <v>1.3945357778305667</v>
      </c>
      <c r="ED191" s="53">
        <v>2.1605975108538309</v>
      </c>
    </row>
    <row r="192" spans="1:134" x14ac:dyDescent="0.3">
      <c r="A192" t="str">
        <f t="shared" si="126"/>
        <v>Motorbike, electric, &gt;35kW - 2030 - NMC - CH</v>
      </c>
      <c r="B192" t="s">
        <v>900</v>
      </c>
      <c r="D192" s="36">
        <v>2030</v>
      </c>
      <c r="E192" t="s">
        <v>866</v>
      </c>
      <c r="F192" t="s">
        <v>867</v>
      </c>
      <c r="G192" t="s">
        <v>868</v>
      </c>
      <c r="H192" t="s">
        <v>46</v>
      </c>
      <c r="I192" t="s">
        <v>43</v>
      </c>
      <c r="K192">
        <v>40500</v>
      </c>
      <c r="L192">
        <v>2896</v>
      </c>
      <c r="M192" s="37">
        <f t="shared" si="120"/>
        <v>13.984806629834255</v>
      </c>
      <c r="N192">
        <v>1.1000000000000001</v>
      </c>
      <c r="O192">
        <v>75</v>
      </c>
      <c r="P192">
        <v>6</v>
      </c>
      <c r="Q192" s="37">
        <f t="shared" si="131"/>
        <v>255.24333333333334</v>
      </c>
      <c r="R192" s="37">
        <f t="shared" si="121"/>
        <v>343.74333333333334</v>
      </c>
      <c r="S192">
        <v>49</v>
      </c>
      <c r="T192" s="37">
        <v>111</v>
      </c>
      <c r="U192" s="38">
        <v>0.03</v>
      </c>
      <c r="V192" s="37">
        <f t="shared" si="117"/>
        <v>107.67</v>
      </c>
      <c r="W192" s="37">
        <v>13.74</v>
      </c>
      <c r="X192" s="37">
        <v>22.900000000000002</v>
      </c>
      <c r="Y192" s="33">
        <v>25.6</v>
      </c>
      <c r="Z192" s="38">
        <v>0.8</v>
      </c>
      <c r="AA192" s="33">
        <f t="shared" si="122"/>
        <v>20.480000000000004</v>
      </c>
      <c r="AB192" s="33">
        <f>IF(I192&lt;&gt;"",Y192/INDEX('[1]energy battery'!$B$3:$D$6,MATCH('two-wheelers'!$D192,'[1]energy battery'!$A$3:$A$6,0),MATCH('two-wheelers'!$I192,'[1]energy battery'!$B$2:$D$2,0)),"")</f>
        <v>85.333333333333343</v>
      </c>
      <c r="AC192" s="33">
        <f t="shared" si="127"/>
        <v>25.6</v>
      </c>
      <c r="AD192" s="33">
        <f t="shared" si="128"/>
        <v>110.93333333333334</v>
      </c>
      <c r="AE192" s="33">
        <v>0.5</v>
      </c>
      <c r="AF192" s="33">
        <v>0</v>
      </c>
      <c r="AG192">
        <f>AF192*'[1]fuels and tailpipe emissions'!$B$3</f>
        <v>0</v>
      </c>
      <c r="AH192">
        <v>0</v>
      </c>
      <c r="AI192" s="33">
        <v>0</v>
      </c>
      <c r="AJ192" s="33">
        <v>5</v>
      </c>
      <c r="AK192" s="33">
        <v>1</v>
      </c>
      <c r="AL192">
        <f t="shared" si="130"/>
        <v>1.62</v>
      </c>
      <c r="AM192">
        <f t="shared" si="62"/>
        <v>1.8459017000000002E-4</v>
      </c>
      <c r="AN192">
        <v>1.2899999999999999E-3</v>
      </c>
      <c r="AO192" s="37">
        <f t="shared" si="123"/>
        <v>107.67</v>
      </c>
      <c r="AP192" s="37">
        <f t="shared" si="129"/>
        <v>36.64</v>
      </c>
      <c r="AQ192" s="37">
        <f t="shared" si="125"/>
        <v>110.93333333333334</v>
      </c>
      <c r="AR192" s="39" t="s">
        <v>869</v>
      </c>
      <c r="AS192" s="40"/>
      <c r="AT192" s="39">
        <v>0.27473182101357863</v>
      </c>
      <c r="AU192" s="37">
        <f t="shared" ref="AU192:AU239" si="132">SUM(AA192,AH192)/(SUM(AR192,AT192)/3.6)</f>
        <v>268.363525302575</v>
      </c>
      <c r="AV192" s="9">
        <v>0</v>
      </c>
      <c r="AW192" s="9">
        <v>0</v>
      </c>
      <c r="AX192" s="41">
        <v>0</v>
      </c>
      <c r="AY192" s="41">
        <v>0</v>
      </c>
      <c r="AZ192" s="41">
        <v>0</v>
      </c>
      <c r="BA192" s="41">
        <v>0</v>
      </c>
      <c r="BB192" s="41">
        <v>0</v>
      </c>
      <c r="BC192" s="41">
        <v>0</v>
      </c>
      <c r="BD192" s="41">
        <v>0</v>
      </c>
      <c r="BE192" s="41">
        <v>0</v>
      </c>
      <c r="BF192" s="41">
        <v>0</v>
      </c>
      <c r="BG192" s="41">
        <v>0</v>
      </c>
      <c r="BH192" s="41">
        <v>0</v>
      </c>
      <c r="BI192" s="41">
        <v>0</v>
      </c>
      <c r="BJ192" s="41">
        <v>0</v>
      </c>
      <c r="BK192" s="41">
        <v>0</v>
      </c>
      <c r="BL192" s="41">
        <v>0</v>
      </c>
      <c r="BM192" s="41">
        <v>0</v>
      </c>
      <c r="BN192" s="41">
        <v>0</v>
      </c>
      <c r="BO192" s="41">
        <v>0</v>
      </c>
      <c r="BP192" s="41">
        <v>0</v>
      </c>
      <c r="BQ192" s="41">
        <v>0</v>
      </c>
      <c r="BR192" s="41">
        <v>0</v>
      </c>
      <c r="BS192" s="41">
        <v>0</v>
      </c>
      <c r="BT192" s="41">
        <v>0</v>
      </c>
      <c r="BU192" s="41">
        <v>0</v>
      </c>
      <c r="BV192" s="41">
        <v>0</v>
      </c>
      <c r="BW192" s="41">
        <v>0</v>
      </c>
      <c r="BX192" s="41">
        <v>0</v>
      </c>
      <c r="BY192" s="41">
        <v>0</v>
      </c>
      <c r="BZ192" s="41">
        <v>0</v>
      </c>
      <c r="CA192" s="41">
        <v>0</v>
      </c>
      <c r="CB192" s="41">
        <v>0</v>
      </c>
      <c r="CC192" s="41">
        <v>0</v>
      </c>
      <c r="CD192" s="41">
        <v>0</v>
      </c>
      <c r="CE192" s="41">
        <v>0</v>
      </c>
      <c r="CF192" s="41">
        <v>0</v>
      </c>
      <c r="CG192" s="41">
        <v>0</v>
      </c>
      <c r="CH192" s="41">
        <v>0</v>
      </c>
      <c r="CI192" s="41">
        <v>0</v>
      </c>
      <c r="CJ192" s="41">
        <v>0</v>
      </c>
      <c r="CK192" s="41">
        <v>0</v>
      </c>
      <c r="CL192" s="41">
        <f>VLOOKUP(B192,'[1]abrasion emissions'!$A$4:$D$32,4,FALSE)</f>
        <v>6.0000000000000002E-6</v>
      </c>
      <c r="CM192" s="41">
        <f>VLOOKUP(B192,'[1]abrasion emissions'!$A$4:$D$32,2,FALSE)</f>
        <v>7.3669999999999991E-6</v>
      </c>
      <c r="CN192" s="41">
        <f>VLOOKUP(B192,'[1]abrasion emissions'!$A$4:$D$32,3,FALSE)</f>
        <v>4.1749999999999998E-6</v>
      </c>
      <c r="CO192" s="48">
        <v>0</v>
      </c>
      <c r="CP192" s="48">
        <v>0</v>
      </c>
      <c r="CQ192" s="48">
        <v>8.710249309141712E-3</v>
      </c>
      <c r="CR192" s="48">
        <v>1.2306591692257861E-2</v>
      </c>
      <c r="CS192" s="48">
        <v>5.2456030862136592E-3</v>
      </c>
      <c r="CT192" s="48">
        <v>8.7888747837589959E-2</v>
      </c>
      <c r="CU192" s="48">
        <v>0.11415119192520319</v>
      </c>
      <c r="CV192" s="49">
        <v>0</v>
      </c>
      <c r="CW192" s="49">
        <v>0</v>
      </c>
      <c r="CX192" s="49">
        <v>9.2192268862119461E-4</v>
      </c>
      <c r="CY192" s="49">
        <v>4.722191823356421E-4</v>
      </c>
      <c r="CZ192" s="49">
        <v>3.5840293720659718E-4</v>
      </c>
      <c r="DA192" s="49">
        <v>0.1236173950741264</v>
      </c>
      <c r="DB192" s="49">
        <v>0.12536993988228984</v>
      </c>
      <c r="DC192" s="50">
        <v>0</v>
      </c>
      <c r="DD192" s="50">
        <v>3.1271735442865911E-3</v>
      </c>
      <c r="DE192" s="50">
        <v>2.7017903449822622E-4</v>
      </c>
      <c r="DF192" s="50">
        <v>1.5438989133449149E-4</v>
      </c>
      <c r="DG192" s="50">
        <v>1.6023798705518531E-4</v>
      </c>
      <c r="DH192" s="50">
        <v>1.0247226366538621E-2</v>
      </c>
      <c r="DI192" s="50">
        <v>1.3959206823713113E-2</v>
      </c>
      <c r="DJ192" s="51">
        <v>0</v>
      </c>
      <c r="DK192" s="51">
        <v>1.6491053126472278E-5</v>
      </c>
      <c r="DL192" s="51">
        <v>6.1733084103202476E-4</v>
      </c>
      <c r="DM192" s="51">
        <v>3.7507357872791961E-4</v>
      </c>
      <c r="DN192" s="51">
        <v>2.080819105611646E-4</v>
      </c>
      <c r="DO192" s="51">
        <v>2.8572910874845901E-2</v>
      </c>
      <c r="DP192" s="51">
        <v>2.9789888258293481E-2</v>
      </c>
      <c r="DQ192" s="52">
        <v>0</v>
      </c>
      <c r="DR192" s="52">
        <v>1.179775095002105E-5</v>
      </c>
      <c r="DS192" s="52">
        <v>7.7839370096780042E-7</v>
      </c>
      <c r="DT192" s="52">
        <v>7.4641524221169363E-7</v>
      </c>
      <c r="DU192" s="52">
        <v>8.4328602855719433E-7</v>
      </c>
      <c r="DV192" s="52">
        <v>2.5577196355962291E-5</v>
      </c>
      <c r="DW192" s="52">
        <v>3.974304227772003E-5</v>
      </c>
      <c r="DX192" s="53">
        <v>0</v>
      </c>
      <c r="DY192" s="53">
        <v>0</v>
      </c>
      <c r="DZ192" s="53">
        <v>0.40732878378771509</v>
      </c>
      <c r="EA192" s="53">
        <v>0.17647448414364728</v>
      </c>
      <c r="EB192" s="53">
        <v>0.18231115576951787</v>
      </c>
      <c r="EC192" s="53">
        <v>1.292956185038838</v>
      </c>
      <c r="ED192" s="53">
        <v>2.0590706087397184</v>
      </c>
    </row>
    <row r="193" spans="1:134" x14ac:dyDescent="0.3">
      <c r="A193" t="str">
        <f t="shared" si="126"/>
        <v>Motorbike, electric, &gt;35kW - 2040 - NMC - CH</v>
      </c>
      <c r="B193" t="s">
        <v>900</v>
      </c>
      <c r="D193" s="36">
        <v>2040</v>
      </c>
      <c r="E193" t="s">
        <v>866</v>
      </c>
      <c r="F193" t="s">
        <v>867</v>
      </c>
      <c r="G193" t="s">
        <v>868</v>
      </c>
      <c r="H193" t="s">
        <v>46</v>
      </c>
      <c r="I193" t="s">
        <v>43</v>
      </c>
      <c r="K193">
        <v>40500</v>
      </c>
      <c r="L193">
        <v>2896</v>
      </c>
      <c r="M193" s="37">
        <f t="shared" si="120"/>
        <v>13.984806629834255</v>
      </c>
      <c r="N193">
        <v>1.1000000000000001</v>
      </c>
      <c r="O193">
        <v>75</v>
      </c>
      <c r="P193">
        <v>6</v>
      </c>
      <c r="Q193" s="37">
        <f t="shared" si="131"/>
        <v>255.83999999999997</v>
      </c>
      <c r="R193" s="37">
        <f t="shared" si="121"/>
        <v>344.34</v>
      </c>
      <c r="S193">
        <v>49</v>
      </c>
      <c r="T193" s="37">
        <v>111</v>
      </c>
      <c r="U193" s="38">
        <v>0.05</v>
      </c>
      <c r="V193" s="37">
        <f t="shared" si="117"/>
        <v>105.44999999999999</v>
      </c>
      <c r="W193" s="37">
        <v>13.74</v>
      </c>
      <c r="X193" s="37">
        <v>22.900000000000002</v>
      </c>
      <c r="Y193" s="33">
        <v>35</v>
      </c>
      <c r="Z193" s="38">
        <v>0.8</v>
      </c>
      <c r="AA193" s="33">
        <f t="shared" si="122"/>
        <v>28</v>
      </c>
      <c r="AB193" s="33">
        <f>IF(I193&lt;&gt;"",Y193/INDEX('[1]energy battery'!$B$3:$D$6,MATCH('two-wheelers'!$D193,'[1]energy battery'!$A$3:$A$6,0),MATCH('two-wheelers'!$I193,'[1]energy battery'!$B$2:$D$2,0)),"")</f>
        <v>87.5</v>
      </c>
      <c r="AC193" s="33">
        <f t="shared" si="127"/>
        <v>26.25</v>
      </c>
      <c r="AD193" s="33">
        <f t="shared" si="128"/>
        <v>113.75</v>
      </c>
      <c r="AE193" s="33">
        <v>0.25</v>
      </c>
      <c r="AF193" s="33">
        <v>0</v>
      </c>
      <c r="AG193">
        <f>AF193*'[1]fuels and tailpipe emissions'!$B$3</f>
        <v>0</v>
      </c>
      <c r="AH193">
        <v>0</v>
      </c>
      <c r="AI193" s="33">
        <v>0</v>
      </c>
      <c r="AJ193" s="33">
        <v>5</v>
      </c>
      <c r="AK193" s="33">
        <v>1</v>
      </c>
      <c r="AL193">
        <f t="shared" si="130"/>
        <v>1.62</v>
      </c>
      <c r="AM193">
        <f t="shared" si="62"/>
        <v>1.8491057999999998E-4</v>
      </c>
      <c r="AN193">
        <v>1.2899999999999999E-3</v>
      </c>
      <c r="AO193" s="37">
        <f t="shared" si="123"/>
        <v>105.44999999999999</v>
      </c>
      <c r="AP193" s="37">
        <f t="shared" si="129"/>
        <v>36.64</v>
      </c>
      <c r="AQ193" s="37">
        <f t="shared" si="125"/>
        <v>113.75</v>
      </c>
      <c r="AR193" s="39" t="s">
        <v>869</v>
      </c>
      <c r="AS193" s="40"/>
      <c r="AT193" s="39">
        <v>0.27473182101357863</v>
      </c>
      <c r="AU193" s="37">
        <f t="shared" si="132"/>
        <v>366.90325724961417</v>
      </c>
      <c r="AV193" s="9">
        <v>0</v>
      </c>
      <c r="AW193" s="9">
        <v>0</v>
      </c>
      <c r="AX193" s="41">
        <v>0</v>
      </c>
      <c r="AY193" s="41">
        <v>0</v>
      </c>
      <c r="AZ193" s="41">
        <v>0</v>
      </c>
      <c r="BA193" s="41">
        <v>0</v>
      </c>
      <c r="BB193" s="41">
        <v>0</v>
      </c>
      <c r="BC193" s="41">
        <v>0</v>
      </c>
      <c r="BD193" s="41">
        <v>0</v>
      </c>
      <c r="BE193" s="41">
        <v>0</v>
      </c>
      <c r="BF193" s="41">
        <v>0</v>
      </c>
      <c r="BG193" s="41">
        <v>0</v>
      </c>
      <c r="BH193" s="41">
        <v>0</v>
      </c>
      <c r="BI193" s="41">
        <v>0</v>
      </c>
      <c r="BJ193" s="41">
        <v>0</v>
      </c>
      <c r="BK193" s="41">
        <v>0</v>
      </c>
      <c r="BL193" s="41">
        <v>0</v>
      </c>
      <c r="BM193" s="41">
        <v>0</v>
      </c>
      <c r="BN193" s="41">
        <v>0</v>
      </c>
      <c r="BO193" s="41">
        <v>0</v>
      </c>
      <c r="BP193" s="41">
        <v>0</v>
      </c>
      <c r="BQ193" s="41">
        <v>0</v>
      </c>
      <c r="BR193" s="41">
        <v>0</v>
      </c>
      <c r="BS193" s="41">
        <v>0</v>
      </c>
      <c r="BT193" s="41">
        <v>0</v>
      </c>
      <c r="BU193" s="41">
        <v>0</v>
      </c>
      <c r="BV193" s="41">
        <v>0</v>
      </c>
      <c r="BW193" s="41">
        <v>0</v>
      </c>
      <c r="BX193" s="41">
        <v>0</v>
      </c>
      <c r="BY193" s="41">
        <v>0</v>
      </c>
      <c r="BZ193" s="41">
        <v>0</v>
      </c>
      <c r="CA193" s="41">
        <v>0</v>
      </c>
      <c r="CB193" s="41">
        <v>0</v>
      </c>
      <c r="CC193" s="41">
        <v>0</v>
      </c>
      <c r="CD193" s="41">
        <v>0</v>
      </c>
      <c r="CE193" s="41">
        <v>0</v>
      </c>
      <c r="CF193" s="41">
        <v>0</v>
      </c>
      <c r="CG193" s="41">
        <v>0</v>
      </c>
      <c r="CH193" s="41">
        <v>0</v>
      </c>
      <c r="CI193" s="41">
        <v>0</v>
      </c>
      <c r="CJ193" s="41">
        <v>0</v>
      </c>
      <c r="CK193" s="41">
        <v>0</v>
      </c>
      <c r="CL193" s="41">
        <f>VLOOKUP(B193,'[1]abrasion emissions'!$A$4:$D$32,4,FALSE)</f>
        <v>6.0000000000000002E-6</v>
      </c>
      <c r="CM193" s="41">
        <f>VLOOKUP(B193,'[1]abrasion emissions'!$A$4:$D$32,2,FALSE)</f>
        <v>7.3669999999999991E-6</v>
      </c>
      <c r="CN193" s="41">
        <f>VLOOKUP(B193,'[1]abrasion emissions'!$A$4:$D$32,3,FALSE)</f>
        <v>4.1749999999999998E-6</v>
      </c>
      <c r="CO193" s="48">
        <v>0</v>
      </c>
      <c r="CP193" s="48">
        <v>0</v>
      </c>
      <c r="CQ193" s="48">
        <v>8.710249309141712E-3</v>
      </c>
      <c r="CR193" s="48">
        <v>1.2306591692257861E-2</v>
      </c>
      <c r="CS193" s="48">
        <v>5.2483191858409056E-3</v>
      </c>
      <c r="CT193" s="48">
        <v>8.0275243539084731E-2</v>
      </c>
      <c r="CU193" s="48">
        <v>0.10654040372632521</v>
      </c>
      <c r="CV193" s="49">
        <v>0</v>
      </c>
      <c r="CW193" s="49">
        <v>0</v>
      </c>
      <c r="CX193" s="49">
        <v>9.2192268862119461E-4</v>
      </c>
      <c r="CY193" s="49">
        <v>4.722191823356421E-4</v>
      </c>
      <c r="CZ193" s="49">
        <v>3.5857456113350578E-4</v>
      </c>
      <c r="DA193" s="49">
        <v>0.1052993504565712</v>
      </c>
      <c r="DB193" s="49">
        <v>0.10705206688866153</v>
      </c>
      <c r="DC193" s="50">
        <v>0</v>
      </c>
      <c r="DD193" s="50">
        <v>3.1271735442865911E-3</v>
      </c>
      <c r="DE193" s="50">
        <v>2.7017903449822622E-4</v>
      </c>
      <c r="DF193" s="50">
        <v>1.5438989133449149E-4</v>
      </c>
      <c r="DG193" s="50">
        <v>1.6031600142945069E-4</v>
      </c>
      <c r="DH193" s="50">
        <v>8.8560991363717499E-3</v>
      </c>
      <c r="DI193" s="50">
        <v>1.2568157607920509E-2</v>
      </c>
      <c r="DJ193" s="51">
        <v>0</v>
      </c>
      <c r="DK193" s="51">
        <v>1.6491053126472278E-5</v>
      </c>
      <c r="DL193" s="51">
        <v>6.1733084103202476E-4</v>
      </c>
      <c r="DM193" s="51">
        <v>3.7507357872791961E-4</v>
      </c>
      <c r="DN193" s="51">
        <v>2.081547193841308E-4</v>
      </c>
      <c r="DO193" s="51">
        <v>2.511793462766259E-2</v>
      </c>
      <c r="DP193" s="51">
        <v>2.6334984819933138E-2</v>
      </c>
      <c r="DQ193" s="52">
        <v>0</v>
      </c>
      <c r="DR193" s="52">
        <v>1.179775095002105E-5</v>
      </c>
      <c r="DS193" s="52">
        <v>7.7839370096780042E-7</v>
      </c>
      <c r="DT193" s="52">
        <v>7.4641524221169363E-7</v>
      </c>
      <c r="DU193" s="52">
        <v>8.4357351518813197E-7</v>
      </c>
      <c r="DV193" s="52">
        <v>2.228878710164987E-5</v>
      </c>
      <c r="DW193" s="52">
        <v>3.6454920510038541E-5</v>
      </c>
      <c r="DX193" s="53">
        <v>0</v>
      </c>
      <c r="DY193" s="53">
        <v>0</v>
      </c>
      <c r="DZ193" s="53">
        <v>0.40732878378771509</v>
      </c>
      <c r="EA193" s="53">
        <v>0.17647448414364728</v>
      </c>
      <c r="EB193" s="53">
        <v>0.18240013342322792</v>
      </c>
      <c r="EC193" s="53">
        <v>1.1654975603178257</v>
      </c>
      <c r="ED193" s="53">
        <v>1.9317009616724161</v>
      </c>
    </row>
    <row r="194" spans="1:134" x14ac:dyDescent="0.3">
      <c r="A194" t="str">
        <f t="shared" si="126"/>
        <v>Motorbike, electric, &gt;35kW - 2050 - NMC - CH</v>
      </c>
      <c r="B194" t="s">
        <v>900</v>
      </c>
      <c r="D194" s="36">
        <v>2050</v>
      </c>
      <c r="E194" t="s">
        <v>866</v>
      </c>
      <c r="F194" t="s">
        <v>867</v>
      </c>
      <c r="G194" t="s">
        <v>868</v>
      </c>
      <c r="H194" t="s">
        <v>46</v>
      </c>
      <c r="I194" t="s">
        <v>43</v>
      </c>
      <c r="K194">
        <v>40500</v>
      </c>
      <c r="L194">
        <v>2896</v>
      </c>
      <c r="M194" s="37">
        <f t="shared" si="120"/>
        <v>13.984806629834255</v>
      </c>
      <c r="N194">
        <v>1.1000000000000001</v>
      </c>
      <c r="O194">
        <v>75</v>
      </c>
      <c r="P194">
        <v>6</v>
      </c>
      <c r="Q194" s="37">
        <f t="shared" si="131"/>
        <v>255.57</v>
      </c>
      <c r="R194" s="37">
        <f t="shared" si="121"/>
        <v>344.07</v>
      </c>
      <c r="S194">
        <v>49</v>
      </c>
      <c r="T194" s="37">
        <v>111</v>
      </c>
      <c r="U194" s="38">
        <v>7.0000000000000007E-2</v>
      </c>
      <c r="V194" s="37">
        <f t="shared" si="117"/>
        <v>103.22999999999999</v>
      </c>
      <c r="W194" s="37">
        <v>13.74</v>
      </c>
      <c r="X194" s="37">
        <v>22.900000000000002</v>
      </c>
      <c r="Y194" s="33">
        <v>44.5</v>
      </c>
      <c r="Z194" s="38">
        <v>0.8</v>
      </c>
      <c r="AA194" s="33">
        <f t="shared" si="122"/>
        <v>35.6</v>
      </c>
      <c r="AB194" s="33">
        <f>IF(I194&lt;&gt;"",Y194/INDEX('[1]energy battery'!$B$3:$D$6,MATCH('two-wheelers'!$D194,'[1]energy battery'!$A$3:$A$6,0),MATCH('two-wheelers'!$I194,'[1]energy battery'!$B$2:$D$2,0)),"")</f>
        <v>89</v>
      </c>
      <c r="AC194" s="33">
        <f t="shared" si="127"/>
        <v>26.7</v>
      </c>
      <c r="AD194" s="33">
        <f t="shared" si="128"/>
        <v>115.7</v>
      </c>
      <c r="AE194" s="33">
        <v>0</v>
      </c>
      <c r="AF194" s="33">
        <v>0</v>
      </c>
      <c r="AG194">
        <f>AF194*'[1]fuels and tailpipe emissions'!$B$3</f>
        <v>0</v>
      </c>
      <c r="AH194">
        <v>0</v>
      </c>
      <c r="AI194" s="33">
        <v>0</v>
      </c>
      <c r="AJ194" s="33">
        <v>5</v>
      </c>
      <c r="AK194" s="33">
        <v>1</v>
      </c>
      <c r="AL194">
        <f t="shared" si="130"/>
        <v>1.62</v>
      </c>
      <c r="AM194">
        <f t="shared" si="62"/>
        <v>1.8476559000000001E-4</v>
      </c>
      <c r="AN194">
        <v>1.2899999999999999E-3</v>
      </c>
      <c r="AO194" s="37">
        <f t="shared" si="123"/>
        <v>103.22999999999999</v>
      </c>
      <c r="AP194" s="37">
        <f t="shared" si="129"/>
        <v>36.64</v>
      </c>
      <c r="AQ194" s="37">
        <f t="shared" si="125"/>
        <v>115.7</v>
      </c>
      <c r="AR194" s="39" t="s">
        <v>869</v>
      </c>
      <c r="AS194" s="40"/>
      <c r="AT194" s="39">
        <v>0.27473182101357863</v>
      </c>
      <c r="AU194" s="37">
        <f t="shared" si="132"/>
        <v>466.49128421736663</v>
      </c>
      <c r="AV194" s="9">
        <v>0</v>
      </c>
      <c r="AW194" s="9">
        <v>0</v>
      </c>
      <c r="AX194" s="41">
        <v>0</v>
      </c>
      <c r="AY194" s="41">
        <v>0</v>
      </c>
      <c r="AZ194" s="41">
        <v>0</v>
      </c>
      <c r="BA194" s="41">
        <v>0</v>
      </c>
      <c r="BB194" s="41">
        <v>0</v>
      </c>
      <c r="BC194" s="41">
        <v>0</v>
      </c>
      <c r="BD194" s="41">
        <v>0</v>
      </c>
      <c r="BE194" s="41">
        <v>0</v>
      </c>
      <c r="BF194" s="41">
        <v>0</v>
      </c>
      <c r="BG194" s="41">
        <v>0</v>
      </c>
      <c r="BH194" s="41">
        <v>0</v>
      </c>
      <c r="BI194" s="41">
        <v>0</v>
      </c>
      <c r="BJ194" s="41">
        <v>0</v>
      </c>
      <c r="BK194" s="41">
        <v>0</v>
      </c>
      <c r="BL194" s="41">
        <v>0</v>
      </c>
      <c r="BM194" s="41">
        <v>0</v>
      </c>
      <c r="BN194" s="41">
        <v>0</v>
      </c>
      <c r="BO194" s="41">
        <v>0</v>
      </c>
      <c r="BP194" s="41">
        <v>0</v>
      </c>
      <c r="BQ194" s="41">
        <v>0</v>
      </c>
      <c r="BR194" s="41">
        <v>0</v>
      </c>
      <c r="BS194" s="41">
        <v>0</v>
      </c>
      <c r="BT194" s="41">
        <v>0</v>
      </c>
      <c r="BU194" s="41">
        <v>0</v>
      </c>
      <c r="BV194" s="41">
        <v>0</v>
      </c>
      <c r="BW194" s="41">
        <v>0</v>
      </c>
      <c r="BX194" s="41">
        <v>0</v>
      </c>
      <c r="BY194" s="41">
        <v>0</v>
      </c>
      <c r="BZ194" s="41">
        <v>0</v>
      </c>
      <c r="CA194" s="41">
        <v>0</v>
      </c>
      <c r="CB194" s="41">
        <v>0</v>
      </c>
      <c r="CC194" s="41">
        <v>0</v>
      </c>
      <c r="CD194" s="41">
        <v>0</v>
      </c>
      <c r="CE194" s="41">
        <v>0</v>
      </c>
      <c r="CF194" s="41">
        <v>0</v>
      </c>
      <c r="CG194" s="41">
        <v>0</v>
      </c>
      <c r="CH194" s="41">
        <v>0</v>
      </c>
      <c r="CI194" s="41">
        <v>0</v>
      </c>
      <c r="CJ194" s="41">
        <v>0</v>
      </c>
      <c r="CK194" s="41">
        <v>0</v>
      </c>
      <c r="CL194" s="41">
        <f>VLOOKUP(B194,'[1]abrasion emissions'!$A$4:$D$32,4,FALSE)</f>
        <v>6.0000000000000002E-6</v>
      </c>
      <c r="CM194" s="41">
        <f>VLOOKUP(B194,'[1]abrasion emissions'!$A$4:$D$32,2,FALSE)</f>
        <v>7.3669999999999991E-6</v>
      </c>
      <c r="CN194" s="41">
        <f>VLOOKUP(B194,'[1]abrasion emissions'!$A$4:$D$32,3,FALSE)</f>
        <v>4.1749999999999998E-6</v>
      </c>
      <c r="CO194" s="48">
        <v>0</v>
      </c>
      <c r="CP194" s="48">
        <v>0</v>
      </c>
      <c r="CQ194" s="48">
        <v>8.710249309141712E-3</v>
      </c>
      <c r="CR194" s="48">
        <v>1.9936678541457739E-2</v>
      </c>
      <c r="CS194" s="48">
        <v>5.2470901128252243E-3</v>
      </c>
      <c r="CT194" s="48">
        <v>0.1234468118432987</v>
      </c>
      <c r="CU194" s="48">
        <v>0.15734082980672337</v>
      </c>
      <c r="CV194" s="49">
        <v>0</v>
      </c>
      <c r="CW194" s="49">
        <v>0</v>
      </c>
      <c r="CX194" s="49">
        <v>9.2192268862119461E-4</v>
      </c>
      <c r="CY194" s="49">
        <v>7.6499507538374024E-4</v>
      </c>
      <c r="CZ194" s="49">
        <v>3.5849689890959751E-4</v>
      </c>
      <c r="DA194" s="49">
        <v>0.19307896003544581</v>
      </c>
      <c r="DB194" s="49">
        <v>0.19512437469836033</v>
      </c>
      <c r="DC194" s="50">
        <v>0</v>
      </c>
      <c r="DD194" s="50">
        <v>3.1271735442865911E-3</v>
      </c>
      <c r="DE194" s="50">
        <v>2.7017903449822622E-4</v>
      </c>
      <c r="DF194" s="50">
        <v>2.5011162396187633E-4</v>
      </c>
      <c r="DG194" s="50">
        <v>1.602806988355094E-4</v>
      </c>
      <c r="DH194" s="50">
        <v>1.5837063038951899E-2</v>
      </c>
      <c r="DI194" s="50">
        <v>1.9644807940534102E-2</v>
      </c>
      <c r="DJ194" s="51">
        <v>0</v>
      </c>
      <c r="DK194" s="51">
        <v>1.6491053126472278E-5</v>
      </c>
      <c r="DL194" s="51">
        <v>6.1733084103202476E-4</v>
      </c>
      <c r="DM194" s="51">
        <v>6.0761919753922976E-4</v>
      </c>
      <c r="DN194" s="51">
        <v>2.0812177237485561E-4</v>
      </c>
      <c r="DO194" s="51">
        <v>4.2792539587781897E-2</v>
      </c>
      <c r="DP194" s="51">
        <v>4.4242102451854483E-2</v>
      </c>
      <c r="DQ194" s="52">
        <v>0</v>
      </c>
      <c r="DR194" s="52">
        <v>1.179775095002105E-5</v>
      </c>
      <c r="DS194" s="52">
        <v>7.7839370096780042E-7</v>
      </c>
      <c r="DT194" s="52">
        <v>1.209192692382944E-6</v>
      </c>
      <c r="DU194" s="52">
        <v>8.4344342347245625E-7</v>
      </c>
      <c r="DV194" s="52">
        <v>3.8156199186523163E-5</v>
      </c>
      <c r="DW194" s="52">
        <v>5.278497995336741E-5</v>
      </c>
      <c r="DX194" s="53">
        <v>0</v>
      </c>
      <c r="DY194" s="53">
        <v>0</v>
      </c>
      <c r="DZ194" s="53">
        <v>0.40732878378771509</v>
      </c>
      <c r="EA194" s="53">
        <v>0.28588866431270848</v>
      </c>
      <c r="EB194" s="53">
        <v>0.18235986979221949</v>
      </c>
      <c r="EC194" s="53">
        <v>1.8445987931752665</v>
      </c>
      <c r="ED194" s="53">
        <v>2.7201761110679099</v>
      </c>
    </row>
    <row r="195" spans="1:134" x14ac:dyDescent="0.3">
      <c r="A195" t="str">
        <f t="shared" si="126"/>
        <v>Motorbike, electric, &lt;4kW - 2020 - LFP - CH</v>
      </c>
      <c r="B195" t="s">
        <v>897</v>
      </c>
      <c r="D195" s="36">
        <v>2020</v>
      </c>
      <c r="E195" t="s">
        <v>866</v>
      </c>
      <c r="F195" t="s">
        <v>867</v>
      </c>
      <c r="G195" t="s">
        <v>868</v>
      </c>
      <c r="H195" t="s">
        <v>46</v>
      </c>
      <c r="I195" t="s">
        <v>45</v>
      </c>
      <c r="K195">
        <v>25000</v>
      </c>
      <c r="L195">
        <v>1776</v>
      </c>
      <c r="M195" s="37">
        <f t="shared" si="120"/>
        <v>14.076576576576576</v>
      </c>
      <c r="N195">
        <v>1.1000000000000001</v>
      </c>
      <c r="O195">
        <v>75</v>
      </c>
      <c r="P195">
        <v>6</v>
      </c>
      <c r="Q195" s="37">
        <f t="shared" si="131"/>
        <v>88.4</v>
      </c>
      <c r="R195" s="37">
        <f t="shared" si="121"/>
        <v>176.9</v>
      </c>
      <c r="S195">
        <v>2.5</v>
      </c>
      <c r="T195" s="37">
        <v>53</v>
      </c>
      <c r="U195" s="38">
        <v>0</v>
      </c>
      <c r="V195" s="37">
        <f t="shared" si="117"/>
        <v>53</v>
      </c>
      <c r="W195" s="37">
        <v>4.5</v>
      </c>
      <c r="X195" s="37">
        <v>7.5</v>
      </c>
      <c r="Y195" s="33">
        <v>1.8</v>
      </c>
      <c r="Z195" s="38">
        <v>0.8</v>
      </c>
      <c r="AA195" s="33">
        <f t="shared" si="122"/>
        <v>1.4400000000000002</v>
      </c>
      <c r="AB195" s="33">
        <f>IF(I195&lt;&gt;"",Y195/INDEX('[1]energy battery'!$B$3:$D$6,MATCH('two-wheelers'!$D195,'[1]energy battery'!$A$3:$A$6,0),MATCH('two-wheelers'!$I195,'[1]energy battery'!$B$2:$D$2,0)),"")</f>
        <v>18</v>
      </c>
      <c r="AC195" s="33">
        <f t="shared" si="127"/>
        <v>5.3999999999999995</v>
      </c>
      <c r="AD195" s="33">
        <f t="shared" si="128"/>
        <v>23.4</v>
      </c>
      <c r="AE195" s="33">
        <v>1</v>
      </c>
      <c r="AF195" s="33">
        <v>0</v>
      </c>
      <c r="AG195">
        <f>AF195*'[1]fuels and tailpipe emissions'!$B$3</f>
        <v>0</v>
      </c>
      <c r="AH195">
        <v>0</v>
      </c>
      <c r="AI195" s="33">
        <v>0</v>
      </c>
      <c r="AJ195" s="33">
        <v>3</v>
      </c>
      <c r="AK195" s="33">
        <v>1</v>
      </c>
      <c r="AL195">
        <f t="shared" si="130"/>
        <v>1</v>
      </c>
      <c r="AM195">
        <f t="shared" si="62"/>
        <v>9.4995300000000002E-5</v>
      </c>
      <c r="AN195">
        <v>1.2899999999999999E-3</v>
      </c>
      <c r="AO195" s="37">
        <f t="shared" si="123"/>
        <v>53</v>
      </c>
      <c r="AP195" s="37">
        <f t="shared" si="129"/>
        <v>12</v>
      </c>
      <c r="AQ195" s="37">
        <f t="shared" si="125"/>
        <v>23.4</v>
      </c>
      <c r="AR195" s="39" t="s">
        <v>869</v>
      </c>
      <c r="AS195" s="40"/>
      <c r="AT195" s="39">
        <v>0.121</v>
      </c>
      <c r="AU195" s="37">
        <f t="shared" si="132"/>
        <v>42.842975206611577</v>
      </c>
      <c r="AV195" s="9">
        <v>0</v>
      </c>
      <c r="AW195" s="9">
        <v>0</v>
      </c>
      <c r="AX195" s="41">
        <v>0</v>
      </c>
      <c r="AY195" s="41">
        <v>0</v>
      </c>
      <c r="AZ195" s="41">
        <v>0</v>
      </c>
      <c r="BA195" s="41">
        <v>0</v>
      </c>
      <c r="BB195" s="41">
        <v>0</v>
      </c>
      <c r="BC195" s="41">
        <v>0</v>
      </c>
      <c r="BD195" s="41">
        <v>0</v>
      </c>
      <c r="BE195" s="41">
        <v>0</v>
      </c>
      <c r="BF195" s="41">
        <v>0</v>
      </c>
      <c r="BG195" s="41">
        <v>0</v>
      </c>
      <c r="BH195" s="41">
        <v>0</v>
      </c>
      <c r="BI195" s="41">
        <v>0</v>
      </c>
      <c r="BJ195" s="41">
        <v>0</v>
      </c>
      <c r="BK195" s="41">
        <v>0</v>
      </c>
      <c r="BL195" s="41">
        <v>0</v>
      </c>
      <c r="BM195" s="41">
        <v>0</v>
      </c>
      <c r="BN195" s="41">
        <v>0</v>
      </c>
      <c r="BO195" s="41">
        <v>0</v>
      </c>
      <c r="BP195" s="41">
        <v>0</v>
      </c>
      <c r="BQ195" s="41">
        <v>0</v>
      </c>
      <c r="BR195" s="41">
        <v>0</v>
      </c>
      <c r="BS195" s="41">
        <v>0</v>
      </c>
      <c r="BT195" s="41">
        <v>0</v>
      </c>
      <c r="BU195" s="41">
        <v>0</v>
      </c>
      <c r="BV195" s="41">
        <v>0</v>
      </c>
      <c r="BW195" s="41">
        <v>0</v>
      </c>
      <c r="BX195" s="41">
        <v>0</v>
      </c>
      <c r="BY195" s="41">
        <v>0</v>
      </c>
      <c r="BZ195" s="41">
        <v>0</v>
      </c>
      <c r="CA195" s="41">
        <v>0</v>
      </c>
      <c r="CB195" s="41">
        <v>0</v>
      </c>
      <c r="CC195" s="41">
        <v>0</v>
      </c>
      <c r="CD195" s="41">
        <v>0</v>
      </c>
      <c r="CE195" s="41">
        <v>0</v>
      </c>
      <c r="CF195" s="41">
        <v>0</v>
      </c>
      <c r="CG195" s="41">
        <v>0</v>
      </c>
      <c r="CH195" s="41">
        <v>0</v>
      </c>
      <c r="CI195" s="41">
        <v>0</v>
      </c>
      <c r="CJ195" s="41">
        <v>0</v>
      </c>
      <c r="CK195" s="41">
        <v>0</v>
      </c>
      <c r="CL195" s="41">
        <f>VLOOKUP(B195,'[1]abrasion emissions'!$A$4:$D$32,4,FALSE)</f>
        <v>6.0000000000000002E-6</v>
      </c>
      <c r="CM195" s="41">
        <f>VLOOKUP(B195,'[1]abrasion emissions'!$A$4:$D$32,2,FALSE)</f>
        <v>7.3669999999999991E-6</v>
      </c>
      <c r="CN195" s="41">
        <f>VLOOKUP(B195,'[1]abrasion emissions'!$A$4:$D$32,3,FALSE)</f>
        <v>4.1749999999999998E-6</v>
      </c>
      <c r="CO195" s="48">
        <v>0</v>
      </c>
      <c r="CP195" s="48">
        <v>0</v>
      </c>
      <c r="CQ195" s="48">
        <v>3.836250793656903E-3</v>
      </c>
      <c r="CR195" s="48">
        <v>1.2306591692257861E-2</v>
      </c>
      <c r="CS195" s="48">
        <v>4.4861118312269459E-3</v>
      </c>
      <c r="CT195" s="48">
        <v>4.1110912438960361E-2</v>
      </c>
      <c r="CU195" s="48">
        <v>6.1739866756102074E-2</v>
      </c>
      <c r="CV195" s="49">
        <v>0</v>
      </c>
      <c r="CW195" s="49">
        <v>0</v>
      </c>
      <c r="CX195" s="49">
        <v>4.0604195360992079E-4</v>
      </c>
      <c r="CY195" s="49">
        <v>4.722191823356421E-4</v>
      </c>
      <c r="CZ195" s="49">
        <v>3.1041247679566478E-4</v>
      </c>
      <c r="DA195" s="49">
        <v>2.664028343289539E-2</v>
      </c>
      <c r="DB195" s="49">
        <v>2.7828957045636617E-2</v>
      </c>
      <c r="DC195" s="50">
        <v>0</v>
      </c>
      <c r="DD195" s="50">
        <v>3.1271735442865911E-3</v>
      </c>
      <c r="DE195" s="50">
        <v>1.1899481848762461E-4</v>
      </c>
      <c r="DF195" s="50">
        <v>1.5438989133449149E-4</v>
      </c>
      <c r="DG195" s="50">
        <v>1.3842316317192141E-4</v>
      </c>
      <c r="DH195" s="50">
        <v>2.9716248226964118E-3</v>
      </c>
      <c r="DI195" s="50">
        <v>6.5106062399770404E-3</v>
      </c>
      <c r="DJ195" s="51">
        <v>0</v>
      </c>
      <c r="DK195" s="51">
        <v>1.6491053126472278E-5</v>
      </c>
      <c r="DL195" s="51">
        <v>2.7189071687907281E-4</v>
      </c>
      <c r="DM195" s="51">
        <v>3.7507357872791961E-4</v>
      </c>
      <c r="DN195" s="51">
        <v>1.877226925951076E-4</v>
      </c>
      <c r="DO195" s="51">
        <v>1.036701087183492E-2</v>
      </c>
      <c r="DP195" s="51">
        <v>1.1218188913163491E-2</v>
      </c>
      <c r="DQ195" s="52">
        <v>0</v>
      </c>
      <c r="DR195" s="52">
        <v>1.179775095002105E-5</v>
      </c>
      <c r="DS195" s="52">
        <v>3.4282755259154613E-7</v>
      </c>
      <c r="DT195" s="52">
        <v>7.4641524221169363E-7</v>
      </c>
      <c r="DU195" s="52">
        <v>7.628973786224294E-7</v>
      </c>
      <c r="DV195" s="52">
        <v>7.6231375717449163E-6</v>
      </c>
      <c r="DW195" s="52">
        <v>2.1273028695191633E-5</v>
      </c>
      <c r="DX195" s="53">
        <v>0</v>
      </c>
      <c r="DY195" s="53">
        <v>0</v>
      </c>
      <c r="DZ195" s="53">
        <v>0.17939961470963908</v>
      </c>
      <c r="EA195" s="53">
        <v>0.17647448414364728</v>
      </c>
      <c r="EB195" s="53">
        <v>0.15743071721560767</v>
      </c>
      <c r="EC195" s="53">
        <v>0.55980468962999508</v>
      </c>
      <c r="ED195" s="53">
        <v>1.0731095056988891</v>
      </c>
    </row>
    <row r="196" spans="1:134" x14ac:dyDescent="0.3">
      <c r="A196" t="str">
        <f t="shared" si="126"/>
        <v>Motorbike, electric, &lt;4kW - 2030 - LFP - CH</v>
      </c>
      <c r="B196" t="s">
        <v>897</v>
      </c>
      <c r="D196" s="36">
        <v>2030</v>
      </c>
      <c r="E196" t="s">
        <v>866</v>
      </c>
      <c r="F196" t="s">
        <v>867</v>
      </c>
      <c r="G196" t="s">
        <v>868</v>
      </c>
      <c r="H196" t="s">
        <v>46</v>
      </c>
      <c r="I196" t="s">
        <v>45</v>
      </c>
      <c r="K196">
        <v>25000</v>
      </c>
      <c r="L196">
        <v>1776</v>
      </c>
      <c r="M196" s="37">
        <f t="shared" si="120"/>
        <v>14.076576576576576</v>
      </c>
      <c r="N196">
        <v>1.1000000000000001</v>
      </c>
      <c r="O196">
        <v>75</v>
      </c>
      <c r="P196">
        <v>6</v>
      </c>
      <c r="Q196" s="37">
        <f t="shared" si="131"/>
        <v>98.076666666666668</v>
      </c>
      <c r="R196" s="37">
        <f t="shared" si="121"/>
        <v>186.57666666666665</v>
      </c>
      <c r="S196">
        <v>2.5</v>
      </c>
      <c r="T196" s="37">
        <v>53</v>
      </c>
      <c r="U196" s="38">
        <v>0.03</v>
      </c>
      <c r="V196" s="37">
        <f t="shared" si="117"/>
        <v>51.41</v>
      </c>
      <c r="W196" s="37">
        <v>4.5</v>
      </c>
      <c r="X196" s="37">
        <v>7.5</v>
      </c>
      <c r="Y196" s="33">
        <v>3.2</v>
      </c>
      <c r="Z196" s="38">
        <v>0.8</v>
      </c>
      <c r="AA196" s="33">
        <f t="shared" si="122"/>
        <v>2.5600000000000005</v>
      </c>
      <c r="AB196" s="33">
        <f>IF(I196&lt;&gt;"",Y196/INDEX('[1]energy battery'!$B$3:$D$6,MATCH('two-wheelers'!$D196,'[1]energy battery'!$A$3:$A$6,0),MATCH('two-wheelers'!$I196,'[1]energy battery'!$B$2:$D$2,0)),"")</f>
        <v>26.666666666666668</v>
      </c>
      <c r="AC196" s="33">
        <f t="shared" si="127"/>
        <v>8</v>
      </c>
      <c r="AD196" s="33">
        <f t="shared" si="128"/>
        <v>34.666666666666671</v>
      </c>
      <c r="AE196" s="33">
        <v>0.5</v>
      </c>
      <c r="AF196" s="33">
        <v>0</v>
      </c>
      <c r="AG196">
        <f>AF196*'[1]fuels and tailpipe emissions'!$B$3</f>
        <v>0</v>
      </c>
      <c r="AH196">
        <v>0</v>
      </c>
      <c r="AI196" s="33">
        <v>0</v>
      </c>
      <c r="AJ196" s="33">
        <v>3</v>
      </c>
      <c r="AK196" s="33">
        <v>1</v>
      </c>
      <c r="AL196">
        <f t="shared" si="130"/>
        <v>1</v>
      </c>
      <c r="AM196">
        <f t="shared" si="62"/>
        <v>1.0019167E-4</v>
      </c>
      <c r="AN196">
        <v>1.2899999999999999E-3</v>
      </c>
      <c r="AO196" s="37">
        <f t="shared" si="123"/>
        <v>51.41</v>
      </c>
      <c r="AP196" s="37">
        <f t="shared" si="129"/>
        <v>12</v>
      </c>
      <c r="AQ196" s="37">
        <f t="shared" si="125"/>
        <v>34.666666666666671</v>
      </c>
      <c r="AR196" s="39" t="s">
        <v>869</v>
      </c>
      <c r="AS196" s="40"/>
      <c r="AT196" s="39">
        <v>0.121</v>
      </c>
      <c r="AU196" s="37">
        <f t="shared" si="132"/>
        <v>76.165289256198363</v>
      </c>
      <c r="AV196" s="9">
        <v>0</v>
      </c>
      <c r="AW196" s="9">
        <v>0</v>
      </c>
      <c r="AX196" s="41">
        <v>0</v>
      </c>
      <c r="AY196" s="41">
        <v>0</v>
      </c>
      <c r="AZ196" s="41">
        <v>0</v>
      </c>
      <c r="BA196" s="41">
        <v>0</v>
      </c>
      <c r="BB196" s="41">
        <v>0</v>
      </c>
      <c r="BC196" s="41">
        <v>0</v>
      </c>
      <c r="BD196" s="41">
        <v>0</v>
      </c>
      <c r="BE196" s="41">
        <v>0</v>
      </c>
      <c r="BF196" s="41">
        <v>0</v>
      </c>
      <c r="BG196" s="41">
        <v>0</v>
      </c>
      <c r="BH196" s="41">
        <v>0</v>
      </c>
      <c r="BI196" s="41">
        <v>0</v>
      </c>
      <c r="BJ196" s="41">
        <v>0</v>
      </c>
      <c r="BK196" s="41">
        <v>0</v>
      </c>
      <c r="BL196" s="41">
        <v>0</v>
      </c>
      <c r="BM196" s="41">
        <v>0</v>
      </c>
      <c r="BN196" s="41">
        <v>0</v>
      </c>
      <c r="BO196" s="41">
        <v>0</v>
      </c>
      <c r="BP196" s="41">
        <v>0</v>
      </c>
      <c r="BQ196" s="41">
        <v>0</v>
      </c>
      <c r="BR196" s="41">
        <v>0</v>
      </c>
      <c r="BS196" s="41">
        <v>0</v>
      </c>
      <c r="BT196" s="41">
        <v>0</v>
      </c>
      <c r="BU196" s="41">
        <v>0</v>
      </c>
      <c r="BV196" s="41">
        <v>0</v>
      </c>
      <c r="BW196" s="41">
        <v>0</v>
      </c>
      <c r="BX196" s="41">
        <v>0</v>
      </c>
      <c r="BY196" s="41">
        <v>0</v>
      </c>
      <c r="BZ196" s="41">
        <v>0</v>
      </c>
      <c r="CA196" s="41">
        <v>0</v>
      </c>
      <c r="CB196" s="41">
        <v>0</v>
      </c>
      <c r="CC196" s="41">
        <v>0</v>
      </c>
      <c r="CD196" s="41">
        <v>0</v>
      </c>
      <c r="CE196" s="41">
        <v>0</v>
      </c>
      <c r="CF196" s="41">
        <v>0</v>
      </c>
      <c r="CG196" s="41">
        <v>0</v>
      </c>
      <c r="CH196" s="41">
        <v>0</v>
      </c>
      <c r="CI196" s="41">
        <v>0</v>
      </c>
      <c r="CJ196" s="41">
        <v>0</v>
      </c>
      <c r="CK196" s="41">
        <v>0</v>
      </c>
      <c r="CL196" s="41">
        <f>VLOOKUP(B196,'[1]abrasion emissions'!$A$4:$D$32,4,FALSE)</f>
        <v>6.0000000000000002E-6</v>
      </c>
      <c r="CM196" s="41">
        <f>VLOOKUP(B196,'[1]abrasion emissions'!$A$4:$D$32,2,FALSE)</f>
        <v>7.3669999999999991E-6</v>
      </c>
      <c r="CN196" s="41">
        <f>VLOOKUP(B196,'[1]abrasion emissions'!$A$4:$D$32,3,FALSE)</f>
        <v>4.1749999999999998E-6</v>
      </c>
      <c r="CO196" s="48">
        <v>0</v>
      </c>
      <c r="CP196" s="48">
        <v>0</v>
      </c>
      <c r="CQ196" s="48">
        <v>3.836250793656903E-3</v>
      </c>
      <c r="CR196" s="48">
        <v>1.2306591692257861E-2</v>
      </c>
      <c r="CS196" s="48">
        <v>4.5301612011593474E-3</v>
      </c>
      <c r="CT196" s="48">
        <v>4.75079303803492E-2</v>
      </c>
      <c r="CU196" s="48">
        <v>6.8180934067423316E-2</v>
      </c>
      <c r="CV196" s="49">
        <v>0</v>
      </c>
      <c r="CW196" s="49">
        <v>0</v>
      </c>
      <c r="CX196" s="49">
        <v>4.0604195360992079E-4</v>
      </c>
      <c r="CY196" s="49">
        <v>4.722191823356421E-4</v>
      </c>
      <c r="CZ196" s="49">
        <v>3.1319585254882521E-4</v>
      </c>
      <c r="DA196" s="49">
        <v>2.9825723640247982E-2</v>
      </c>
      <c r="DB196" s="49">
        <v>3.1017180628742369E-2</v>
      </c>
      <c r="DC196" s="50">
        <v>0</v>
      </c>
      <c r="DD196" s="50">
        <v>3.1271735442865911E-3</v>
      </c>
      <c r="DE196" s="50">
        <v>1.1899481848762461E-4</v>
      </c>
      <c r="DF196" s="50">
        <v>1.5438989133449149E-4</v>
      </c>
      <c r="DG196" s="50">
        <v>1.3968839070539819E-4</v>
      </c>
      <c r="DH196" s="50">
        <v>3.506841290186575E-3</v>
      </c>
      <c r="DI196" s="50">
        <v>7.0470879350006807E-3</v>
      </c>
      <c r="DJ196" s="51">
        <v>0</v>
      </c>
      <c r="DK196" s="51">
        <v>1.6491053126472278E-5</v>
      </c>
      <c r="DL196" s="51">
        <v>2.7189071687907281E-4</v>
      </c>
      <c r="DM196" s="51">
        <v>3.7507357872791961E-4</v>
      </c>
      <c r="DN196" s="51">
        <v>1.88903497137402E-4</v>
      </c>
      <c r="DO196" s="51">
        <v>1.2071364092082201E-2</v>
      </c>
      <c r="DP196" s="51">
        <v>1.2923722937953068E-2</v>
      </c>
      <c r="DQ196" s="52">
        <v>0</v>
      </c>
      <c r="DR196" s="52">
        <v>1.179775095002105E-5</v>
      </c>
      <c r="DS196" s="52">
        <v>3.4282755259154613E-7</v>
      </c>
      <c r="DT196" s="52">
        <v>7.4641524221169363E-7</v>
      </c>
      <c r="DU196" s="52">
        <v>7.6755980146942412E-7</v>
      </c>
      <c r="DV196" s="52">
        <v>8.4200885191706454E-6</v>
      </c>
      <c r="DW196" s="52">
        <v>2.207464206546436E-5</v>
      </c>
      <c r="DX196" s="53">
        <v>0</v>
      </c>
      <c r="DY196" s="53">
        <v>0</v>
      </c>
      <c r="DZ196" s="53">
        <v>0.17939961470963908</v>
      </c>
      <c r="EA196" s="53">
        <v>0.17647448414364728</v>
      </c>
      <c r="EB196" s="53">
        <v>0.1588737458676765</v>
      </c>
      <c r="EC196" s="53">
        <v>0.64026126088712587</v>
      </c>
      <c r="ED196" s="53">
        <v>1.1550091056080887</v>
      </c>
    </row>
    <row r="197" spans="1:134" x14ac:dyDescent="0.3">
      <c r="A197" t="str">
        <f t="shared" si="126"/>
        <v>Motorbike, electric, &lt;4kW - 2040 - LFP - CH</v>
      </c>
      <c r="B197" t="s">
        <v>897</v>
      </c>
      <c r="D197" s="36">
        <v>2040</v>
      </c>
      <c r="E197" t="s">
        <v>866</v>
      </c>
      <c r="F197" t="s">
        <v>867</v>
      </c>
      <c r="G197" t="s">
        <v>868</v>
      </c>
      <c r="H197" t="s">
        <v>46</v>
      </c>
      <c r="I197" t="s">
        <v>45</v>
      </c>
      <c r="K197">
        <v>25000</v>
      </c>
      <c r="L197">
        <v>1776</v>
      </c>
      <c r="M197" s="37">
        <f t="shared" si="120"/>
        <v>14.076576576576576</v>
      </c>
      <c r="N197">
        <v>1.1000000000000001</v>
      </c>
      <c r="O197">
        <v>75</v>
      </c>
      <c r="P197">
        <v>6</v>
      </c>
      <c r="Q197" s="37">
        <f t="shared" si="131"/>
        <v>101.35</v>
      </c>
      <c r="R197" s="37">
        <f t="shared" si="121"/>
        <v>189.85</v>
      </c>
      <c r="S197">
        <v>2.5</v>
      </c>
      <c r="T197" s="37">
        <v>53</v>
      </c>
      <c r="U197" s="38">
        <v>0.05</v>
      </c>
      <c r="V197" s="37">
        <f t="shared" si="117"/>
        <v>50.349999999999994</v>
      </c>
      <c r="W197" s="37">
        <v>4.5</v>
      </c>
      <c r="X197" s="37">
        <v>7.5</v>
      </c>
      <c r="Y197" s="33">
        <v>4.5</v>
      </c>
      <c r="Z197" s="38">
        <v>0.8</v>
      </c>
      <c r="AA197" s="33">
        <f t="shared" si="122"/>
        <v>3.6</v>
      </c>
      <c r="AB197" s="33">
        <f>IF(I197&lt;&gt;"",Y197/INDEX('[1]energy battery'!$B$3:$D$6,MATCH('two-wheelers'!$D197,'[1]energy battery'!$A$3:$A$6,0),MATCH('two-wheelers'!$I197,'[1]energy battery'!$B$2:$D$2,0)),"")</f>
        <v>30</v>
      </c>
      <c r="AC197" s="33">
        <f t="shared" si="127"/>
        <v>9</v>
      </c>
      <c r="AD197" s="33">
        <f t="shared" si="128"/>
        <v>39</v>
      </c>
      <c r="AE197" s="33">
        <v>0.25</v>
      </c>
      <c r="AF197" s="33">
        <v>0</v>
      </c>
      <c r="AG197">
        <f>AF197*'[1]fuels and tailpipe emissions'!$B$3</f>
        <v>0</v>
      </c>
      <c r="AH197">
        <v>0</v>
      </c>
      <c r="AI197" s="33">
        <v>0</v>
      </c>
      <c r="AJ197" s="33">
        <v>3</v>
      </c>
      <c r="AK197" s="33">
        <v>1</v>
      </c>
      <c r="AL197">
        <f t="shared" si="130"/>
        <v>1</v>
      </c>
      <c r="AM197">
        <f t="shared" si="62"/>
        <v>1.0194945E-4</v>
      </c>
      <c r="AN197">
        <v>1.2899999999999999E-3</v>
      </c>
      <c r="AO197" s="37">
        <f t="shared" si="123"/>
        <v>50.349999999999994</v>
      </c>
      <c r="AP197" s="37">
        <f t="shared" si="129"/>
        <v>12</v>
      </c>
      <c r="AQ197" s="37">
        <f t="shared" si="125"/>
        <v>39</v>
      </c>
      <c r="AR197" s="39" t="s">
        <v>869</v>
      </c>
      <c r="AS197" s="40"/>
      <c r="AT197" s="39">
        <v>0.121</v>
      </c>
      <c r="AU197" s="37">
        <f t="shared" si="132"/>
        <v>107.10743801652892</v>
      </c>
      <c r="AV197" s="9">
        <v>0</v>
      </c>
      <c r="AW197" s="9">
        <v>0</v>
      </c>
      <c r="AX197" s="41">
        <v>0</v>
      </c>
      <c r="AY197" s="41">
        <v>0</v>
      </c>
      <c r="AZ197" s="41">
        <v>0</v>
      </c>
      <c r="BA197" s="41">
        <v>0</v>
      </c>
      <c r="BB197" s="41">
        <v>0</v>
      </c>
      <c r="BC197" s="41">
        <v>0</v>
      </c>
      <c r="BD197" s="41">
        <v>0</v>
      </c>
      <c r="BE197" s="41">
        <v>0</v>
      </c>
      <c r="BF197" s="41">
        <v>0</v>
      </c>
      <c r="BG197" s="41">
        <v>0</v>
      </c>
      <c r="BH197" s="41">
        <v>0</v>
      </c>
      <c r="BI197" s="41">
        <v>0</v>
      </c>
      <c r="BJ197" s="41">
        <v>0</v>
      </c>
      <c r="BK197" s="41">
        <v>0</v>
      </c>
      <c r="BL197" s="41">
        <v>0</v>
      </c>
      <c r="BM197" s="41">
        <v>0</v>
      </c>
      <c r="BN197" s="41">
        <v>0</v>
      </c>
      <c r="BO197" s="41">
        <v>0</v>
      </c>
      <c r="BP197" s="41">
        <v>0</v>
      </c>
      <c r="BQ197" s="41">
        <v>0</v>
      </c>
      <c r="BR197" s="41">
        <v>0</v>
      </c>
      <c r="BS197" s="41">
        <v>0</v>
      </c>
      <c r="BT197" s="41">
        <v>0</v>
      </c>
      <c r="BU197" s="41">
        <v>0</v>
      </c>
      <c r="BV197" s="41">
        <v>0</v>
      </c>
      <c r="BW197" s="41">
        <v>0</v>
      </c>
      <c r="BX197" s="41">
        <v>0</v>
      </c>
      <c r="BY197" s="41">
        <v>0</v>
      </c>
      <c r="BZ197" s="41">
        <v>0</v>
      </c>
      <c r="CA197" s="41">
        <v>0</v>
      </c>
      <c r="CB197" s="41">
        <v>0</v>
      </c>
      <c r="CC197" s="41">
        <v>0</v>
      </c>
      <c r="CD197" s="41">
        <v>0</v>
      </c>
      <c r="CE197" s="41">
        <v>0</v>
      </c>
      <c r="CF197" s="41">
        <v>0</v>
      </c>
      <c r="CG197" s="41">
        <v>0</v>
      </c>
      <c r="CH197" s="41">
        <v>0</v>
      </c>
      <c r="CI197" s="41">
        <v>0</v>
      </c>
      <c r="CJ197" s="41">
        <v>0</v>
      </c>
      <c r="CK197" s="41">
        <v>0</v>
      </c>
      <c r="CL197" s="41">
        <f>VLOOKUP(B197,'[1]abrasion emissions'!$A$4:$D$32,4,FALSE)</f>
        <v>6.0000000000000002E-6</v>
      </c>
      <c r="CM197" s="41">
        <f>VLOOKUP(B197,'[1]abrasion emissions'!$A$4:$D$32,2,FALSE)</f>
        <v>7.3669999999999991E-6</v>
      </c>
      <c r="CN197" s="41">
        <f>VLOOKUP(B197,'[1]abrasion emissions'!$A$4:$D$32,3,FALSE)</f>
        <v>4.1749999999999998E-6</v>
      </c>
      <c r="CO197" s="48">
        <v>0</v>
      </c>
      <c r="CP197" s="48">
        <v>0</v>
      </c>
      <c r="CQ197" s="48">
        <v>3.836250793656903E-3</v>
      </c>
      <c r="CR197" s="48">
        <v>1.2306591692257861E-2</v>
      </c>
      <c r="CS197" s="48">
        <v>4.5450618147568718E-3</v>
      </c>
      <c r="CT197" s="48">
        <v>4.6796864547578199E-2</v>
      </c>
      <c r="CU197" s="48">
        <v>6.7484768848249832E-2</v>
      </c>
      <c r="CV197" s="49">
        <v>0</v>
      </c>
      <c r="CW197" s="49">
        <v>0</v>
      </c>
      <c r="CX197" s="49">
        <v>4.0604195360992079E-4</v>
      </c>
      <c r="CY197" s="49">
        <v>4.722191823356421E-4</v>
      </c>
      <c r="CZ197" s="49">
        <v>3.141373871646032E-4</v>
      </c>
      <c r="DA197" s="49">
        <v>2.8608445790044072E-2</v>
      </c>
      <c r="DB197" s="49">
        <v>2.9800844313154239E-2</v>
      </c>
      <c r="DC197" s="50">
        <v>0</v>
      </c>
      <c r="DD197" s="50">
        <v>3.1271735442865911E-3</v>
      </c>
      <c r="DE197" s="50">
        <v>1.1899481848762461E-4</v>
      </c>
      <c r="DF197" s="50">
        <v>1.5438989133449149E-4</v>
      </c>
      <c r="DG197" s="50">
        <v>1.40116380177625E-4</v>
      </c>
      <c r="DH197" s="50">
        <v>3.377910878294295E-3</v>
      </c>
      <c r="DI197" s="50">
        <v>6.9185855125806269E-3</v>
      </c>
      <c r="DJ197" s="51">
        <v>0</v>
      </c>
      <c r="DK197" s="51">
        <v>1.6491053126472278E-5</v>
      </c>
      <c r="DL197" s="51">
        <v>2.7189071687907281E-4</v>
      </c>
      <c r="DM197" s="51">
        <v>3.7507357872791961E-4</v>
      </c>
      <c r="DN197" s="51">
        <v>1.893029287807135E-4</v>
      </c>
      <c r="DO197" s="51">
        <v>1.165886053324375E-2</v>
      </c>
      <c r="DP197" s="51">
        <v>1.2511618810757928E-2</v>
      </c>
      <c r="DQ197" s="52">
        <v>0</v>
      </c>
      <c r="DR197" s="52">
        <v>1.179775095002105E-5</v>
      </c>
      <c r="DS197" s="52">
        <v>3.4282755259154613E-7</v>
      </c>
      <c r="DT197" s="52">
        <v>7.4641524221169363E-7</v>
      </c>
      <c r="DU197" s="52">
        <v>7.6913696276317151E-7</v>
      </c>
      <c r="DV197" s="52">
        <v>8.1443370266732239E-6</v>
      </c>
      <c r="DW197" s="52">
        <v>2.1800467734260687E-5</v>
      </c>
      <c r="DX197" s="53">
        <v>0</v>
      </c>
      <c r="DY197" s="53">
        <v>0</v>
      </c>
      <c r="DZ197" s="53">
        <v>0.17939961470963908</v>
      </c>
      <c r="EA197" s="53">
        <v>0.17647448414364728</v>
      </c>
      <c r="EB197" s="53">
        <v>0.1593618802584211</v>
      </c>
      <c r="EC197" s="53">
        <v>0.62669710475579521</v>
      </c>
      <c r="ED197" s="53">
        <v>1.1419330838675026</v>
      </c>
    </row>
    <row r="198" spans="1:134" x14ac:dyDescent="0.3">
      <c r="A198" t="str">
        <f t="shared" si="126"/>
        <v>Motorbike, electric, &lt;4kW - 2050 - LFP - CH</v>
      </c>
      <c r="B198" t="s">
        <v>897</v>
      </c>
      <c r="D198" s="36">
        <v>2050</v>
      </c>
      <c r="E198" t="s">
        <v>866</v>
      </c>
      <c r="F198" t="s">
        <v>867</v>
      </c>
      <c r="G198" t="s">
        <v>868</v>
      </c>
      <c r="H198" t="s">
        <v>46</v>
      </c>
      <c r="I198" t="s">
        <v>45</v>
      </c>
      <c r="K198">
        <v>25000</v>
      </c>
      <c r="L198">
        <v>1776</v>
      </c>
      <c r="M198" s="37">
        <f t="shared" si="120"/>
        <v>14.076576576576576</v>
      </c>
      <c r="N198">
        <v>1.1000000000000001</v>
      </c>
      <c r="O198">
        <v>75</v>
      </c>
      <c r="P198">
        <v>6</v>
      </c>
      <c r="Q198" s="37">
        <f t="shared" si="131"/>
        <v>100.28999999999999</v>
      </c>
      <c r="R198" s="37">
        <f t="shared" si="121"/>
        <v>188.79</v>
      </c>
      <c r="S198">
        <v>2.5</v>
      </c>
      <c r="T198" s="37">
        <v>53</v>
      </c>
      <c r="U198" s="38">
        <v>7.0000000000000007E-2</v>
      </c>
      <c r="V198" s="37">
        <f t="shared" si="117"/>
        <v>49.29</v>
      </c>
      <c r="W198" s="37">
        <v>4.5</v>
      </c>
      <c r="X198" s="37">
        <v>7.5</v>
      </c>
      <c r="Y198" s="33">
        <v>6</v>
      </c>
      <c r="Z198" s="38">
        <v>0.8</v>
      </c>
      <c r="AA198" s="33">
        <f t="shared" si="122"/>
        <v>4.8000000000000007</v>
      </c>
      <c r="AB198" s="33">
        <f>IF(I198&lt;&gt;"",Y198/INDEX('[1]energy battery'!$B$3:$D$6,MATCH('two-wheelers'!$D198,'[1]energy battery'!$A$3:$A$6,0),MATCH('two-wheelers'!$I198,'[1]energy battery'!$B$2:$D$2,0)),"")</f>
        <v>30</v>
      </c>
      <c r="AC198" s="33">
        <f t="shared" si="127"/>
        <v>9</v>
      </c>
      <c r="AD198" s="33">
        <f t="shared" si="128"/>
        <v>39</v>
      </c>
      <c r="AE198" s="33">
        <v>0</v>
      </c>
      <c r="AF198" s="33">
        <v>0</v>
      </c>
      <c r="AG198">
        <f>AF198*'[1]fuels and tailpipe emissions'!$B$3</f>
        <v>0</v>
      </c>
      <c r="AH198">
        <v>0</v>
      </c>
      <c r="AI198" s="33">
        <v>0</v>
      </c>
      <c r="AJ198" s="33">
        <v>3</v>
      </c>
      <c r="AK198" s="33">
        <v>1</v>
      </c>
      <c r="AL198">
        <f t="shared" si="130"/>
        <v>1</v>
      </c>
      <c r="AM198">
        <f t="shared" si="62"/>
        <v>1.0138023E-4</v>
      </c>
      <c r="AN198">
        <v>1.2899999999999999E-3</v>
      </c>
      <c r="AO198" s="37">
        <f t="shared" si="123"/>
        <v>49.29</v>
      </c>
      <c r="AP198" s="37">
        <f t="shared" si="129"/>
        <v>12</v>
      </c>
      <c r="AQ198" s="37">
        <f t="shared" si="125"/>
        <v>39</v>
      </c>
      <c r="AR198" s="39" t="s">
        <v>869</v>
      </c>
      <c r="AS198" s="40"/>
      <c r="AT198" s="39">
        <v>0.121</v>
      </c>
      <c r="AU198" s="37">
        <f t="shared" si="132"/>
        <v>142.80991735537191</v>
      </c>
      <c r="AV198" s="9">
        <v>0</v>
      </c>
      <c r="AW198" s="9">
        <v>0</v>
      </c>
      <c r="AX198" s="41">
        <v>0</v>
      </c>
      <c r="AY198" s="41">
        <v>0</v>
      </c>
      <c r="AZ198" s="41">
        <v>0</v>
      </c>
      <c r="BA198" s="41">
        <v>0</v>
      </c>
      <c r="BB198" s="41">
        <v>0</v>
      </c>
      <c r="BC198" s="41">
        <v>0</v>
      </c>
      <c r="BD198" s="41">
        <v>0</v>
      </c>
      <c r="BE198" s="41">
        <v>0</v>
      </c>
      <c r="BF198" s="41">
        <v>0</v>
      </c>
      <c r="BG198" s="41">
        <v>0</v>
      </c>
      <c r="BH198" s="41">
        <v>0</v>
      </c>
      <c r="BI198" s="41">
        <v>0</v>
      </c>
      <c r="BJ198" s="41">
        <v>0</v>
      </c>
      <c r="BK198" s="41">
        <v>0</v>
      </c>
      <c r="BL198" s="41">
        <v>0</v>
      </c>
      <c r="BM198" s="41">
        <v>0</v>
      </c>
      <c r="BN198" s="41">
        <v>0</v>
      </c>
      <c r="BO198" s="41">
        <v>0</v>
      </c>
      <c r="BP198" s="41">
        <v>0</v>
      </c>
      <c r="BQ198" s="41">
        <v>0</v>
      </c>
      <c r="BR198" s="41">
        <v>0</v>
      </c>
      <c r="BS198" s="41">
        <v>0</v>
      </c>
      <c r="BT198" s="41">
        <v>0</v>
      </c>
      <c r="BU198" s="41">
        <v>0</v>
      </c>
      <c r="BV198" s="41">
        <v>0</v>
      </c>
      <c r="BW198" s="41">
        <v>0</v>
      </c>
      <c r="BX198" s="41">
        <v>0</v>
      </c>
      <c r="BY198" s="41">
        <v>0</v>
      </c>
      <c r="BZ198" s="41">
        <v>0</v>
      </c>
      <c r="CA198" s="41">
        <v>0</v>
      </c>
      <c r="CB198" s="41">
        <v>0</v>
      </c>
      <c r="CC198" s="41">
        <v>0</v>
      </c>
      <c r="CD198" s="41">
        <v>0</v>
      </c>
      <c r="CE198" s="41">
        <v>0</v>
      </c>
      <c r="CF198" s="41">
        <v>0</v>
      </c>
      <c r="CG198" s="41">
        <v>0</v>
      </c>
      <c r="CH198" s="41">
        <v>0</v>
      </c>
      <c r="CI198" s="41">
        <v>0</v>
      </c>
      <c r="CJ198" s="41">
        <v>0</v>
      </c>
      <c r="CK198" s="41">
        <v>0</v>
      </c>
      <c r="CL198" s="41">
        <f>VLOOKUP(B198,'[1]abrasion emissions'!$A$4:$D$32,4,FALSE)</f>
        <v>6.0000000000000002E-6</v>
      </c>
      <c r="CM198" s="41">
        <f>VLOOKUP(B198,'[1]abrasion emissions'!$A$4:$D$32,2,FALSE)</f>
        <v>7.3669999999999991E-6</v>
      </c>
      <c r="CN198" s="41">
        <f>VLOOKUP(B198,'[1]abrasion emissions'!$A$4:$D$32,3,FALSE)</f>
        <v>4.1749999999999998E-6</v>
      </c>
      <c r="CO198" s="48">
        <v>0</v>
      </c>
      <c r="CP198" s="48">
        <v>0</v>
      </c>
      <c r="CQ198" s="48">
        <v>3.836250793656903E-3</v>
      </c>
      <c r="CR198" s="48">
        <v>1.2306591692257861E-2</v>
      </c>
      <c r="CS198" s="48">
        <v>4.5402365651397514E-3</v>
      </c>
      <c r="CT198" s="48">
        <v>6.9008180263948865E-2</v>
      </c>
      <c r="CU198" s="48">
        <v>8.969125931500338E-2</v>
      </c>
      <c r="CV198" s="49">
        <v>0</v>
      </c>
      <c r="CW198" s="49">
        <v>0</v>
      </c>
      <c r="CX198" s="49">
        <v>4.0604195360992079E-4</v>
      </c>
      <c r="CY198" s="49">
        <v>4.722191823356421E-4</v>
      </c>
      <c r="CZ198" s="49">
        <v>3.1383249102629628E-4</v>
      </c>
      <c r="DA198" s="49">
        <v>4.2336184318943468E-2</v>
      </c>
      <c r="DB198" s="49">
        <v>4.3528277945915329E-2</v>
      </c>
      <c r="DC198" s="50">
        <v>0</v>
      </c>
      <c r="DD198" s="50">
        <v>3.1271735442865911E-3</v>
      </c>
      <c r="DE198" s="50">
        <v>1.1899481848762461E-4</v>
      </c>
      <c r="DF198" s="50">
        <v>1.5438989133449149E-4</v>
      </c>
      <c r="DG198" s="50">
        <v>1.3997778480881839E-4</v>
      </c>
      <c r="DH198" s="50">
        <v>5.4447083172171054E-3</v>
      </c>
      <c r="DI198" s="50">
        <v>8.9852443561346321E-3</v>
      </c>
      <c r="DJ198" s="51">
        <v>0</v>
      </c>
      <c r="DK198" s="51">
        <v>1.6491053126472278E-5</v>
      </c>
      <c r="DL198" s="51">
        <v>2.7189071687907281E-4</v>
      </c>
      <c r="DM198" s="51">
        <v>3.7507357872791961E-4</v>
      </c>
      <c r="DN198" s="51">
        <v>1.8917358126281831E-4</v>
      </c>
      <c r="DO198" s="51">
        <v>1.8299791000723119E-2</v>
      </c>
      <c r="DP198" s="51">
        <v>1.9152419930719401E-2</v>
      </c>
      <c r="DQ198" s="52">
        <v>0</v>
      </c>
      <c r="DR198" s="52">
        <v>1.179775095002105E-5</v>
      </c>
      <c r="DS198" s="52">
        <v>3.4282755259154613E-7</v>
      </c>
      <c r="DT198" s="52">
        <v>7.4641524221169363E-7</v>
      </c>
      <c r="DU198" s="52">
        <v>7.6862623232385205E-7</v>
      </c>
      <c r="DV198" s="52">
        <v>1.1430833375483671E-5</v>
      </c>
      <c r="DW198" s="52">
        <v>2.5086453352631813E-5</v>
      </c>
      <c r="DX198" s="53">
        <v>0</v>
      </c>
      <c r="DY198" s="53">
        <v>0</v>
      </c>
      <c r="DZ198" s="53">
        <v>0.17939961470963908</v>
      </c>
      <c r="EA198" s="53">
        <v>0.17647448414364728</v>
      </c>
      <c r="EB198" s="53">
        <v>0.15920380822557306</v>
      </c>
      <c r="EC198" s="53">
        <v>0.91912155040929444</v>
      </c>
      <c r="ED198" s="53">
        <v>1.4341994574881538</v>
      </c>
    </row>
    <row r="199" spans="1:134" x14ac:dyDescent="0.3">
      <c r="A199" t="str">
        <f t="shared" si="126"/>
        <v>Motorbike, electric, 4-11kW - 2020 - LFP - CH</v>
      </c>
      <c r="B199" t="s">
        <v>898</v>
      </c>
      <c r="D199" s="36">
        <v>2020</v>
      </c>
      <c r="E199" t="s">
        <v>866</v>
      </c>
      <c r="F199" t="s">
        <v>867</v>
      </c>
      <c r="G199" t="s">
        <v>868</v>
      </c>
      <c r="H199" t="s">
        <v>46</v>
      </c>
      <c r="I199" t="s">
        <v>45</v>
      </c>
      <c r="K199">
        <v>25000</v>
      </c>
      <c r="L199">
        <v>1776</v>
      </c>
      <c r="M199" s="37">
        <f t="shared" si="120"/>
        <v>14.076576576576576</v>
      </c>
      <c r="N199">
        <v>1.1000000000000001</v>
      </c>
      <c r="O199">
        <v>75</v>
      </c>
      <c r="P199">
        <v>6</v>
      </c>
      <c r="Q199" s="37">
        <f t="shared" si="131"/>
        <v>123.93382696032847</v>
      </c>
      <c r="R199" s="37">
        <f t="shared" si="121"/>
        <v>212.43382696032847</v>
      </c>
      <c r="S199">
        <v>4.7</v>
      </c>
      <c r="T199" s="37">
        <v>65.433826960328489</v>
      </c>
      <c r="U199" s="38">
        <v>0</v>
      </c>
      <c r="V199" s="37">
        <f t="shared" si="117"/>
        <v>65.433826960328489</v>
      </c>
      <c r="W199" s="37">
        <v>7.8</v>
      </c>
      <c r="X199" s="37">
        <v>13</v>
      </c>
      <c r="Y199" s="33">
        <v>2.9</v>
      </c>
      <c r="Z199" s="38">
        <v>0.8</v>
      </c>
      <c r="AA199" s="33">
        <f t="shared" si="122"/>
        <v>2.3199999999999998</v>
      </c>
      <c r="AB199" s="33">
        <f>IF(I199&lt;&gt;"",Y199/INDEX('[1]energy battery'!$B$3:$D$6,MATCH('two-wheelers'!$D199,'[1]energy battery'!$A$3:$A$6,0),MATCH('two-wheelers'!$I199,'[1]energy battery'!$B$2:$D$2,0)),"")</f>
        <v>28.999999999999996</v>
      </c>
      <c r="AC199" s="33">
        <f t="shared" si="127"/>
        <v>8.6999999999999993</v>
      </c>
      <c r="AD199" s="33">
        <f t="shared" si="128"/>
        <v>37.699999999999996</v>
      </c>
      <c r="AE199" s="33">
        <v>1</v>
      </c>
      <c r="AF199" s="33">
        <v>0</v>
      </c>
      <c r="AG199">
        <f>AF199*'[1]fuels and tailpipe emissions'!$B$3</f>
        <v>0</v>
      </c>
      <c r="AH199">
        <v>0</v>
      </c>
      <c r="AI199" s="33">
        <v>0</v>
      </c>
      <c r="AJ199" s="33">
        <v>3</v>
      </c>
      <c r="AK199" s="33">
        <v>1</v>
      </c>
      <c r="AL199">
        <f t="shared" si="130"/>
        <v>1</v>
      </c>
      <c r="AM199">
        <f t="shared" si="62"/>
        <v>1.140769650776964E-4</v>
      </c>
      <c r="AN199">
        <v>1.2899999999999999E-3</v>
      </c>
      <c r="AO199" s="37">
        <f t="shared" si="123"/>
        <v>65.433826960328489</v>
      </c>
      <c r="AP199" s="37">
        <f t="shared" si="129"/>
        <v>20.8</v>
      </c>
      <c r="AQ199" s="37">
        <f t="shared" si="125"/>
        <v>37.699999999999996</v>
      </c>
      <c r="AR199" s="39" t="s">
        <v>869</v>
      </c>
      <c r="AS199" s="40"/>
      <c r="AT199" s="39">
        <v>0.182</v>
      </c>
      <c r="AU199" s="37">
        <f t="shared" si="132"/>
        <v>45.890109890109891</v>
      </c>
      <c r="AV199" s="9">
        <v>0</v>
      </c>
      <c r="AW199" s="9">
        <v>0</v>
      </c>
      <c r="AX199" s="41">
        <v>0</v>
      </c>
      <c r="AY199" s="41">
        <v>0</v>
      </c>
      <c r="AZ199" s="41">
        <v>0</v>
      </c>
      <c r="BA199" s="41">
        <v>0</v>
      </c>
      <c r="BB199" s="41">
        <v>0</v>
      </c>
      <c r="BC199" s="41">
        <v>0</v>
      </c>
      <c r="BD199" s="41">
        <v>0</v>
      </c>
      <c r="BE199" s="41">
        <v>0</v>
      </c>
      <c r="BF199" s="41">
        <v>0</v>
      </c>
      <c r="BG199" s="41">
        <v>0</v>
      </c>
      <c r="BH199" s="41">
        <v>0</v>
      </c>
      <c r="BI199" s="41">
        <v>0</v>
      </c>
      <c r="BJ199" s="41">
        <v>0</v>
      </c>
      <c r="BK199" s="41">
        <v>0</v>
      </c>
      <c r="BL199" s="41">
        <v>0</v>
      </c>
      <c r="BM199" s="41">
        <v>0</v>
      </c>
      <c r="BN199" s="41">
        <v>0</v>
      </c>
      <c r="BO199" s="41">
        <v>0</v>
      </c>
      <c r="BP199" s="41">
        <v>0</v>
      </c>
      <c r="BQ199" s="41">
        <v>0</v>
      </c>
      <c r="BR199" s="41">
        <v>0</v>
      </c>
      <c r="BS199" s="41">
        <v>0</v>
      </c>
      <c r="BT199" s="41">
        <v>0</v>
      </c>
      <c r="BU199" s="41">
        <v>0</v>
      </c>
      <c r="BV199" s="41">
        <v>0</v>
      </c>
      <c r="BW199" s="41">
        <v>0</v>
      </c>
      <c r="BX199" s="41">
        <v>0</v>
      </c>
      <c r="BY199" s="41">
        <v>0</v>
      </c>
      <c r="BZ199" s="41">
        <v>0</v>
      </c>
      <c r="CA199" s="41">
        <v>0</v>
      </c>
      <c r="CB199" s="41">
        <v>0</v>
      </c>
      <c r="CC199" s="41">
        <v>0</v>
      </c>
      <c r="CD199" s="41">
        <v>0</v>
      </c>
      <c r="CE199" s="41">
        <v>0</v>
      </c>
      <c r="CF199" s="41">
        <v>0</v>
      </c>
      <c r="CG199" s="41">
        <v>0</v>
      </c>
      <c r="CH199" s="41">
        <v>0</v>
      </c>
      <c r="CI199" s="41">
        <v>0</v>
      </c>
      <c r="CJ199" s="41">
        <v>0</v>
      </c>
      <c r="CK199" s="41">
        <v>0</v>
      </c>
      <c r="CL199" s="41">
        <f>VLOOKUP(B199,'[1]abrasion emissions'!$A$4:$D$32,4,FALSE)</f>
        <v>6.0000000000000002E-6</v>
      </c>
      <c r="CM199" s="41">
        <f>VLOOKUP(B199,'[1]abrasion emissions'!$A$4:$D$32,2,FALSE)</f>
        <v>7.3669999999999991E-6</v>
      </c>
      <c r="CN199" s="41">
        <f>VLOOKUP(B199,'[1]abrasion emissions'!$A$4:$D$32,3,FALSE)</f>
        <v>4.1749999999999998E-6</v>
      </c>
      <c r="CO199" s="48">
        <v>0</v>
      </c>
      <c r="CP199" s="48">
        <v>0</v>
      </c>
      <c r="CQ199" s="48">
        <v>5.7702284664922004E-3</v>
      </c>
      <c r="CR199" s="48">
        <v>1.2306591692257861E-2</v>
      </c>
      <c r="CS199" s="48">
        <v>4.6478661566374943E-3</v>
      </c>
      <c r="CT199" s="48">
        <v>6.0166914792213623E-2</v>
      </c>
      <c r="CU199" s="48">
        <v>8.2891601107601187E-2</v>
      </c>
      <c r="CV199" s="49">
        <v>0</v>
      </c>
      <c r="CW199" s="49">
        <v>0</v>
      </c>
      <c r="CX199" s="49">
        <v>6.1074078972731883E-4</v>
      </c>
      <c r="CY199" s="49">
        <v>4.722191823356421E-4</v>
      </c>
      <c r="CZ199" s="49">
        <v>3.2063335096497683E-4</v>
      </c>
      <c r="DA199" s="49">
        <v>3.9490957233663602E-2</v>
      </c>
      <c r="DB199" s="49">
        <v>4.0894550556691542E-2</v>
      </c>
      <c r="DC199" s="50">
        <v>0</v>
      </c>
      <c r="DD199" s="50">
        <v>3.1271735442865911E-3</v>
      </c>
      <c r="DE199" s="50">
        <v>1.789839418574189E-4</v>
      </c>
      <c r="DF199" s="50">
        <v>1.5438989133449149E-4</v>
      </c>
      <c r="DG199" s="50">
        <v>1.430692234102964E-4</v>
      </c>
      <c r="DH199" s="50">
        <v>4.4948481190346338E-3</v>
      </c>
      <c r="DI199" s="50">
        <v>8.0984647199234313E-3</v>
      </c>
      <c r="DJ199" s="51">
        <v>0</v>
      </c>
      <c r="DK199" s="51">
        <v>1.6491053126472278E-5</v>
      </c>
      <c r="DL199" s="51">
        <v>4.0895959067761362E-4</v>
      </c>
      <c r="DM199" s="51">
        <v>3.7507357872791961E-4</v>
      </c>
      <c r="DN199" s="51">
        <v>1.9205874195230989E-4</v>
      </c>
      <c r="DO199" s="51">
        <v>1.5668035078712901E-2</v>
      </c>
      <c r="DP199" s="51">
        <v>1.6660618043197215E-2</v>
      </c>
      <c r="DQ199" s="52">
        <v>0</v>
      </c>
      <c r="DR199" s="52">
        <v>1.179775095002105E-5</v>
      </c>
      <c r="DS199" s="52">
        <v>5.1565797166662308E-7</v>
      </c>
      <c r="DT199" s="52">
        <v>7.4641524221169363E-7</v>
      </c>
      <c r="DU199" s="52">
        <v>7.8001832867351342E-7</v>
      </c>
      <c r="DV199" s="52">
        <v>1.0964793461513329E-5</v>
      </c>
      <c r="DW199" s="52">
        <v>2.4804635954086208E-5</v>
      </c>
      <c r="DX199" s="53">
        <v>0</v>
      </c>
      <c r="DY199" s="53">
        <v>0</v>
      </c>
      <c r="DZ199" s="53">
        <v>0.2698407427863993</v>
      </c>
      <c r="EA199" s="53">
        <v>0.17647448414364728</v>
      </c>
      <c r="EB199" s="53">
        <v>0.16272968350097558</v>
      </c>
      <c r="EC199" s="53">
        <v>0.81809342477055513</v>
      </c>
      <c r="ED199" s="53">
        <v>1.4271383352015774</v>
      </c>
    </row>
    <row r="200" spans="1:134" x14ac:dyDescent="0.3">
      <c r="A200" t="str">
        <f t="shared" si="126"/>
        <v>Motorbike, electric, 4-11kW - 2030 - LFP - CH</v>
      </c>
      <c r="B200" t="s">
        <v>898</v>
      </c>
      <c r="D200" s="36">
        <v>2030</v>
      </c>
      <c r="E200" t="s">
        <v>866</v>
      </c>
      <c r="F200" t="s">
        <v>867</v>
      </c>
      <c r="G200" t="s">
        <v>868</v>
      </c>
      <c r="H200" t="s">
        <v>46</v>
      </c>
      <c r="I200" t="s">
        <v>45</v>
      </c>
      <c r="K200">
        <v>25000</v>
      </c>
      <c r="L200">
        <v>1776</v>
      </c>
      <c r="M200" s="37">
        <f t="shared" si="120"/>
        <v>14.076576576576576</v>
      </c>
      <c r="N200">
        <v>1.1000000000000001</v>
      </c>
      <c r="O200">
        <v>75</v>
      </c>
      <c r="P200">
        <v>6</v>
      </c>
      <c r="Q200" s="37">
        <f t="shared" si="131"/>
        <v>138.4374788181853</v>
      </c>
      <c r="R200" s="37">
        <f t="shared" si="121"/>
        <v>226.9374788181853</v>
      </c>
      <c r="S200">
        <v>4.7</v>
      </c>
      <c r="T200" s="37">
        <v>65.433826960328489</v>
      </c>
      <c r="U200" s="38">
        <v>0.03</v>
      </c>
      <c r="V200" s="37">
        <f t="shared" si="117"/>
        <v>63.470812151518629</v>
      </c>
      <c r="W200" s="37">
        <v>7.8</v>
      </c>
      <c r="X200" s="37">
        <v>13</v>
      </c>
      <c r="Y200" s="33">
        <v>5</v>
      </c>
      <c r="Z200" s="38">
        <v>0.8</v>
      </c>
      <c r="AA200" s="33">
        <f t="shared" si="122"/>
        <v>4</v>
      </c>
      <c r="AB200" s="33">
        <f>IF(I200&lt;&gt;"",Y200/INDEX('[1]energy battery'!$B$3:$D$6,MATCH('two-wheelers'!$D200,'[1]energy battery'!$A$3:$A$6,0),MATCH('two-wheelers'!$I200,'[1]energy battery'!$B$2:$D$2,0)),"")</f>
        <v>41.666666666666671</v>
      </c>
      <c r="AC200" s="33">
        <f t="shared" si="127"/>
        <v>12.500000000000002</v>
      </c>
      <c r="AD200" s="33">
        <f t="shared" si="128"/>
        <v>54.166666666666671</v>
      </c>
      <c r="AE200" s="33">
        <v>0.5</v>
      </c>
      <c r="AF200" s="33">
        <v>0</v>
      </c>
      <c r="AG200">
        <f>AF200*'[1]fuels and tailpipe emissions'!$B$3</f>
        <v>0</v>
      </c>
      <c r="AH200">
        <v>0</v>
      </c>
      <c r="AI200" s="33">
        <v>0</v>
      </c>
      <c r="AJ200" s="33">
        <v>3</v>
      </c>
      <c r="AK200" s="33">
        <v>1</v>
      </c>
      <c r="AL200">
        <f t="shared" si="130"/>
        <v>1</v>
      </c>
      <c r="AM200">
        <f t="shared" si="62"/>
        <v>1.218654261253655E-4</v>
      </c>
      <c r="AN200">
        <v>1.2899999999999999E-3</v>
      </c>
      <c r="AO200" s="37">
        <f t="shared" si="123"/>
        <v>63.470812151518629</v>
      </c>
      <c r="AP200" s="37">
        <f t="shared" si="129"/>
        <v>20.8</v>
      </c>
      <c r="AQ200" s="37">
        <f t="shared" si="125"/>
        <v>54.166666666666671</v>
      </c>
      <c r="AR200" s="39" t="s">
        <v>869</v>
      </c>
      <c r="AS200" s="40"/>
      <c r="AT200" s="39">
        <v>0.182</v>
      </c>
      <c r="AU200" s="37">
        <f t="shared" si="132"/>
        <v>79.120879120879124</v>
      </c>
      <c r="AV200" s="9">
        <v>0</v>
      </c>
      <c r="AW200" s="9">
        <v>0</v>
      </c>
      <c r="AX200" s="41">
        <v>0</v>
      </c>
      <c r="AY200" s="41">
        <v>0</v>
      </c>
      <c r="AZ200" s="41">
        <v>0</v>
      </c>
      <c r="BA200" s="41">
        <v>0</v>
      </c>
      <c r="BB200" s="41">
        <v>0</v>
      </c>
      <c r="BC200" s="41">
        <v>0</v>
      </c>
      <c r="BD200" s="41">
        <v>0</v>
      </c>
      <c r="BE200" s="41">
        <v>0</v>
      </c>
      <c r="BF200" s="41">
        <v>0</v>
      </c>
      <c r="BG200" s="41">
        <v>0</v>
      </c>
      <c r="BH200" s="41">
        <v>0</v>
      </c>
      <c r="BI200" s="41">
        <v>0</v>
      </c>
      <c r="BJ200" s="41">
        <v>0</v>
      </c>
      <c r="BK200" s="41">
        <v>0</v>
      </c>
      <c r="BL200" s="41">
        <v>0</v>
      </c>
      <c r="BM200" s="41">
        <v>0</v>
      </c>
      <c r="BN200" s="41">
        <v>0</v>
      </c>
      <c r="BO200" s="41">
        <v>0</v>
      </c>
      <c r="BP200" s="41">
        <v>0</v>
      </c>
      <c r="BQ200" s="41">
        <v>0</v>
      </c>
      <c r="BR200" s="41">
        <v>0</v>
      </c>
      <c r="BS200" s="41">
        <v>0</v>
      </c>
      <c r="BT200" s="41">
        <v>0</v>
      </c>
      <c r="BU200" s="41">
        <v>0</v>
      </c>
      <c r="BV200" s="41">
        <v>0</v>
      </c>
      <c r="BW200" s="41">
        <v>0</v>
      </c>
      <c r="BX200" s="41">
        <v>0</v>
      </c>
      <c r="BY200" s="41">
        <v>0</v>
      </c>
      <c r="BZ200" s="41">
        <v>0</v>
      </c>
      <c r="CA200" s="41">
        <v>0</v>
      </c>
      <c r="CB200" s="41">
        <v>0</v>
      </c>
      <c r="CC200" s="41">
        <v>0</v>
      </c>
      <c r="CD200" s="41">
        <v>0</v>
      </c>
      <c r="CE200" s="41">
        <v>0</v>
      </c>
      <c r="CF200" s="41">
        <v>0</v>
      </c>
      <c r="CG200" s="41">
        <v>0</v>
      </c>
      <c r="CH200" s="41">
        <v>0</v>
      </c>
      <c r="CI200" s="41">
        <v>0</v>
      </c>
      <c r="CJ200" s="41">
        <v>0</v>
      </c>
      <c r="CK200" s="41">
        <v>0</v>
      </c>
      <c r="CL200" s="41">
        <f>VLOOKUP(B200,'[1]abrasion emissions'!$A$4:$D$32,4,FALSE)</f>
        <v>6.0000000000000002E-6</v>
      </c>
      <c r="CM200" s="41">
        <f>VLOOKUP(B200,'[1]abrasion emissions'!$A$4:$D$32,2,FALSE)</f>
        <v>7.3669999999999991E-6</v>
      </c>
      <c r="CN200" s="41">
        <f>VLOOKUP(B200,'[1]abrasion emissions'!$A$4:$D$32,3,FALSE)</f>
        <v>4.1749999999999998E-6</v>
      </c>
      <c r="CO200" s="48">
        <v>0</v>
      </c>
      <c r="CP200" s="48">
        <v>0</v>
      </c>
      <c r="CQ200" s="48">
        <v>5.7702284664922004E-3</v>
      </c>
      <c r="CR200" s="48">
        <v>1.2306591692257861E-2</v>
      </c>
      <c r="CS200" s="48">
        <v>4.7138885534054042E-3</v>
      </c>
      <c r="CT200" s="48">
        <v>6.8592959457134478E-2</v>
      </c>
      <c r="CU200" s="48">
        <v>9.1383668169289944E-2</v>
      </c>
      <c r="CV200" s="49">
        <v>0</v>
      </c>
      <c r="CW200" s="49">
        <v>0</v>
      </c>
      <c r="CX200" s="49">
        <v>6.1074078972731883E-4</v>
      </c>
      <c r="CY200" s="49">
        <v>4.722191823356421E-4</v>
      </c>
      <c r="CZ200" s="49">
        <v>3.2480515043932452E-4</v>
      </c>
      <c r="DA200" s="49">
        <v>4.3762123079620782E-2</v>
      </c>
      <c r="DB200" s="49">
        <v>4.5169888202123067E-2</v>
      </c>
      <c r="DC200" s="50">
        <v>0</v>
      </c>
      <c r="DD200" s="50">
        <v>3.1271735442865911E-3</v>
      </c>
      <c r="DE200" s="50">
        <v>1.789839418574189E-4</v>
      </c>
      <c r="DF200" s="50">
        <v>1.5438989133449149E-4</v>
      </c>
      <c r="DG200" s="50">
        <v>1.4496558093697801E-4</v>
      </c>
      <c r="DH200" s="50">
        <v>5.206504781361798E-3</v>
      </c>
      <c r="DI200" s="50">
        <v>8.8120177397772777E-3</v>
      </c>
      <c r="DJ200" s="51">
        <v>0</v>
      </c>
      <c r="DK200" s="51">
        <v>1.6491053126472278E-5</v>
      </c>
      <c r="DL200" s="51">
        <v>4.0895959067761362E-4</v>
      </c>
      <c r="DM200" s="51">
        <v>3.7507357872791961E-4</v>
      </c>
      <c r="DN200" s="51">
        <v>1.938285639978091E-4</v>
      </c>
      <c r="DO200" s="51">
        <v>1.7929034225557239E-2</v>
      </c>
      <c r="DP200" s="51">
        <v>1.8923387012087053E-2</v>
      </c>
      <c r="DQ200" s="52">
        <v>0</v>
      </c>
      <c r="DR200" s="52">
        <v>1.179775095002105E-5</v>
      </c>
      <c r="DS200" s="52">
        <v>5.1565797166662308E-7</v>
      </c>
      <c r="DT200" s="52">
        <v>7.4641524221169363E-7</v>
      </c>
      <c r="DU200" s="52">
        <v>7.8700649516889011E-7</v>
      </c>
      <c r="DV200" s="52">
        <v>1.2036811311451539E-5</v>
      </c>
      <c r="DW200" s="52">
        <v>2.5883641970519796E-5</v>
      </c>
      <c r="DX200" s="53">
        <v>0</v>
      </c>
      <c r="DY200" s="53">
        <v>0</v>
      </c>
      <c r="DZ200" s="53">
        <v>0.2698407427863993</v>
      </c>
      <c r="EA200" s="53">
        <v>0.17647448414364728</v>
      </c>
      <c r="EB200" s="53">
        <v>0.16489253419238295</v>
      </c>
      <c r="EC200" s="53">
        <v>0.92459491856329112</v>
      </c>
      <c r="ED200" s="53">
        <v>1.5358026796857205</v>
      </c>
    </row>
    <row r="201" spans="1:134" x14ac:dyDescent="0.3">
      <c r="A201" t="str">
        <f t="shared" si="126"/>
        <v>Motorbike, electric, 4-11kW - 2040 - LFP - CH</v>
      </c>
      <c r="B201" t="s">
        <v>898</v>
      </c>
      <c r="D201" s="36">
        <v>2040</v>
      </c>
      <c r="E201" t="s">
        <v>866</v>
      </c>
      <c r="F201" t="s">
        <v>867</v>
      </c>
      <c r="G201" t="s">
        <v>868</v>
      </c>
      <c r="H201" t="s">
        <v>46</v>
      </c>
      <c r="I201" t="s">
        <v>45</v>
      </c>
      <c r="K201">
        <v>25000</v>
      </c>
      <c r="L201">
        <v>1776</v>
      </c>
      <c r="M201" s="37">
        <f t="shared" si="120"/>
        <v>14.076576576576576</v>
      </c>
      <c r="N201">
        <v>1.1000000000000001</v>
      </c>
      <c r="O201">
        <v>75</v>
      </c>
      <c r="P201">
        <v>6</v>
      </c>
      <c r="Q201" s="37">
        <f t="shared" si="131"/>
        <v>143.62880227897875</v>
      </c>
      <c r="R201" s="37">
        <f t="shared" si="121"/>
        <v>232.12880227897875</v>
      </c>
      <c r="S201">
        <v>4.7</v>
      </c>
      <c r="T201" s="37">
        <v>65.433826960328489</v>
      </c>
      <c r="U201" s="38">
        <v>0.05</v>
      </c>
      <c r="V201" s="37">
        <f t="shared" si="117"/>
        <v>62.162135612312063</v>
      </c>
      <c r="W201" s="37">
        <v>7.8</v>
      </c>
      <c r="X201" s="37">
        <v>13</v>
      </c>
      <c r="Y201" s="33">
        <v>7</v>
      </c>
      <c r="Z201" s="38">
        <v>0.8</v>
      </c>
      <c r="AA201" s="33">
        <f t="shared" si="122"/>
        <v>5.6000000000000005</v>
      </c>
      <c r="AB201" s="33">
        <f>IF(I201&lt;&gt;"",Y201/INDEX('[1]energy battery'!$B$3:$D$6,MATCH('two-wheelers'!$D201,'[1]energy battery'!$A$3:$A$6,0),MATCH('two-wheelers'!$I201,'[1]energy battery'!$B$2:$D$2,0)),"")</f>
        <v>46.666666666666671</v>
      </c>
      <c r="AC201" s="33">
        <f t="shared" si="127"/>
        <v>14.000000000000002</v>
      </c>
      <c r="AD201" s="33">
        <f t="shared" si="128"/>
        <v>60.666666666666671</v>
      </c>
      <c r="AE201" s="33">
        <v>0.25</v>
      </c>
      <c r="AF201" s="33">
        <v>0</v>
      </c>
      <c r="AG201">
        <f>AF201*'[1]fuels and tailpipe emissions'!$B$3</f>
        <v>0</v>
      </c>
      <c r="AH201">
        <v>0</v>
      </c>
      <c r="AI201" s="33">
        <v>0</v>
      </c>
      <c r="AJ201" s="33">
        <v>3</v>
      </c>
      <c r="AK201" s="33">
        <v>1</v>
      </c>
      <c r="AL201">
        <f t="shared" si="130"/>
        <v>1</v>
      </c>
      <c r="AM201">
        <f t="shared" si="62"/>
        <v>1.2465316682381159E-4</v>
      </c>
      <c r="AN201">
        <v>1.2899999999999999E-3</v>
      </c>
      <c r="AO201" s="37">
        <f t="shared" si="123"/>
        <v>62.162135612312063</v>
      </c>
      <c r="AP201" s="37">
        <f t="shared" si="129"/>
        <v>20.8</v>
      </c>
      <c r="AQ201" s="37">
        <f t="shared" si="125"/>
        <v>60.666666666666671</v>
      </c>
      <c r="AR201" s="39" t="s">
        <v>869</v>
      </c>
      <c r="AS201" s="40"/>
      <c r="AT201" s="39">
        <v>0.182</v>
      </c>
      <c r="AU201" s="37">
        <f t="shared" si="132"/>
        <v>110.76923076923079</v>
      </c>
      <c r="AV201" s="9">
        <v>0</v>
      </c>
      <c r="AW201" s="9">
        <v>0</v>
      </c>
      <c r="AX201" s="41">
        <v>0</v>
      </c>
      <c r="AY201" s="41">
        <v>0</v>
      </c>
      <c r="AZ201" s="41">
        <v>0</v>
      </c>
      <c r="BA201" s="41">
        <v>0</v>
      </c>
      <c r="BB201" s="41">
        <v>0</v>
      </c>
      <c r="BC201" s="41">
        <v>0</v>
      </c>
      <c r="BD201" s="41">
        <v>0</v>
      </c>
      <c r="BE201" s="41">
        <v>0</v>
      </c>
      <c r="BF201" s="41">
        <v>0</v>
      </c>
      <c r="BG201" s="41">
        <v>0</v>
      </c>
      <c r="BH201" s="41">
        <v>0</v>
      </c>
      <c r="BI201" s="41">
        <v>0</v>
      </c>
      <c r="BJ201" s="41">
        <v>0</v>
      </c>
      <c r="BK201" s="41">
        <v>0</v>
      </c>
      <c r="BL201" s="41">
        <v>0</v>
      </c>
      <c r="BM201" s="41">
        <v>0</v>
      </c>
      <c r="BN201" s="41">
        <v>0</v>
      </c>
      <c r="BO201" s="41">
        <v>0</v>
      </c>
      <c r="BP201" s="41">
        <v>0</v>
      </c>
      <c r="BQ201" s="41">
        <v>0</v>
      </c>
      <c r="BR201" s="41">
        <v>0</v>
      </c>
      <c r="BS201" s="41">
        <v>0</v>
      </c>
      <c r="BT201" s="41">
        <v>0</v>
      </c>
      <c r="BU201" s="41">
        <v>0</v>
      </c>
      <c r="BV201" s="41">
        <v>0</v>
      </c>
      <c r="BW201" s="41">
        <v>0</v>
      </c>
      <c r="BX201" s="41">
        <v>0</v>
      </c>
      <c r="BY201" s="41">
        <v>0</v>
      </c>
      <c r="BZ201" s="41">
        <v>0</v>
      </c>
      <c r="CA201" s="41">
        <v>0</v>
      </c>
      <c r="CB201" s="41">
        <v>0</v>
      </c>
      <c r="CC201" s="41">
        <v>0</v>
      </c>
      <c r="CD201" s="41">
        <v>0</v>
      </c>
      <c r="CE201" s="41">
        <v>0</v>
      </c>
      <c r="CF201" s="41">
        <v>0</v>
      </c>
      <c r="CG201" s="41">
        <v>0</v>
      </c>
      <c r="CH201" s="41">
        <v>0</v>
      </c>
      <c r="CI201" s="41">
        <v>0</v>
      </c>
      <c r="CJ201" s="41">
        <v>0</v>
      </c>
      <c r="CK201" s="41">
        <v>0</v>
      </c>
      <c r="CL201" s="41">
        <f>VLOOKUP(B201,'[1]abrasion emissions'!$A$4:$D$32,4,FALSE)</f>
        <v>6.0000000000000002E-6</v>
      </c>
      <c r="CM201" s="41">
        <f>VLOOKUP(B201,'[1]abrasion emissions'!$A$4:$D$32,2,FALSE)</f>
        <v>7.3669999999999991E-6</v>
      </c>
      <c r="CN201" s="41">
        <f>VLOOKUP(B201,'[1]abrasion emissions'!$A$4:$D$32,3,FALSE)</f>
        <v>4.1749999999999998E-6</v>
      </c>
      <c r="CO201" s="48">
        <v>0</v>
      </c>
      <c r="CP201" s="48">
        <v>0</v>
      </c>
      <c r="CQ201" s="48">
        <v>5.7702284664922004E-3</v>
      </c>
      <c r="CR201" s="48">
        <v>1.2306591692257861E-2</v>
      </c>
      <c r="CS201" s="48">
        <v>4.7375200925955426E-3</v>
      </c>
      <c r="CT201" s="48">
        <v>6.687707536082832E-2</v>
      </c>
      <c r="CU201" s="48">
        <v>8.9691415612173919E-2</v>
      </c>
      <c r="CV201" s="49">
        <v>0</v>
      </c>
      <c r="CW201" s="49">
        <v>0</v>
      </c>
      <c r="CX201" s="49">
        <v>6.1074078972731883E-4</v>
      </c>
      <c r="CY201" s="49">
        <v>4.722191823356421E-4</v>
      </c>
      <c r="CZ201" s="49">
        <v>3.2629837164300189E-4</v>
      </c>
      <c r="DA201" s="49">
        <v>4.1684236209189512E-2</v>
      </c>
      <c r="DB201" s="49">
        <v>4.3093494552895475E-2</v>
      </c>
      <c r="DC201" s="50">
        <v>0</v>
      </c>
      <c r="DD201" s="50">
        <v>3.1271735442865911E-3</v>
      </c>
      <c r="DE201" s="50">
        <v>1.789839418574189E-4</v>
      </c>
      <c r="DF201" s="50">
        <v>1.5438989133449149E-4</v>
      </c>
      <c r="DG201" s="50">
        <v>1.45644348285698E-4</v>
      </c>
      <c r="DH201" s="50">
        <v>4.9649931298987376E-3</v>
      </c>
      <c r="DI201" s="50">
        <v>8.5711848556629371E-3</v>
      </c>
      <c r="DJ201" s="51">
        <v>0</v>
      </c>
      <c r="DK201" s="51">
        <v>1.6491053126472278E-5</v>
      </c>
      <c r="DL201" s="51">
        <v>4.0895959067761362E-4</v>
      </c>
      <c r="DM201" s="51">
        <v>3.7507357872791961E-4</v>
      </c>
      <c r="DN201" s="51">
        <v>1.944620402282285E-4</v>
      </c>
      <c r="DO201" s="51">
        <v>1.7153130356584612E-2</v>
      </c>
      <c r="DP201" s="51">
        <v>1.8148116619344845E-2</v>
      </c>
      <c r="DQ201" s="52">
        <v>0</v>
      </c>
      <c r="DR201" s="52">
        <v>1.179775095002105E-5</v>
      </c>
      <c r="DS201" s="52">
        <v>5.1565797166662308E-7</v>
      </c>
      <c r="DT201" s="52">
        <v>7.4641524221169363E-7</v>
      </c>
      <c r="DU201" s="52">
        <v>7.8950778470830546E-7</v>
      </c>
      <c r="DV201" s="52">
        <v>1.156228107659039E-5</v>
      </c>
      <c r="DW201" s="52">
        <v>2.5411613025198063E-5</v>
      </c>
      <c r="DX201" s="53">
        <v>0</v>
      </c>
      <c r="DY201" s="53">
        <v>0</v>
      </c>
      <c r="DZ201" s="53">
        <v>0.2698407427863993</v>
      </c>
      <c r="EA201" s="53">
        <v>0.17647448414364728</v>
      </c>
      <c r="EB201" s="53">
        <v>0.1656666880156088</v>
      </c>
      <c r="EC201" s="53">
        <v>0.89655709371977155</v>
      </c>
      <c r="ED201" s="53">
        <v>1.5085390086654269</v>
      </c>
    </row>
    <row r="202" spans="1:134" x14ac:dyDescent="0.3">
      <c r="A202" t="str">
        <f t="shared" si="126"/>
        <v>Motorbike, electric, 4-11kW - 2050 - LFP - CH</v>
      </c>
      <c r="B202" t="s">
        <v>898</v>
      </c>
      <c r="D202" s="36">
        <v>2050</v>
      </c>
      <c r="E202" t="s">
        <v>866</v>
      </c>
      <c r="F202" t="s">
        <v>867</v>
      </c>
      <c r="G202" t="s">
        <v>868</v>
      </c>
      <c r="H202" t="s">
        <v>46</v>
      </c>
      <c r="I202" t="s">
        <v>45</v>
      </c>
      <c r="K202">
        <v>25000</v>
      </c>
      <c r="L202">
        <v>1776</v>
      </c>
      <c r="M202" s="37">
        <f t="shared" si="120"/>
        <v>14.076576576576576</v>
      </c>
      <c r="N202">
        <v>1.1000000000000001</v>
      </c>
      <c r="O202">
        <v>75</v>
      </c>
      <c r="P202">
        <v>6</v>
      </c>
      <c r="Q202" s="37">
        <f t="shared" si="131"/>
        <v>143.40345907310549</v>
      </c>
      <c r="R202" s="37">
        <f t="shared" si="121"/>
        <v>231.90345907310549</v>
      </c>
      <c r="S202">
        <v>4.7</v>
      </c>
      <c r="T202" s="37">
        <v>65.433826960328489</v>
      </c>
      <c r="U202" s="38">
        <v>7.0000000000000007E-2</v>
      </c>
      <c r="V202" s="37">
        <f t="shared" si="117"/>
        <v>60.853459073105491</v>
      </c>
      <c r="W202" s="37">
        <v>7.8</v>
      </c>
      <c r="X202" s="37">
        <v>13</v>
      </c>
      <c r="Y202" s="33">
        <v>9.5</v>
      </c>
      <c r="Z202" s="38">
        <v>0.8</v>
      </c>
      <c r="AA202" s="33">
        <f t="shared" si="122"/>
        <v>7.6000000000000005</v>
      </c>
      <c r="AB202" s="33">
        <f>IF(I202&lt;&gt;"",Y202/INDEX('[1]energy battery'!$B$3:$D$6,MATCH('two-wheelers'!$D202,'[1]energy battery'!$A$3:$A$6,0),MATCH('two-wheelers'!$I202,'[1]energy battery'!$B$2:$D$2,0)),"")</f>
        <v>47.5</v>
      </c>
      <c r="AC202" s="33">
        <f t="shared" si="127"/>
        <v>14.25</v>
      </c>
      <c r="AD202" s="33">
        <f t="shared" si="128"/>
        <v>61.75</v>
      </c>
      <c r="AE202" s="33">
        <v>0</v>
      </c>
      <c r="AF202" s="33">
        <v>0</v>
      </c>
      <c r="AG202">
        <f>AF202*'[1]fuels and tailpipe emissions'!$B$3</f>
        <v>0</v>
      </c>
      <c r="AH202">
        <v>0</v>
      </c>
      <c r="AI202" s="33">
        <v>0</v>
      </c>
      <c r="AJ202" s="33">
        <v>3</v>
      </c>
      <c r="AK202" s="33">
        <v>1</v>
      </c>
      <c r="AL202">
        <f t="shared" si="130"/>
        <v>1</v>
      </c>
      <c r="AM202">
        <f t="shared" si="62"/>
        <v>1.2453215752225764E-4</v>
      </c>
      <c r="AN202">
        <v>1.2899999999999999E-3</v>
      </c>
      <c r="AO202" s="37">
        <f t="shared" si="123"/>
        <v>60.853459073105491</v>
      </c>
      <c r="AP202" s="37">
        <f t="shared" si="129"/>
        <v>20.8</v>
      </c>
      <c r="AQ202" s="37">
        <f t="shared" si="125"/>
        <v>61.75</v>
      </c>
      <c r="AR202" s="39" t="s">
        <v>869</v>
      </c>
      <c r="AS202" s="40"/>
      <c r="AT202" s="39">
        <v>0.182</v>
      </c>
      <c r="AU202" s="37">
        <f t="shared" si="132"/>
        <v>150.32967032967034</v>
      </c>
      <c r="AV202" s="9">
        <v>0</v>
      </c>
      <c r="AW202" s="9">
        <v>0</v>
      </c>
      <c r="AX202" s="41">
        <v>0</v>
      </c>
      <c r="AY202" s="41">
        <v>0</v>
      </c>
      <c r="AZ202" s="41">
        <v>0</v>
      </c>
      <c r="BA202" s="41">
        <v>0</v>
      </c>
      <c r="BB202" s="41">
        <v>0</v>
      </c>
      <c r="BC202" s="41">
        <v>0</v>
      </c>
      <c r="BD202" s="41">
        <v>0</v>
      </c>
      <c r="BE202" s="41">
        <v>0</v>
      </c>
      <c r="BF202" s="41">
        <v>0</v>
      </c>
      <c r="BG202" s="41">
        <v>0</v>
      </c>
      <c r="BH202" s="41">
        <v>0</v>
      </c>
      <c r="BI202" s="41">
        <v>0</v>
      </c>
      <c r="BJ202" s="41">
        <v>0</v>
      </c>
      <c r="BK202" s="41">
        <v>0</v>
      </c>
      <c r="BL202" s="41">
        <v>0</v>
      </c>
      <c r="BM202" s="41">
        <v>0</v>
      </c>
      <c r="BN202" s="41">
        <v>0</v>
      </c>
      <c r="BO202" s="41">
        <v>0</v>
      </c>
      <c r="BP202" s="41">
        <v>0</v>
      </c>
      <c r="BQ202" s="41">
        <v>0</v>
      </c>
      <c r="BR202" s="41">
        <v>0</v>
      </c>
      <c r="BS202" s="41">
        <v>0</v>
      </c>
      <c r="BT202" s="41">
        <v>0</v>
      </c>
      <c r="BU202" s="41">
        <v>0</v>
      </c>
      <c r="BV202" s="41">
        <v>0</v>
      </c>
      <c r="BW202" s="41">
        <v>0</v>
      </c>
      <c r="BX202" s="41">
        <v>0</v>
      </c>
      <c r="BY202" s="41">
        <v>0</v>
      </c>
      <c r="BZ202" s="41">
        <v>0</v>
      </c>
      <c r="CA202" s="41">
        <v>0</v>
      </c>
      <c r="CB202" s="41">
        <v>0</v>
      </c>
      <c r="CC202" s="41">
        <v>0</v>
      </c>
      <c r="CD202" s="41">
        <v>0</v>
      </c>
      <c r="CE202" s="41">
        <v>0</v>
      </c>
      <c r="CF202" s="41">
        <v>0</v>
      </c>
      <c r="CG202" s="41">
        <v>0</v>
      </c>
      <c r="CH202" s="41">
        <v>0</v>
      </c>
      <c r="CI202" s="41">
        <v>0</v>
      </c>
      <c r="CJ202" s="41">
        <v>0</v>
      </c>
      <c r="CK202" s="41">
        <v>0</v>
      </c>
      <c r="CL202" s="41">
        <f>VLOOKUP(B202,'[1]abrasion emissions'!$A$4:$D$32,4,FALSE)</f>
        <v>6.0000000000000002E-6</v>
      </c>
      <c r="CM202" s="41">
        <f>VLOOKUP(B202,'[1]abrasion emissions'!$A$4:$D$32,2,FALSE)</f>
        <v>7.3669999999999991E-6</v>
      </c>
      <c r="CN202" s="41">
        <f>VLOOKUP(B202,'[1]abrasion emissions'!$A$4:$D$32,3,FALSE)</f>
        <v>4.1749999999999998E-6</v>
      </c>
      <c r="CO202" s="48">
        <v>0</v>
      </c>
      <c r="CP202" s="48">
        <v>0</v>
      </c>
      <c r="CQ202" s="48">
        <v>5.7702284664922004E-3</v>
      </c>
      <c r="CR202" s="48">
        <v>7.9912933066609501E-3</v>
      </c>
      <c r="CS202" s="48">
        <v>4.7364943027673728E-3</v>
      </c>
      <c r="CT202" s="48">
        <v>0.1017170859595791</v>
      </c>
      <c r="CU202" s="48">
        <v>0.12021510203549962</v>
      </c>
      <c r="CV202" s="49">
        <v>0</v>
      </c>
      <c r="CW202" s="49">
        <v>0</v>
      </c>
      <c r="CX202" s="49">
        <v>6.1074078972731883E-4</v>
      </c>
      <c r="CY202" s="49">
        <v>3.0663583268548191E-4</v>
      </c>
      <c r="CZ202" s="49">
        <v>3.2623355440407321E-4</v>
      </c>
      <c r="DA202" s="49">
        <v>6.3629859579012252E-2</v>
      </c>
      <c r="DB202" s="49">
        <v>6.4873469755829125E-2</v>
      </c>
      <c r="DC202" s="50">
        <v>0</v>
      </c>
      <c r="DD202" s="50">
        <v>3.1271735442865911E-3</v>
      </c>
      <c r="DE202" s="50">
        <v>1.789839418574189E-4</v>
      </c>
      <c r="DF202" s="50">
        <v>1.002531761912283E-4</v>
      </c>
      <c r="DG202" s="50">
        <v>1.456148845831262E-4</v>
      </c>
      <c r="DH202" s="50">
        <v>8.2411244600989631E-3</v>
      </c>
      <c r="DI202" s="50">
        <v>1.1793150007017328E-2</v>
      </c>
      <c r="DJ202" s="51">
        <v>0</v>
      </c>
      <c r="DK202" s="51">
        <v>1.6491053126472278E-5</v>
      </c>
      <c r="DL202" s="51">
        <v>4.0895959067761362E-4</v>
      </c>
      <c r="DM202" s="51">
        <v>2.4355427190124649E-4</v>
      </c>
      <c r="DN202" s="51">
        <v>1.9443454250713961E-4</v>
      </c>
      <c r="DO202" s="51">
        <v>2.767092933666445E-2</v>
      </c>
      <c r="DP202" s="51">
        <v>2.8534368794876922E-2</v>
      </c>
      <c r="DQ202" s="52">
        <v>0</v>
      </c>
      <c r="DR202" s="52">
        <v>1.179775095002105E-5</v>
      </c>
      <c r="DS202" s="52">
        <v>5.1565797166662308E-7</v>
      </c>
      <c r="DT202" s="52">
        <v>4.8468522221538551E-7</v>
      </c>
      <c r="DU202" s="52">
        <v>7.8939920958138722E-7</v>
      </c>
      <c r="DV202" s="52">
        <v>1.6816639145392912E-5</v>
      </c>
      <c r="DW202" s="52">
        <v>3.0404132498877358E-5</v>
      </c>
      <c r="DX202" s="53">
        <v>0</v>
      </c>
      <c r="DY202" s="53">
        <v>0</v>
      </c>
      <c r="DZ202" s="53">
        <v>0.2698407427863993</v>
      </c>
      <c r="EA202" s="53">
        <v>0.1145938208724982</v>
      </c>
      <c r="EB202" s="53">
        <v>0.16563308380934377</v>
      </c>
      <c r="EC202" s="53">
        <v>1.3576554164716295</v>
      </c>
      <c r="ED202" s="53">
        <v>1.9077230639398708</v>
      </c>
    </row>
    <row r="203" spans="1:134" x14ac:dyDescent="0.3">
      <c r="A203" t="str">
        <f t="shared" si="126"/>
        <v>Motorbike, electric, 11-35kW - 2020 - LFP - CH</v>
      </c>
      <c r="B203" t="s">
        <v>899</v>
      </c>
      <c r="D203" s="36">
        <v>2020</v>
      </c>
      <c r="E203" t="s">
        <v>866</v>
      </c>
      <c r="F203" t="s">
        <v>867</v>
      </c>
      <c r="G203" t="s">
        <v>868</v>
      </c>
      <c r="H203" t="s">
        <v>46</v>
      </c>
      <c r="I203" t="s">
        <v>45</v>
      </c>
      <c r="K203">
        <v>38500</v>
      </c>
      <c r="L203">
        <v>2405</v>
      </c>
      <c r="M203" s="37">
        <f t="shared" si="120"/>
        <v>16.008316008316008</v>
      </c>
      <c r="N203">
        <v>1.1000000000000001</v>
      </c>
      <c r="O203">
        <v>75</v>
      </c>
      <c r="P203">
        <v>6</v>
      </c>
      <c r="Q203" s="37">
        <f t="shared" si="131"/>
        <v>218.29999999999998</v>
      </c>
      <c r="R203" s="37">
        <f t="shared" si="121"/>
        <v>306.79999999999995</v>
      </c>
      <c r="S203">
        <v>14</v>
      </c>
      <c r="T203" s="37">
        <v>81</v>
      </c>
      <c r="U203" s="38">
        <v>0</v>
      </c>
      <c r="V203" s="37">
        <f t="shared" si="117"/>
        <v>81</v>
      </c>
      <c r="W203" s="37">
        <v>13</v>
      </c>
      <c r="X203" s="37">
        <v>19</v>
      </c>
      <c r="Y203" s="33">
        <v>8.1</v>
      </c>
      <c r="Z203" s="38">
        <v>0.8</v>
      </c>
      <c r="AA203" s="33">
        <f t="shared" si="122"/>
        <v>6.48</v>
      </c>
      <c r="AB203" s="33">
        <f>IF(I203&lt;&gt;"",Y203/INDEX('[1]energy battery'!$B$3:$D$6,MATCH('two-wheelers'!$D203,'[1]energy battery'!$A$3:$A$6,0),MATCH('two-wheelers'!$I203,'[1]energy battery'!$B$2:$D$2,0)),"")</f>
        <v>80.999999999999986</v>
      </c>
      <c r="AC203" s="33">
        <f t="shared" si="127"/>
        <v>24.299999999999994</v>
      </c>
      <c r="AD203" s="33">
        <f t="shared" si="128"/>
        <v>105.29999999999998</v>
      </c>
      <c r="AE203" s="33">
        <v>1</v>
      </c>
      <c r="AF203" s="33">
        <v>0</v>
      </c>
      <c r="AG203">
        <f>AF203*'[1]fuels and tailpipe emissions'!$B$3</f>
        <v>0</v>
      </c>
      <c r="AH203">
        <v>0</v>
      </c>
      <c r="AI203" s="33">
        <v>0</v>
      </c>
      <c r="AJ203" s="33">
        <v>5</v>
      </c>
      <c r="AK203" s="33">
        <v>1</v>
      </c>
      <c r="AL203">
        <f t="shared" si="130"/>
        <v>1.54</v>
      </c>
      <c r="AM203">
        <f t="shared" si="62"/>
        <v>1.6475159999999997E-4</v>
      </c>
      <c r="AN203">
        <v>1.2899999999999999E-3</v>
      </c>
      <c r="AO203" s="37">
        <f t="shared" si="123"/>
        <v>81</v>
      </c>
      <c r="AP203" s="37">
        <f t="shared" si="129"/>
        <v>32</v>
      </c>
      <c r="AQ203" s="37">
        <f t="shared" si="125"/>
        <v>105.29999999999998</v>
      </c>
      <c r="AR203" s="39" t="s">
        <v>869</v>
      </c>
      <c r="AS203" s="40"/>
      <c r="AT203" s="39">
        <v>0.24635579913730349</v>
      </c>
      <c r="AU203" s="37">
        <f t="shared" si="132"/>
        <v>94.692311208791224</v>
      </c>
      <c r="AV203" s="9">
        <v>0</v>
      </c>
      <c r="AW203" s="9">
        <v>0</v>
      </c>
      <c r="AX203" s="41">
        <v>0</v>
      </c>
      <c r="AY203" s="41">
        <v>0</v>
      </c>
      <c r="AZ203" s="41">
        <v>0</v>
      </c>
      <c r="BA203" s="41">
        <v>0</v>
      </c>
      <c r="BB203" s="41">
        <v>0</v>
      </c>
      <c r="BC203" s="41">
        <v>0</v>
      </c>
      <c r="BD203" s="41">
        <v>0</v>
      </c>
      <c r="BE203" s="41">
        <v>0</v>
      </c>
      <c r="BF203" s="41">
        <v>0</v>
      </c>
      <c r="BG203" s="41">
        <v>0</v>
      </c>
      <c r="BH203" s="41">
        <v>0</v>
      </c>
      <c r="BI203" s="41">
        <v>0</v>
      </c>
      <c r="BJ203" s="41">
        <v>0</v>
      </c>
      <c r="BK203" s="41">
        <v>0</v>
      </c>
      <c r="BL203" s="41">
        <v>0</v>
      </c>
      <c r="BM203" s="41">
        <v>0</v>
      </c>
      <c r="BN203" s="41">
        <v>0</v>
      </c>
      <c r="BO203" s="41">
        <v>0</v>
      </c>
      <c r="BP203" s="41">
        <v>0</v>
      </c>
      <c r="BQ203" s="41">
        <v>0</v>
      </c>
      <c r="BR203" s="41">
        <v>0</v>
      </c>
      <c r="BS203" s="41">
        <v>0</v>
      </c>
      <c r="BT203" s="41">
        <v>0</v>
      </c>
      <c r="BU203" s="41">
        <v>0</v>
      </c>
      <c r="BV203" s="41">
        <v>0</v>
      </c>
      <c r="BW203" s="41">
        <v>0</v>
      </c>
      <c r="BX203" s="41">
        <v>0</v>
      </c>
      <c r="BY203" s="41">
        <v>0</v>
      </c>
      <c r="BZ203" s="41">
        <v>0</v>
      </c>
      <c r="CA203" s="41">
        <v>0</v>
      </c>
      <c r="CB203" s="41">
        <v>0</v>
      </c>
      <c r="CC203" s="41">
        <v>0</v>
      </c>
      <c r="CD203" s="41">
        <v>0</v>
      </c>
      <c r="CE203" s="41">
        <v>0</v>
      </c>
      <c r="CF203" s="41">
        <v>0</v>
      </c>
      <c r="CG203" s="41">
        <v>0</v>
      </c>
      <c r="CH203" s="41">
        <v>0</v>
      </c>
      <c r="CI203" s="41">
        <v>0</v>
      </c>
      <c r="CJ203" s="41">
        <v>0</v>
      </c>
      <c r="CK203" s="41">
        <v>0</v>
      </c>
      <c r="CL203" s="41">
        <f>VLOOKUP(B203,'[1]abrasion emissions'!$A$4:$D$32,4,FALSE)</f>
        <v>6.0000000000000002E-6</v>
      </c>
      <c r="CM203" s="41">
        <f>VLOOKUP(B203,'[1]abrasion emissions'!$A$4:$D$32,2,FALSE)</f>
        <v>7.3669999999999991E-6</v>
      </c>
      <c r="CN203" s="41">
        <f>VLOOKUP(B203,'[1]abrasion emissions'!$A$4:$D$32,3,FALSE)</f>
        <v>4.1749999999999998E-6</v>
      </c>
      <c r="CO203" s="48">
        <v>0</v>
      </c>
      <c r="CP203" s="48">
        <v>0</v>
      </c>
      <c r="CQ203" s="48">
        <v>7.8106002476236447E-3</v>
      </c>
      <c r="CR203" s="48">
        <v>1.2306591692257861E-2</v>
      </c>
      <c r="CS203" s="48">
        <v>5.0774325154383246E-3</v>
      </c>
      <c r="CT203" s="48">
        <v>7.8967146486972686E-2</v>
      </c>
      <c r="CU203" s="48">
        <v>0.10416177094229251</v>
      </c>
      <c r="CV203" s="49">
        <v>0</v>
      </c>
      <c r="CW203" s="49">
        <v>0</v>
      </c>
      <c r="CX203" s="49">
        <v>8.2670074351110705E-4</v>
      </c>
      <c r="CY203" s="49">
        <v>4.722191823356421E-4</v>
      </c>
      <c r="CZ203" s="49">
        <v>3.4777663563157938E-4</v>
      </c>
      <c r="DA203" s="49">
        <v>5.2084956482867491E-2</v>
      </c>
      <c r="DB203" s="49">
        <v>5.3731653044345816E-2</v>
      </c>
      <c r="DC203" s="50">
        <v>0</v>
      </c>
      <c r="DD203" s="50">
        <v>3.1271735442865911E-3</v>
      </c>
      <c r="DE203" s="50">
        <v>2.422732529067532E-4</v>
      </c>
      <c r="DF203" s="50">
        <v>1.5438989133449149E-4</v>
      </c>
      <c r="DG203" s="50">
        <v>1.554076333681293E-4</v>
      </c>
      <c r="DH203" s="50">
        <v>6.542119057818362E-3</v>
      </c>
      <c r="DI203" s="50">
        <v>1.0221363379714327E-2</v>
      </c>
      <c r="DJ203" s="51">
        <v>0</v>
      </c>
      <c r="DK203" s="51">
        <v>1.6491053126472278E-5</v>
      </c>
      <c r="DL203" s="51">
        <v>5.5356904822114297E-4</v>
      </c>
      <c r="DM203" s="51">
        <v>3.7507357872791961E-4</v>
      </c>
      <c r="DN203" s="51">
        <v>2.0357386483527791E-4</v>
      </c>
      <c r="DO203" s="51">
        <v>2.2010172648530679E-2</v>
      </c>
      <c r="DP203" s="51">
        <v>2.3158880193441492E-2</v>
      </c>
      <c r="DQ203" s="52">
        <v>0</v>
      </c>
      <c r="DR203" s="52">
        <v>1.179775095002105E-5</v>
      </c>
      <c r="DS203" s="52">
        <v>6.9799632797501057E-7</v>
      </c>
      <c r="DT203" s="52">
        <v>7.4641524221169363E-7</v>
      </c>
      <c r="DU203" s="52">
        <v>8.2548594849751754E-7</v>
      </c>
      <c r="DV203" s="52">
        <v>1.384164295195637E-5</v>
      </c>
      <c r="DW203" s="52">
        <v>2.7909291420661643E-5</v>
      </c>
      <c r="DX203" s="53">
        <v>0</v>
      </c>
      <c r="DY203" s="53">
        <v>0</v>
      </c>
      <c r="DZ203" s="53">
        <v>0.36525731774146686</v>
      </c>
      <c r="EA203" s="53">
        <v>0.17647448414364728</v>
      </c>
      <c r="EB203" s="53">
        <v>0.17680199746745828</v>
      </c>
      <c r="EC203" s="53">
        <v>1.0710949563184369</v>
      </c>
      <c r="ED203" s="53">
        <v>1.7896287556710093</v>
      </c>
    </row>
    <row r="204" spans="1:134" x14ac:dyDescent="0.3">
      <c r="A204" t="str">
        <f t="shared" si="126"/>
        <v>Motorbike, electric, 11-35kW - 2030 - LFP - CH</v>
      </c>
      <c r="B204" t="s">
        <v>899</v>
      </c>
      <c r="D204" s="36">
        <v>2030</v>
      </c>
      <c r="E204" t="s">
        <v>866</v>
      </c>
      <c r="F204" t="s">
        <v>867</v>
      </c>
      <c r="G204" t="s">
        <v>868</v>
      </c>
      <c r="H204" t="s">
        <v>46</v>
      </c>
      <c r="I204" t="s">
        <v>45</v>
      </c>
      <c r="K204">
        <v>38500</v>
      </c>
      <c r="L204">
        <v>2405</v>
      </c>
      <c r="M204" s="37">
        <f t="shared" si="120"/>
        <v>16.008316008316008</v>
      </c>
      <c r="N204">
        <v>1.1000000000000001</v>
      </c>
      <c r="O204">
        <v>75</v>
      </c>
      <c r="P204">
        <v>6</v>
      </c>
      <c r="Q204" s="37">
        <f t="shared" si="131"/>
        <v>249.23666666666668</v>
      </c>
      <c r="R204" s="37">
        <f t="shared" si="121"/>
        <v>337.73666666666668</v>
      </c>
      <c r="S204">
        <v>14</v>
      </c>
      <c r="T204" s="37">
        <v>81</v>
      </c>
      <c r="U204" s="38">
        <v>0.03</v>
      </c>
      <c r="V204" s="37">
        <f t="shared" si="117"/>
        <v>78.569999999999993</v>
      </c>
      <c r="W204" s="37">
        <v>13</v>
      </c>
      <c r="X204" s="37">
        <v>19</v>
      </c>
      <c r="Y204" s="33">
        <v>12.8</v>
      </c>
      <c r="Z204" s="38">
        <v>0.8</v>
      </c>
      <c r="AA204" s="33">
        <f t="shared" si="122"/>
        <v>10.240000000000002</v>
      </c>
      <c r="AB204" s="33">
        <f>IF(I204&lt;&gt;"",Y204/INDEX('[1]energy battery'!$B$3:$D$6,MATCH('two-wheelers'!$D204,'[1]energy battery'!$A$3:$A$6,0),MATCH('two-wheelers'!$I204,'[1]energy battery'!$B$2:$D$2,0)),"")</f>
        <v>106.66666666666667</v>
      </c>
      <c r="AC204" s="33">
        <f t="shared" si="127"/>
        <v>32</v>
      </c>
      <c r="AD204" s="33">
        <f t="shared" si="128"/>
        <v>138.66666666666669</v>
      </c>
      <c r="AE204" s="33">
        <v>0.5</v>
      </c>
      <c r="AF204" s="33">
        <v>0</v>
      </c>
      <c r="AG204">
        <f>AF204*'[1]fuels and tailpipe emissions'!$B$3</f>
        <v>0</v>
      </c>
      <c r="AH204">
        <v>0</v>
      </c>
      <c r="AI204" s="33">
        <v>0</v>
      </c>
      <c r="AJ204" s="33">
        <v>5</v>
      </c>
      <c r="AK204" s="33">
        <v>1</v>
      </c>
      <c r="AL204">
        <f t="shared" si="130"/>
        <v>1.54</v>
      </c>
      <c r="AM204">
        <f t="shared" si="62"/>
        <v>1.8136459000000002E-4</v>
      </c>
      <c r="AN204">
        <v>1.2899999999999999E-3</v>
      </c>
      <c r="AO204" s="37">
        <f t="shared" si="123"/>
        <v>78.569999999999993</v>
      </c>
      <c r="AP204" s="37">
        <f t="shared" si="129"/>
        <v>32</v>
      </c>
      <c r="AQ204" s="37">
        <f t="shared" si="125"/>
        <v>138.66666666666669</v>
      </c>
      <c r="AR204" s="39" t="s">
        <v>869</v>
      </c>
      <c r="AS204" s="40"/>
      <c r="AT204" s="39">
        <v>0.24635579913730349</v>
      </c>
      <c r="AU204" s="37">
        <f t="shared" si="132"/>
        <v>149.63723252747255</v>
      </c>
      <c r="AV204" s="9">
        <v>0</v>
      </c>
      <c r="AW204" s="9">
        <v>0</v>
      </c>
      <c r="AX204" s="41">
        <v>0</v>
      </c>
      <c r="AY204" s="41">
        <v>0</v>
      </c>
      <c r="AZ204" s="41">
        <v>0</v>
      </c>
      <c r="BA204" s="41">
        <v>0</v>
      </c>
      <c r="BB204" s="41">
        <v>0</v>
      </c>
      <c r="BC204" s="41">
        <v>0</v>
      </c>
      <c r="BD204" s="41">
        <v>0</v>
      </c>
      <c r="BE204" s="41">
        <v>0</v>
      </c>
      <c r="BF204" s="41">
        <v>0</v>
      </c>
      <c r="BG204" s="41">
        <v>0</v>
      </c>
      <c r="BH204" s="41">
        <v>0</v>
      </c>
      <c r="BI204" s="41">
        <v>0</v>
      </c>
      <c r="BJ204" s="41">
        <v>0</v>
      </c>
      <c r="BK204" s="41">
        <v>0</v>
      </c>
      <c r="BL204" s="41">
        <v>0</v>
      </c>
      <c r="BM204" s="41">
        <v>0</v>
      </c>
      <c r="BN204" s="41">
        <v>0</v>
      </c>
      <c r="BO204" s="41">
        <v>0</v>
      </c>
      <c r="BP204" s="41">
        <v>0</v>
      </c>
      <c r="BQ204" s="41">
        <v>0</v>
      </c>
      <c r="BR204" s="41">
        <v>0</v>
      </c>
      <c r="BS204" s="41">
        <v>0</v>
      </c>
      <c r="BT204" s="41">
        <v>0</v>
      </c>
      <c r="BU204" s="41">
        <v>0</v>
      </c>
      <c r="BV204" s="41">
        <v>0</v>
      </c>
      <c r="BW204" s="41">
        <v>0</v>
      </c>
      <c r="BX204" s="41">
        <v>0</v>
      </c>
      <c r="BY204" s="41">
        <v>0</v>
      </c>
      <c r="BZ204" s="41">
        <v>0</v>
      </c>
      <c r="CA204" s="41">
        <v>0</v>
      </c>
      <c r="CB204" s="41">
        <v>0</v>
      </c>
      <c r="CC204" s="41">
        <v>0</v>
      </c>
      <c r="CD204" s="41">
        <v>0</v>
      </c>
      <c r="CE204" s="41">
        <v>0</v>
      </c>
      <c r="CF204" s="41">
        <v>0</v>
      </c>
      <c r="CG204" s="41">
        <v>0</v>
      </c>
      <c r="CH204" s="41">
        <v>0</v>
      </c>
      <c r="CI204" s="41">
        <v>0</v>
      </c>
      <c r="CJ204" s="41">
        <v>0</v>
      </c>
      <c r="CK204" s="41">
        <v>0</v>
      </c>
      <c r="CL204" s="41">
        <f>VLOOKUP(B204,'[1]abrasion emissions'!$A$4:$D$32,4,FALSE)</f>
        <v>6.0000000000000002E-6</v>
      </c>
      <c r="CM204" s="41">
        <f>VLOOKUP(B204,'[1]abrasion emissions'!$A$4:$D$32,2,FALSE)</f>
        <v>7.3669999999999991E-6</v>
      </c>
      <c r="CN204" s="41">
        <f>VLOOKUP(B204,'[1]abrasion emissions'!$A$4:$D$32,3,FALSE)</f>
        <v>4.1749999999999998E-6</v>
      </c>
      <c r="CO204" s="48">
        <v>0</v>
      </c>
      <c r="CP204" s="48">
        <v>0</v>
      </c>
      <c r="CQ204" s="48">
        <v>7.8106002476236447E-3</v>
      </c>
      <c r="CR204" s="48">
        <v>1.2306591692257861E-2</v>
      </c>
      <c r="CS204" s="48">
        <v>5.2182600050499706E-3</v>
      </c>
      <c r="CT204" s="48">
        <v>8.6347492782024776E-2</v>
      </c>
      <c r="CU204" s="48">
        <v>0.11168294472695625</v>
      </c>
      <c r="CV204" s="49">
        <v>0</v>
      </c>
      <c r="CW204" s="49">
        <v>0</v>
      </c>
      <c r="CX204" s="49">
        <v>8.2670074351110705E-4</v>
      </c>
      <c r="CY204" s="49">
        <v>4.722191823356421E-4</v>
      </c>
      <c r="CZ204" s="49">
        <v>3.5667519242285801E-4</v>
      </c>
      <c r="DA204" s="49">
        <v>5.5866949265579051E-2</v>
      </c>
      <c r="DB204" s="49">
        <v>5.7522544383848656E-2</v>
      </c>
      <c r="DC204" s="50">
        <v>0</v>
      </c>
      <c r="DD204" s="50">
        <v>3.1271735442865911E-3</v>
      </c>
      <c r="DE204" s="50">
        <v>2.422732529067532E-4</v>
      </c>
      <c r="DF204" s="50">
        <v>1.5438989133449149E-4</v>
      </c>
      <c r="DG204" s="50">
        <v>1.5945261329861451E-4</v>
      </c>
      <c r="DH204" s="50">
        <v>7.1709361070833276E-3</v>
      </c>
      <c r="DI204" s="50">
        <v>1.0854225408909778E-2</v>
      </c>
      <c r="DJ204" s="51">
        <v>0</v>
      </c>
      <c r="DK204" s="51">
        <v>1.6491053126472278E-5</v>
      </c>
      <c r="DL204" s="51">
        <v>5.5356904822114297E-4</v>
      </c>
      <c r="DM204" s="51">
        <v>3.7507357872791961E-4</v>
      </c>
      <c r="DN204" s="51">
        <v>2.073489412930921E-4</v>
      </c>
      <c r="DO204" s="51">
        <v>2.398899846098413E-2</v>
      </c>
      <c r="DP204" s="51">
        <v>2.5141481082352757E-2</v>
      </c>
      <c r="DQ204" s="52">
        <v>0</v>
      </c>
      <c r="DR204" s="52">
        <v>1.179775095002105E-5</v>
      </c>
      <c r="DS204" s="52">
        <v>6.9799632797501057E-7</v>
      </c>
      <c r="DT204" s="52">
        <v>7.4641524221169363E-7</v>
      </c>
      <c r="DU204" s="52">
        <v>8.4039188940105098E-7</v>
      </c>
      <c r="DV204" s="52">
        <v>1.481061050017246E-5</v>
      </c>
      <c r="DW204" s="52">
        <v>2.8893164909781265E-5</v>
      </c>
      <c r="DX204" s="53">
        <v>0</v>
      </c>
      <c r="DY204" s="53">
        <v>0</v>
      </c>
      <c r="DZ204" s="53">
        <v>0.36525731774146686</v>
      </c>
      <c r="EA204" s="53">
        <v>0.17647448414364728</v>
      </c>
      <c r="EB204" s="53">
        <v>0.18141541425004556</v>
      </c>
      <c r="EC204" s="53">
        <v>1.1650316173815727</v>
      </c>
      <c r="ED204" s="53">
        <v>1.8881788335167324</v>
      </c>
    </row>
    <row r="205" spans="1:134" x14ac:dyDescent="0.3">
      <c r="A205" t="str">
        <f t="shared" si="126"/>
        <v>Motorbike, electric, 11-35kW - 2040 - LFP - CH</v>
      </c>
      <c r="B205" t="s">
        <v>899</v>
      </c>
      <c r="D205" s="36">
        <v>2040</v>
      </c>
      <c r="E205" t="s">
        <v>866</v>
      </c>
      <c r="F205" t="s">
        <v>867</v>
      </c>
      <c r="G205" t="s">
        <v>868</v>
      </c>
      <c r="H205" t="s">
        <v>46</v>
      </c>
      <c r="I205" t="s">
        <v>45</v>
      </c>
      <c r="K205">
        <v>38500</v>
      </c>
      <c r="L205">
        <v>2405</v>
      </c>
      <c r="M205" s="37">
        <f t="shared" si="120"/>
        <v>16.008316008316008</v>
      </c>
      <c r="N205">
        <v>1.1000000000000001</v>
      </c>
      <c r="O205">
        <v>75</v>
      </c>
      <c r="P205">
        <v>6</v>
      </c>
      <c r="Q205" s="37">
        <f t="shared" si="131"/>
        <v>263.2166666666667</v>
      </c>
      <c r="R205" s="37">
        <f t="shared" si="121"/>
        <v>351.7166666666667</v>
      </c>
      <c r="S205">
        <v>14</v>
      </c>
      <c r="T205" s="37">
        <v>81</v>
      </c>
      <c r="U205" s="38">
        <v>0.05</v>
      </c>
      <c r="V205" s="37">
        <f t="shared" si="117"/>
        <v>76.95</v>
      </c>
      <c r="W205" s="37">
        <v>13</v>
      </c>
      <c r="X205" s="37">
        <v>19</v>
      </c>
      <c r="Y205" s="33">
        <v>17.8</v>
      </c>
      <c r="Z205" s="38">
        <v>0.8</v>
      </c>
      <c r="AA205" s="33">
        <f t="shared" si="122"/>
        <v>14.240000000000002</v>
      </c>
      <c r="AB205" s="33">
        <f>IF(I205&lt;&gt;"",Y205/INDEX('[1]energy battery'!$B$3:$D$6,MATCH('two-wheelers'!$D205,'[1]energy battery'!$A$3:$A$6,0),MATCH('two-wheelers'!$I205,'[1]energy battery'!$B$2:$D$2,0)),"")</f>
        <v>118.66666666666667</v>
      </c>
      <c r="AC205" s="33">
        <f t="shared" si="127"/>
        <v>35.6</v>
      </c>
      <c r="AD205" s="33">
        <f t="shared" si="128"/>
        <v>154.26666666666668</v>
      </c>
      <c r="AE205" s="33">
        <v>0.25</v>
      </c>
      <c r="AF205" s="33">
        <v>0</v>
      </c>
      <c r="AG205">
        <f>AF205*'[1]fuels and tailpipe emissions'!$B$3</f>
        <v>0</v>
      </c>
      <c r="AH205">
        <v>0</v>
      </c>
      <c r="AI205" s="33">
        <v>0</v>
      </c>
      <c r="AJ205" s="33">
        <v>5</v>
      </c>
      <c r="AK205" s="33">
        <v>1</v>
      </c>
      <c r="AL205">
        <f t="shared" si="130"/>
        <v>1.54</v>
      </c>
      <c r="AM205">
        <f t="shared" si="62"/>
        <v>1.8887185000000001E-4</v>
      </c>
      <c r="AN205">
        <v>1.2899999999999999E-3</v>
      </c>
      <c r="AO205" s="37">
        <f t="shared" si="123"/>
        <v>76.95</v>
      </c>
      <c r="AP205" s="37">
        <f t="shared" si="129"/>
        <v>32</v>
      </c>
      <c r="AQ205" s="37">
        <f t="shared" si="125"/>
        <v>154.26666666666668</v>
      </c>
      <c r="AR205" s="39" t="s">
        <v>869</v>
      </c>
      <c r="AS205" s="40"/>
      <c r="AT205" s="39">
        <v>0.24635579913730349</v>
      </c>
      <c r="AU205" s="37">
        <f t="shared" si="132"/>
        <v>208.08927648351653</v>
      </c>
      <c r="AV205" s="9">
        <v>0</v>
      </c>
      <c r="AW205" s="9">
        <v>0</v>
      </c>
      <c r="AX205" s="41">
        <v>0</v>
      </c>
      <c r="AY205" s="41">
        <v>0</v>
      </c>
      <c r="AZ205" s="41">
        <v>0</v>
      </c>
      <c r="BA205" s="41">
        <v>0</v>
      </c>
      <c r="BB205" s="41">
        <v>0</v>
      </c>
      <c r="BC205" s="41">
        <v>0</v>
      </c>
      <c r="BD205" s="41">
        <v>0</v>
      </c>
      <c r="BE205" s="41">
        <v>0</v>
      </c>
      <c r="BF205" s="41">
        <v>0</v>
      </c>
      <c r="BG205" s="41">
        <v>0</v>
      </c>
      <c r="BH205" s="41">
        <v>0</v>
      </c>
      <c r="BI205" s="41">
        <v>0</v>
      </c>
      <c r="BJ205" s="41">
        <v>0</v>
      </c>
      <c r="BK205" s="41">
        <v>0</v>
      </c>
      <c r="BL205" s="41">
        <v>0</v>
      </c>
      <c r="BM205" s="41">
        <v>0</v>
      </c>
      <c r="BN205" s="41">
        <v>0</v>
      </c>
      <c r="BO205" s="41">
        <v>0</v>
      </c>
      <c r="BP205" s="41">
        <v>0</v>
      </c>
      <c r="BQ205" s="41">
        <v>0</v>
      </c>
      <c r="BR205" s="41">
        <v>0</v>
      </c>
      <c r="BS205" s="41">
        <v>0</v>
      </c>
      <c r="BT205" s="41">
        <v>0</v>
      </c>
      <c r="BU205" s="41">
        <v>0</v>
      </c>
      <c r="BV205" s="41">
        <v>0</v>
      </c>
      <c r="BW205" s="41">
        <v>0</v>
      </c>
      <c r="BX205" s="41">
        <v>0</v>
      </c>
      <c r="BY205" s="41">
        <v>0</v>
      </c>
      <c r="BZ205" s="41">
        <v>0</v>
      </c>
      <c r="CA205" s="41">
        <v>0</v>
      </c>
      <c r="CB205" s="41">
        <v>0</v>
      </c>
      <c r="CC205" s="41">
        <v>0</v>
      </c>
      <c r="CD205" s="41">
        <v>0</v>
      </c>
      <c r="CE205" s="41">
        <v>0</v>
      </c>
      <c r="CF205" s="41">
        <v>0</v>
      </c>
      <c r="CG205" s="41">
        <v>0</v>
      </c>
      <c r="CH205" s="41">
        <v>0</v>
      </c>
      <c r="CI205" s="41">
        <v>0</v>
      </c>
      <c r="CJ205" s="41">
        <v>0</v>
      </c>
      <c r="CK205" s="41">
        <v>0</v>
      </c>
      <c r="CL205" s="41">
        <f>VLOOKUP(B205,'[1]abrasion emissions'!$A$4:$D$32,4,FALSE)</f>
        <v>6.0000000000000002E-6</v>
      </c>
      <c r="CM205" s="41">
        <f>VLOOKUP(B205,'[1]abrasion emissions'!$A$4:$D$32,2,FALSE)</f>
        <v>7.3669999999999991E-6</v>
      </c>
      <c r="CN205" s="41">
        <f>VLOOKUP(B205,'[1]abrasion emissions'!$A$4:$D$32,3,FALSE)</f>
        <v>4.1749999999999998E-6</v>
      </c>
      <c r="CO205" s="48">
        <v>0</v>
      </c>
      <c r="CP205" s="48">
        <v>0</v>
      </c>
      <c r="CQ205" s="48">
        <v>7.8106002476236447E-3</v>
      </c>
      <c r="CR205" s="48">
        <v>1.2306591692257861E-2</v>
      </c>
      <c r="CS205" s="48">
        <v>5.2818986745286093E-3</v>
      </c>
      <c r="CT205" s="48">
        <v>8.1642883107063025E-2</v>
      </c>
      <c r="CU205" s="48">
        <v>0.10704197372147314</v>
      </c>
      <c r="CV205" s="49">
        <v>0</v>
      </c>
      <c r="CW205" s="49">
        <v>0</v>
      </c>
      <c r="CX205" s="49">
        <v>8.2670074351110705E-4</v>
      </c>
      <c r="CY205" s="49">
        <v>4.722191823356421E-4</v>
      </c>
      <c r="CZ205" s="49">
        <v>3.6069636979411338E-4</v>
      </c>
      <c r="DA205" s="49">
        <v>5.1912344210703731E-2</v>
      </c>
      <c r="DB205" s="49">
        <v>5.3571960506344593E-2</v>
      </c>
      <c r="DC205" s="50">
        <v>0</v>
      </c>
      <c r="DD205" s="50">
        <v>3.1271735442865911E-3</v>
      </c>
      <c r="DE205" s="50">
        <v>2.422732529067532E-4</v>
      </c>
      <c r="DF205" s="50">
        <v>1.5438989133449149E-4</v>
      </c>
      <c r="DG205" s="50">
        <v>1.612805031626867E-4</v>
      </c>
      <c r="DH205" s="50">
        <v>6.6499799372623288E-3</v>
      </c>
      <c r="DI205" s="50">
        <v>1.0335097128952852E-2</v>
      </c>
      <c r="DJ205" s="51">
        <v>0</v>
      </c>
      <c r="DK205" s="51">
        <v>1.6491053126472278E-5</v>
      </c>
      <c r="DL205" s="51">
        <v>5.5356904822114297E-4</v>
      </c>
      <c r="DM205" s="51">
        <v>3.7507357872791961E-4</v>
      </c>
      <c r="DN205" s="51">
        <v>2.0905486421778481E-4</v>
      </c>
      <c r="DO205" s="51">
        <v>2.2306111618354049E-2</v>
      </c>
      <c r="DP205" s="51">
        <v>2.3460300162647368E-2</v>
      </c>
      <c r="DQ205" s="52">
        <v>0</v>
      </c>
      <c r="DR205" s="52">
        <v>1.179775095002105E-5</v>
      </c>
      <c r="DS205" s="52">
        <v>6.9799632797501057E-7</v>
      </c>
      <c r="DT205" s="52">
        <v>7.4641524221169363E-7</v>
      </c>
      <c r="DU205" s="52">
        <v>8.4712774934603729E-7</v>
      </c>
      <c r="DV205" s="52">
        <v>1.3897460589459601E-5</v>
      </c>
      <c r="DW205" s="52">
        <v>2.7986750859013392E-5</v>
      </c>
      <c r="DX205" s="53">
        <v>0</v>
      </c>
      <c r="DY205" s="53">
        <v>0</v>
      </c>
      <c r="DZ205" s="53">
        <v>0.36525731774146686</v>
      </c>
      <c r="EA205" s="53">
        <v>0.17647448414364728</v>
      </c>
      <c r="EB205" s="53">
        <v>0.18350017558892837</v>
      </c>
      <c r="EC205" s="53">
        <v>1.0976927569590764</v>
      </c>
      <c r="ED205" s="53">
        <v>1.822924734433119</v>
      </c>
    </row>
    <row r="206" spans="1:134" x14ac:dyDescent="0.3">
      <c r="A206" t="str">
        <f t="shared" si="126"/>
        <v>Motorbike, electric, 11-35kW - 2050 - LFP - CH</v>
      </c>
      <c r="B206" t="s">
        <v>899</v>
      </c>
      <c r="D206" s="36">
        <v>2050</v>
      </c>
      <c r="E206" t="s">
        <v>866</v>
      </c>
      <c r="F206" t="s">
        <v>867</v>
      </c>
      <c r="G206" t="s">
        <v>868</v>
      </c>
      <c r="H206" t="s">
        <v>46</v>
      </c>
      <c r="I206" t="s">
        <v>45</v>
      </c>
      <c r="K206">
        <v>38500</v>
      </c>
      <c r="L206">
        <v>2405</v>
      </c>
      <c r="M206" s="37">
        <f t="shared" si="120"/>
        <v>16.008316008316008</v>
      </c>
      <c r="N206">
        <v>1.1000000000000001</v>
      </c>
      <c r="O206">
        <v>75</v>
      </c>
      <c r="P206">
        <v>6</v>
      </c>
      <c r="Q206" s="37">
        <f t="shared" si="131"/>
        <v>255.52999999999997</v>
      </c>
      <c r="R206" s="37">
        <f t="shared" si="121"/>
        <v>344.03</v>
      </c>
      <c r="S206">
        <v>14</v>
      </c>
      <c r="T206" s="37">
        <v>81</v>
      </c>
      <c r="U206" s="38">
        <v>7.0000000000000007E-2</v>
      </c>
      <c r="V206" s="37">
        <f t="shared" si="117"/>
        <v>75.33</v>
      </c>
      <c r="W206" s="37">
        <v>13</v>
      </c>
      <c r="X206" s="37">
        <v>19</v>
      </c>
      <c r="Y206" s="33">
        <v>22.8</v>
      </c>
      <c r="Z206" s="38">
        <v>0.8</v>
      </c>
      <c r="AA206" s="33">
        <f t="shared" si="122"/>
        <v>18.240000000000002</v>
      </c>
      <c r="AB206" s="33">
        <f>IF(I206&lt;&gt;"",Y206/INDEX('[1]energy battery'!$B$3:$D$6,MATCH('two-wheelers'!$D206,'[1]energy battery'!$A$3:$A$6,0),MATCH('two-wheelers'!$I206,'[1]energy battery'!$B$2:$D$2,0)),"")</f>
        <v>114</v>
      </c>
      <c r="AC206" s="33">
        <f t="shared" si="127"/>
        <v>34.199999999999996</v>
      </c>
      <c r="AD206" s="33">
        <f t="shared" si="128"/>
        <v>148.19999999999999</v>
      </c>
      <c r="AE206" s="33">
        <v>0</v>
      </c>
      <c r="AF206" s="33">
        <v>0</v>
      </c>
      <c r="AG206">
        <f>AF206*'[1]fuels and tailpipe emissions'!$B$3</f>
        <v>0</v>
      </c>
      <c r="AH206">
        <v>0</v>
      </c>
      <c r="AI206" s="33">
        <v>0</v>
      </c>
      <c r="AJ206" s="33">
        <v>5</v>
      </c>
      <c r="AK206" s="33">
        <v>1</v>
      </c>
      <c r="AL206">
        <f t="shared" si="130"/>
        <v>1.54</v>
      </c>
      <c r="AM206">
        <f t="shared" si="62"/>
        <v>1.8474411E-4</v>
      </c>
      <c r="AN206">
        <v>1.2899999999999999E-3</v>
      </c>
      <c r="AO206" s="37">
        <f t="shared" si="123"/>
        <v>75.33</v>
      </c>
      <c r="AP206" s="37">
        <f t="shared" si="129"/>
        <v>32</v>
      </c>
      <c r="AQ206" s="37">
        <f t="shared" si="125"/>
        <v>148.19999999999999</v>
      </c>
      <c r="AR206" s="39" t="s">
        <v>869</v>
      </c>
      <c r="AS206" s="40"/>
      <c r="AT206" s="39">
        <v>0.24635579913730349</v>
      </c>
      <c r="AU206" s="37">
        <f t="shared" si="132"/>
        <v>266.54132043956048</v>
      </c>
      <c r="AV206" s="9">
        <v>0</v>
      </c>
      <c r="AW206" s="9">
        <v>0</v>
      </c>
      <c r="AX206" s="41">
        <v>0</v>
      </c>
      <c r="AY206" s="41">
        <v>0</v>
      </c>
      <c r="AZ206" s="41">
        <v>0</v>
      </c>
      <c r="BA206" s="41">
        <v>0</v>
      </c>
      <c r="BB206" s="41">
        <v>0</v>
      </c>
      <c r="BC206" s="41">
        <v>0</v>
      </c>
      <c r="BD206" s="41">
        <v>0</v>
      </c>
      <c r="BE206" s="41">
        <v>0</v>
      </c>
      <c r="BF206" s="41">
        <v>0</v>
      </c>
      <c r="BG206" s="41">
        <v>0</v>
      </c>
      <c r="BH206" s="41">
        <v>0</v>
      </c>
      <c r="BI206" s="41">
        <v>0</v>
      </c>
      <c r="BJ206" s="41">
        <v>0</v>
      </c>
      <c r="BK206" s="41">
        <v>0</v>
      </c>
      <c r="BL206" s="41">
        <v>0</v>
      </c>
      <c r="BM206" s="41">
        <v>0</v>
      </c>
      <c r="BN206" s="41">
        <v>0</v>
      </c>
      <c r="BO206" s="41">
        <v>0</v>
      </c>
      <c r="BP206" s="41">
        <v>0</v>
      </c>
      <c r="BQ206" s="41">
        <v>0</v>
      </c>
      <c r="BR206" s="41">
        <v>0</v>
      </c>
      <c r="BS206" s="41">
        <v>0</v>
      </c>
      <c r="BT206" s="41">
        <v>0</v>
      </c>
      <c r="BU206" s="41">
        <v>0</v>
      </c>
      <c r="BV206" s="41">
        <v>0</v>
      </c>
      <c r="BW206" s="41">
        <v>0</v>
      </c>
      <c r="BX206" s="41">
        <v>0</v>
      </c>
      <c r="BY206" s="41">
        <v>0</v>
      </c>
      <c r="BZ206" s="41">
        <v>0</v>
      </c>
      <c r="CA206" s="41">
        <v>0</v>
      </c>
      <c r="CB206" s="41">
        <v>0</v>
      </c>
      <c r="CC206" s="41">
        <v>0</v>
      </c>
      <c r="CD206" s="41">
        <v>0</v>
      </c>
      <c r="CE206" s="41">
        <v>0</v>
      </c>
      <c r="CF206" s="41">
        <v>0</v>
      </c>
      <c r="CG206" s="41">
        <v>0</v>
      </c>
      <c r="CH206" s="41">
        <v>0</v>
      </c>
      <c r="CI206" s="41">
        <v>0</v>
      </c>
      <c r="CJ206" s="41">
        <v>0</v>
      </c>
      <c r="CK206" s="41">
        <v>0</v>
      </c>
      <c r="CL206" s="41">
        <f>VLOOKUP(B206,'[1]abrasion emissions'!$A$4:$D$32,4,FALSE)</f>
        <v>6.0000000000000002E-6</v>
      </c>
      <c r="CM206" s="41">
        <f>VLOOKUP(B206,'[1]abrasion emissions'!$A$4:$D$32,2,FALSE)</f>
        <v>7.3669999999999991E-6</v>
      </c>
      <c r="CN206" s="41">
        <f>VLOOKUP(B206,'[1]abrasion emissions'!$A$4:$D$32,3,FALSE)</f>
        <v>4.1749999999999998E-6</v>
      </c>
      <c r="CO206" s="48">
        <v>0</v>
      </c>
      <c r="CP206" s="48">
        <v>0</v>
      </c>
      <c r="CQ206" s="48">
        <v>7.8106002476236447E-3</v>
      </c>
      <c r="CR206" s="48">
        <v>1.16988587691834E-2</v>
      </c>
      <c r="CS206" s="48">
        <v>5.2469080279340134E-3</v>
      </c>
      <c r="CT206" s="48">
        <v>0.1312707064103128</v>
      </c>
      <c r="CU206" s="48">
        <v>0.15602707345505384</v>
      </c>
      <c r="CV206" s="49">
        <v>0</v>
      </c>
      <c r="CW206" s="49">
        <v>0</v>
      </c>
      <c r="CX206" s="49">
        <v>8.2670074351110705E-4</v>
      </c>
      <c r="CY206" s="49">
        <v>4.4889971654128941E-4</v>
      </c>
      <c r="CZ206" s="49">
        <v>3.5848539339494441E-4</v>
      </c>
      <c r="DA206" s="49">
        <v>8.3879698628234439E-2</v>
      </c>
      <c r="DB206" s="49">
        <v>8.5513784481681773E-2</v>
      </c>
      <c r="DC206" s="50">
        <v>0</v>
      </c>
      <c r="DD206" s="50">
        <v>3.1271735442865911E-3</v>
      </c>
      <c r="DE206" s="50">
        <v>2.422732529067532E-4</v>
      </c>
      <c r="DF206" s="50">
        <v>1.4676569916982529E-4</v>
      </c>
      <c r="DG206" s="50">
        <v>1.602754688215921E-4</v>
      </c>
      <c r="DH206" s="50">
        <v>1.137321068335082E-2</v>
      </c>
      <c r="DI206" s="50">
        <v>1.5049698648535583E-2</v>
      </c>
      <c r="DJ206" s="51">
        <v>0</v>
      </c>
      <c r="DK206" s="51">
        <v>1.6491053126472278E-5</v>
      </c>
      <c r="DL206" s="51">
        <v>5.5356904822114297E-4</v>
      </c>
      <c r="DM206" s="51">
        <v>3.5655142669197291E-4</v>
      </c>
      <c r="DN206" s="51">
        <v>2.081168913364444E-4</v>
      </c>
      <c r="DO206" s="51">
        <v>3.7472638859565532E-2</v>
      </c>
      <c r="DP206" s="51">
        <v>3.8607367278941568E-2</v>
      </c>
      <c r="DQ206" s="52">
        <v>0</v>
      </c>
      <c r="DR206" s="52">
        <v>1.179775095002105E-5</v>
      </c>
      <c r="DS206" s="52">
        <v>6.9799632797501057E-7</v>
      </c>
      <c r="DT206" s="52">
        <v>7.095552302506223E-7</v>
      </c>
      <c r="DU206" s="52">
        <v>8.4342415062568946E-7</v>
      </c>
      <c r="DV206" s="52">
        <v>2.153221439947024E-5</v>
      </c>
      <c r="DW206" s="52">
        <v>3.5580941058342615E-5</v>
      </c>
      <c r="DX206" s="53">
        <v>0</v>
      </c>
      <c r="DY206" s="53">
        <v>0</v>
      </c>
      <c r="DZ206" s="53">
        <v>0.36525731774146686</v>
      </c>
      <c r="EA206" s="53">
        <v>0.16775969480322017</v>
      </c>
      <c r="EB206" s="53">
        <v>0.18235390480984784</v>
      </c>
      <c r="EC206" s="53">
        <v>1.7582249094146232</v>
      </c>
      <c r="ED206" s="53">
        <v>2.473595826769158</v>
      </c>
    </row>
    <row r="207" spans="1:134" x14ac:dyDescent="0.3">
      <c r="A207" t="str">
        <f t="shared" si="126"/>
        <v>Motorbike, electric, &gt;35kW - 2020 - LFP - CH</v>
      </c>
      <c r="B207" t="s">
        <v>900</v>
      </c>
      <c r="D207" s="36">
        <v>2020</v>
      </c>
      <c r="E207" t="s">
        <v>866</v>
      </c>
      <c r="F207" t="s">
        <v>867</v>
      </c>
      <c r="G207" t="s">
        <v>868</v>
      </c>
      <c r="H207" t="s">
        <v>46</v>
      </c>
      <c r="I207" t="s">
        <v>45</v>
      </c>
      <c r="K207">
        <v>40500</v>
      </c>
      <c r="L207">
        <v>2896</v>
      </c>
      <c r="M207" s="37">
        <f t="shared" si="120"/>
        <v>13.984806629834255</v>
      </c>
      <c r="N207">
        <v>1.1000000000000001</v>
      </c>
      <c r="O207">
        <v>75</v>
      </c>
      <c r="P207">
        <v>6</v>
      </c>
      <c r="Q207" s="37">
        <f t="shared" si="131"/>
        <v>362.14</v>
      </c>
      <c r="R207" s="37">
        <f t="shared" si="121"/>
        <v>450.64</v>
      </c>
      <c r="S207">
        <v>49</v>
      </c>
      <c r="T207" s="37">
        <v>111</v>
      </c>
      <c r="U207" s="38">
        <v>0</v>
      </c>
      <c r="V207" s="37">
        <f t="shared" si="117"/>
        <v>111</v>
      </c>
      <c r="W207" s="37">
        <v>13.74</v>
      </c>
      <c r="X207" s="37">
        <v>22.900000000000002</v>
      </c>
      <c r="Y207" s="33">
        <v>16.5</v>
      </c>
      <c r="Z207" s="38">
        <v>0.8</v>
      </c>
      <c r="AA207" s="33">
        <f t="shared" si="122"/>
        <v>13.200000000000001</v>
      </c>
      <c r="AB207" s="33">
        <f>IF(I207&lt;&gt;"",Y207/INDEX('[1]energy battery'!$B$3:$D$6,MATCH('two-wheelers'!$D207,'[1]energy battery'!$A$3:$A$6,0),MATCH('two-wheelers'!$I207,'[1]energy battery'!$B$2:$D$2,0)),"")</f>
        <v>165</v>
      </c>
      <c r="AC207" s="33">
        <f t="shared" si="127"/>
        <v>49.5</v>
      </c>
      <c r="AD207" s="33">
        <f t="shared" si="128"/>
        <v>214.5</v>
      </c>
      <c r="AE207" s="33">
        <v>1</v>
      </c>
      <c r="AF207" s="33">
        <v>0</v>
      </c>
      <c r="AG207">
        <f>AF207*'[1]fuels and tailpipe emissions'!$B$3</f>
        <v>0</v>
      </c>
      <c r="AH207">
        <v>0</v>
      </c>
      <c r="AI207" s="33">
        <v>0</v>
      </c>
      <c r="AJ207" s="33">
        <v>5</v>
      </c>
      <c r="AK207" s="33">
        <v>1</v>
      </c>
      <c r="AL207">
        <f t="shared" si="130"/>
        <v>1.62</v>
      </c>
      <c r="AM207">
        <f t="shared" si="62"/>
        <v>2.4199367999999999E-4</v>
      </c>
      <c r="AN207">
        <v>1.2899999999999999E-3</v>
      </c>
      <c r="AO207" s="37">
        <f t="shared" si="123"/>
        <v>111</v>
      </c>
      <c r="AP207" s="37">
        <f t="shared" si="129"/>
        <v>36.64</v>
      </c>
      <c r="AQ207" s="37">
        <f t="shared" si="125"/>
        <v>214.5</v>
      </c>
      <c r="AR207" s="39" t="s">
        <v>869</v>
      </c>
      <c r="AS207" s="40"/>
      <c r="AT207" s="39">
        <v>0.27473182101357863</v>
      </c>
      <c r="AU207" s="37">
        <f t="shared" si="132"/>
        <v>172.96867841767528</v>
      </c>
      <c r="AV207" s="9">
        <v>0</v>
      </c>
      <c r="AW207" s="9">
        <v>0</v>
      </c>
      <c r="AX207" s="41">
        <v>0</v>
      </c>
      <c r="AY207" s="41">
        <v>0</v>
      </c>
      <c r="AZ207" s="41">
        <v>0</v>
      </c>
      <c r="BA207" s="41">
        <v>0</v>
      </c>
      <c r="BB207" s="41">
        <v>0</v>
      </c>
      <c r="BC207" s="41">
        <v>0</v>
      </c>
      <c r="BD207" s="41">
        <v>0</v>
      </c>
      <c r="BE207" s="41">
        <v>0</v>
      </c>
      <c r="BF207" s="41">
        <v>0</v>
      </c>
      <c r="BG207" s="41">
        <v>0</v>
      </c>
      <c r="BH207" s="41">
        <v>0</v>
      </c>
      <c r="BI207" s="41">
        <v>0</v>
      </c>
      <c r="BJ207" s="41">
        <v>0</v>
      </c>
      <c r="BK207" s="41">
        <v>0</v>
      </c>
      <c r="BL207" s="41">
        <v>0</v>
      </c>
      <c r="BM207" s="41">
        <v>0</v>
      </c>
      <c r="BN207" s="41">
        <v>0</v>
      </c>
      <c r="BO207" s="41">
        <v>0</v>
      </c>
      <c r="BP207" s="41">
        <v>0</v>
      </c>
      <c r="BQ207" s="41">
        <v>0</v>
      </c>
      <c r="BR207" s="41">
        <v>0</v>
      </c>
      <c r="BS207" s="41">
        <v>0</v>
      </c>
      <c r="BT207" s="41">
        <v>0</v>
      </c>
      <c r="BU207" s="41">
        <v>0</v>
      </c>
      <c r="BV207" s="41">
        <v>0</v>
      </c>
      <c r="BW207" s="41">
        <v>0</v>
      </c>
      <c r="BX207" s="41">
        <v>0</v>
      </c>
      <c r="BY207" s="41">
        <v>0</v>
      </c>
      <c r="BZ207" s="41">
        <v>0</v>
      </c>
      <c r="CA207" s="41">
        <v>0</v>
      </c>
      <c r="CB207" s="41">
        <v>0</v>
      </c>
      <c r="CC207" s="41">
        <v>0</v>
      </c>
      <c r="CD207" s="41">
        <v>0</v>
      </c>
      <c r="CE207" s="41">
        <v>0</v>
      </c>
      <c r="CF207" s="41">
        <v>0</v>
      </c>
      <c r="CG207" s="41">
        <v>0</v>
      </c>
      <c r="CH207" s="41">
        <v>0</v>
      </c>
      <c r="CI207" s="41">
        <v>0</v>
      </c>
      <c r="CJ207" s="41">
        <v>0</v>
      </c>
      <c r="CK207" s="41">
        <v>0</v>
      </c>
      <c r="CL207" s="41">
        <f>VLOOKUP(B207,'[1]abrasion emissions'!$A$4:$D$32,4,FALSE)</f>
        <v>6.0000000000000002E-6</v>
      </c>
      <c r="CM207" s="41">
        <f>VLOOKUP(B207,'[1]abrasion emissions'!$A$4:$D$32,2,FALSE)</f>
        <v>7.3669999999999991E-6</v>
      </c>
      <c r="CN207" s="41">
        <f>VLOOKUP(B207,'[1]abrasion emissions'!$A$4:$D$32,3,FALSE)</f>
        <v>4.1749999999999998E-6</v>
      </c>
      <c r="CO207" s="48">
        <v>0</v>
      </c>
      <c r="CP207" s="48">
        <v>0</v>
      </c>
      <c r="CQ207" s="48">
        <v>8.710249309141712E-3</v>
      </c>
      <c r="CR207" s="48">
        <v>1.2306591692257861E-2</v>
      </c>
      <c r="CS207" s="48">
        <v>5.7322097842371321E-3</v>
      </c>
      <c r="CT207" s="48">
        <v>0.1330489585066062</v>
      </c>
      <c r="CU207" s="48">
        <v>0.15979800929224292</v>
      </c>
      <c r="CV207" s="49">
        <v>0</v>
      </c>
      <c r="CW207" s="49">
        <v>0</v>
      </c>
      <c r="CX207" s="49">
        <v>9.2192268862119461E-4</v>
      </c>
      <c r="CY207" s="49">
        <v>4.722191823356421E-4</v>
      </c>
      <c r="CZ207" s="49">
        <v>3.8915046632409652E-4</v>
      </c>
      <c r="DA207" s="49">
        <v>8.6893962416245196E-2</v>
      </c>
      <c r="DB207" s="49">
        <v>8.8677254753526127E-2</v>
      </c>
      <c r="DC207" s="50">
        <v>0</v>
      </c>
      <c r="DD207" s="50">
        <v>3.1271735442865911E-3</v>
      </c>
      <c r="DE207" s="50">
        <v>2.7017903449822622E-4</v>
      </c>
      <c r="DF207" s="50">
        <v>1.5438989133449149E-4</v>
      </c>
      <c r="DG207" s="50">
        <v>1.742147634144923E-4</v>
      </c>
      <c r="DH207" s="50">
        <v>1.1580690453615769E-2</v>
      </c>
      <c r="DI207" s="50">
        <v>1.5306647687149569E-2</v>
      </c>
      <c r="DJ207" s="51">
        <v>0</v>
      </c>
      <c r="DK207" s="51">
        <v>1.6491053126472278E-5</v>
      </c>
      <c r="DL207" s="51">
        <v>6.1733084103202476E-4</v>
      </c>
      <c r="DM207" s="51">
        <v>3.7507357872791961E-4</v>
      </c>
      <c r="DN207" s="51">
        <v>2.2112607896172969E-4</v>
      </c>
      <c r="DO207" s="51">
        <v>3.8191506964006042E-2</v>
      </c>
      <c r="DP207" s="51">
        <v>3.942152851585419E-2</v>
      </c>
      <c r="DQ207" s="52">
        <v>0</v>
      </c>
      <c r="DR207" s="52">
        <v>1.179775095002105E-5</v>
      </c>
      <c r="DS207" s="52">
        <v>7.7839370096780042E-7</v>
      </c>
      <c r="DT207" s="52">
        <v>7.4641524221169363E-7</v>
      </c>
      <c r="DU207" s="52">
        <v>8.947911054708254E-7</v>
      </c>
      <c r="DV207" s="52">
        <v>2.298482768960763E-5</v>
      </c>
      <c r="DW207" s="52">
        <v>3.7202178688278997E-5</v>
      </c>
      <c r="DX207" s="53">
        <v>0</v>
      </c>
      <c r="DY207" s="53">
        <v>0</v>
      </c>
      <c r="DZ207" s="53">
        <v>0.40732878378771509</v>
      </c>
      <c r="EA207" s="53">
        <v>0.17647448414364728</v>
      </c>
      <c r="EB207" s="53">
        <v>0.1982520740758201</v>
      </c>
      <c r="EC207" s="53">
        <v>1.8026418530543371</v>
      </c>
      <c r="ED207" s="53">
        <v>2.5846971950615196</v>
      </c>
    </row>
    <row r="208" spans="1:134" x14ac:dyDescent="0.3">
      <c r="A208" t="str">
        <f t="shared" si="126"/>
        <v>Motorbike, electric, &gt;35kW - 2030 - LFP - CH</v>
      </c>
      <c r="B208" t="s">
        <v>900</v>
      </c>
      <c r="D208" s="36">
        <v>2030</v>
      </c>
      <c r="E208" t="s">
        <v>866</v>
      </c>
      <c r="F208" t="s">
        <v>867</v>
      </c>
      <c r="G208" t="s">
        <v>868</v>
      </c>
      <c r="H208" t="s">
        <v>46</v>
      </c>
      <c r="I208" t="s">
        <v>45</v>
      </c>
      <c r="K208">
        <v>40500</v>
      </c>
      <c r="L208">
        <v>2896</v>
      </c>
      <c r="M208" s="37">
        <f t="shared" si="120"/>
        <v>13.984806629834255</v>
      </c>
      <c r="N208">
        <v>1.1000000000000001</v>
      </c>
      <c r="O208">
        <v>75</v>
      </c>
      <c r="P208">
        <v>6</v>
      </c>
      <c r="Q208" s="37">
        <f t="shared" si="131"/>
        <v>421.64333333333337</v>
      </c>
      <c r="R208" s="37">
        <f t="shared" si="121"/>
        <v>510.14333333333337</v>
      </c>
      <c r="S208">
        <v>49</v>
      </c>
      <c r="T208" s="37">
        <v>111</v>
      </c>
      <c r="U208" s="38">
        <v>0.03</v>
      </c>
      <c r="V208" s="37">
        <f t="shared" si="117"/>
        <v>107.67</v>
      </c>
      <c r="W208" s="37">
        <v>13.74</v>
      </c>
      <c r="X208" s="37">
        <v>22.900000000000002</v>
      </c>
      <c r="Y208" s="33">
        <v>25.6</v>
      </c>
      <c r="Z208" s="38">
        <v>0.8</v>
      </c>
      <c r="AA208" s="33">
        <f t="shared" si="122"/>
        <v>20.480000000000004</v>
      </c>
      <c r="AB208" s="33">
        <f>IF(I208&lt;&gt;"",Y208/INDEX('[1]energy battery'!$B$3:$D$6,MATCH('two-wheelers'!$D208,'[1]energy battery'!$A$3:$A$6,0),MATCH('two-wheelers'!$I208,'[1]energy battery'!$B$2:$D$2,0)),"")</f>
        <v>213.33333333333334</v>
      </c>
      <c r="AC208" s="33">
        <f t="shared" si="127"/>
        <v>64</v>
      </c>
      <c r="AD208" s="33">
        <f t="shared" si="128"/>
        <v>277.33333333333337</v>
      </c>
      <c r="AE208" s="33">
        <v>0.5</v>
      </c>
      <c r="AF208" s="33">
        <v>0</v>
      </c>
      <c r="AG208">
        <f>AF208*'[1]fuels and tailpipe emissions'!$B$3</f>
        <v>0</v>
      </c>
      <c r="AH208">
        <v>0</v>
      </c>
      <c r="AI208" s="33">
        <v>0</v>
      </c>
      <c r="AJ208" s="33">
        <v>5</v>
      </c>
      <c r="AK208" s="33">
        <v>1</v>
      </c>
      <c r="AL208">
        <f t="shared" si="130"/>
        <v>1.62</v>
      </c>
      <c r="AM208">
        <f t="shared" si="62"/>
        <v>2.7394697000000004E-4</v>
      </c>
      <c r="AN208">
        <v>1.2899999999999999E-3</v>
      </c>
      <c r="AO208" s="37">
        <f t="shared" si="123"/>
        <v>107.67</v>
      </c>
      <c r="AP208" s="37">
        <f t="shared" si="129"/>
        <v>36.64</v>
      </c>
      <c r="AQ208" s="37">
        <f t="shared" si="125"/>
        <v>277.33333333333337</v>
      </c>
      <c r="AR208" s="39" t="s">
        <v>869</v>
      </c>
      <c r="AS208" s="40"/>
      <c r="AT208" s="39">
        <v>0.27473182101357863</v>
      </c>
      <c r="AU208" s="37">
        <f t="shared" si="132"/>
        <v>268.363525302575</v>
      </c>
      <c r="AV208" s="9">
        <v>0</v>
      </c>
      <c r="AW208" s="9">
        <v>0</v>
      </c>
      <c r="AX208" s="41">
        <v>0</v>
      </c>
      <c r="AY208" s="41">
        <v>0</v>
      </c>
      <c r="AZ208" s="41">
        <v>0</v>
      </c>
      <c r="BA208" s="41">
        <v>0</v>
      </c>
      <c r="BB208" s="41">
        <v>0</v>
      </c>
      <c r="BC208" s="41">
        <v>0</v>
      </c>
      <c r="BD208" s="41">
        <v>0</v>
      </c>
      <c r="BE208" s="41">
        <v>0</v>
      </c>
      <c r="BF208" s="41">
        <v>0</v>
      </c>
      <c r="BG208" s="41">
        <v>0</v>
      </c>
      <c r="BH208" s="41">
        <v>0</v>
      </c>
      <c r="BI208" s="41">
        <v>0</v>
      </c>
      <c r="BJ208" s="41">
        <v>0</v>
      </c>
      <c r="BK208" s="41">
        <v>0</v>
      </c>
      <c r="BL208" s="41">
        <v>0</v>
      </c>
      <c r="BM208" s="41">
        <v>0</v>
      </c>
      <c r="BN208" s="41">
        <v>0</v>
      </c>
      <c r="BO208" s="41">
        <v>0</v>
      </c>
      <c r="BP208" s="41">
        <v>0</v>
      </c>
      <c r="BQ208" s="41">
        <v>0</v>
      </c>
      <c r="BR208" s="41">
        <v>0</v>
      </c>
      <c r="BS208" s="41">
        <v>0</v>
      </c>
      <c r="BT208" s="41">
        <v>0</v>
      </c>
      <c r="BU208" s="41">
        <v>0</v>
      </c>
      <c r="BV208" s="41">
        <v>0</v>
      </c>
      <c r="BW208" s="41">
        <v>0</v>
      </c>
      <c r="BX208" s="41">
        <v>0</v>
      </c>
      <c r="BY208" s="41">
        <v>0</v>
      </c>
      <c r="BZ208" s="41">
        <v>0</v>
      </c>
      <c r="CA208" s="41">
        <v>0</v>
      </c>
      <c r="CB208" s="41">
        <v>0</v>
      </c>
      <c r="CC208" s="41">
        <v>0</v>
      </c>
      <c r="CD208" s="41">
        <v>0</v>
      </c>
      <c r="CE208" s="41">
        <v>0</v>
      </c>
      <c r="CF208" s="41">
        <v>0</v>
      </c>
      <c r="CG208" s="41">
        <v>0</v>
      </c>
      <c r="CH208" s="41">
        <v>0</v>
      </c>
      <c r="CI208" s="41">
        <v>0</v>
      </c>
      <c r="CJ208" s="41">
        <v>0</v>
      </c>
      <c r="CK208" s="41">
        <v>0</v>
      </c>
      <c r="CL208" s="41">
        <f>VLOOKUP(B208,'[1]abrasion emissions'!$A$4:$D$32,4,FALSE)</f>
        <v>6.0000000000000002E-6</v>
      </c>
      <c r="CM208" s="41">
        <f>VLOOKUP(B208,'[1]abrasion emissions'!$A$4:$D$32,2,FALSE)</f>
        <v>7.3669999999999991E-6</v>
      </c>
      <c r="CN208" s="41">
        <f>VLOOKUP(B208,'[1]abrasion emissions'!$A$4:$D$32,3,FALSE)</f>
        <v>4.1749999999999998E-6</v>
      </c>
      <c r="CO208" s="48">
        <v>0</v>
      </c>
      <c r="CP208" s="48">
        <v>0</v>
      </c>
      <c r="CQ208" s="48">
        <v>8.710249309141712E-3</v>
      </c>
      <c r="CR208" s="48">
        <v>1.2306591692257861E-2</v>
      </c>
      <c r="CS208" s="48">
        <v>6.0030762336561044E-3</v>
      </c>
      <c r="CT208" s="48">
        <v>0.14397240586620499</v>
      </c>
      <c r="CU208" s="48">
        <v>0.17099232310126067</v>
      </c>
      <c r="CV208" s="49">
        <v>0</v>
      </c>
      <c r="CW208" s="49">
        <v>0</v>
      </c>
      <c r="CX208" s="49">
        <v>9.2192268862119461E-4</v>
      </c>
      <c r="CY208" s="49">
        <v>4.722191823356421E-4</v>
      </c>
      <c r="CZ208" s="49">
        <v>4.0626587816345781E-4</v>
      </c>
      <c r="DA208" s="49">
        <v>9.2628351819699223E-2</v>
      </c>
      <c r="DB208" s="49">
        <v>9.442875956881952E-2</v>
      </c>
      <c r="DC208" s="50">
        <v>0</v>
      </c>
      <c r="DD208" s="50">
        <v>3.1271735442865911E-3</v>
      </c>
      <c r="DE208" s="50">
        <v>2.7017903449822622E-4</v>
      </c>
      <c r="DF208" s="50">
        <v>1.5438989133449149E-4</v>
      </c>
      <c r="DG208" s="50">
        <v>1.8199484495086659E-4</v>
      </c>
      <c r="DH208" s="50">
        <v>1.2524604404161629E-2</v>
      </c>
      <c r="DI208" s="50">
        <v>1.6258341719231805E-2</v>
      </c>
      <c r="DJ208" s="51">
        <v>0</v>
      </c>
      <c r="DK208" s="51">
        <v>1.6491053126472278E-5</v>
      </c>
      <c r="DL208" s="51">
        <v>6.1733084103202476E-4</v>
      </c>
      <c r="DM208" s="51">
        <v>3.7507357872791961E-4</v>
      </c>
      <c r="DN208" s="51">
        <v>2.283870303514982E-4</v>
      </c>
      <c r="DO208" s="51">
        <v>4.1143357581012688E-2</v>
      </c>
      <c r="DP208" s="51">
        <v>4.2380640084250604E-2</v>
      </c>
      <c r="DQ208" s="52">
        <v>0</v>
      </c>
      <c r="DR208" s="52">
        <v>1.179775095002105E-5</v>
      </c>
      <c r="DS208" s="52">
        <v>7.7839370096780042E-7</v>
      </c>
      <c r="DT208" s="52">
        <v>7.4641524221169363E-7</v>
      </c>
      <c r="DU208" s="52">
        <v>9.2346107110696084E-7</v>
      </c>
      <c r="DV208" s="52">
        <v>2.4470014700998951E-5</v>
      </c>
      <c r="DW208" s="52">
        <v>3.8716035665306456E-5</v>
      </c>
      <c r="DX208" s="53">
        <v>0</v>
      </c>
      <c r="DY208" s="53">
        <v>0</v>
      </c>
      <c r="DZ208" s="53">
        <v>0.40732878378771509</v>
      </c>
      <c r="EA208" s="53">
        <v>0.17647448414364728</v>
      </c>
      <c r="EB208" s="53">
        <v>0.20712548243547596</v>
      </c>
      <c r="EC208" s="53">
        <v>1.9428459549765458</v>
      </c>
      <c r="ED208" s="53">
        <v>2.7337747053433841</v>
      </c>
    </row>
    <row r="209" spans="1:134" x14ac:dyDescent="0.3">
      <c r="A209" t="str">
        <f t="shared" si="126"/>
        <v>Motorbike, electric, &gt;35kW - 2040 - LFP - CH</v>
      </c>
      <c r="B209" t="s">
        <v>900</v>
      </c>
      <c r="D209" s="36">
        <v>2040</v>
      </c>
      <c r="E209" t="s">
        <v>866</v>
      </c>
      <c r="F209" t="s">
        <v>867</v>
      </c>
      <c r="G209" t="s">
        <v>868</v>
      </c>
      <c r="H209" t="s">
        <v>46</v>
      </c>
      <c r="I209" t="s">
        <v>45</v>
      </c>
      <c r="K209">
        <v>40500</v>
      </c>
      <c r="L209">
        <v>2896</v>
      </c>
      <c r="M209" s="37">
        <f t="shared" si="120"/>
        <v>13.984806629834255</v>
      </c>
      <c r="N209">
        <v>1.1000000000000001</v>
      </c>
      <c r="O209">
        <v>75</v>
      </c>
      <c r="P209">
        <v>6</v>
      </c>
      <c r="Q209" s="37">
        <f t="shared" si="131"/>
        <v>445.42333333333335</v>
      </c>
      <c r="R209" s="37">
        <f t="shared" si="121"/>
        <v>533.9233333333334</v>
      </c>
      <c r="S209">
        <v>49</v>
      </c>
      <c r="T209" s="37">
        <v>111</v>
      </c>
      <c r="U209" s="38">
        <v>0.05</v>
      </c>
      <c r="V209" s="37">
        <f t="shared" si="117"/>
        <v>105.44999999999999</v>
      </c>
      <c r="W209" s="37">
        <v>13.74</v>
      </c>
      <c r="X209" s="37">
        <v>22.900000000000002</v>
      </c>
      <c r="Y209" s="33">
        <v>35</v>
      </c>
      <c r="Z209" s="38">
        <v>0.8</v>
      </c>
      <c r="AA209" s="33">
        <f t="shared" si="122"/>
        <v>28</v>
      </c>
      <c r="AB209" s="33">
        <f>IF(I209&lt;&gt;"",Y209/INDEX('[1]energy battery'!$B$3:$D$6,MATCH('two-wheelers'!$D209,'[1]energy battery'!$A$3:$A$6,0),MATCH('two-wheelers'!$I209,'[1]energy battery'!$B$2:$D$2,0)),"")</f>
        <v>233.33333333333334</v>
      </c>
      <c r="AC209" s="33">
        <f t="shared" si="127"/>
        <v>70</v>
      </c>
      <c r="AD209" s="33">
        <f t="shared" si="128"/>
        <v>303.33333333333337</v>
      </c>
      <c r="AE209" s="33">
        <v>0.25</v>
      </c>
      <c r="AF209" s="33">
        <v>0</v>
      </c>
      <c r="AG209">
        <f>AF209*'[1]fuels and tailpipe emissions'!$B$3</f>
        <v>0</v>
      </c>
      <c r="AH209">
        <v>0</v>
      </c>
      <c r="AI209" s="33">
        <v>0</v>
      </c>
      <c r="AJ209" s="33">
        <v>5</v>
      </c>
      <c r="AK209" s="33">
        <v>1</v>
      </c>
      <c r="AL209">
        <f t="shared" si="130"/>
        <v>1.62</v>
      </c>
      <c r="AM209">
        <f t="shared" si="62"/>
        <v>2.8671683000000006E-4</v>
      </c>
      <c r="AN209">
        <v>1.2899999999999999E-3</v>
      </c>
      <c r="AO209" s="37">
        <f t="shared" si="123"/>
        <v>105.44999999999999</v>
      </c>
      <c r="AP209" s="37">
        <f t="shared" si="129"/>
        <v>36.64</v>
      </c>
      <c r="AQ209" s="37">
        <f t="shared" si="125"/>
        <v>303.33333333333337</v>
      </c>
      <c r="AR209" s="39" t="s">
        <v>869</v>
      </c>
      <c r="AS209" s="40"/>
      <c r="AT209" s="39">
        <v>0.27473182101357863</v>
      </c>
      <c r="AU209" s="37">
        <f t="shared" si="132"/>
        <v>366.90325724961417</v>
      </c>
      <c r="AV209" s="9">
        <v>0</v>
      </c>
      <c r="AW209" s="9">
        <v>0</v>
      </c>
      <c r="AX209" s="41">
        <v>0</v>
      </c>
      <c r="AY209" s="41">
        <v>0</v>
      </c>
      <c r="AZ209" s="41">
        <v>0</v>
      </c>
      <c r="BA209" s="41">
        <v>0</v>
      </c>
      <c r="BB209" s="41">
        <v>0</v>
      </c>
      <c r="BC209" s="41">
        <v>0</v>
      </c>
      <c r="BD209" s="41">
        <v>0</v>
      </c>
      <c r="BE209" s="41">
        <v>0</v>
      </c>
      <c r="BF209" s="41">
        <v>0</v>
      </c>
      <c r="BG209" s="41">
        <v>0</v>
      </c>
      <c r="BH209" s="41">
        <v>0</v>
      </c>
      <c r="BI209" s="41">
        <v>0</v>
      </c>
      <c r="BJ209" s="41">
        <v>0</v>
      </c>
      <c r="BK209" s="41">
        <v>0</v>
      </c>
      <c r="BL209" s="41">
        <v>0</v>
      </c>
      <c r="BM209" s="41">
        <v>0</v>
      </c>
      <c r="BN209" s="41">
        <v>0</v>
      </c>
      <c r="BO209" s="41">
        <v>0</v>
      </c>
      <c r="BP209" s="41">
        <v>0</v>
      </c>
      <c r="BQ209" s="41">
        <v>0</v>
      </c>
      <c r="BR209" s="41">
        <v>0</v>
      </c>
      <c r="BS209" s="41">
        <v>0</v>
      </c>
      <c r="BT209" s="41">
        <v>0</v>
      </c>
      <c r="BU209" s="41">
        <v>0</v>
      </c>
      <c r="BV209" s="41">
        <v>0</v>
      </c>
      <c r="BW209" s="41">
        <v>0</v>
      </c>
      <c r="BX209" s="41">
        <v>0</v>
      </c>
      <c r="BY209" s="41">
        <v>0</v>
      </c>
      <c r="BZ209" s="41">
        <v>0</v>
      </c>
      <c r="CA209" s="41">
        <v>0</v>
      </c>
      <c r="CB209" s="41">
        <v>0</v>
      </c>
      <c r="CC209" s="41">
        <v>0</v>
      </c>
      <c r="CD209" s="41">
        <v>0</v>
      </c>
      <c r="CE209" s="41">
        <v>0</v>
      </c>
      <c r="CF209" s="41">
        <v>0</v>
      </c>
      <c r="CG209" s="41">
        <v>0</v>
      </c>
      <c r="CH209" s="41">
        <v>0</v>
      </c>
      <c r="CI209" s="41">
        <v>0</v>
      </c>
      <c r="CJ209" s="41">
        <v>0</v>
      </c>
      <c r="CK209" s="41">
        <v>0</v>
      </c>
      <c r="CL209" s="41">
        <f>VLOOKUP(B209,'[1]abrasion emissions'!$A$4:$D$32,4,FALSE)</f>
        <v>6.0000000000000002E-6</v>
      </c>
      <c r="CM209" s="41">
        <f>VLOOKUP(B209,'[1]abrasion emissions'!$A$4:$D$32,2,FALSE)</f>
        <v>7.3669999999999991E-6</v>
      </c>
      <c r="CN209" s="41">
        <f>VLOOKUP(B209,'[1]abrasion emissions'!$A$4:$D$32,3,FALSE)</f>
        <v>4.1749999999999998E-6</v>
      </c>
      <c r="CO209" s="48">
        <v>0</v>
      </c>
      <c r="CP209" s="48">
        <v>0</v>
      </c>
      <c r="CQ209" s="48">
        <v>8.710249309141712E-3</v>
      </c>
      <c r="CR209" s="48">
        <v>1.2306591692257861E-2</v>
      </c>
      <c r="CS209" s="48">
        <v>6.1113257014817129E-3</v>
      </c>
      <c r="CT209" s="48">
        <v>0.13253405494445991</v>
      </c>
      <c r="CU209" s="48">
        <v>0.1596622216473412</v>
      </c>
      <c r="CV209" s="49">
        <v>0</v>
      </c>
      <c r="CW209" s="49">
        <v>0</v>
      </c>
      <c r="CX209" s="49">
        <v>9.2192268862119461E-4</v>
      </c>
      <c r="CY209" s="49">
        <v>4.722191823356421E-4</v>
      </c>
      <c r="CZ209" s="49">
        <v>4.131059066247207E-4</v>
      </c>
      <c r="DA209" s="49">
        <v>8.3865754159344025E-2</v>
      </c>
      <c r="DB209" s="49">
        <v>8.5673001936925577E-2</v>
      </c>
      <c r="DC209" s="50">
        <v>0</v>
      </c>
      <c r="DD209" s="50">
        <v>3.1271735442865911E-3</v>
      </c>
      <c r="DE209" s="50">
        <v>2.7017903449822622E-4</v>
      </c>
      <c r="DF209" s="50">
        <v>1.5438989133449149E-4</v>
      </c>
      <c r="DG209" s="50">
        <v>1.851040882246605E-4</v>
      </c>
      <c r="DH209" s="50">
        <v>1.1325664435950089E-2</v>
      </c>
      <c r="DI209" s="50">
        <v>1.5062510994294058E-2</v>
      </c>
      <c r="DJ209" s="51">
        <v>0</v>
      </c>
      <c r="DK209" s="51">
        <v>1.6491053126472278E-5</v>
      </c>
      <c r="DL209" s="51">
        <v>6.1733084103202476E-4</v>
      </c>
      <c r="DM209" s="51">
        <v>3.7507357872791961E-4</v>
      </c>
      <c r="DN209" s="51">
        <v>2.3128880768691969E-4</v>
      </c>
      <c r="DO209" s="51">
        <v>3.7276927745773153E-2</v>
      </c>
      <c r="DP209" s="51">
        <v>3.8517112026346487E-2</v>
      </c>
      <c r="DQ209" s="52">
        <v>0</v>
      </c>
      <c r="DR209" s="52">
        <v>1.179775095002105E-5</v>
      </c>
      <c r="DS209" s="52">
        <v>7.7839370096780042E-7</v>
      </c>
      <c r="DT209" s="52">
        <v>7.4641524221169363E-7</v>
      </c>
      <c r="DU209" s="52">
        <v>9.3491877850980613E-7</v>
      </c>
      <c r="DV209" s="52">
        <v>2.2426039524605921E-5</v>
      </c>
      <c r="DW209" s="52">
        <v>3.6683518196316268E-5</v>
      </c>
      <c r="DX209" s="53">
        <v>0</v>
      </c>
      <c r="DY209" s="53">
        <v>0</v>
      </c>
      <c r="DZ209" s="53">
        <v>0.40732878378771509</v>
      </c>
      <c r="EA209" s="53">
        <v>0.17647448414364728</v>
      </c>
      <c r="EB209" s="53">
        <v>0.21067166445540664</v>
      </c>
      <c r="EC209" s="53">
        <v>1.7835099942552901</v>
      </c>
      <c r="ED209" s="53">
        <v>2.5779849266420589</v>
      </c>
    </row>
    <row r="210" spans="1:134" x14ac:dyDescent="0.3">
      <c r="A210" t="str">
        <f t="shared" si="126"/>
        <v>Motorbike, electric, &gt;35kW - 2050 - LFP - CH</v>
      </c>
      <c r="B210" t="s">
        <v>900</v>
      </c>
      <c r="D210" s="36">
        <v>2050</v>
      </c>
      <c r="E210" t="s">
        <v>866</v>
      </c>
      <c r="F210" t="s">
        <v>867</v>
      </c>
      <c r="G210" t="s">
        <v>868</v>
      </c>
      <c r="H210" t="s">
        <v>46</v>
      </c>
      <c r="I210" t="s">
        <v>45</v>
      </c>
      <c r="K210">
        <v>40500</v>
      </c>
      <c r="L210">
        <v>2896</v>
      </c>
      <c r="M210" s="37">
        <f t="shared" si="120"/>
        <v>13.984806629834255</v>
      </c>
      <c r="N210">
        <v>1.1000000000000001</v>
      </c>
      <c r="O210">
        <v>75</v>
      </c>
      <c r="P210">
        <v>6</v>
      </c>
      <c r="Q210" s="37">
        <f t="shared" si="131"/>
        <v>429.12</v>
      </c>
      <c r="R210" s="37">
        <f t="shared" si="121"/>
        <v>517.62</v>
      </c>
      <c r="S210">
        <v>49</v>
      </c>
      <c r="T210" s="37">
        <v>111</v>
      </c>
      <c r="U210" s="38">
        <v>7.0000000000000007E-2</v>
      </c>
      <c r="V210" s="37">
        <f t="shared" si="117"/>
        <v>103.22999999999999</v>
      </c>
      <c r="W210" s="37">
        <v>13.74</v>
      </c>
      <c r="X210" s="37">
        <v>22.900000000000002</v>
      </c>
      <c r="Y210" s="33">
        <v>44.5</v>
      </c>
      <c r="Z210" s="38">
        <v>0.8</v>
      </c>
      <c r="AA210" s="33">
        <f t="shared" si="122"/>
        <v>35.6</v>
      </c>
      <c r="AB210" s="33">
        <f>IF(I210&lt;&gt;"",Y210/INDEX('[1]energy battery'!$B$3:$D$6,MATCH('two-wheelers'!$D210,'[1]energy battery'!$A$3:$A$6,0),MATCH('two-wheelers'!$I210,'[1]energy battery'!$B$2:$D$2,0)),"")</f>
        <v>222.5</v>
      </c>
      <c r="AC210" s="33">
        <f t="shared" si="127"/>
        <v>66.75</v>
      </c>
      <c r="AD210" s="33">
        <f t="shared" si="128"/>
        <v>289.25</v>
      </c>
      <c r="AE210" s="33">
        <v>0</v>
      </c>
      <c r="AF210" s="33">
        <v>0</v>
      </c>
      <c r="AG210">
        <f>AF210*'[1]fuels and tailpipe emissions'!$B$3</f>
        <v>0</v>
      </c>
      <c r="AH210">
        <v>0</v>
      </c>
      <c r="AI210" s="33">
        <v>0</v>
      </c>
      <c r="AJ210" s="33">
        <v>5</v>
      </c>
      <c r="AK210" s="33">
        <v>1</v>
      </c>
      <c r="AL210">
        <f t="shared" si="130"/>
        <v>1.62</v>
      </c>
      <c r="AM210">
        <f t="shared" si="62"/>
        <v>2.7796194E-4</v>
      </c>
      <c r="AN210">
        <v>1.2899999999999999E-3</v>
      </c>
      <c r="AO210" s="37">
        <f t="shared" si="123"/>
        <v>103.22999999999999</v>
      </c>
      <c r="AP210" s="37">
        <f t="shared" si="129"/>
        <v>36.64</v>
      </c>
      <c r="AQ210" s="37">
        <f t="shared" si="125"/>
        <v>289.25</v>
      </c>
      <c r="AR210" s="39" t="s">
        <v>869</v>
      </c>
      <c r="AS210" s="40"/>
      <c r="AT210" s="39">
        <v>0.27473182101357863</v>
      </c>
      <c r="AU210" s="37">
        <f t="shared" si="132"/>
        <v>466.49128421736663</v>
      </c>
      <c r="AV210" s="9">
        <v>0</v>
      </c>
      <c r="AW210" s="9">
        <v>0</v>
      </c>
      <c r="AX210" s="41">
        <v>0</v>
      </c>
      <c r="AY210" s="41">
        <v>0</v>
      </c>
      <c r="AZ210" s="41">
        <v>0</v>
      </c>
      <c r="BA210" s="41">
        <v>0</v>
      </c>
      <c r="BB210" s="41">
        <v>0</v>
      </c>
      <c r="BC210" s="41">
        <v>0</v>
      </c>
      <c r="BD210" s="41">
        <v>0</v>
      </c>
      <c r="BE210" s="41">
        <v>0</v>
      </c>
      <c r="BF210" s="41">
        <v>0</v>
      </c>
      <c r="BG210" s="41">
        <v>0</v>
      </c>
      <c r="BH210" s="41">
        <v>0</v>
      </c>
      <c r="BI210" s="41">
        <v>0</v>
      </c>
      <c r="BJ210" s="41">
        <v>0</v>
      </c>
      <c r="BK210" s="41">
        <v>0</v>
      </c>
      <c r="BL210" s="41">
        <v>0</v>
      </c>
      <c r="BM210" s="41">
        <v>0</v>
      </c>
      <c r="BN210" s="41">
        <v>0</v>
      </c>
      <c r="BO210" s="41">
        <v>0</v>
      </c>
      <c r="BP210" s="41">
        <v>0</v>
      </c>
      <c r="BQ210" s="41">
        <v>0</v>
      </c>
      <c r="BR210" s="41">
        <v>0</v>
      </c>
      <c r="BS210" s="41">
        <v>0</v>
      </c>
      <c r="BT210" s="41">
        <v>0</v>
      </c>
      <c r="BU210" s="41">
        <v>0</v>
      </c>
      <c r="BV210" s="41">
        <v>0</v>
      </c>
      <c r="BW210" s="41">
        <v>0</v>
      </c>
      <c r="BX210" s="41">
        <v>0</v>
      </c>
      <c r="BY210" s="41">
        <v>0</v>
      </c>
      <c r="BZ210" s="41">
        <v>0</v>
      </c>
      <c r="CA210" s="41">
        <v>0</v>
      </c>
      <c r="CB210" s="41">
        <v>0</v>
      </c>
      <c r="CC210" s="41">
        <v>0</v>
      </c>
      <c r="CD210" s="41">
        <v>0</v>
      </c>
      <c r="CE210" s="41">
        <v>0</v>
      </c>
      <c r="CF210" s="41">
        <v>0</v>
      </c>
      <c r="CG210" s="41">
        <v>0</v>
      </c>
      <c r="CH210" s="41">
        <v>0</v>
      </c>
      <c r="CI210" s="41">
        <v>0</v>
      </c>
      <c r="CJ210" s="41">
        <v>0</v>
      </c>
      <c r="CK210" s="41">
        <v>0</v>
      </c>
      <c r="CL210" s="41">
        <f>VLOOKUP(B210,'[1]abrasion emissions'!$A$4:$D$32,4,FALSE)</f>
        <v>6.0000000000000002E-6</v>
      </c>
      <c r="CM210" s="41">
        <f>VLOOKUP(B210,'[1]abrasion emissions'!$A$4:$D$32,2,FALSE)</f>
        <v>7.3669999999999991E-6</v>
      </c>
      <c r="CN210" s="41">
        <f>VLOOKUP(B210,'[1]abrasion emissions'!$A$4:$D$32,3,FALSE)</f>
        <v>4.1749999999999998E-6</v>
      </c>
      <c r="CO210" s="48">
        <v>0</v>
      </c>
      <c r="CP210" s="48">
        <v>0</v>
      </c>
      <c r="CQ210" s="48">
        <v>8.710249309141712E-3</v>
      </c>
      <c r="CR210" s="48">
        <v>1.9936678541457739E-2</v>
      </c>
      <c r="CS210" s="48">
        <v>6.0371109345718366E-3</v>
      </c>
      <c r="CT210" s="48">
        <v>0.21631706785528021</v>
      </c>
      <c r="CU210" s="48">
        <v>0.2510011066404515</v>
      </c>
      <c r="CV210" s="49">
        <v>0</v>
      </c>
      <c r="CW210" s="49">
        <v>0</v>
      </c>
      <c r="CX210" s="49">
        <v>9.2192268862119461E-4</v>
      </c>
      <c r="CY210" s="49">
        <v>7.6499507538374024E-4</v>
      </c>
      <c r="CZ210" s="49">
        <v>4.0841645061069821E-4</v>
      </c>
      <c r="DA210" s="49">
        <v>0.14135138537870459</v>
      </c>
      <c r="DB210" s="49">
        <v>0.14344671959332023</v>
      </c>
      <c r="DC210" s="50">
        <v>0</v>
      </c>
      <c r="DD210" s="50">
        <v>3.1271735442865911E-3</v>
      </c>
      <c r="DE210" s="50">
        <v>2.7017903449822622E-4</v>
      </c>
      <c r="DF210" s="50">
        <v>2.5011162396187633E-4</v>
      </c>
      <c r="DG210" s="50">
        <v>1.8297242171889569E-4</v>
      </c>
      <c r="DH210" s="50">
        <v>1.9587163637120739E-2</v>
      </c>
      <c r="DI210" s="50">
        <v>2.3417600261586329E-2</v>
      </c>
      <c r="DJ210" s="51">
        <v>0</v>
      </c>
      <c r="DK210" s="51">
        <v>1.6491053126472278E-5</v>
      </c>
      <c r="DL210" s="51">
        <v>6.1733084103202476E-4</v>
      </c>
      <c r="DM210" s="51">
        <v>6.0761919753922976E-4</v>
      </c>
      <c r="DN210" s="51">
        <v>2.2929937778118001E-4</v>
      </c>
      <c r="DO210" s="51">
        <v>6.3764916319348358E-2</v>
      </c>
      <c r="DP210" s="51">
        <v>6.523565678882727E-2</v>
      </c>
      <c r="DQ210" s="52">
        <v>0</v>
      </c>
      <c r="DR210" s="52">
        <v>1.179775095002105E-5</v>
      </c>
      <c r="DS210" s="52">
        <v>7.7839370096780042E-7</v>
      </c>
      <c r="DT210" s="52">
        <v>1.209192692382944E-6</v>
      </c>
      <c r="DU210" s="52">
        <v>9.2706348738178315E-7</v>
      </c>
      <c r="DV210" s="52">
        <v>3.6122450707167833E-5</v>
      </c>
      <c r="DW210" s="52">
        <v>5.0834851537921408E-5</v>
      </c>
      <c r="DX210" s="53">
        <v>0</v>
      </c>
      <c r="DY210" s="53">
        <v>0</v>
      </c>
      <c r="DZ210" s="53">
        <v>0.40732878378771509</v>
      </c>
      <c r="EA210" s="53">
        <v>0.28588866431270848</v>
      </c>
      <c r="EB210" s="53">
        <v>0.20824043705710535</v>
      </c>
      <c r="EC210" s="53">
        <v>2.9183852236892727</v>
      </c>
      <c r="ED210" s="53">
        <v>3.8198431088468014</v>
      </c>
    </row>
    <row r="211" spans="1:134" x14ac:dyDescent="0.3">
      <c r="A211" t="str">
        <f t="shared" si="126"/>
        <v>Motorbike, electric, &lt;4kW - 2020 - NCA - CH</v>
      </c>
      <c r="B211" t="s">
        <v>897</v>
      </c>
      <c r="D211" s="36">
        <v>2020</v>
      </c>
      <c r="E211" t="s">
        <v>866</v>
      </c>
      <c r="F211" t="s">
        <v>867</v>
      </c>
      <c r="G211" t="s">
        <v>868</v>
      </c>
      <c r="H211" t="s">
        <v>46</v>
      </c>
      <c r="I211" t="s">
        <v>44</v>
      </c>
      <c r="K211">
        <v>25000</v>
      </c>
      <c r="L211">
        <v>1776</v>
      </c>
      <c r="M211" s="37">
        <f t="shared" si="120"/>
        <v>14.076576576576576</v>
      </c>
      <c r="N211">
        <v>1.1000000000000001</v>
      </c>
      <c r="O211">
        <v>75</v>
      </c>
      <c r="P211">
        <v>6</v>
      </c>
      <c r="Q211" s="37">
        <f t="shared" si="131"/>
        <v>75.173913043478265</v>
      </c>
      <c r="R211" s="37">
        <f t="shared" si="121"/>
        <v>163.67391304347825</v>
      </c>
      <c r="S211">
        <v>2.5</v>
      </c>
      <c r="T211" s="37">
        <v>53</v>
      </c>
      <c r="U211" s="38">
        <v>0</v>
      </c>
      <c r="V211" s="37">
        <f t="shared" si="117"/>
        <v>53</v>
      </c>
      <c r="W211" s="37">
        <v>4.5</v>
      </c>
      <c r="X211" s="37">
        <v>7.5</v>
      </c>
      <c r="Y211" s="33">
        <v>1.8</v>
      </c>
      <c r="Z211" s="38">
        <v>0.8</v>
      </c>
      <c r="AA211" s="33">
        <f t="shared" si="122"/>
        <v>1.4400000000000002</v>
      </c>
      <c r="AB211" s="33">
        <f>IF(I211&lt;&gt;"",Y211/INDEX('[1]energy battery'!$B$3:$D$6,MATCH('two-wheelers'!$D211,'[1]energy battery'!$A$3:$A$6,0),MATCH('two-wheelers'!$I211,'[1]energy battery'!$B$2:$D$2,0)),"")</f>
        <v>7.8260869565217392</v>
      </c>
      <c r="AC211" s="33">
        <f t="shared" si="127"/>
        <v>2.3478260869565215</v>
      </c>
      <c r="AD211" s="33">
        <f t="shared" si="128"/>
        <v>10.173913043478262</v>
      </c>
      <c r="AE211" s="33">
        <v>1</v>
      </c>
      <c r="AF211" s="33">
        <v>0</v>
      </c>
      <c r="AG211">
        <f>AF211*'[1]fuels and tailpipe emissions'!$B$3</f>
        <v>0</v>
      </c>
      <c r="AH211">
        <v>0</v>
      </c>
      <c r="AI211" s="33">
        <v>0</v>
      </c>
      <c r="AJ211" s="33">
        <v>3</v>
      </c>
      <c r="AK211" s="33">
        <v>1</v>
      </c>
      <c r="AL211">
        <f t="shared" si="130"/>
        <v>1</v>
      </c>
      <c r="AM211">
        <f t="shared" si="62"/>
        <v>8.7892891304347824E-5</v>
      </c>
      <c r="AN211">
        <v>1.2899999999999999E-3</v>
      </c>
      <c r="AO211" s="37">
        <f t="shared" si="123"/>
        <v>53</v>
      </c>
      <c r="AP211" s="37">
        <f t="shared" si="124"/>
        <v>12</v>
      </c>
      <c r="AQ211" s="37">
        <f t="shared" si="125"/>
        <v>10.173913043478262</v>
      </c>
      <c r="AR211" s="39" t="s">
        <v>869</v>
      </c>
      <c r="AS211" s="40"/>
      <c r="AT211" s="39">
        <v>0.121</v>
      </c>
      <c r="AU211" s="37">
        <f t="shared" si="132"/>
        <v>42.842975206611577</v>
      </c>
      <c r="AV211" s="9">
        <v>0</v>
      </c>
      <c r="AW211" s="9">
        <v>0</v>
      </c>
      <c r="AX211" s="41">
        <v>0</v>
      </c>
      <c r="AY211" s="41">
        <v>0</v>
      </c>
      <c r="AZ211" s="41">
        <v>0</v>
      </c>
      <c r="BA211" s="41">
        <v>0</v>
      </c>
      <c r="BB211" s="41">
        <v>0</v>
      </c>
      <c r="BC211" s="41">
        <v>0</v>
      </c>
      <c r="BD211" s="41">
        <v>0</v>
      </c>
      <c r="BE211" s="41">
        <v>0</v>
      </c>
      <c r="BF211" s="41">
        <v>0</v>
      </c>
      <c r="BG211" s="41">
        <v>0</v>
      </c>
      <c r="BH211" s="41">
        <v>0</v>
      </c>
      <c r="BI211" s="41">
        <v>0</v>
      </c>
      <c r="BJ211" s="41">
        <v>0</v>
      </c>
      <c r="BK211" s="41">
        <v>0</v>
      </c>
      <c r="BL211" s="41">
        <v>0</v>
      </c>
      <c r="BM211" s="41">
        <v>0</v>
      </c>
      <c r="BN211" s="41">
        <v>0</v>
      </c>
      <c r="BO211" s="41">
        <v>0</v>
      </c>
      <c r="BP211" s="41">
        <v>0</v>
      </c>
      <c r="BQ211" s="41">
        <v>0</v>
      </c>
      <c r="BR211" s="41">
        <v>0</v>
      </c>
      <c r="BS211" s="41">
        <v>0</v>
      </c>
      <c r="BT211" s="41">
        <v>0</v>
      </c>
      <c r="BU211" s="41">
        <v>0</v>
      </c>
      <c r="BV211" s="41">
        <v>0</v>
      </c>
      <c r="BW211" s="41">
        <v>0</v>
      </c>
      <c r="BX211" s="41">
        <v>0</v>
      </c>
      <c r="BY211" s="41">
        <v>0</v>
      </c>
      <c r="BZ211" s="41">
        <v>0</v>
      </c>
      <c r="CA211" s="41">
        <v>0</v>
      </c>
      <c r="CB211" s="41">
        <v>0</v>
      </c>
      <c r="CC211" s="41">
        <v>0</v>
      </c>
      <c r="CD211" s="41">
        <v>0</v>
      </c>
      <c r="CE211" s="41">
        <v>0</v>
      </c>
      <c r="CF211" s="41">
        <v>0</v>
      </c>
      <c r="CG211" s="41">
        <v>0</v>
      </c>
      <c r="CH211" s="41">
        <v>0</v>
      </c>
      <c r="CI211" s="41">
        <v>0</v>
      </c>
      <c r="CJ211" s="41">
        <v>0</v>
      </c>
      <c r="CK211" s="41">
        <v>0</v>
      </c>
      <c r="CL211" s="41">
        <f>VLOOKUP(B211,'[1]abrasion emissions'!$A$4:$D$32,4,FALSE)</f>
        <v>6.0000000000000002E-6</v>
      </c>
      <c r="CM211" s="41">
        <f>VLOOKUP(B211,'[1]abrasion emissions'!$A$4:$D$32,2,FALSE)</f>
        <v>7.3669999999999991E-6</v>
      </c>
      <c r="CN211" s="41">
        <f>VLOOKUP(B211,'[1]abrasion emissions'!$A$4:$D$32,3,FALSE)</f>
        <v>4.1749999999999998E-6</v>
      </c>
      <c r="CO211" s="48">
        <v>0</v>
      </c>
      <c r="CP211" s="48">
        <v>0</v>
      </c>
      <c r="CQ211" s="48">
        <v>3.836250793656903E-3</v>
      </c>
      <c r="CR211" s="48">
        <v>1.2306591692257861E-2</v>
      </c>
      <c r="CS211" s="48">
        <v>4.425905066110937E-3</v>
      </c>
      <c r="CT211" s="48">
        <v>3.3902437426259507E-2</v>
      </c>
      <c r="CU211" s="48">
        <v>5.4471184978285209E-2</v>
      </c>
      <c r="CV211" s="49">
        <v>0</v>
      </c>
      <c r="CW211" s="49">
        <v>0</v>
      </c>
      <c r="CX211" s="49">
        <v>4.0604195360992079E-4</v>
      </c>
      <c r="CY211" s="49">
        <v>4.722191823356421E-4</v>
      </c>
      <c r="CZ211" s="49">
        <v>3.0660815336363168E-4</v>
      </c>
      <c r="DA211" s="49">
        <v>2.47414493231328E-2</v>
      </c>
      <c r="DB211" s="49">
        <v>2.5926318612441997E-2</v>
      </c>
      <c r="DC211" s="50">
        <v>0</v>
      </c>
      <c r="DD211" s="50">
        <v>3.1271735442865911E-3</v>
      </c>
      <c r="DE211" s="50">
        <v>1.1899481848762461E-4</v>
      </c>
      <c r="DF211" s="50">
        <v>1.5438989133449149E-4</v>
      </c>
      <c r="DG211" s="50">
        <v>1.3669384770059349E-4</v>
      </c>
      <c r="DH211" s="50">
        <v>2.475333254355087E-3</v>
      </c>
      <c r="DI211" s="50">
        <v>6.0125853561643879E-3</v>
      </c>
      <c r="DJ211" s="51">
        <v>0</v>
      </c>
      <c r="DK211" s="51">
        <v>1.6491053126472278E-5</v>
      </c>
      <c r="DL211" s="51">
        <v>2.7189071687907281E-4</v>
      </c>
      <c r="DM211" s="51">
        <v>3.7507357872791961E-4</v>
      </c>
      <c r="DN211" s="51">
        <v>1.8610876663351179E-4</v>
      </c>
      <c r="DO211" s="51">
        <v>8.5929110963679396E-3</v>
      </c>
      <c r="DP211" s="51">
        <v>9.4424752117349166E-3</v>
      </c>
      <c r="DQ211" s="52">
        <v>0</v>
      </c>
      <c r="DR211" s="52">
        <v>1.179775095002105E-5</v>
      </c>
      <c r="DS211" s="52">
        <v>3.4282755259154613E-7</v>
      </c>
      <c r="DT211" s="52">
        <v>7.4641524221169363E-7</v>
      </c>
      <c r="DU211" s="52">
        <v>7.5652476994150374E-7</v>
      </c>
      <c r="DV211" s="52">
        <v>7.2500144535867421E-6</v>
      </c>
      <c r="DW211" s="52">
        <v>2.0893532968352534E-5</v>
      </c>
      <c r="DX211" s="53">
        <v>0</v>
      </c>
      <c r="DY211" s="53">
        <v>0</v>
      </c>
      <c r="DZ211" s="53">
        <v>0.17939961470963908</v>
      </c>
      <c r="EA211" s="53">
        <v>0.17647448414364728</v>
      </c>
      <c r="EB211" s="53">
        <v>0.15545838282707702</v>
      </c>
      <c r="EC211" s="53">
        <v>0.47060080427472312</v>
      </c>
      <c r="ED211" s="53">
        <v>0.98193328595508644</v>
      </c>
    </row>
    <row r="212" spans="1:134" x14ac:dyDescent="0.3">
      <c r="A212" t="str">
        <f t="shared" si="126"/>
        <v>Motorbike, electric, &lt;4kW - 2030 - NCA - CH</v>
      </c>
      <c r="B212" t="s">
        <v>897</v>
      </c>
      <c r="D212" s="36">
        <v>2030</v>
      </c>
      <c r="E212" t="s">
        <v>866</v>
      </c>
      <c r="F212" t="s">
        <v>867</v>
      </c>
      <c r="G212" t="s">
        <v>868</v>
      </c>
      <c r="H212" t="s">
        <v>46</v>
      </c>
      <c r="I212" t="s">
        <v>44</v>
      </c>
      <c r="K212">
        <v>25000</v>
      </c>
      <c r="L212">
        <v>1776</v>
      </c>
      <c r="M212" s="37">
        <f t="shared" si="120"/>
        <v>14.076576576576576</v>
      </c>
      <c r="N212">
        <v>1.1000000000000001</v>
      </c>
      <c r="O212">
        <v>75</v>
      </c>
      <c r="P212">
        <v>6</v>
      </c>
      <c r="Q212" s="37">
        <f t="shared" si="131"/>
        <v>77.276666666666671</v>
      </c>
      <c r="R212" s="37">
        <f t="shared" si="121"/>
        <v>165.77666666666667</v>
      </c>
      <c r="S212">
        <v>2.5</v>
      </c>
      <c r="T212" s="37">
        <v>53</v>
      </c>
      <c r="U212" s="38">
        <v>0.03</v>
      </c>
      <c r="V212" s="37">
        <f t="shared" si="117"/>
        <v>51.41</v>
      </c>
      <c r="W212" s="37">
        <v>4.5</v>
      </c>
      <c r="X212" s="37">
        <v>7.5</v>
      </c>
      <c r="Y212" s="33">
        <v>3.2</v>
      </c>
      <c r="Z212" s="38">
        <v>0.8</v>
      </c>
      <c r="AA212" s="33">
        <f t="shared" si="122"/>
        <v>2.5600000000000005</v>
      </c>
      <c r="AB212" s="33">
        <f>IF(I212&lt;&gt;"",Y212/INDEX('[1]energy battery'!$B$3:$D$6,MATCH('two-wheelers'!$D212,'[1]energy battery'!$A$3:$A$6,0),MATCH('two-wheelers'!$I212,'[1]energy battery'!$B$2:$D$2,0)),"")</f>
        <v>10.666666666666668</v>
      </c>
      <c r="AC212" s="33">
        <f t="shared" si="127"/>
        <v>3.2</v>
      </c>
      <c r="AD212" s="33">
        <f t="shared" si="128"/>
        <v>13.866666666666667</v>
      </c>
      <c r="AE212" s="33">
        <v>0.5</v>
      </c>
      <c r="AF212" s="33">
        <v>0</v>
      </c>
      <c r="AG212">
        <f>AF212*'[1]fuels and tailpipe emissions'!$B$3</f>
        <v>0</v>
      </c>
      <c r="AH212">
        <v>0</v>
      </c>
      <c r="AI212" s="33">
        <v>0</v>
      </c>
      <c r="AJ212" s="33">
        <v>3</v>
      </c>
      <c r="AK212" s="33">
        <v>1</v>
      </c>
      <c r="AL212">
        <f t="shared" si="130"/>
        <v>1</v>
      </c>
      <c r="AM212">
        <f t="shared" si="62"/>
        <v>8.9022070000000007E-5</v>
      </c>
      <c r="AN212">
        <v>1.2899999999999999E-3</v>
      </c>
      <c r="AO212" s="37">
        <f t="shared" si="123"/>
        <v>51.41</v>
      </c>
      <c r="AP212" s="37">
        <f t="shared" si="124"/>
        <v>12</v>
      </c>
      <c r="AQ212" s="37">
        <f t="shared" si="125"/>
        <v>13.866666666666667</v>
      </c>
      <c r="AR212" s="39" t="s">
        <v>869</v>
      </c>
      <c r="AS212" s="40"/>
      <c r="AT212" s="39">
        <v>0.121</v>
      </c>
      <c r="AU212" s="37">
        <f t="shared" si="132"/>
        <v>76.165289256198363</v>
      </c>
      <c r="AV212" s="9">
        <v>0</v>
      </c>
      <c r="AW212" s="9">
        <v>0</v>
      </c>
      <c r="AX212" s="41">
        <v>0</v>
      </c>
      <c r="AY212" s="41">
        <v>0</v>
      </c>
      <c r="AZ212" s="41">
        <v>0</v>
      </c>
      <c r="BA212" s="41">
        <v>0</v>
      </c>
      <c r="BB212" s="41">
        <v>0</v>
      </c>
      <c r="BC212" s="41">
        <v>0</v>
      </c>
      <c r="BD212" s="41">
        <v>0</v>
      </c>
      <c r="BE212" s="41">
        <v>0</v>
      </c>
      <c r="BF212" s="41">
        <v>0</v>
      </c>
      <c r="BG212" s="41">
        <v>0</v>
      </c>
      <c r="BH212" s="41">
        <v>0</v>
      </c>
      <c r="BI212" s="41">
        <v>0</v>
      </c>
      <c r="BJ212" s="41">
        <v>0</v>
      </c>
      <c r="BK212" s="41">
        <v>0</v>
      </c>
      <c r="BL212" s="41">
        <v>0</v>
      </c>
      <c r="BM212" s="41">
        <v>0</v>
      </c>
      <c r="BN212" s="41">
        <v>0</v>
      </c>
      <c r="BO212" s="41">
        <v>0</v>
      </c>
      <c r="BP212" s="41">
        <v>0</v>
      </c>
      <c r="BQ212" s="41">
        <v>0</v>
      </c>
      <c r="BR212" s="41">
        <v>0</v>
      </c>
      <c r="BS212" s="41">
        <v>0</v>
      </c>
      <c r="BT212" s="41">
        <v>0</v>
      </c>
      <c r="BU212" s="41">
        <v>0</v>
      </c>
      <c r="BV212" s="41">
        <v>0</v>
      </c>
      <c r="BW212" s="41">
        <v>0</v>
      </c>
      <c r="BX212" s="41">
        <v>0</v>
      </c>
      <c r="BY212" s="41">
        <v>0</v>
      </c>
      <c r="BZ212" s="41">
        <v>0</v>
      </c>
      <c r="CA212" s="41">
        <v>0</v>
      </c>
      <c r="CB212" s="41">
        <v>0</v>
      </c>
      <c r="CC212" s="41">
        <v>0</v>
      </c>
      <c r="CD212" s="41">
        <v>0</v>
      </c>
      <c r="CE212" s="41">
        <v>0</v>
      </c>
      <c r="CF212" s="41">
        <v>0</v>
      </c>
      <c r="CG212" s="41">
        <v>0</v>
      </c>
      <c r="CH212" s="41">
        <v>0</v>
      </c>
      <c r="CI212" s="41">
        <v>0</v>
      </c>
      <c r="CJ212" s="41">
        <v>0</v>
      </c>
      <c r="CK212" s="41">
        <v>0</v>
      </c>
      <c r="CL212" s="41">
        <f>VLOOKUP(B212,'[1]abrasion emissions'!$A$4:$D$32,4,FALSE)</f>
        <v>6.0000000000000002E-6</v>
      </c>
      <c r="CM212" s="41">
        <f>VLOOKUP(B212,'[1]abrasion emissions'!$A$4:$D$32,2,FALSE)</f>
        <v>7.3669999999999991E-6</v>
      </c>
      <c r="CN212" s="41">
        <f>VLOOKUP(B212,'[1]abrasion emissions'!$A$4:$D$32,3,FALSE)</f>
        <v>4.1749999999999998E-6</v>
      </c>
      <c r="CO212" s="48">
        <v>0</v>
      </c>
      <c r="CP212" s="48">
        <v>0</v>
      </c>
      <c r="CQ212" s="48">
        <v>3.836250793656903E-3</v>
      </c>
      <c r="CR212" s="48">
        <v>1.2306591692257861E-2</v>
      </c>
      <c r="CS212" s="48">
        <v>4.4354770577290396E-3</v>
      </c>
      <c r="CT212" s="48">
        <v>3.6309068769588608E-2</v>
      </c>
      <c r="CU212" s="48">
        <v>5.6887388313232409E-2</v>
      </c>
      <c r="CV212" s="49">
        <v>0</v>
      </c>
      <c r="CW212" s="49">
        <v>0</v>
      </c>
      <c r="CX212" s="49">
        <v>4.0604195360992079E-4</v>
      </c>
      <c r="CY212" s="49">
        <v>4.722191823356421E-4</v>
      </c>
      <c r="CZ212" s="49">
        <v>3.0721298492921762E-4</v>
      </c>
      <c r="DA212" s="49">
        <v>2.5348429635311379E-2</v>
      </c>
      <c r="DB212" s="49">
        <v>2.653390375618616E-2</v>
      </c>
      <c r="DC212" s="50">
        <v>0</v>
      </c>
      <c r="DD212" s="50">
        <v>3.1271735442865911E-3</v>
      </c>
      <c r="DE212" s="50">
        <v>1.1899481848762461E-4</v>
      </c>
      <c r="DF212" s="50">
        <v>1.5438989133449149E-4</v>
      </c>
      <c r="DG212" s="50">
        <v>1.3696878346843811E-4</v>
      </c>
      <c r="DH212" s="50">
        <v>2.6271210559094798E-3</v>
      </c>
      <c r="DI212" s="50">
        <v>6.1646480934866247E-3</v>
      </c>
      <c r="DJ212" s="51">
        <v>0</v>
      </c>
      <c r="DK212" s="51">
        <v>1.6491053126472278E-5</v>
      </c>
      <c r="DL212" s="51">
        <v>2.7189071687907281E-4</v>
      </c>
      <c r="DM212" s="51">
        <v>3.7507357872791961E-4</v>
      </c>
      <c r="DN212" s="51">
        <v>1.863653571636104E-4</v>
      </c>
      <c r="DO212" s="51">
        <v>9.0822750147208746E-3</v>
      </c>
      <c r="DP212" s="51">
        <v>9.9320957206179492E-3</v>
      </c>
      <c r="DQ212" s="52">
        <v>0</v>
      </c>
      <c r="DR212" s="52">
        <v>1.179775095002105E-5</v>
      </c>
      <c r="DS212" s="52">
        <v>3.4282755259154613E-7</v>
      </c>
      <c r="DT212" s="52">
        <v>7.4641524221169363E-7</v>
      </c>
      <c r="DU212" s="52">
        <v>7.5753792115070333E-7</v>
      </c>
      <c r="DV212" s="52">
        <v>7.4121647405551788E-6</v>
      </c>
      <c r="DW212" s="52">
        <v>2.1056696406530173E-5</v>
      </c>
      <c r="DX212" s="53">
        <v>0</v>
      </c>
      <c r="DY212" s="53">
        <v>0</v>
      </c>
      <c r="DZ212" s="53">
        <v>0.17939961470963908</v>
      </c>
      <c r="EA212" s="53">
        <v>0.17647448414364728</v>
      </c>
      <c r="EB212" s="53">
        <v>0.15577195503443175</v>
      </c>
      <c r="EC212" s="53">
        <v>0.49726894951311434</v>
      </c>
      <c r="ED212" s="53">
        <v>1.0089150034008325</v>
      </c>
    </row>
    <row r="213" spans="1:134" x14ac:dyDescent="0.3">
      <c r="A213" t="str">
        <f t="shared" si="126"/>
        <v>Motorbike, electric, &lt;4kW - 2040 - NCA - CH</v>
      </c>
      <c r="B213" t="s">
        <v>897</v>
      </c>
      <c r="D213" s="36">
        <v>2040</v>
      </c>
      <c r="E213" t="s">
        <v>866</v>
      </c>
      <c r="F213" t="s">
        <v>867</v>
      </c>
      <c r="G213" t="s">
        <v>868</v>
      </c>
      <c r="H213" t="s">
        <v>46</v>
      </c>
      <c r="I213" t="s">
        <v>44</v>
      </c>
      <c r="K213">
        <v>25000</v>
      </c>
      <c r="L213">
        <v>1776</v>
      </c>
      <c r="M213" s="37">
        <f t="shared" si="120"/>
        <v>14.076576576576576</v>
      </c>
      <c r="N213">
        <v>1.1000000000000001</v>
      </c>
      <c r="O213">
        <v>75</v>
      </c>
      <c r="P213">
        <v>6</v>
      </c>
      <c r="Q213" s="37">
        <f t="shared" si="131"/>
        <v>76.974999999999994</v>
      </c>
      <c r="R213" s="37">
        <f t="shared" si="121"/>
        <v>165.47499999999999</v>
      </c>
      <c r="S213">
        <v>2.5</v>
      </c>
      <c r="T213" s="37">
        <v>53</v>
      </c>
      <c r="U213" s="38">
        <v>0.05</v>
      </c>
      <c r="V213" s="37">
        <f t="shared" si="117"/>
        <v>50.349999999999994</v>
      </c>
      <c r="W213" s="37">
        <v>4.5</v>
      </c>
      <c r="X213" s="37">
        <v>7.5</v>
      </c>
      <c r="Y213" s="33">
        <v>4.5</v>
      </c>
      <c r="Z213" s="38">
        <v>0.8</v>
      </c>
      <c r="AA213" s="33">
        <f t="shared" si="122"/>
        <v>3.6</v>
      </c>
      <c r="AB213" s="33">
        <f>IF(I213&lt;&gt;"",Y213/INDEX('[1]energy battery'!$B$3:$D$6,MATCH('two-wheelers'!$D213,'[1]energy battery'!$A$3:$A$6,0),MATCH('two-wheelers'!$I213,'[1]energy battery'!$B$2:$D$2,0)),"")</f>
        <v>11.25</v>
      </c>
      <c r="AC213" s="33">
        <f t="shared" si="127"/>
        <v>3.375</v>
      </c>
      <c r="AD213" s="33">
        <f t="shared" si="128"/>
        <v>14.625</v>
      </c>
      <c r="AE213" s="33">
        <v>0.25</v>
      </c>
      <c r="AF213" s="33">
        <v>0</v>
      </c>
      <c r="AG213">
        <f>AF213*'[1]fuels and tailpipe emissions'!$B$3</f>
        <v>0</v>
      </c>
      <c r="AH213">
        <v>0</v>
      </c>
      <c r="AI213" s="33">
        <v>0</v>
      </c>
      <c r="AJ213" s="33">
        <v>3</v>
      </c>
      <c r="AK213" s="33">
        <v>1</v>
      </c>
      <c r="AL213">
        <f t="shared" si="130"/>
        <v>1</v>
      </c>
      <c r="AM213">
        <f t="shared" si="62"/>
        <v>8.8860074999999998E-5</v>
      </c>
      <c r="AN213">
        <v>1.2899999999999999E-3</v>
      </c>
      <c r="AO213" s="37">
        <f t="shared" si="123"/>
        <v>50.349999999999994</v>
      </c>
      <c r="AP213" s="37">
        <f t="shared" si="124"/>
        <v>12</v>
      </c>
      <c r="AQ213" s="37">
        <f t="shared" si="125"/>
        <v>14.625</v>
      </c>
      <c r="AR213" s="39" t="s">
        <v>869</v>
      </c>
      <c r="AS213" s="40"/>
      <c r="AT213" s="39">
        <v>0.121</v>
      </c>
      <c r="AU213" s="37">
        <f t="shared" si="132"/>
        <v>107.10743801652892</v>
      </c>
      <c r="AV213" s="9">
        <v>0</v>
      </c>
      <c r="AW213" s="9">
        <v>0</v>
      </c>
      <c r="AX213" s="41">
        <v>0</v>
      </c>
      <c r="AY213" s="41">
        <v>0</v>
      </c>
      <c r="AZ213" s="41">
        <v>0</v>
      </c>
      <c r="BA213" s="41">
        <v>0</v>
      </c>
      <c r="BB213" s="41">
        <v>0</v>
      </c>
      <c r="BC213" s="41">
        <v>0</v>
      </c>
      <c r="BD213" s="41">
        <v>0</v>
      </c>
      <c r="BE213" s="41">
        <v>0</v>
      </c>
      <c r="BF213" s="41">
        <v>0</v>
      </c>
      <c r="BG213" s="41">
        <v>0</v>
      </c>
      <c r="BH213" s="41">
        <v>0</v>
      </c>
      <c r="BI213" s="41">
        <v>0</v>
      </c>
      <c r="BJ213" s="41">
        <v>0</v>
      </c>
      <c r="BK213" s="41">
        <v>0</v>
      </c>
      <c r="BL213" s="41">
        <v>0</v>
      </c>
      <c r="BM213" s="41">
        <v>0</v>
      </c>
      <c r="BN213" s="41">
        <v>0</v>
      </c>
      <c r="BO213" s="41">
        <v>0</v>
      </c>
      <c r="BP213" s="41">
        <v>0</v>
      </c>
      <c r="BQ213" s="41">
        <v>0</v>
      </c>
      <c r="BR213" s="41">
        <v>0</v>
      </c>
      <c r="BS213" s="41">
        <v>0</v>
      </c>
      <c r="BT213" s="41">
        <v>0</v>
      </c>
      <c r="BU213" s="41">
        <v>0</v>
      </c>
      <c r="BV213" s="41">
        <v>0</v>
      </c>
      <c r="BW213" s="41">
        <v>0</v>
      </c>
      <c r="BX213" s="41">
        <v>0</v>
      </c>
      <c r="BY213" s="41">
        <v>0</v>
      </c>
      <c r="BZ213" s="41">
        <v>0</v>
      </c>
      <c r="CA213" s="41">
        <v>0</v>
      </c>
      <c r="CB213" s="41">
        <v>0</v>
      </c>
      <c r="CC213" s="41">
        <v>0</v>
      </c>
      <c r="CD213" s="41">
        <v>0</v>
      </c>
      <c r="CE213" s="41">
        <v>0</v>
      </c>
      <c r="CF213" s="41">
        <v>0</v>
      </c>
      <c r="CG213" s="41">
        <v>0</v>
      </c>
      <c r="CH213" s="41">
        <v>0</v>
      </c>
      <c r="CI213" s="41">
        <v>0</v>
      </c>
      <c r="CJ213" s="41">
        <v>0</v>
      </c>
      <c r="CK213" s="41">
        <v>0</v>
      </c>
      <c r="CL213" s="41">
        <f>VLOOKUP(B213,'[1]abrasion emissions'!$A$4:$D$32,4,FALSE)</f>
        <v>6.0000000000000002E-6</v>
      </c>
      <c r="CM213" s="41">
        <f>VLOOKUP(B213,'[1]abrasion emissions'!$A$4:$D$32,2,FALSE)</f>
        <v>7.3669999999999991E-6</v>
      </c>
      <c r="CN213" s="41">
        <f>VLOOKUP(B213,'[1]abrasion emissions'!$A$4:$D$32,3,FALSE)</f>
        <v>4.1749999999999998E-6</v>
      </c>
      <c r="CO213" s="48">
        <v>0</v>
      </c>
      <c r="CP213" s="48">
        <v>0</v>
      </c>
      <c r="CQ213" s="48">
        <v>3.836250793656903E-3</v>
      </c>
      <c r="CR213" s="48">
        <v>1.2306591692257861E-2</v>
      </c>
      <c r="CS213" s="48">
        <v>4.434103834174483E-3</v>
      </c>
      <c r="CT213" s="48">
        <v>3.6426180899513397E-2</v>
      </c>
      <c r="CU213" s="48">
        <v>5.7003127219602642E-2</v>
      </c>
      <c r="CV213" s="49">
        <v>0</v>
      </c>
      <c r="CW213" s="49">
        <v>0</v>
      </c>
      <c r="CX213" s="49">
        <v>4.0604195360992079E-4</v>
      </c>
      <c r="CY213" s="49">
        <v>4.722191823356421E-4</v>
      </c>
      <c r="CZ213" s="49">
        <v>3.0712621417287557E-4</v>
      </c>
      <c r="DA213" s="49">
        <v>2.436109907006942E-2</v>
      </c>
      <c r="DB213" s="49">
        <v>2.5546486420187857E-2</v>
      </c>
      <c r="DC213" s="50">
        <v>0</v>
      </c>
      <c r="DD213" s="50">
        <v>3.1271735442865911E-3</v>
      </c>
      <c r="DE213" s="50">
        <v>1.1899481848762461E-4</v>
      </c>
      <c r="DF213" s="50">
        <v>1.5438989133449149E-4</v>
      </c>
      <c r="DG213" s="50">
        <v>1.3692934044681231E-4</v>
      </c>
      <c r="DH213" s="50">
        <v>2.5549809065749198E-3</v>
      </c>
      <c r="DI213" s="50">
        <v>6.0924685011304394E-3</v>
      </c>
      <c r="DJ213" s="51">
        <v>0</v>
      </c>
      <c r="DK213" s="51">
        <v>1.6491053126472278E-5</v>
      </c>
      <c r="DL213" s="51">
        <v>2.7189071687907281E-4</v>
      </c>
      <c r="DM213" s="51">
        <v>3.7507357872791961E-4</v>
      </c>
      <c r="DN213" s="51">
        <v>1.8632854599892639E-4</v>
      </c>
      <c r="DO213" s="51">
        <v>8.8871934464291071E-3</v>
      </c>
      <c r="DP213" s="51">
        <v>9.7369773411614974E-3</v>
      </c>
      <c r="DQ213" s="52">
        <v>0</v>
      </c>
      <c r="DR213" s="52">
        <v>1.179775095002105E-5</v>
      </c>
      <c r="DS213" s="52">
        <v>3.4282755259154613E-7</v>
      </c>
      <c r="DT213" s="52">
        <v>7.4641524221169363E-7</v>
      </c>
      <c r="DU213" s="52">
        <v>7.5739257176467052E-7</v>
      </c>
      <c r="DV213" s="52">
        <v>7.1665713461865727E-6</v>
      </c>
      <c r="DW213" s="52">
        <v>2.0810957662775533E-5</v>
      </c>
      <c r="DX213" s="53">
        <v>0</v>
      </c>
      <c r="DY213" s="53">
        <v>0</v>
      </c>
      <c r="DZ213" s="53">
        <v>0.17939961470963908</v>
      </c>
      <c r="EA213" s="53">
        <v>0.17647448414364728</v>
      </c>
      <c r="EB213" s="53">
        <v>0.15572696912571241</v>
      </c>
      <c r="EC213" s="53">
        <v>0.4937996919474914</v>
      </c>
      <c r="ED213" s="53">
        <v>1.00540075992649</v>
      </c>
    </row>
    <row r="214" spans="1:134" x14ac:dyDescent="0.3">
      <c r="A214" t="str">
        <f t="shared" si="126"/>
        <v>Motorbike, electric, &lt;4kW - 2050 - NCA - CH</v>
      </c>
      <c r="B214" t="s">
        <v>897</v>
      </c>
      <c r="D214" s="36">
        <v>2050</v>
      </c>
      <c r="E214" t="s">
        <v>866</v>
      </c>
      <c r="F214" t="s">
        <v>867</v>
      </c>
      <c r="G214" t="s">
        <v>868</v>
      </c>
      <c r="H214" t="s">
        <v>46</v>
      </c>
      <c r="I214" t="s">
        <v>44</v>
      </c>
      <c r="K214">
        <v>25000</v>
      </c>
      <c r="L214">
        <v>1776</v>
      </c>
      <c r="M214" s="37">
        <f t="shared" si="120"/>
        <v>14.076576576576576</v>
      </c>
      <c r="N214">
        <v>1.1000000000000001</v>
      </c>
      <c r="O214">
        <v>75</v>
      </c>
      <c r="P214">
        <v>6</v>
      </c>
      <c r="Q214" s="37">
        <f t="shared" si="131"/>
        <v>76.89</v>
      </c>
      <c r="R214" s="37">
        <f t="shared" si="121"/>
        <v>165.39</v>
      </c>
      <c r="S214">
        <v>2.5</v>
      </c>
      <c r="T214" s="37">
        <v>53</v>
      </c>
      <c r="U214" s="38">
        <v>7.0000000000000007E-2</v>
      </c>
      <c r="V214" s="37">
        <f t="shared" si="117"/>
        <v>49.29</v>
      </c>
      <c r="W214" s="37">
        <v>4.5</v>
      </c>
      <c r="X214" s="37">
        <v>7.5</v>
      </c>
      <c r="Y214" s="33">
        <v>6</v>
      </c>
      <c r="Z214" s="38">
        <v>0.8</v>
      </c>
      <c r="AA214" s="33">
        <f t="shared" si="122"/>
        <v>4.8000000000000007</v>
      </c>
      <c r="AB214" s="33">
        <f>IF(I214&lt;&gt;"",Y214/INDEX('[1]energy battery'!$B$3:$D$6,MATCH('two-wheelers'!$D214,'[1]energy battery'!$A$3:$A$6,0),MATCH('two-wheelers'!$I214,'[1]energy battery'!$B$2:$D$2,0)),"")</f>
        <v>12</v>
      </c>
      <c r="AC214" s="33">
        <f t="shared" si="127"/>
        <v>3.5999999999999996</v>
      </c>
      <c r="AD214" s="33">
        <f t="shared" si="128"/>
        <v>15.6</v>
      </c>
      <c r="AE214" s="33">
        <v>0</v>
      </c>
      <c r="AF214" s="33">
        <v>0</v>
      </c>
      <c r="AG214">
        <f>AF214*'[1]fuels and tailpipe emissions'!$B$3</f>
        <v>0</v>
      </c>
      <c r="AH214">
        <v>0</v>
      </c>
      <c r="AI214" s="33">
        <v>0</v>
      </c>
      <c r="AJ214" s="33">
        <v>3</v>
      </c>
      <c r="AK214" s="33">
        <v>1</v>
      </c>
      <c r="AL214">
        <f t="shared" si="130"/>
        <v>1</v>
      </c>
      <c r="AM214">
        <f t="shared" si="62"/>
        <v>8.8814429999999997E-5</v>
      </c>
      <c r="AN214">
        <v>1.2899999999999999E-3</v>
      </c>
      <c r="AO214" s="37">
        <f t="shared" si="123"/>
        <v>49.29</v>
      </c>
      <c r="AP214" s="37">
        <f t="shared" si="124"/>
        <v>12</v>
      </c>
      <c r="AQ214" s="37">
        <f t="shared" si="125"/>
        <v>15.6</v>
      </c>
      <c r="AR214" s="39" t="s">
        <v>869</v>
      </c>
      <c r="AS214" s="40"/>
      <c r="AT214" s="39">
        <v>0.121</v>
      </c>
      <c r="AU214" s="37">
        <f t="shared" si="132"/>
        <v>142.80991735537191</v>
      </c>
      <c r="AV214" s="9">
        <v>0</v>
      </c>
      <c r="AW214" s="9">
        <v>0</v>
      </c>
      <c r="AX214" s="41">
        <v>0</v>
      </c>
      <c r="AY214" s="41">
        <v>0</v>
      </c>
      <c r="AZ214" s="41">
        <v>0</v>
      </c>
      <c r="BA214" s="41">
        <v>0</v>
      </c>
      <c r="BB214" s="41">
        <v>0</v>
      </c>
      <c r="BC214" s="41">
        <v>0</v>
      </c>
      <c r="BD214" s="41">
        <v>0</v>
      </c>
      <c r="BE214" s="41">
        <v>0</v>
      </c>
      <c r="BF214" s="41">
        <v>0</v>
      </c>
      <c r="BG214" s="41">
        <v>0</v>
      </c>
      <c r="BH214" s="41">
        <v>0</v>
      </c>
      <c r="BI214" s="41">
        <v>0</v>
      </c>
      <c r="BJ214" s="41">
        <v>0</v>
      </c>
      <c r="BK214" s="41">
        <v>0</v>
      </c>
      <c r="BL214" s="41">
        <v>0</v>
      </c>
      <c r="BM214" s="41">
        <v>0</v>
      </c>
      <c r="BN214" s="41">
        <v>0</v>
      </c>
      <c r="BO214" s="41">
        <v>0</v>
      </c>
      <c r="BP214" s="41">
        <v>0</v>
      </c>
      <c r="BQ214" s="41">
        <v>0</v>
      </c>
      <c r="BR214" s="41">
        <v>0</v>
      </c>
      <c r="BS214" s="41">
        <v>0</v>
      </c>
      <c r="BT214" s="41">
        <v>0</v>
      </c>
      <c r="BU214" s="41">
        <v>0</v>
      </c>
      <c r="BV214" s="41">
        <v>0</v>
      </c>
      <c r="BW214" s="41">
        <v>0</v>
      </c>
      <c r="BX214" s="41">
        <v>0</v>
      </c>
      <c r="BY214" s="41">
        <v>0</v>
      </c>
      <c r="BZ214" s="41">
        <v>0</v>
      </c>
      <c r="CA214" s="41">
        <v>0</v>
      </c>
      <c r="CB214" s="41">
        <v>0</v>
      </c>
      <c r="CC214" s="41">
        <v>0</v>
      </c>
      <c r="CD214" s="41">
        <v>0</v>
      </c>
      <c r="CE214" s="41">
        <v>0</v>
      </c>
      <c r="CF214" s="41">
        <v>0</v>
      </c>
      <c r="CG214" s="41">
        <v>0</v>
      </c>
      <c r="CH214" s="41">
        <v>0</v>
      </c>
      <c r="CI214" s="41">
        <v>0</v>
      </c>
      <c r="CJ214" s="41">
        <v>0</v>
      </c>
      <c r="CK214" s="41">
        <v>0</v>
      </c>
      <c r="CL214" s="41">
        <f>VLOOKUP(B214,'[1]abrasion emissions'!$A$4:$D$32,4,FALSE)</f>
        <v>6.0000000000000002E-6</v>
      </c>
      <c r="CM214" s="41">
        <f>VLOOKUP(B214,'[1]abrasion emissions'!$A$4:$D$32,2,FALSE)</f>
        <v>7.3669999999999991E-6</v>
      </c>
      <c r="CN214" s="41">
        <f>VLOOKUP(B214,'[1]abrasion emissions'!$A$4:$D$32,3,FALSE)</f>
        <v>4.1749999999999998E-6</v>
      </c>
      <c r="CO214" s="48">
        <v>0</v>
      </c>
      <c r="CP214" s="48">
        <v>0</v>
      </c>
      <c r="CQ214" s="48">
        <v>3.836250793656903E-3</v>
      </c>
      <c r="CR214" s="48">
        <v>1.2306591692257861E-2</v>
      </c>
      <c r="CS214" s="48">
        <v>4.433716903780657E-3</v>
      </c>
      <c r="CT214" s="48">
        <v>3.6461117411092113E-2</v>
      </c>
      <c r="CU214" s="48">
        <v>5.7037676800787536E-2</v>
      </c>
      <c r="CV214" s="49">
        <v>0</v>
      </c>
      <c r="CW214" s="49">
        <v>0</v>
      </c>
      <c r="CX214" s="49">
        <v>4.0604195360992079E-4</v>
      </c>
      <c r="CY214" s="49">
        <v>4.722191823356421E-4</v>
      </c>
      <c r="CZ214" s="49">
        <v>3.0710176495423781E-4</v>
      </c>
      <c r="DA214" s="49">
        <v>2.3293633872741179E-2</v>
      </c>
      <c r="DB214" s="49">
        <v>2.4478996773640981E-2</v>
      </c>
      <c r="DC214" s="50">
        <v>0</v>
      </c>
      <c r="DD214" s="50">
        <v>3.1271735442865911E-3</v>
      </c>
      <c r="DE214" s="50">
        <v>1.1899481848762461E-4</v>
      </c>
      <c r="DF214" s="50">
        <v>1.5438989133449149E-4</v>
      </c>
      <c r="DG214" s="50">
        <v>1.3691822666723821E-4</v>
      </c>
      <c r="DH214" s="50">
        <v>2.473099587364041E-3</v>
      </c>
      <c r="DI214" s="50">
        <v>6.0105760681399868E-3</v>
      </c>
      <c r="DJ214" s="51">
        <v>0</v>
      </c>
      <c r="DK214" s="51">
        <v>1.6491053126472278E-5</v>
      </c>
      <c r="DL214" s="51">
        <v>2.7189071687907281E-4</v>
      </c>
      <c r="DM214" s="51">
        <v>3.7507357872791961E-4</v>
      </c>
      <c r="DN214" s="51">
        <v>1.8631817379230269E-4</v>
      </c>
      <c r="DO214" s="51">
        <v>8.6620954539759192E-3</v>
      </c>
      <c r="DP214" s="51">
        <v>9.5118689765016865E-3</v>
      </c>
      <c r="DQ214" s="52">
        <v>0</v>
      </c>
      <c r="DR214" s="52">
        <v>1.179775095002105E-5</v>
      </c>
      <c r="DS214" s="52">
        <v>3.4282755259154613E-7</v>
      </c>
      <c r="DT214" s="52">
        <v>7.4641524221169363E-7</v>
      </c>
      <c r="DU214" s="52">
        <v>7.5735161696529122E-7</v>
      </c>
      <c r="DV214" s="52">
        <v>6.9015097879473733E-6</v>
      </c>
      <c r="DW214" s="52">
        <v>2.0545855149736956E-5</v>
      </c>
      <c r="DX214" s="53">
        <v>0</v>
      </c>
      <c r="DY214" s="53">
        <v>0</v>
      </c>
      <c r="DZ214" s="53">
        <v>0.17939961470963908</v>
      </c>
      <c r="EA214" s="53">
        <v>0.17647448414364728</v>
      </c>
      <c r="EB214" s="53">
        <v>0.15571429353817273</v>
      </c>
      <c r="EC214" s="53">
        <v>0.48915861261981258</v>
      </c>
      <c r="ED214" s="53">
        <v>1.0007470050112717</v>
      </c>
    </row>
    <row r="215" spans="1:134" x14ac:dyDescent="0.3">
      <c r="A215" t="str">
        <f t="shared" si="126"/>
        <v>Motorbike, electric, 4-11kW - 2020 - NCA - CH</v>
      </c>
      <c r="B215" t="s">
        <v>898</v>
      </c>
      <c r="D215" s="36">
        <v>2020</v>
      </c>
      <c r="E215" t="s">
        <v>866</v>
      </c>
      <c r="F215" t="s">
        <v>867</v>
      </c>
      <c r="G215" t="s">
        <v>868</v>
      </c>
      <c r="H215" t="s">
        <v>46</v>
      </c>
      <c r="I215" t="s">
        <v>44</v>
      </c>
      <c r="K215">
        <v>25000</v>
      </c>
      <c r="L215">
        <v>1776</v>
      </c>
      <c r="M215" s="37">
        <f t="shared" si="120"/>
        <v>14.076576576576576</v>
      </c>
      <c r="N215">
        <v>1.1000000000000001</v>
      </c>
      <c r="O215">
        <v>75</v>
      </c>
      <c r="P215">
        <v>6</v>
      </c>
      <c r="Q215" s="37">
        <f t="shared" si="131"/>
        <v>102.62513130815458</v>
      </c>
      <c r="R215" s="37">
        <f t="shared" si="121"/>
        <v>191.12513130815458</v>
      </c>
      <c r="S215">
        <v>4.7</v>
      </c>
      <c r="T215" s="37">
        <v>65.433826960328489</v>
      </c>
      <c r="U215" s="38">
        <v>0</v>
      </c>
      <c r="V215" s="37">
        <f t="shared" si="117"/>
        <v>65.433826960328489</v>
      </c>
      <c r="W215" s="37">
        <v>7.8</v>
      </c>
      <c r="X215" s="37">
        <v>13</v>
      </c>
      <c r="Y215" s="33">
        <v>2.9</v>
      </c>
      <c r="Z215" s="38">
        <v>0.8</v>
      </c>
      <c r="AA215" s="33">
        <f t="shared" si="122"/>
        <v>2.3199999999999998</v>
      </c>
      <c r="AB215" s="33">
        <f>IF(I215&lt;&gt;"",Y215/INDEX('[1]energy battery'!$B$3:$D$6,MATCH('two-wheelers'!$D215,'[1]energy battery'!$A$3:$A$6,0),MATCH('two-wheelers'!$I215,'[1]energy battery'!$B$2:$D$2,0)),"")</f>
        <v>12.608695652173912</v>
      </c>
      <c r="AC215" s="33">
        <f t="shared" si="127"/>
        <v>3.7826086956521734</v>
      </c>
      <c r="AD215" s="33">
        <f t="shared" si="128"/>
        <v>16.391304347826086</v>
      </c>
      <c r="AE215" s="33">
        <v>1</v>
      </c>
      <c r="AF215" s="33">
        <v>0</v>
      </c>
      <c r="AG215">
        <f>AF215*'[1]fuels and tailpipe emissions'!$B$3</f>
        <v>0</v>
      </c>
      <c r="AH215">
        <v>0</v>
      </c>
      <c r="AI215" s="33">
        <v>0</v>
      </c>
      <c r="AJ215" s="33">
        <v>3</v>
      </c>
      <c r="AK215" s="33">
        <v>1</v>
      </c>
      <c r="AL215">
        <f t="shared" si="130"/>
        <v>1</v>
      </c>
      <c r="AM215">
        <f t="shared" si="62"/>
        <v>1.0263419551247902E-4</v>
      </c>
      <c r="AN215">
        <v>1.2899999999999999E-3</v>
      </c>
      <c r="AO215" s="37">
        <f t="shared" si="123"/>
        <v>65.433826960328489</v>
      </c>
      <c r="AP215" s="37">
        <f t="shared" si="124"/>
        <v>20.8</v>
      </c>
      <c r="AQ215" s="37">
        <f t="shared" si="125"/>
        <v>16.391304347826086</v>
      </c>
      <c r="AR215" s="39" t="s">
        <v>869</v>
      </c>
      <c r="AS215" s="40"/>
      <c r="AT215" s="39">
        <v>0.182</v>
      </c>
      <c r="AU215" s="37">
        <f t="shared" si="132"/>
        <v>45.890109890109891</v>
      </c>
      <c r="AV215" s="9">
        <v>0</v>
      </c>
      <c r="AW215" s="9">
        <v>0</v>
      </c>
      <c r="AX215" s="41">
        <v>0</v>
      </c>
      <c r="AY215" s="41">
        <v>0</v>
      </c>
      <c r="AZ215" s="41">
        <v>0</v>
      </c>
      <c r="BA215" s="41">
        <v>0</v>
      </c>
      <c r="BB215" s="41">
        <v>0</v>
      </c>
      <c r="BC215" s="41">
        <v>0</v>
      </c>
      <c r="BD215" s="41">
        <v>0</v>
      </c>
      <c r="BE215" s="41">
        <v>0</v>
      </c>
      <c r="BF215" s="41">
        <v>0</v>
      </c>
      <c r="BG215" s="41">
        <v>0</v>
      </c>
      <c r="BH215" s="41">
        <v>0</v>
      </c>
      <c r="BI215" s="41">
        <v>0</v>
      </c>
      <c r="BJ215" s="41">
        <v>0</v>
      </c>
      <c r="BK215" s="41">
        <v>0</v>
      </c>
      <c r="BL215" s="41">
        <v>0</v>
      </c>
      <c r="BM215" s="41">
        <v>0</v>
      </c>
      <c r="BN215" s="41">
        <v>0</v>
      </c>
      <c r="BO215" s="41">
        <v>0</v>
      </c>
      <c r="BP215" s="41">
        <v>0</v>
      </c>
      <c r="BQ215" s="41">
        <v>0</v>
      </c>
      <c r="BR215" s="41">
        <v>0</v>
      </c>
      <c r="BS215" s="41">
        <v>0</v>
      </c>
      <c r="BT215" s="41">
        <v>0</v>
      </c>
      <c r="BU215" s="41">
        <v>0</v>
      </c>
      <c r="BV215" s="41">
        <v>0</v>
      </c>
      <c r="BW215" s="41">
        <v>0</v>
      </c>
      <c r="BX215" s="41">
        <v>0</v>
      </c>
      <c r="BY215" s="41">
        <v>0</v>
      </c>
      <c r="BZ215" s="41">
        <v>0</v>
      </c>
      <c r="CA215" s="41">
        <v>0</v>
      </c>
      <c r="CB215" s="41">
        <v>0</v>
      </c>
      <c r="CC215" s="41">
        <v>0</v>
      </c>
      <c r="CD215" s="41">
        <v>0</v>
      </c>
      <c r="CE215" s="41">
        <v>0</v>
      </c>
      <c r="CF215" s="41">
        <v>0</v>
      </c>
      <c r="CG215" s="41">
        <v>0</v>
      </c>
      <c r="CH215" s="41">
        <v>0</v>
      </c>
      <c r="CI215" s="41">
        <v>0</v>
      </c>
      <c r="CJ215" s="41">
        <v>0</v>
      </c>
      <c r="CK215" s="41">
        <v>0</v>
      </c>
      <c r="CL215" s="41">
        <f>VLOOKUP(B215,'[1]abrasion emissions'!$A$4:$D$32,4,FALSE)</f>
        <v>6.0000000000000002E-6</v>
      </c>
      <c r="CM215" s="41">
        <f>VLOOKUP(B215,'[1]abrasion emissions'!$A$4:$D$32,2,FALSE)</f>
        <v>7.3669999999999991E-6</v>
      </c>
      <c r="CN215" s="41">
        <f>VLOOKUP(B215,'[1]abrasion emissions'!$A$4:$D$32,3,FALSE)</f>
        <v>4.1749999999999998E-6</v>
      </c>
      <c r="CO215" s="48">
        <v>0</v>
      </c>
      <c r="CP215" s="48">
        <v>0</v>
      </c>
      <c r="CQ215" s="48">
        <v>5.7702284664922004E-3</v>
      </c>
      <c r="CR215" s="48">
        <v>1.2306591692257861E-2</v>
      </c>
      <c r="CS215" s="48">
        <v>4.5508663683950347E-3</v>
      </c>
      <c r="CT215" s="48">
        <v>4.8553261164789127E-2</v>
      </c>
      <c r="CU215" s="48">
        <v>7.1180947691934227E-2</v>
      </c>
      <c r="CV215" s="49">
        <v>0</v>
      </c>
      <c r="CW215" s="49">
        <v>0</v>
      </c>
      <c r="CX215" s="49">
        <v>6.1074078972731883E-4</v>
      </c>
      <c r="CY215" s="49">
        <v>4.722191823356421E-4</v>
      </c>
      <c r="CZ215" s="49">
        <v>3.1450416321336791E-4</v>
      </c>
      <c r="DA215" s="49">
        <v>3.6431725005103548E-2</v>
      </c>
      <c r="DB215" s="49">
        <v>3.7829189140379874E-2</v>
      </c>
      <c r="DC215" s="50">
        <v>0</v>
      </c>
      <c r="DD215" s="50">
        <v>3.1271735442865911E-3</v>
      </c>
      <c r="DE215" s="50">
        <v>1.789839418574189E-4</v>
      </c>
      <c r="DF215" s="50">
        <v>1.5438989133449149E-4</v>
      </c>
      <c r="DG215" s="50">
        <v>1.402831040398236E-4</v>
      </c>
      <c r="DH215" s="50">
        <v>3.6952673073236482E-3</v>
      </c>
      <c r="DI215" s="50">
        <v>7.296097788841974E-3</v>
      </c>
      <c r="DJ215" s="51">
        <v>0</v>
      </c>
      <c r="DK215" s="51">
        <v>1.6491053126472278E-5</v>
      </c>
      <c r="DL215" s="51">
        <v>4.0895959067761362E-4</v>
      </c>
      <c r="DM215" s="51">
        <v>3.7507357872791961E-4</v>
      </c>
      <c r="DN215" s="51">
        <v>1.8945852790307221E-4</v>
      </c>
      <c r="DO215" s="51">
        <v>1.2809763384019179E-2</v>
      </c>
      <c r="DP215" s="51">
        <v>1.3799746134454257E-2</v>
      </c>
      <c r="DQ215" s="52">
        <v>0</v>
      </c>
      <c r="DR215" s="52">
        <v>1.179775095002105E-5</v>
      </c>
      <c r="DS215" s="52">
        <v>5.1565797166662308E-7</v>
      </c>
      <c r="DT215" s="52">
        <v>7.4641524221169363E-7</v>
      </c>
      <c r="DU215" s="52">
        <v>7.6975134802091085E-7</v>
      </c>
      <c r="DV215" s="52">
        <v>1.0363650731582819E-5</v>
      </c>
      <c r="DW215" s="52">
        <v>2.4193226243503096E-5</v>
      </c>
      <c r="DX215" s="53">
        <v>0</v>
      </c>
      <c r="DY215" s="53">
        <v>0</v>
      </c>
      <c r="DZ215" s="53">
        <v>0.2698407427863993</v>
      </c>
      <c r="EA215" s="53">
        <v>0.17647448414364728</v>
      </c>
      <c r="EB215" s="53">
        <v>0.15955203365278733</v>
      </c>
      <c r="EC215" s="53">
        <v>0.67437606148485696</v>
      </c>
      <c r="ED215" s="53">
        <v>1.2802433220676908</v>
      </c>
    </row>
    <row r="216" spans="1:134" x14ac:dyDescent="0.3">
      <c r="A216" t="str">
        <f t="shared" si="126"/>
        <v>Motorbike, electric, 4-11kW - 2030 - NCA - CH</v>
      </c>
      <c r="B216" t="s">
        <v>898</v>
      </c>
      <c r="D216" s="36">
        <v>2030</v>
      </c>
      <c r="E216" t="s">
        <v>866</v>
      </c>
      <c r="F216" t="s">
        <v>867</v>
      </c>
      <c r="G216" t="s">
        <v>868</v>
      </c>
      <c r="H216" t="s">
        <v>46</v>
      </c>
      <c r="I216" t="s">
        <v>44</v>
      </c>
      <c r="K216">
        <v>25000</v>
      </c>
      <c r="L216">
        <v>1776</v>
      </c>
      <c r="M216" s="37">
        <f t="shared" si="120"/>
        <v>14.076576576576576</v>
      </c>
      <c r="N216">
        <v>1.1000000000000001</v>
      </c>
      <c r="O216">
        <v>75</v>
      </c>
      <c r="P216">
        <v>6</v>
      </c>
      <c r="Q216" s="37">
        <f t="shared" si="131"/>
        <v>105.9374788181853</v>
      </c>
      <c r="R216" s="37">
        <f t="shared" si="121"/>
        <v>194.4374788181853</v>
      </c>
      <c r="S216">
        <v>4.7</v>
      </c>
      <c r="T216" s="37">
        <v>65.433826960328489</v>
      </c>
      <c r="U216" s="38">
        <v>0.03</v>
      </c>
      <c r="V216" s="37">
        <f t="shared" si="117"/>
        <v>63.470812151518629</v>
      </c>
      <c r="W216" s="37">
        <v>7.8</v>
      </c>
      <c r="X216" s="37">
        <v>13</v>
      </c>
      <c r="Y216" s="33">
        <v>5</v>
      </c>
      <c r="Z216" s="38">
        <v>0.8</v>
      </c>
      <c r="AA216" s="33">
        <f t="shared" si="122"/>
        <v>4</v>
      </c>
      <c r="AB216" s="33">
        <f>IF(I216&lt;&gt;"",Y216/INDEX('[1]energy battery'!$B$3:$D$6,MATCH('two-wheelers'!$D216,'[1]energy battery'!$A$3:$A$6,0),MATCH('two-wheelers'!$I216,'[1]energy battery'!$B$2:$D$2,0)),"")</f>
        <v>16.666666666666668</v>
      </c>
      <c r="AC216" s="33">
        <f t="shared" si="127"/>
        <v>5</v>
      </c>
      <c r="AD216" s="33">
        <f t="shared" si="128"/>
        <v>21.666666666666668</v>
      </c>
      <c r="AE216" s="33">
        <v>0.5</v>
      </c>
      <c r="AF216" s="33">
        <v>0</v>
      </c>
      <c r="AG216">
        <f>AF216*'[1]fuels and tailpipe emissions'!$B$3</f>
        <v>0</v>
      </c>
      <c r="AH216">
        <v>0</v>
      </c>
      <c r="AI216" s="33">
        <v>0</v>
      </c>
      <c r="AJ216" s="33">
        <v>3</v>
      </c>
      <c r="AK216" s="33">
        <v>1</v>
      </c>
      <c r="AL216">
        <f t="shared" si="130"/>
        <v>1</v>
      </c>
      <c r="AM216">
        <f t="shared" si="62"/>
        <v>1.044129261253655E-4</v>
      </c>
      <c r="AN216">
        <v>1.2899999999999999E-3</v>
      </c>
      <c r="AO216" s="37">
        <f t="shared" si="123"/>
        <v>63.470812151518629</v>
      </c>
      <c r="AP216" s="37">
        <f t="shared" si="124"/>
        <v>20.8</v>
      </c>
      <c r="AQ216" s="37">
        <f t="shared" si="125"/>
        <v>21.666666666666668</v>
      </c>
      <c r="AR216" s="39" t="s">
        <v>869</v>
      </c>
      <c r="AS216" s="40"/>
      <c r="AT216" s="39">
        <v>0.182</v>
      </c>
      <c r="AU216" s="37">
        <f t="shared" si="132"/>
        <v>79.120879120879124</v>
      </c>
      <c r="AV216" s="9">
        <v>0</v>
      </c>
      <c r="AW216" s="9">
        <v>0</v>
      </c>
      <c r="AX216" s="41">
        <v>0</v>
      </c>
      <c r="AY216" s="41">
        <v>0</v>
      </c>
      <c r="AZ216" s="41">
        <v>0</v>
      </c>
      <c r="BA216" s="41">
        <v>0</v>
      </c>
      <c r="BB216" s="41">
        <v>0</v>
      </c>
      <c r="BC216" s="41">
        <v>0</v>
      </c>
      <c r="BD216" s="41">
        <v>0</v>
      </c>
      <c r="BE216" s="41">
        <v>0</v>
      </c>
      <c r="BF216" s="41">
        <v>0</v>
      </c>
      <c r="BG216" s="41">
        <v>0</v>
      </c>
      <c r="BH216" s="41">
        <v>0</v>
      </c>
      <c r="BI216" s="41">
        <v>0</v>
      </c>
      <c r="BJ216" s="41">
        <v>0</v>
      </c>
      <c r="BK216" s="41">
        <v>0</v>
      </c>
      <c r="BL216" s="41">
        <v>0</v>
      </c>
      <c r="BM216" s="41">
        <v>0</v>
      </c>
      <c r="BN216" s="41">
        <v>0</v>
      </c>
      <c r="BO216" s="41">
        <v>0</v>
      </c>
      <c r="BP216" s="41">
        <v>0</v>
      </c>
      <c r="BQ216" s="41">
        <v>0</v>
      </c>
      <c r="BR216" s="41">
        <v>0</v>
      </c>
      <c r="BS216" s="41">
        <v>0</v>
      </c>
      <c r="BT216" s="41">
        <v>0</v>
      </c>
      <c r="BU216" s="41">
        <v>0</v>
      </c>
      <c r="BV216" s="41">
        <v>0</v>
      </c>
      <c r="BW216" s="41">
        <v>0</v>
      </c>
      <c r="BX216" s="41">
        <v>0</v>
      </c>
      <c r="BY216" s="41">
        <v>0</v>
      </c>
      <c r="BZ216" s="41">
        <v>0</v>
      </c>
      <c r="CA216" s="41">
        <v>0</v>
      </c>
      <c r="CB216" s="41">
        <v>0</v>
      </c>
      <c r="CC216" s="41">
        <v>0</v>
      </c>
      <c r="CD216" s="41">
        <v>0</v>
      </c>
      <c r="CE216" s="41">
        <v>0</v>
      </c>
      <c r="CF216" s="41">
        <v>0</v>
      </c>
      <c r="CG216" s="41">
        <v>0</v>
      </c>
      <c r="CH216" s="41">
        <v>0</v>
      </c>
      <c r="CI216" s="41">
        <v>0</v>
      </c>
      <c r="CJ216" s="41">
        <v>0</v>
      </c>
      <c r="CK216" s="41">
        <v>0</v>
      </c>
      <c r="CL216" s="41">
        <f>VLOOKUP(B216,'[1]abrasion emissions'!$A$4:$D$32,4,FALSE)</f>
        <v>6.0000000000000002E-6</v>
      </c>
      <c r="CM216" s="41">
        <f>VLOOKUP(B216,'[1]abrasion emissions'!$A$4:$D$32,2,FALSE)</f>
        <v>7.3669999999999991E-6</v>
      </c>
      <c r="CN216" s="41">
        <f>VLOOKUP(B216,'[1]abrasion emissions'!$A$4:$D$32,3,FALSE)</f>
        <v>4.1749999999999998E-6</v>
      </c>
      <c r="CO216" s="48">
        <v>0</v>
      </c>
      <c r="CP216" s="48">
        <v>0</v>
      </c>
      <c r="CQ216" s="48">
        <v>5.7702284664922004E-3</v>
      </c>
      <c r="CR216" s="48">
        <v>1.2306591692257861E-2</v>
      </c>
      <c r="CS216" s="48">
        <v>4.5659445792955522E-3</v>
      </c>
      <c r="CT216" s="48">
        <v>5.1094737487802327E-2</v>
      </c>
      <c r="CU216" s="48">
        <v>7.3737502225847934E-2</v>
      </c>
      <c r="CV216" s="49">
        <v>0</v>
      </c>
      <c r="CW216" s="49">
        <v>0</v>
      </c>
      <c r="CX216" s="49">
        <v>6.1074078972731883E-4</v>
      </c>
      <c r="CY216" s="49">
        <v>4.722191823356421E-4</v>
      </c>
      <c r="CZ216" s="49">
        <v>3.1545691978368762E-4</v>
      </c>
      <c r="DA216" s="49">
        <v>3.6766350851257339E-2</v>
      </c>
      <c r="DB216" s="49">
        <v>3.816476774310399E-2</v>
      </c>
      <c r="DC216" s="50">
        <v>0</v>
      </c>
      <c r="DD216" s="50">
        <v>3.1271735442865911E-3</v>
      </c>
      <c r="DE216" s="50">
        <v>1.789839418574189E-4</v>
      </c>
      <c r="DF216" s="50">
        <v>1.5438989133449149E-4</v>
      </c>
      <c r="DG216" s="50">
        <v>1.4071619462922781E-4</v>
      </c>
      <c r="DH216" s="50">
        <v>3.831941856794318E-3</v>
      </c>
      <c r="DI216" s="50">
        <v>7.4332054289020476E-3</v>
      </c>
      <c r="DJ216" s="51">
        <v>0</v>
      </c>
      <c r="DK216" s="51">
        <v>1.6491053126472278E-5</v>
      </c>
      <c r="DL216" s="51">
        <v>4.0895959067761362E-4</v>
      </c>
      <c r="DM216" s="51">
        <v>3.7507357872791961E-4</v>
      </c>
      <c r="DN216" s="51">
        <v>1.8986272028875961E-4</v>
      </c>
      <c r="DO216" s="51">
        <v>1.325858238507989E-2</v>
      </c>
      <c r="DP216" s="51">
        <v>1.4248969327900655E-2</v>
      </c>
      <c r="DQ216" s="52">
        <v>0</v>
      </c>
      <c r="DR216" s="52">
        <v>1.179775095002105E-5</v>
      </c>
      <c r="DS216" s="52">
        <v>5.1565797166662308E-7</v>
      </c>
      <c r="DT216" s="52">
        <v>7.4641524221169363E-7</v>
      </c>
      <c r="DU216" s="52">
        <v>7.713473071708888E-7</v>
      </c>
      <c r="DV216" s="52">
        <v>1.04619302838531E-5</v>
      </c>
      <c r="DW216" s="52">
        <v>2.4293101754923355E-5</v>
      </c>
      <c r="DX216" s="53">
        <v>0</v>
      </c>
      <c r="DY216" s="53">
        <v>0</v>
      </c>
      <c r="DZ216" s="53">
        <v>0.2698407427863993</v>
      </c>
      <c r="EA216" s="53">
        <v>0.17647448414364728</v>
      </c>
      <c r="EB216" s="53">
        <v>0.16004598601543801</v>
      </c>
      <c r="EC216" s="53">
        <v>0.70116942273056115</v>
      </c>
      <c r="ED216" s="53">
        <v>1.3075306356760457</v>
      </c>
    </row>
    <row r="217" spans="1:134" x14ac:dyDescent="0.3">
      <c r="A217" t="str">
        <f t="shared" si="126"/>
        <v>Motorbike, electric, 4-11kW - 2040 - NCA - CH</v>
      </c>
      <c r="B217" t="s">
        <v>898</v>
      </c>
      <c r="D217" s="36">
        <v>2040</v>
      </c>
      <c r="E217" t="s">
        <v>866</v>
      </c>
      <c r="F217" t="s">
        <v>867</v>
      </c>
      <c r="G217" t="s">
        <v>868</v>
      </c>
      <c r="H217" t="s">
        <v>46</v>
      </c>
      <c r="I217" t="s">
        <v>44</v>
      </c>
      <c r="K217">
        <v>25000</v>
      </c>
      <c r="L217">
        <v>1776</v>
      </c>
      <c r="M217" s="37">
        <f t="shared" si="120"/>
        <v>14.076576576576576</v>
      </c>
      <c r="N217">
        <v>1.1000000000000001</v>
      </c>
      <c r="O217">
        <v>75</v>
      </c>
      <c r="P217">
        <v>6</v>
      </c>
      <c r="Q217" s="37">
        <f t="shared" si="131"/>
        <v>105.71213561231207</v>
      </c>
      <c r="R217" s="37">
        <f t="shared" si="121"/>
        <v>194.21213561231207</v>
      </c>
      <c r="S217">
        <v>4.7</v>
      </c>
      <c r="T217" s="37">
        <v>65.433826960328489</v>
      </c>
      <c r="U217" s="38">
        <v>0.05</v>
      </c>
      <c r="V217" s="37">
        <f t="shared" si="117"/>
        <v>62.162135612312063</v>
      </c>
      <c r="W217" s="37">
        <v>7.8</v>
      </c>
      <c r="X217" s="37">
        <v>13</v>
      </c>
      <c r="Y217" s="33">
        <v>7</v>
      </c>
      <c r="Z217" s="38">
        <v>0.8</v>
      </c>
      <c r="AA217" s="33">
        <f t="shared" si="122"/>
        <v>5.6000000000000005</v>
      </c>
      <c r="AB217" s="33">
        <f>IF(I217&lt;&gt;"",Y217/INDEX('[1]energy battery'!$B$3:$D$6,MATCH('two-wheelers'!$D217,'[1]energy battery'!$A$3:$A$6,0),MATCH('two-wheelers'!$I217,'[1]energy battery'!$B$2:$D$2,0)),"")</f>
        <v>17.5</v>
      </c>
      <c r="AC217" s="33">
        <f t="shared" si="127"/>
        <v>5.25</v>
      </c>
      <c r="AD217" s="33">
        <f t="shared" si="128"/>
        <v>22.75</v>
      </c>
      <c r="AE217" s="33">
        <v>0.25</v>
      </c>
      <c r="AF217" s="33">
        <v>0</v>
      </c>
      <c r="AG217">
        <f>AF217*'[1]fuels and tailpipe emissions'!$B$3</f>
        <v>0</v>
      </c>
      <c r="AH217">
        <v>0</v>
      </c>
      <c r="AI217" s="33">
        <v>0</v>
      </c>
      <c r="AJ217" s="33">
        <v>3</v>
      </c>
      <c r="AK217" s="33">
        <v>1</v>
      </c>
      <c r="AL217">
        <f t="shared" si="130"/>
        <v>1</v>
      </c>
      <c r="AM217">
        <f t="shared" si="62"/>
        <v>1.0429191682381158E-4</v>
      </c>
      <c r="AN217">
        <v>1.2899999999999999E-3</v>
      </c>
      <c r="AO217" s="37">
        <f t="shared" si="123"/>
        <v>62.162135612312063</v>
      </c>
      <c r="AP217" s="37">
        <f t="shared" si="124"/>
        <v>20.8</v>
      </c>
      <c r="AQ217" s="37">
        <f t="shared" si="125"/>
        <v>22.75</v>
      </c>
      <c r="AR217" s="39" t="s">
        <v>869</v>
      </c>
      <c r="AS217" s="40"/>
      <c r="AT217" s="39">
        <v>0.182</v>
      </c>
      <c r="AU217" s="37">
        <f t="shared" si="132"/>
        <v>110.76923076923079</v>
      </c>
      <c r="AV217" s="9">
        <v>0</v>
      </c>
      <c r="AW217" s="9">
        <v>0</v>
      </c>
      <c r="AX217" s="41">
        <v>0</v>
      </c>
      <c r="AY217" s="41">
        <v>0</v>
      </c>
      <c r="AZ217" s="41">
        <v>0</v>
      </c>
      <c r="BA217" s="41">
        <v>0</v>
      </c>
      <c r="BB217" s="41">
        <v>0</v>
      </c>
      <c r="BC217" s="41">
        <v>0</v>
      </c>
      <c r="BD217" s="41">
        <v>0</v>
      </c>
      <c r="BE217" s="41">
        <v>0</v>
      </c>
      <c r="BF217" s="41">
        <v>0</v>
      </c>
      <c r="BG217" s="41">
        <v>0</v>
      </c>
      <c r="BH217" s="41">
        <v>0</v>
      </c>
      <c r="BI217" s="41">
        <v>0</v>
      </c>
      <c r="BJ217" s="41">
        <v>0</v>
      </c>
      <c r="BK217" s="41">
        <v>0</v>
      </c>
      <c r="BL217" s="41">
        <v>0</v>
      </c>
      <c r="BM217" s="41">
        <v>0</v>
      </c>
      <c r="BN217" s="41">
        <v>0</v>
      </c>
      <c r="BO217" s="41">
        <v>0</v>
      </c>
      <c r="BP217" s="41">
        <v>0</v>
      </c>
      <c r="BQ217" s="41">
        <v>0</v>
      </c>
      <c r="BR217" s="41">
        <v>0</v>
      </c>
      <c r="BS217" s="41">
        <v>0</v>
      </c>
      <c r="BT217" s="41">
        <v>0</v>
      </c>
      <c r="BU217" s="41">
        <v>0</v>
      </c>
      <c r="BV217" s="41">
        <v>0</v>
      </c>
      <c r="BW217" s="41">
        <v>0</v>
      </c>
      <c r="BX217" s="41">
        <v>0</v>
      </c>
      <c r="BY217" s="41">
        <v>0</v>
      </c>
      <c r="BZ217" s="41">
        <v>0</v>
      </c>
      <c r="CA217" s="41">
        <v>0</v>
      </c>
      <c r="CB217" s="41">
        <v>0</v>
      </c>
      <c r="CC217" s="41">
        <v>0</v>
      </c>
      <c r="CD217" s="41">
        <v>0</v>
      </c>
      <c r="CE217" s="41">
        <v>0</v>
      </c>
      <c r="CF217" s="41">
        <v>0</v>
      </c>
      <c r="CG217" s="41">
        <v>0</v>
      </c>
      <c r="CH217" s="41">
        <v>0</v>
      </c>
      <c r="CI217" s="41">
        <v>0</v>
      </c>
      <c r="CJ217" s="41">
        <v>0</v>
      </c>
      <c r="CK217" s="41">
        <v>0</v>
      </c>
      <c r="CL217" s="41">
        <f>VLOOKUP(B217,'[1]abrasion emissions'!$A$4:$D$32,4,FALSE)</f>
        <v>6.0000000000000002E-6</v>
      </c>
      <c r="CM217" s="41">
        <f>VLOOKUP(B217,'[1]abrasion emissions'!$A$4:$D$32,2,FALSE)</f>
        <v>7.3669999999999991E-6</v>
      </c>
      <c r="CN217" s="41">
        <f>VLOOKUP(B217,'[1]abrasion emissions'!$A$4:$D$32,3,FALSE)</f>
        <v>4.1749999999999998E-6</v>
      </c>
      <c r="CO217" s="48">
        <v>0</v>
      </c>
      <c r="CP217" s="48">
        <v>0</v>
      </c>
      <c r="CQ217" s="48">
        <v>5.7702284664922004E-3</v>
      </c>
      <c r="CR217" s="48">
        <v>1.2306591692257861E-2</v>
      </c>
      <c r="CS217" s="48">
        <v>4.5649187894673806E-3</v>
      </c>
      <c r="CT217" s="48">
        <v>5.074490019026609E-2</v>
      </c>
      <c r="CU217" s="48">
        <v>7.3386639138483534E-2</v>
      </c>
      <c r="CV217" s="49">
        <v>0</v>
      </c>
      <c r="CW217" s="49">
        <v>0</v>
      </c>
      <c r="CX217" s="49">
        <v>6.1074078972731883E-4</v>
      </c>
      <c r="CY217" s="49">
        <v>4.722191823356421E-4</v>
      </c>
      <c r="CZ217" s="49">
        <v>3.1539210254475888E-4</v>
      </c>
      <c r="DA217" s="49">
        <v>3.5077251963654868E-2</v>
      </c>
      <c r="DB217" s="49">
        <v>3.6475604038262589E-2</v>
      </c>
      <c r="DC217" s="50">
        <v>0</v>
      </c>
      <c r="DD217" s="50">
        <v>3.1271735442865911E-3</v>
      </c>
      <c r="DE217" s="50">
        <v>1.789839418574189E-4</v>
      </c>
      <c r="DF217" s="50">
        <v>1.5438989133449149E-4</v>
      </c>
      <c r="DG217" s="50">
        <v>1.4068673092665601E-4</v>
      </c>
      <c r="DH217" s="50">
        <v>3.684879772258432E-3</v>
      </c>
      <c r="DI217" s="50">
        <v>7.2861138806635892E-3</v>
      </c>
      <c r="DJ217" s="51">
        <v>0</v>
      </c>
      <c r="DK217" s="51">
        <v>1.6491053126472278E-5</v>
      </c>
      <c r="DL217" s="51">
        <v>4.0895959067761362E-4</v>
      </c>
      <c r="DM217" s="51">
        <v>3.7507357872791961E-4</v>
      </c>
      <c r="DN217" s="51">
        <v>1.8983522256767069E-4</v>
      </c>
      <c r="DO217" s="51">
        <v>1.284164798792508E-2</v>
      </c>
      <c r="DP217" s="51">
        <v>1.3832007433024755E-2</v>
      </c>
      <c r="DQ217" s="52">
        <v>0</v>
      </c>
      <c r="DR217" s="52">
        <v>1.179775095002105E-5</v>
      </c>
      <c r="DS217" s="52">
        <v>5.1565797166662308E-7</v>
      </c>
      <c r="DT217" s="52">
        <v>7.4641524221169363E-7</v>
      </c>
      <c r="DU217" s="52">
        <v>7.7123873204397056E-7</v>
      </c>
      <c r="DV217" s="52">
        <v>1.0041312134937471E-5</v>
      </c>
      <c r="DW217" s="52">
        <v>2.3872375030880806E-5</v>
      </c>
      <c r="DX217" s="53">
        <v>0</v>
      </c>
      <c r="DY217" s="53">
        <v>0</v>
      </c>
      <c r="DZ217" s="53">
        <v>0.2698407427863993</v>
      </c>
      <c r="EA217" s="53">
        <v>0.17647448414364728</v>
      </c>
      <c r="EB217" s="53">
        <v>0.16001238180917302</v>
      </c>
      <c r="EC217" s="53">
        <v>0.68982777645569626</v>
      </c>
      <c r="ED217" s="53">
        <v>1.2961553851949157</v>
      </c>
    </row>
    <row r="218" spans="1:134" x14ac:dyDescent="0.3">
      <c r="A218" t="str">
        <f t="shared" si="126"/>
        <v>Motorbike, electric, 4-11kW - 2050 - NCA - CH</v>
      </c>
      <c r="B218" t="s">
        <v>898</v>
      </c>
      <c r="D218" s="36">
        <v>2050</v>
      </c>
      <c r="E218" t="s">
        <v>866</v>
      </c>
      <c r="F218" t="s">
        <v>867</v>
      </c>
      <c r="G218" t="s">
        <v>868</v>
      </c>
      <c r="H218" t="s">
        <v>46</v>
      </c>
      <c r="I218" t="s">
        <v>44</v>
      </c>
      <c r="K218">
        <v>25000</v>
      </c>
      <c r="L218">
        <v>1776</v>
      </c>
      <c r="M218" s="37">
        <f t="shared" si="120"/>
        <v>14.076576576576576</v>
      </c>
      <c r="N218">
        <v>1.1000000000000001</v>
      </c>
      <c r="O218">
        <v>75</v>
      </c>
      <c r="P218">
        <v>6</v>
      </c>
      <c r="Q218" s="37">
        <f t="shared" si="131"/>
        <v>106.3534590731055</v>
      </c>
      <c r="R218" s="37">
        <f t="shared" si="121"/>
        <v>194.85345907310551</v>
      </c>
      <c r="S218">
        <v>4.7</v>
      </c>
      <c r="T218" s="37">
        <v>65.433826960328489</v>
      </c>
      <c r="U218" s="38">
        <v>7.0000000000000007E-2</v>
      </c>
      <c r="V218" s="37">
        <f t="shared" si="117"/>
        <v>60.853459073105491</v>
      </c>
      <c r="W218" s="37">
        <v>7.8</v>
      </c>
      <c r="X218" s="37">
        <v>13</v>
      </c>
      <c r="Y218" s="33">
        <v>9.5</v>
      </c>
      <c r="Z218" s="38">
        <v>0.8</v>
      </c>
      <c r="AA218" s="33">
        <f t="shared" si="122"/>
        <v>7.6000000000000005</v>
      </c>
      <c r="AB218" s="33">
        <f>IF(I218&lt;&gt;"",Y218/INDEX('[1]energy battery'!$B$3:$D$6,MATCH('two-wheelers'!$D218,'[1]energy battery'!$A$3:$A$6,0),MATCH('two-wheelers'!$I218,'[1]energy battery'!$B$2:$D$2,0)),"")</f>
        <v>19</v>
      </c>
      <c r="AC218" s="33">
        <f t="shared" si="127"/>
        <v>5.7</v>
      </c>
      <c r="AD218" s="33">
        <f t="shared" si="128"/>
        <v>24.7</v>
      </c>
      <c r="AE218" s="33">
        <v>0</v>
      </c>
      <c r="AF218" s="33">
        <v>0</v>
      </c>
      <c r="AG218">
        <f>AF218*'[1]fuels and tailpipe emissions'!$B$3</f>
        <v>0</v>
      </c>
      <c r="AH218">
        <v>0</v>
      </c>
      <c r="AI218" s="33">
        <v>0</v>
      </c>
      <c r="AJ218" s="33">
        <v>3</v>
      </c>
      <c r="AK218" s="33">
        <v>1</v>
      </c>
      <c r="AL218">
        <f t="shared" si="130"/>
        <v>1</v>
      </c>
      <c r="AM218">
        <f t="shared" si="62"/>
        <v>1.0463630752225766E-4</v>
      </c>
      <c r="AN218">
        <v>1.2899999999999999E-3</v>
      </c>
      <c r="AO218" s="37">
        <f t="shared" si="123"/>
        <v>60.853459073105491</v>
      </c>
      <c r="AP218" s="37">
        <f t="shared" si="124"/>
        <v>20.8</v>
      </c>
      <c r="AQ218" s="37">
        <f t="shared" si="125"/>
        <v>24.7</v>
      </c>
      <c r="AR218" s="39" t="s">
        <v>869</v>
      </c>
      <c r="AS218" s="40"/>
      <c r="AT218" s="39">
        <v>0.182</v>
      </c>
      <c r="AU218" s="37">
        <f t="shared" si="132"/>
        <v>150.32967032967034</v>
      </c>
      <c r="AV218" s="9">
        <v>0</v>
      </c>
      <c r="AW218" s="9">
        <v>0</v>
      </c>
      <c r="AX218" s="41">
        <v>0</v>
      </c>
      <c r="AY218" s="41">
        <v>0</v>
      </c>
      <c r="AZ218" s="41">
        <v>0</v>
      </c>
      <c r="BA218" s="41">
        <v>0</v>
      </c>
      <c r="BB218" s="41">
        <v>0</v>
      </c>
      <c r="BC218" s="41">
        <v>0</v>
      </c>
      <c r="BD218" s="41">
        <v>0</v>
      </c>
      <c r="BE218" s="41">
        <v>0</v>
      </c>
      <c r="BF218" s="41">
        <v>0</v>
      </c>
      <c r="BG218" s="41">
        <v>0</v>
      </c>
      <c r="BH218" s="41">
        <v>0</v>
      </c>
      <c r="BI218" s="41">
        <v>0</v>
      </c>
      <c r="BJ218" s="41">
        <v>0</v>
      </c>
      <c r="BK218" s="41">
        <v>0</v>
      </c>
      <c r="BL218" s="41">
        <v>0</v>
      </c>
      <c r="BM218" s="41">
        <v>0</v>
      </c>
      <c r="BN218" s="41">
        <v>0</v>
      </c>
      <c r="BO218" s="41">
        <v>0</v>
      </c>
      <c r="BP218" s="41">
        <v>0</v>
      </c>
      <c r="BQ218" s="41">
        <v>0</v>
      </c>
      <c r="BR218" s="41">
        <v>0</v>
      </c>
      <c r="BS218" s="41">
        <v>0</v>
      </c>
      <c r="BT218" s="41">
        <v>0</v>
      </c>
      <c r="BU218" s="41">
        <v>0</v>
      </c>
      <c r="BV218" s="41">
        <v>0</v>
      </c>
      <c r="BW218" s="41">
        <v>0</v>
      </c>
      <c r="BX218" s="41">
        <v>0</v>
      </c>
      <c r="BY218" s="41">
        <v>0</v>
      </c>
      <c r="BZ218" s="41">
        <v>0</v>
      </c>
      <c r="CA218" s="41">
        <v>0</v>
      </c>
      <c r="CB218" s="41">
        <v>0</v>
      </c>
      <c r="CC218" s="41">
        <v>0</v>
      </c>
      <c r="CD218" s="41">
        <v>0</v>
      </c>
      <c r="CE218" s="41">
        <v>0</v>
      </c>
      <c r="CF218" s="41">
        <v>0</v>
      </c>
      <c r="CG218" s="41">
        <v>0</v>
      </c>
      <c r="CH218" s="41">
        <v>0</v>
      </c>
      <c r="CI218" s="41">
        <v>0</v>
      </c>
      <c r="CJ218" s="41">
        <v>0</v>
      </c>
      <c r="CK218" s="41">
        <v>0</v>
      </c>
      <c r="CL218" s="41">
        <f>VLOOKUP(B218,'[1]abrasion emissions'!$A$4:$D$32,4,FALSE)</f>
        <v>6.0000000000000002E-6</v>
      </c>
      <c r="CM218" s="41">
        <f>VLOOKUP(B218,'[1]abrasion emissions'!$A$4:$D$32,2,FALSE)</f>
        <v>7.3669999999999991E-6</v>
      </c>
      <c r="CN218" s="41">
        <f>VLOOKUP(B218,'[1]abrasion emissions'!$A$4:$D$32,3,FALSE)</f>
        <v>4.1749999999999998E-6</v>
      </c>
      <c r="CO218" s="48">
        <v>0</v>
      </c>
      <c r="CP218" s="48">
        <v>0</v>
      </c>
      <c r="CQ218" s="48">
        <v>5.7702284664922004E-3</v>
      </c>
      <c r="CR218" s="48">
        <v>1.2306591692257861E-2</v>
      </c>
      <c r="CS218" s="48">
        <v>4.5678381722821411E-3</v>
      </c>
      <c r="CT218" s="48">
        <v>5.0573962850989043E-2</v>
      </c>
      <c r="CU218" s="48">
        <v>7.3218621182021243E-2</v>
      </c>
      <c r="CV218" s="49">
        <v>0</v>
      </c>
      <c r="CW218" s="49">
        <v>0</v>
      </c>
      <c r="CX218" s="49">
        <v>6.1074078972731883E-4</v>
      </c>
      <c r="CY218" s="49">
        <v>4.722191823356421E-4</v>
      </c>
      <c r="CZ218" s="49">
        <v>3.1557657145664722E-4</v>
      </c>
      <c r="DA218" s="49">
        <v>3.3548717791256621E-2</v>
      </c>
      <c r="DB218" s="49">
        <v>3.4947254334776232E-2</v>
      </c>
      <c r="DC218" s="50">
        <v>0</v>
      </c>
      <c r="DD218" s="50">
        <v>3.1271735442865911E-3</v>
      </c>
      <c r="DE218" s="50">
        <v>1.789839418574189E-4</v>
      </c>
      <c r="DF218" s="50">
        <v>1.5438989133449149E-4</v>
      </c>
      <c r="DG218" s="50">
        <v>1.4077058419229089E-4</v>
      </c>
      <c r="DH218" s="50">
        <v>3.5583168130120541E-3</v>
      </c>
      <c r="DI218" s="50">
        <v>7.1596347746828472E-3</v>
      </c>
      <c r="DJ218" s="51">
        <v>0</v>
      </c>
      <c r="DK218" s="51">
        <v>1.6491053126472278E-5</v>
      </c>
      <c r="DL218" s="51">
        <v>4.0895959067761362E-4</v>
      </c>
      <c r="DM218" s="51">
        <v>3.7507357872791961E-4</v>
      </c>
      <c r="DN218" s="51">
        <v>1.899134806788231E-4</v>
      </c>
      <c r="DO218" s="51">
        <v>1.248483860956842E-2</v>
      </c>
      <c r="DP218" s="51">
        <v>1.3475276312779248E-2</v>
      </c>
      <c r="DQ218" s="52">
        <v>0</v>
      </c>
      <c r="DR218" s="52">
        <v>1.179775095002105E-5</v>
      </c>
      <c r="DS218" s="52">
        <v>5.1565797166662308E-7</v>
      </c>
      <c r="DT218" s="52">
        <v>7.4641524221169363E-7</v>
      </c>
      <c r="DU218" s="52">
        <v>7.7154773526366578E-7</v>
      </c>
      <c r="DV218" s="52">
        <v>9.6633949398180357E-6</v>
      </c>
      <c r="DW218" s="52">
        <v>2.349476683898107E-5</v>
      </c>
      <c r="DX218" s="53">
        <v>0</v>
      </c>
      <c r="DY218" s="53">
        <v>0</v>
      </c>
      <c r="DZ218" s="53">
        <v>0.2698407427863993</v>
      </c>
      <c r="EA218" s="53">
        <v>0.17647448414364728</v>
      </c>
      <c r="EB218" s="53">
        <v>0.16010801888762657</v>
      </c>
      <c r="EC218" s="53">
        <v>0.68104652589301906</v>
      </c>
      <c r="ED218" s="53">
        <v>1.2874697717106922</v>
      </c>
    </row>
    <row r="219" spans="1:134" x14ac:dyDescent="0.3">
      <c r="A219" t="str">
        <f t="shared" si="126"/>
        <v>Motorbike, electric, 11-35kW - 2020 - NCA - CH</v>
      </c>
      <c r="B219" t="s">
        <v>899</v>
      </c>
      <c r="D219" s="36">
        <v>2020</v>
      </c>
      <c r="E219" t="s">
        <v>866</v>
      </c>
      <c r="F219" t="s">
        <v>867</v>
      </c>
      <c r="G219" t="s">
        <v>868</v>
      </c>
      <c r="H219" t="s">
        <v>46</v>
      </c>
      <c r="I219" t="s">
        <v>44</v>
      </c>
      <c r="K219">
        <v>38500</v>
      </c>
      <c r="L219">
        <v>2405</v>
      </c>
      <c r="M219" s="37">
        <f t="shared" si="120"/>
        <v>16.008316008316008</v>
      </c>
      <c r="N219">
        <v>1.1000000000000001</v>
      </c>
      <c r="O219">
        <v>75</v>
      </c>
      <c r="P219">
        <v>6</v>
      </c>
      <c r="Q219" s="37">
        <f t="shared" si="131"/>
        <v>158.78260869565216</v>
      </c>
      <c r="R219" s="37">
        <f t="shared" si="121"/>
        <v>247.28260869565216</v>
      </c>
      <c r="S219">
        <v>14</v>
      </c>
      <c r="T219" s="37">
        <v>81</v>
      </c>
      <c r="U219" s="38">
        <v>0</v>
      </c>
      <c r="V219" s="37">
        <f t="shared" si="117"/>
        <v>81</v>
      </c>
      <c r="W219" s="37">
        <v>13</v>
      </c>
      <c r="X219" s="37">
        <v>19</v>
      </c>
      <c r="Y219" s="33">
        <v>8.1</v>
      </c>
      <c r="Z219" s="38">
        <v>0.8</v>
      </c>
      <c r="AA219" s="33">
        <f t="shared" si="122"/>
        <v>6.48</v>
      </c>
      <c r="AB219" s="33">
        <f>IF(I219&lt;&gt;"",Y219/INDEX('[1]energy battery'!$B$3:$D$6,MATCH('two-wheelers'!$D219,'[1]energy battery'!$A$3:$A$6,0),MATCH('two-wheelers'!$I219,'[1]energy battery'!$B$2:$D$2,0)),"")</f>
        <v>35.217391304347821</v>
      </c>
      <c r="AC219" s="33">
        <f t="shared" si="127"/>
        <v>10.565217391304346</v>
      </c>
      <c r="AD219" s="33">
        <f t="shared" si="128"/>
        <v>45.782608695652165</v>
      </c>
      <c r="AE219" s="33">
        <v>1</v>
      </c>
      <c r="AF219" s="33">
        <v>0</v>
      </c>
      <c r="AG219">
        <f>AF219*'[1]fuels and tailpipe emissions'!$B$3</f>
        <v>0</v>
      </c>
      <c r="AH219">
        <v>0</v>
      </c>
      <c r="AI219" s="33">
        <v>0</v>
      </c>
      <c r="AJ219" s="33">
        <v>5</v>
      </c>
      <c r="AK219" s="33">
        <v>1</v>
      </c>
      <c r="AL219">
        <f t="shared" si="130"/>
        <v>1.54</v>
      </c>
      <c r="AM219">
        <f t="shared" si="62"/>
        <v>1.3279076086956522E-4</v>
      </c>
      <c r="AN219">
        <v>1.2899999999999999E-3</v>
      </c>
      <c r="AO219" s="37">
        <f t="shared" si="123"/>
        <v>81</v>
      </c>
      <c r="AP219" s="37">
        <f t="shared" si="124"/>
        <v>32</v>
      </c>
      <c r="AQ219" s="37">
        <f t="shared" si="125"/>
        <v>45.782608695652165</v>
      </c>
      <c r="AR219" s="39" t="s">
        <v>869</v>
      </c>
      <c r="AS219" s="40"/>
      <c r="AT219" s="39">
        <v>0.24635579913730349</v>
      </c>
      <c r="AU219" s="37">
        <f t="shared" si="132"/>
        <v>94.692311208791224</v>
      </c>
      <c r="AV219" s="9">
        <v>0</v>
      </c>
      <c r="AW219" s="9">
        <v>0</v>
      </c>
      <c r="AX219" s="41">
        <v>0</v>
      </c>
      <c r="AY219" s="41">
        <v>0</v>
      </c>
      <c r="AZ219" s="41">
        <v>0</v>
      </c>
      <c r="BA219" s="41">
        <v>0</v>
      </c>
      <c r="BB219" s="41">
        <v>0</v>
      </c>
      <c r="BC219" s="41">
        <v>0</v>
      </c>
      <c r="BD219" s="41">
        <v>0</v>
      </c>
      <c r="BE219" s="41">
        <v>0</v>
      </c>
      <c r="BF219" s="41">
        <v>0</v>
      </c>
      <c r="BG219" s="41">
        <v>0</v>
      </c>
      <c r="BH219" s="41">
        <v>0</v>
      </c>
      <c r="BI219" s="41">
        <v>0</v>
      </c>
      <c r="BJ219" s="41">
        <v>0</v>
      </c>
      <c r="BK219" s="41">
        <v>0</v>
      </c>
      <c r="BL219" s="41">
        <v>0</v>
      </c>
      <c r="BM219" s="41">
        <v>0</v>
      </c>
      <c r="BN219" s="41">
        <v>0</v>
      </c>
      <c r="BO219" s="41">
        <v>0</v>
      </c>
      <c r="BP219" s="41">
        <v>0</v>
      </c>
      <c r="BQ219" s="41">
        <v>0</v>
      </c>
      <c r="BR219" s="41">
        <v>0</v>
      </c>
      <c r="BS219" s="41">
        <v>0</v>
      </c>
      <c r="BT219" s="41">
        <v>0</v>
      </c>
      <c r="BU219" s="41">
        <v>0</v>
      </c>
      <c r="BV219" s="41">
        <v>0</v>
      </c>
      <c r="BW219" s="41">
        <v>0</v>
      </c>
      <c r="BX219" s="41">
        <v>0</v>
      </c>
      <c r="BY219" s="41">
        <v>0</v>
      </c>
      <c r="BZ219" s="41">
        <v>0</v>
      </c>
      <c r="CA219" s="41">
        <v>0</v>
      </c>
      <c r="CB219" s="41">
        <v>0</v>
      </c>
      <c r="CC219" s="41">
        <v>0</v>
      </c>
      <c r="CD219" s="41">
        <v>0</v>
      </c>
      <c r="CE219" s="41">
        <v>0</v>
      </c>
      <c r="CF219" s="41">
        <v>0</v>
      </c>
      <c r="CG219" s="41">
        <v>0</v>
      </c>
      <c r="CH219" s="41">
        <v>0</v>
      </c>
      <c r="CI219" s="41">
        <v>0</v>
      </c>
      <c r="CJ219" s="41">
        <v>0</v>
      </c>
      <c r="CK219" s="41">
        <v>0</v>
      </c>
      <c r="CL219" s="41">
        <f>VLOOKUP(B219,'[1]abrasion emissions'!$A$4:$D$32,4,FALSE)</f>
        <v>6.0000000000000002E-6</v>
      </c>
      <c r="CM219" s="41">
        <f>VLOOKUP(B219,'[1]abrasion emissions'!$A$4:$D$32,2,FALSE)</f>
        <v>7.3669999999999991E-6</v>
      </c>
      <c r="CN219" s="41">
        <f>VLOOKUP(B219,'[1]abrasion emissions'!$A$4:$D$32,3,FALSE)</f>
        <v>4.1749999999999998E-6</v>
      </c>
      <c r="CO219" s="48">
        <v>0</v>
      </c>
      <c r="CP219" s="48">
        <v>0</v>
      </c>
      <c r="CQ219" s="48">
        <v>7.8106002476236447E-3</v>
      </c>
      <c r="CR219" s="48">
        <v>1.2306591692257861E-2</v>
      </c>
      <c r="CS219" s="48">
        <v>4.8065020724162829E-3</v>
      </c>
      <c r="CT219" s="48">
        <v>5.790342132339036E-2</v>
      </c>
      <c r="CU219" s="48">
        <v>8.2827115335688151E-2</v>
      </c>
      <c r="CV219" s="49">
        <v>0</v>
      </c>
      <c r="CW219" s="49">
        <v>0</v>
      </c>
      <c r="CX219" s="49">
        <v>8.2670074351110705E-4</v>
      </c>
      <c r="CY219" s="49">
        <v>4.722191823356421E-4</v>
      </c>
      <c r="CZ219" s="49">
        <v>3.3065718018743061E-4</v>
      </c>
      <c r="DA219" s="49">
        <v>4.6536415758903452E-2</v>
      </c>
      <c r="DB219" s="49">
        <v>4.8165992864937633E-2</v>
      </c>
      <c r="DC219" s="50">
        <v>0</v>
      </c>
      <c r="DD219" s="50">
        <v>3.1271735442865911E-3</v>
      </c>
      <c r="DE219" s="50">
        <v>2.422732529067532E-4</v>
      </c>
      <c r="DF219" s="50">
        <v>1.5438989133449149E-4</v>
      </c>
      <c r="DG219" s="50">
        <v>1.4762571374715369E-4</v>
      </c>
      <c r="DH219" s="50">
        <v>5.0919164744505554E-3</v>
      </c>
      <c r="DI219" s="50">
        <v>8.7633788767255451E-3</v>
      </c>
      <c r="DJ219" s="51">
        <v>0</v>
      </c>
      <c r="DK219" s="51">
        <v>1.6491053126472278E-5</v>
      </c>
      <c r="DL219" s="51">
        <v>5.5356904822114297E-4</v>
      </c>
      <c r="DM219" s="51">
        <v>3.7507357872791961E-4</v>
      </c>
      <c r="DN219" s="51">
        <v>1.9631119800809669E-4</v>
      </c>
      <c r="DO219" s="51">
        <v>1.6826115035017911E-2</v>
      </c>
      <c r="DP219" s="51">
        <v>1.7967559913101543E-2</v>
      </c>
      <c r="DQ219" s="52">
        <v>0</v>
      </c>
      <c r="DR219" s="52">
        <v>1.179775095002105E-5</v>
      </c>
      <c r="DS219" s="52">
        <v>6.9799632797501057E-7</v>
      </c>
      <c r="DT219" s="52">
        <v>7.4641524221169363E-7</v>
      </c>
      <c r="DU219" s="52">
        <v>7.9680920943335179E-7</v>
      </c>
      <c r="DV219" s="52">
        <v>1.2751348205433231E-5</v>
      </c>
      <c r="DW219" s="52">
        <v>2.6790319935074336E-5</v>
      </c>
      <c r="DX219" s="53">
        <v>0</v>
      </c>
      <c r="DY219" s="53">
        <v>0</v>
      </c>
      <c r="DZ219" s="53">
        <v>0.36525731774146686</v>
      </c>
      <c r="EA219" s="53">
        <v>0.17647448414364728</v>
      </c>
      <c r="EB219" s="53">
        <v>0.16792649271907048</v>
      </c>
      <c r="EC219" s="53">
        <v>0.8104342597733819</v>
      </c>
      <c r="ED219" s="53">
        <v>1.5200925543775665</v>
      </c>
    </row>
    <row r="220" spans="1:134" x14ac:dyDescent="0.3">
      <c r="A220" t="str">
        <f t="shared" si="126"/>
        <v>Motorbike, electric, 11-35kW - 2030 - NCA - CH</v>
      </c>
      <c r="B220" t="s">
        <v>899</v>
      </c>
      <c r="D220" s="36">
        <v>2030</v>
      </c>
      <c r="E220" t="s">
        <v>866</v>
      </c>
      <c r="F220" t="s">
        <v>867</v>
      </c>
      <c r="G220" t="s">
        <v>868</v>
      </c>
      <c r="H220" t="s">
        <v>46</v>
      </c>
      <c r="I220" t="s">
        <v>44</v>
      </c>
      <c r="K220">
        <v>38500</v>
      </c>
      <c r="L220">
        <v>2405</v>
      </c>
      <c r="M220" s="37">
        <f t="shared" si="120"/>
        <v>16.008316008316008</v>
      </c>
      <c r="N220">
        <v>1.1000000000000001</v>
      </c>
      <c r="O220">
        <v>75</v>
      </c>
      <c r="P220">
        <v>6</v>
      </c>
      <c r="Q220" s="37">
        <f t="shared" si="131"/>
        <v>166.03666666666666</v>
      </c>
      <c r="R220" s="37">
        <f t="shared" si="121"/>
        <v>254.53666666666666</v>
      </c>
      <c r="S220">
        <v>14</v>
      </c>
      <c r="T220" s="37">
        <v>81</v>
      </c>
      <c r="U220" s="38">
        <v>0.03</v>
      </c>
      <c r="V220" s="37">
        <f t="shared" si="117"/>
        <v>78.569999999999993</v>
      </c>
      <c r="W220" s="37">
        <v>13</v>
      </c>
      <c r="X220" s="37">
        <v>19</v>
      </c>
      <c r="Y220" s="33">
        <v>12.8</v>
      </c>
      <c r="Z220" s="38">
        <v>0.8</v>
      </c>
      <c r="AA220" s="33">
        <f t="shared" si="122"/>
        <v>10.240000000000002</v>
      </c>
      <c r="AB220" s="33">
        <f>IF(I220&lt;&gt;"",Y220/INDEX('[1]energy battery'!$B$3:$D$6,MATCH('two-wheelers'!$D220,'[1]energy battery'!$A$3:$A$6,0),MATCH('two-wheelers'!$I220,'[1]energy battery'!$B$2:$D$2,0)),"")</f>
        <v>42.666666666666671</v>
      </c>
      <c r="AC220" s="33">
        <f t="shared" si="127"/>
        <v>12.8</v>
      </c>
      <c r="AD220" s="33">
        <f t="shared" si="128"/>
        <v>55.466666666666669</v>
      </c>
      <c r="AE220" s="33">
        <v>0.5</v>
      </c>
      <c r="AF220" s="33">
        <v>0</v>
      </c>
      <c r="AG220">
        <f>AF220*'[1]fuels and tailpipe emissions'!$B$3</f>
        <v>0</v>
      </c>
      <c r="AH220">
        <v>0</v>
      </c>
      <c r="AI220" s="33">
        <v>0</v>
      </c>
      <c r="AJ220" s="33">
        <v>5</v>
      </c>
      <c r="AK220" s="33">
        <v>1</v>
      </c>
      <c r="AL220">
        <f t="shared" si="130"/>
        <v>1.54</v>
      </c>
      <c r="AM220">
        <f t="shared" si="62"/>
        <v>1.3668618999999998E-4</v>
      </c>
      <c r="AN220">
        <v>1.2899999999999999E-3</v>
      </c>
      <c r="AO220" s="37">
        <f t="shared" si="123"/>
        <v>78.569999999999993</v>
      </c>
      <c r="AP220" s="37">
        <f t="shared" si="124"/>
        <v>32</v>
      </c>
      <c r="AQ220" s="37">
        <f t="shared" si="125"/>
        <v>55.466666666666669</v>
      </c>
      <c r="AR220" s="39" t="s">
        <v>869</v>
      </c>
      <c r="AS220" s="40"/>
      <c r="AT220" s="39">
        <v>0.24635579913730349</v>
      </c>
      <c r="AU220" s="37">
        <f t="shared" si="132"/>
        <v>149.63723252747255</v>
      </c>
      <c r="AV220" s="9">
        <v>0</v>
      </c>
      <c r="AW220" s="9">
        <v>0</v>
      </c>
      <c r="AX220" s="41">
        <v>0</v>
      </c>
      <c r="AY220" s="41">
        <v>0</v>
      </c>
      <c r="AZ220" s="41">
        <v>0</v>
      </c>
      <c r="BA220" s="41">
        <v>0</v>
      </c>
      <c r="BB220" s="41">
        <v>0</v>
      </c>
      <c r="BC220" s="41">
        <v>0</v>
      </c>
      <c r="BD220" s="41">
        <v>0</v>
      </c>
      <c r="BE220" s="41">
        <v>0</v>
      </c>
      <c r="BF220" s="41">
        <v>0</v>
      </c>
      <c r="BG220" s="41">
        <v>0</v>
      </c>
      <c r="BH220" s="41">
        <v>0</v>
      </c>
      <c r="BI220" s="41">
        <v>0</v>
      </c>
      <c r="BJ220" s="41">
        <v>0</v>
      </c>
      <c r="BK220" s="41">
        <v>0</v>
      </c>
      <c r="BL220" s="41">
        <v>0</v>
      </c>
      <c r="BM220" s="41">
        <v>0</v>
      </c>
      <c r="BN220" s="41">
        <v>0</v>
      </c>
      <c r="BO220" s="41">
        <v>0</v>
      </c>
      <c r="BP220" s="41">
        <v>0</v>
      </c>
      <c r="BQ220" s="41">
        <v>0</v>
      </c>
      <c r="BR220" s="41">
        <v>0</v>
      </c>
      <c r="BS220" s="41">
        <v>0</v>
      </c>
      <c r="BT220" s="41">
        <v>0</v>
      </c>
      <c r="BU220" s="41">
        <v>0</v>
      </c>
      <c r="BV220" s="41">
        <v>0</v>
      </c>
      <c r="BW220" s="41">
        <v>0</v>
      </c>
      <c r="BX220" s="41">
        <v>0</v>
      </c>
      <c r="BY220" s="41">
        <v>0</v>
      </c>
      <c r="BZ220" s="41">
        <v>0</v>
      </c>
      <c r="CA220" s="41">
        <v>0</v>
      </c>
      <c r="CB220" s="41">
        <v>0</v>
      </c>
      <c r="CC220" s="41">
        <v>0</v>
      </c>
      <c r="CD220" s="41">
        <v>0</v>
      </c>
      <c r="CE220" s="41">
        <v>0</v>
      </c>
      <c r="CF220" s="41">
        <v>0</v>
      </c>
      <c r="CG220" s="41">
        <v>0</v>
      </c>
      <c r="CH220" s="41">
        <v>0</v>
      </c>
      <c r="CI220" s="41">
        <v>0</v>
      </c>
      <c r="CJ220" s="41">
        <v>0</v>
      </c>
      <c r="CK220" s="41">
        <v>0</v>
      </c>
      <c r="CL220" s="41">
        <f>VLOOKUP(B220,'[1]abrasion emissions'!$A$4:$D$32,4,FALSE)</f>
        <v>6.0000000000000002E-6</v>
      </c>
      <c r="CM220" s="41">
        <f>VLOOKUP(B220,'[1]abrasion emissions'!$A$4:$D$32,2,FALSE)</f>
        <v>7.3669999999999991E-6</v>
      </c>
      <c r="CN220" s="41">
        <f>VLOOKUP(B220,'[1]abrasion emissions'!$A$4:$D$32,3,FALSE)</f>
        <v>4.1749999999999998E-6</v>
      </c>
      <c r="CO220" s="48">
        <v>0</v>
      </c>
      <c r="CP220" s="48">
        <v>0</v>
      </c>
      <c r="CQ220" s="48">
        <v>7.8106002476236447E-3</v>
      </c>
      <c r="CR220" s="48">
        <v>1.2306591692257861E-2</v>
      </c>
      <c r="CS220" s="48">
        <v>4.8395234313287488E-3</v>
      </c>
      <c r="CT220" s="48">
        <v>5.7259540538852488E-2</v>
      </c>
      <c r="CU220" s="48">
        <v>8.2216255910062735E-2</v>
      </c>
      <c r="CV220" s="49">
        <v>0</v>
      </c>
      <c r="CW220" s="49">
        <v>0</v>
      </c>
      <c r="CX220" s="49">
        <v>8.2670074351110705E-4</v>
      </c>
      <c r="CY220" s="49">
        <v>4.722191823356421E-4</v>
      </c>
      <c r="CZ220" s="49">
        <v>3.3274372194442772E-4</v>
      </c>
      <c r="DA220" s="49">
        <v>4.4237614187522832E-2</v>
      </c>
      <c r="DB220" s="49">
        <v>4.5869277835314012E-2</v>
      </c>
      <c r="DC220" s="50">
        <v>0</v>
      </c>
      <c r="DD220" s="50">
        <v>3.1271735442865911E-3</v>
      </c>
      <c r="DE220" s="50">
        <v>2.422732529067532E-4</v>
      </c>
      <c r="DF220" s="50">
        <v>1.5438989133449149E-4</v>
      </c>
      <c r="DG220" s="50">
        <v>1.4857418435077391E-4</v>
      </c>
      <c r="DH220" s="50">
        <v>4.8859484923827476E-3</v>
      </c>
      <c r="DI220" s="50">
        <v>8.5583593652613574E-3</v>
      </c>
      <c r="DJ220" s="51">
        <v>0</v>
      </c>
      <c r="DK220" s="51">
        <v>1.6491053126472278E-5</v>
      </c>
      <c r="DL220" s="51">
        <v>5.5356904822114297E-4</v>
      </c>
      <c r="DM220" s="51">
        <v>3.7507357872791961E-4</v>
      </c>
      <c r="DN220" s="51">
        <v>1.971963813979253E-4</v>
      </c>
      <c r="DO220" s="51">
        <v>1.6225130727688001E-2</v>
      </c>
      <c r="DP220" s="51">
        <v>1.736746078916146E-2</v>
      </c>
      <c r="DQ220" s="52">
        <v>0</v>
      </c>
      <c r="DR220" s="52">
        <v>1.179775095002105E-5</v>
      </c>
      <c r="DS220" s="52">
        <v>6.9799632797501057E-7</v>
      </c>
      <c r="DT220" s="52">
        <v>7.4641524221169363E-7</v>
      </c>
      <c r="DU220" s="52">
        <v>8.0030436812616762E-7</v>
      </c>
      <c r="DV220" s="52">
        <v>1.21926266825028E-5</v>
      </c>
      <c r="DW220" s="52">
        <v>2.6235093570836723E-5</v>
      </c>
      <c r="DX220" s="53">
        <v>0</v>
      </c>
      <c r="DY220" s="53">
        <v>0</v>
      </c>
      <c r="DZ220" s="53">
        <v>0.36525731774146686</v>
      </c>
      <c r="EA220" s="53">
        <v>0.17647448414364728</v>
      </c>
      <c r="EB220" s="53">
        <v>0.16900825091706656</v>
      </c>
      <c r="EC220" s="53">
        <v>0.79362301645070976</v>
      </c>
      <c r="ED220" s="53">
        <v>1.5043630692528907</v>
      </c>
    </row>
    <row r="221" spans="1:134" x14ac:dyDescent="0.3">
      <c r="A221" t="str">
        <f t="shared" si="126"/>
        <v>Motorbike, electric, 11-35kW - 2040 - NCA - CH</v>
      </c>
      <c r="B221" t="s">
        <v>899</v>
      </c>
      <c r="D221" s="36">
        <v>2040</v>
      </c>
      <c r="E221" t="s">
        <v>866</v>
      </c>
      <c r="F221" t="s">
        <v>867</v>
      </c>
      <c r="G221" t="s">
        <v>868</v>
      </c>
      <c r="H221" t="s">
        <v>46</v>
      </c>
      <c r="I221" t="s">
        <v>44</v>
      </c>
      <c r="K221">
        <v>38500</v>
      </c>
      <c r="L221">
        <v>2405</v>
      </c>
      <c r="M221" s="37">
        <f t="shared" si="120"/>
        <v>16.008316008316008</v>
      </c>
      <c r="N221">
        <v>1.1000000000000001</v>
      </c>
      <c r="O221">
        <v>75</v>
      </c>
      <c r="P221">
        <v>6</v>
      </c>
      <c r="Q221" s="37">
        <f t="shared" si="131"/>
        <v>166.8</v>
      </c>
      <c r="R221" s="37">
        <f t="shared" si="121"/>
        <v>255.3</v>
      </c>
      <c r="S221">
        <v>14</v>
      </c>
      <c r="T221" s="37">
        <v>81</v>
      </c>
      <c r="U221" s="38">
        <v>0.05</v>
      </c>
      <c r="V221" s="37">
        <f t="shared" si="117"/>
        <v>76.95</v>
      </c>
      <c r="W221" s="37">
        <v>13</v>
      </c>
      <c r="X221" s="37">
        <v>19</v>
      </c>
      <c r="Y221" s="33">
        <v>17.8</v>
      </c>
      <c r="Z221" s="38">
        <v>0.8</v>
      </c>
      <c r="AA221" s="33">
        <f t="shared" si="122"/>
        <v>14.240000000000002</v>
      </c>
      <c r="AB221" s="33">
        <f>IF(I221&lt;&gt;"",Y221/INDEX('[1]energy battery'!$B$3:$D$6,MATCH('two-wheelers'!$D221,'[1]energy battery'!$A$3:$A$6,0),MATCH('two-wheelers'!$I221,'[1]energy battery'!$B$2:$D$2,0)),"")</f>
        <v>44.5</v>
      </c>
      <c r="AC221" s="33">
        <f t="shared" si="127"/>
        <v>13.35</v>
      </c>
      <c r="AD221" s="33">
        <f t="shared" si="128"/>
        <v>57.85</v>
      </c>
      <c r="AE221" s="33">
        <v>0.25</v>
      </c>
      <c r="AF221" s="33">
        <v>0</v>
      </c>
      <c r="AG221">
        <f>AF221*'[1]fuels and tailpipe emissions'!$B$3</f>
        <v>0</v>
      </c>
      <c r="AH221">
        <v>0</v>
      </c>
      <c r="AI221" s="33">
        <v>0</v>
      </c>
      <c r="AJ221" s="33">
        <v>5</v>
      </c>
      <c r="AK221" s="33">
        <v>1</v>
      </c>
      <c r="AL221">
        <f t="shared" si="130"/>
        <v>1.54</v>
      </c>
      <c r="AM221">
        <f t="shared" si="62"/>
        <v>1.370961E-4</v>
      </c>
      <c r="AN221">
        <v>1.2899999999999999E-3</v>
      </c>
      <c r="AO221" s="37">
        <f t="shared" si="123"/>
        <v>76.95</v>
      </c>
      <c r="AP221" s="37">
        <f t="shared" si="124"/>
        <v>32</v>
      </c>
      <c r="AQ221" s="37">
        <f t="shared" si="125"/>
        <v>57.85</v>
      </c>
      <c r="AR221" s="39" t="s">
        <v>869</v>
      </c>
      <c r="AS221" s="40"/>
      <c r="AT221" s="39">
        <v>0.24635579913730349</v>
      </c>
      <c r="AU221" s="37">
        <f t="shared" si="132"/>
        <v>208.08927648351653</v>
      </c>
      <c r="AV221" s="9">
        <v>0</v>
      </c>
      <c r="AW221" s="9">
        <v>0</v>
      </c>
      <c r="AX221" s="41">
        <v>0</v>
      </c>
      <c r="AY221" s="41">
        <v>0</v>
      </c>
      <c r="AZ221" s="41">
        <v>0</v>
      </c>
      <c r="BA221" s="41">
        <v>0</v>
      </c>
      <c r="BB221" s="41">
        <v>0</v>
      </c>
      <c r="BC221" s="41">
        <v>0</v>
      </c>
      <c r="BD221" s="41">
        <v>0</v>
      </c>
      <c r="BE221" s="41">
        <v>0</v>
      </c>
      <c r="BF221" s="41">
        <v>0</v>
      </c>
      <c r="BG221" s="41">
        <v>0</v>
      </c>
      <c r="BH221" s="41">
        <v>0</v>
      </c>
      <c r="BI221" s="41">
        <v>0</v>
      </c>
      <c r="BJ221" s="41">
        <v>0</v>
      </c>
      <c r="BK221" s="41">
        <v>0</v>
      </c>
      <c r="BL221" s="41">
        <v>0</v>
      </c>
      <c r="BM221" s="41">
        <v>0</v>
      </c>
      <c r="BN221" s="41">
        <v>0</v>
      </c>
      <c r="BO221" s="41">
        <v>0</v>
      </c>
      <c r="BP221" s="41">
        <v>0</v>
      </c>
      <c r="BQ221" s="41">
        <v>0</v>
      </c>
      <c r="BR221" s="41">
        <v>0</v>
      </c>
      <c r="BS221" s="41">
        <v>0</v>
      </c>
      <c r="BT221" s="41">
        <v>0</v>
      </c>
      <c r="BU221" s="41">
        <v>0</v>
      </c>
      <c r="BV221" s="41">
        <v>0</v>
      </c>
      <c r="BW221" s="41">
        <v>0</v>
      </c>
      <c r="BX221" s="41">
        <v>0</v>
      </c>
      <c r="BY221" s="41">
        <v>0</v>
      </c>
      <c r="BZ221" s="41">
        <v>0</v>
      </c>
      <c r="CA221" s="41">
        <v>0</v>
      </c>
      <c r="CB221" s="41">
        <v>0</v>
      </c>
      <c r="CC221" s="41">
        <v>0</v>
      </c>
      <c r="CD221" s="41">
        <v>0</v>
      </c>
      <c r="CE221" s="41">
        <v>0</v>
      </c>
      <c r="CF221" s="41">
        <v>0</v>
      </c>
      <c r="CG221" s="41">
        <v>0</v>
      </c>
      <c r="CH221" s="41">
        <v>0</v>
      </c>
      <c r="CI221" s="41">
        <v>0</v>
      </c>
      <c r="CJ221" s="41">
        <v>0</v>
      </c>
      <c r="CK221" s="41">
        <v>0</v>
      </c>
      <c r="CL221" s="41">
        <f>VLOOKUP(B221,'[1]abrasion emissions'!$A$4:$D$32,4,FALSE)</f>
        <v>6.0000000000000002E-6</v>
      </c>
      <c r="CM221" s="41">
        <f>VLOOKUP(B221,'[1]abrasion emissions'!$A$4:$D$32,2,FALSE)</f>
        <v>7.3669999999999991E-6</v>
      </c>
      <c r="CN221" s="41">
        <f>VLOOKUP(B221,'[1]abrasion emissions'!$A$4:$D$32,3,FALSE)</f>
        <v>4.1749999999999998E-6</v>
      </c>
      <c r="CO221" s="48">
        <v>0</v>
      </c>
      <c r="CP221" s="48">
        <v>0</v>
      </c>
      <c r="CQ221" s="48">
        <v>7.8106002476236447E-3</v>
      </c>
      <c r="CR221" s="48">
        <v>1.2306591692257861E-2</v>
      </c>
      <c r="CS221" s="48">
        <v>4.8429982180027134E-3</v>
      </c>
      <c r="CT221" s="48">
        <v>5.5005342052566707E-2</v>
      </c>
      <c r="CU221" s="48">
        <v>7.9965532210450926E-2</v>
      </c>
      <c r="CV221" s="49">
        <v>0</v>
      </c>
      <c r="CW221" s="49">
        <v>0</v>
      </c>
      <c r="CX221" s="49">
        <v>8.2670074351110705E-4</v>
      </c>
      <c r="CY221" s="49">
        <v>4.722191823356421E-4</v>
      </c>
      <c r="CZ221" s="49">
        <v>3.3296328551572421E-4</v>
      </c>
      <c r="DA221" s="49">
        <v>4.1002854221061542E-2</v>
      </c>
      <c r="DB221" s="49">
        <v>4.2634737432424019E-2</v>
      </c>
      <c r="DC221" s="50">
        <v>0</v>
      </c>
      <c r="DD221" s="50">
        <v>3.1271735442865911E-3</v>
      </c>
      <c r="DE221" s="50">
        <v>2.422732529067532E-4</v>
      </c>
      <c r="DF221" s="50">
        <v>1.5438989133449149E-4</v>
      </c>
      <c r="DG221" s="50">
        <v>1.4867399044969431E-4</v>
      </c>
      <c r="DH221" s="50">
        <v>4.5362493918582594E-3</v>
      </c>
      <c r="DI221" s="50">
        <v>8.2087600708357893E-3</v>
      </c>
      <c r="DJ221" s="51">
        <v>0</v>
      </c>
      <c r="DK221" s="51">
        <v>1.6491053126472278E-5</v>
      </c>
      <c r="DL221" s="51">
        <v>5.5356904822114297E-4</v>
      </c>
      <c r="DM221" s="51">
        <v>3.7507357872791961E-4</v>
      </c>
      <c r="DN221" s="51">
        <v>1.9728952788093779E-4</v>
      </c>
      <c r="DO221" s="51">
        <v>1.51869670933979E-2</v>
      </c>
      <c r="DP221" s="51">
        <v>1.6329390301354371E-2</v>
      </c>
      <c r="DQ221" s="52">
        <v>0</v>
      </c>
      <c r="DR221" s="52">
        <v>1.179775095002105E-5</v>
      </c>
      <c r="DS221" s="52">
        <v>6.9799632797501057E-7</v>
      </c>
      <c r="DT221" s="52">
        <v>7.4641524221169363E-7</v>
      </c>
      <c r="DU221" s="52">
        <v>8.0067215828530021E-7</v>
      </c>
      <c r="DV221" s="52">
        <v>1.1386028012994291E-5</v>
      </c>
      <c r="DW221" s="52">
        <v>2.5428862691487346E-5</v>
      </c>
      <c r="DX221" s="53">
        <v>0</v>
      </c>
      <c r="DY221" s="53">
        <v>0</v>
      </c>
      <c r="DZ221" s="53">
        <v>0.36525731774146686</v>
      </c>
      <c r="EA221" s="53">
        <v>0.17647448414364728</v>
      </c>
      <c r="EB221" s="53">
        <v>0.16912208266399173</v>
      </c>
      <c r="EC221" s="53">
        <v>0.75634011283807412</v>
      </c>
      <c r="ED221" s="53">
        <v>1.4671939973871799</v>
      </c>
    </row>
    <row r="222" spans="1:134" x14ac:dyDescent="0.3">
      <c r="A222" t="str">
        <f t="shared" si="126"/>
        <v>Motorbike, electric, 11-35kW - 2050 - NCA - CH</v>
      </c>
      <c r="B222" t="s">
        <v>899</v>
      </c>
      <c r="D222" s="36">
        <v>2050</v>
      </c>
      <c r="E222" t="s">
        <v>866</v>
      </c>
      <c r="F222" t="s">
        <v>867</v>
      </c>
      <c r="G222" t="s">
        <v>868</v>
      </c>
      <c r="H222" t="s">
        <v>46</v>
      </c>
      <c r="I222" t="s">
        <v>44</v>
      </c>
      <c r="K222">
        <v>38500</v>
      </c>
      <c r="L222">
        <v>2405</v>
      </c>
      <c r="M222" s="37">
        <f t="shared" si="120"/>
        <v>16.008316008316008</v>
      </c>
      <c r="N222">
        <v>1.1000000000000001</v>
      </c>
      <c r="O222">
        <v>75</v>
      </c>
      <c r="P222">
        <v>6</v>
      </c>
      <c r="Q222" s="37">
        <f t="shared" si="131"/>
        <v>166.61</v>
      </c>
      <c r="R222" s="37">
        <f t="shared" si="121"/>
        <v>255.11</v>
      </c>
      <c r="S222">
        <v>14</v>
      </c>
      <c r="T222" s="37">
        <v>81</v>
      </c>
      <c r="U222" s="38">
        <v>7.0000000000000007E-2</v>
      </c>
      <c r="V222" s="37">
        <f t="shared" si="117"/>
        <v>75.33</v>
      </c>
      <c r="W222" s="37">
        <v>13</v>
      </c>
      <c r="X222" s="37">
        <v>19</v>
      </c>
      <c r="Y222" s="33">
        <v>22.8</v>
      </c>
      <c r="Z222" s="38">
        <v>0.8</v>
      </c>
      <c r="AA222" s="33">
        <f t="shared" si="122"/>
        <v>18.240000000000002</v>
      </c>
      <c r="AB222" s="33">
        <f>IF(I222&lt;&gt;"",Y222/INDEX('[1]energy battery'!$B$3:$D$6,MATCH('two-wheelers'!$D222,'[1]energy battery'!$A$3:$A$6,0),MATCH('two-wheelers'!$I222,'[1]energy battery'!$B$2:$D$2,0)),"")</f>
        <v>45.6</v>
      </c>
      <c r="AC222" s="33">
        <f t="shared" si="127"/>
        <v>13.68</v>
      </c>
      <c r="AD222" s="33">
        <f t="shared" si="128"/>
        <v>59.28</v>
      </c>
      <c r="AE222" s="33">
        <v>0</v>
      </c>
      <c r="AF222" s="33">
        <v>0</v>
      </c>
      <c r="AG222">
        <f>AF222*'[1]fuels and tailpipe emissions'!$B$3</f>
        <v>0</v>
      </c>
      <c r="AH222">
        <v>0</v>
      </c>
      <c r="AI222" s="33">
        <v>0</v>
      </c>
      <c r="AJ222" s="33">
        <v>5</v>
      </c>
      <c r="AK222" s="33">
        <v>1</v>
      </c>
      <c r="AL222">
        <f t="shared" si="130"/>
        <v>1.54</v>
      </c>
      <c r="AM222">
        <f t="shared" si="62"/>
        <v>1.3699407E-4</v>
      </c>
      <c r="AN222">
        <v>1.2899999999999999E-3</v>
      </c>
      <c r="AO222" s="37">
        <f t="shared" si="123"/>
        <v>75.33</v>
      </c>
      <c r="AP222" s="37">
        <f t="shared" si="124"/>
        <v>32</v>
      </c>
      <c r="AQ222" s="37">
        <f t="shared" si="125"/>
        <v>59.28</v>
      </c>
      <c r="AR222" s="39" t="s">
        <v>869</v>
      </c>
      <c r="AS222" s="40"/>
      <c r="AT222" s="39">
        <v>0.24635579913730349</v>
      </c>
      <c r="AU222" s="37">
        <f t="shared" si="132"/>
        <v>266.54132043956048</v>
      </c>
      <c r="AV222" s="9">
        <v>0</v>
      </c>
      <c r="AW222" s="9">
        <v>0</v>
      </c>
      <c r="AX222" s="41">
        <v>0</v>
      </c>
      <c r="AY222" s="41">
        <v>0</v>
      </c>
      <c r="AZ222" s="41">
        <v>0</v>
      </c>
      <c r="BA222" s="41">
        <v>0</v>
      </c>
      <c r="BB222" s="41">
        <v>0</v>
      </c>
      <c r="BC222" s="41">
        <v>0</v>
      </c>
      <c r="BD222" s="41">
        <v>0</v>
      </c>
      <c r="BE222" s="41">
        <v>0</v>
      </c>
      <c r="BF222" s="41">
        <v>0</v>
      </c>
      <c r="BG222" s="41">
        <v>0</v>
      </c>
      <c r="BH222" s="41">
        <v>0</v>
      </c>
      <c r="BI222" s="41">
        <v>0</v>
      </c>
      <c r="BJ222" s="41">
        <v>0</v>
      </c>
      <c r="BK222" s="41">
        <v>0</v>
      </c>
      <c r="BL222" s="41">
        <v>0</v>
      </c>
      <c r="BM222" s="41">
        <v>0</v>
      </c>
      <c r="BN222" s="41">
        <v>0</v>
      </c>
      <c r="BO222" s="41">
        <v>0</v>
      </c>
      <c r="BP222" s="41">
        <v>0</v>
      </c>
      <c r="BQ222" s="41">
        <v>0</v>
      </c>
      <c r="BR222" s="41">
        <v>0</v>
      </c>
      <c r="BS222" s="41">
        <v>0</v>
      </c>
      <c r="BT222" s="41">
        <v>0</v>
      </c>
      <c r="BU222" s="41">
        <v>0</v>
      </c>
      <c r="BV222" s="41">
        <v>0</v>
      </c>
      <c r="BW222" s="41">
        <v>0</v>
      </c>
      <c r="BX222" s="41">
        <v>0</v>
      </c>
      <c r="BY222" s="41">
        <v>0</v>
      </c>
      <c r="BZ222" s="41">
        <v>0</v>
      </c>
      <c r="CA222" s="41">
        <v>0</v>
      </c>
      <c r="CB222" s="41">
        <v>0</v>
      </c>
      <c r="CC222" s="41">
        <v>0</v>
      </c>
      <c r="CD222" s="41">
        <v>0</v>
      </c>
      <c r="CE222" s="41">
        <v>0</v>
      </c>
      <c r="CF222" s="41">
        <v>0</v>
      </c>
      <c r="CG222" s="41">
        <v>0</v>
      </c>
      <c r="CH222" s="41">
        <v>0</v>
      </c>
      <c r="CI222" s="41">
        <v>0</v>
      </c>
      <c r="CJ222" s="41">
        <v>0</v>
      </c>
      <c r="CK222" s="41">
        <v>0</v>
      </c>
      <c r="CL222" s="41">
        <f>VLOOKUP(B222,'[1]abrasion emissions'!$A$4:$D$32,4,FALSE)</f>
        <v>6.0000000000000002E-6</v>
      </c>
      <c r="CM222" s="41">
        <f>VLOOKUP(B222,'[1]abrasion emissions'!$A$4:$D$32,2,FALSE)</f>
        <v>7.3669999999999991E-6</v>
      </c>
      <c r="CN222" s="41">
        <f>VLOOKUP(B222,'[1]abrasion emissions'!$A$4:$D$32,3,FALSE)</f>
        <v>4.1749999999999998E-6</v>
      </c>
      <c r="CO222" s="48">
        <v>0</v>
      </c>
      <c r="CP222" s="48">
        <v>0</v>
      </c>
      <c r="CQ222" s="48">
        <v>7.8106002476236447E-3</v>
      </c>
      <c r="CR222" s="48">
        <v>1.2306591692257861E-2</v>
      </c>
      <c r="CS222" s="48">
        <v>4.8421333147694546E-3</v>
      </c>
      <c r="CT222" s="48">
        <v>5.2019069693802697E-2</v>
      </c>
      <c r="CU222" s="48">
        <v>7.6978394948453654E-2</v>
      </c>
      <c r="CV222" s="49">
        <v>0</v>
      </c>
      <c r="CW222" s="49">
        <v>0</v>
      </c>
      <c r="CX222" s="49">
        <v>8.2670074351110705E-4</v>
      </c>
      <c r="CY222" s="49">
        <v>4.722191823356421E-4</v>
      </c>
      <c r="CZ222" s="49">
        <v>3.3290863432112197E-4</v>
      </c>
      <c r="DA222" s="49">
        <v>3.7080662833818043E-2</v>
      </c>
      <c r="DB222" s="49">
        <v>3.8712491393985915E-2</v>
      </c>
      <c r="DC222" s="50">
        <v>0</v>
      </c>
      <c r="DD222" s="50">
        <v>3.1271735442865911E-3</v>
      </c>
      <c r="DE222" s="50">
        <v>2.422732529067532E-4</v>
      </c>
      <c r="DF222" s="50">
        <v>1.5438989133449149E-4</v>
      </c>
      <c r="DG222" s="50">
        <v>1.486491478835875E-4</v>
      </c>
      <c r="DH222" s="50">
        <v>4.1011178103285131E-3</v>
      </c>
      <c r="DI222" s="50">
        <v>7.7736036467399364E-3</v>
      </c>
      <c r="DJ222" s="51">
        <v>0</v>
      </c>
      <c r="DK222" s="51">
        <v>1.6491053126472278E-5</v>
      </c>
      <c r="DL222" s="51">
        <v>5.5356904822114297E-4</v>
      </c>
      <c r="DM222" s="51">
        <v>3.7507357872791961E-4</v>
      </c>
      <c r="DN222" s="51">
        <v>1.9726634294848491E-4</v>
      </c>
      <c r="DO222" s="51">
        <v>1.389134425749195E-2</v>
      </c>
      <c r="DP222" s="51">
        <v>1.503374428051597E-2</v>
      </c>
      <c r="DQ222" s="52">
        <v>0</v>
      </c>
      <c r="DR222" s="52">
        <v>1.179775095002105E-5</v>
      </c>
      <c r="DS222" s="52">
        <v>6.9799632797501057E-7</v>
      </c>
      <c r="DT222" s="52">
        <v>7.4641524221169363E-7</v>
      </c>
      <c r="DU222" s="52">
        <v>8.0058061226315808E-7</v>
      </c>
      <c r="DV222" s="52">
        <v>1.0405388561626171E-5</v>
      </c>
      <c r="DW222" s="52">
        <v>2.4448131694097082E-5</v>
      </c>
      <c r="DX222" s="53">
        <v>0</v>
      </c>
      <c r="DY222" s="53">
        <v>0</v>
      </c>
      <c r="DZ222" s="53">
        <v>0.36525731774146686</v>
      </c>
      <c r="EA222" s="53">
        <v>0.17647448414364728</v>
      </c>
      <c r="EB222" s="53">
        <v>0.16909374899772653</v>
      </c>
      <c r="EC222" s="53">
        <v>0.70860016296227279</v>
      </c>
      <c r="ED222" s="53">
        <v>1.4194257138451136</v>
      </c>
    </row>
    <row r="223" spans="1:134" x14ac:dyDescent="0.3">
      <c r="A223" t="str">
        <f t="shared" si="126"/>
        <v>Motorbike, electric, &gt;35kW - 2020 - NCA - CH</v>
      </c>
      <c r="B223" t="s">
        <v>900</v>
      </c>
      <c r="D223" s="36">
        <v>2020</v>
      </c>
      <c r="E223" t="s">
        <v>866</v>
      </c>
      <c r="F223" t="s">
        <v>867</v>
      </c>
      <c r="G223" t="s">
        <v>868</v>
      </c>
      <c r="H223" t="s">
        <v>46</v>
      </c>
      <c r="I223" t="s">
        <v>44</v>
      </c>
      <c r="K223">
        <v>40500</v>
      </c>
      <c r="L223">
        <v>2896</v>
      </c>
      <c r="M223" s="37">
        <f t="shared" si="120"/>
        <v>13.984806629834255</v>
      </c>
      <c r="N223">
        <v>1.1000000000000001</v>
      </c>
      <c r="O223">
        <v>75</v>
      </c>
      <c r="P223">
        <v>6</v>
      </c>
      <c r="Q223" s="37">
        <f t="shared" si="131"/>
        <v>240.90086956521736</v>
      </c>
      <c r="R223" s="37">
        <f t="shared" si="121"/>
        <v>329.40086956521736</v>
      </c>
      <c r="S223">
        <v>49</v>
      </c>
      <c r="T223" s="37">
        <v>111</v>
      </c>
      <c r="U223" s="38">
        <v>0</v>
      </c>
      <c r="V223" s="37">
        <f t="shared" si="117"/>
        <v>111</v>
      </c>
      <c r="W223" s="37">
        <v>13.74</v>
      </c>
      <c r="X223" s="37">
        <v>22.900000000000002</v>
      </c>
      <c r="Y223" s="33">
        <v>16.5</v>
      </c>
      <c r="Z223" s="38">
        <v>0.8</v>
      </c>
      <c r="AA223" s="33">
        <f t="shared" si="122"/>
        <v>13.200000000000001</v>
      </c>
      <c r="AB223" s="33">
        <f>IF(I223&lt;&gt;"",Y223/INDEX('[1]energy battery'!$B$3:$D$6,MATCH('two-wheelers'!$D223,'[1]energy battery'!$A$3:$A$6,0),MATCH('two-wheelers'!$I223,'[1]energy battery'!$B$2:$D$2,0)),"")</f>
        <v>71.739130434782609</v>
      </c>
      <c r="AC223" s="33">
        <f t="shared" si="127"/>
        <v>21.521739130434781</v>
      </c>
      <c r="AD223" s="33">
        <f t="shared" si="128"/>
        <v>93.260869565217391</v>
      </c>
      <c r="AE223" s="33">
        <v>1</v>
      </c>
      <c r="AF223" s="33">
        <v>0</v>
      </c>
      <c r="AG223">
        <f>AF223*'[1]fuels and tailpipe emissions'!$B$3</f>
        <v>0</v>
      </c>
      <c r="AH223">
        <v>0</v>
      </c>
      <c r="AI223" s="33">
        <v>0</v>
      </c>
      <c r="AJ223" s="33">
        <v>5</v>
      </c>
      <c r="AK223" s="33">
        <v>1</v>
      </c>
      <c r="AL223">
        <f t="shared" si="130"/>
        <v>1.62</v>
      </c>
      <c r="AM223">
        <f t="shared" si="62"/>
        <v>1.7688826695652171E-4</v>
      </c>
      <c r="AN223">
        <v>1.2899999999999999E-3</v>
      </c>
      <c r="AO223" s="37">
        <f t="shared" si="123"/>
        <v>111</v>
      </c>
      <c r="AP223" s="37">
        <f t="shared" si="124"/>
        <v>36.64</v>
      </c>
      <c r="AQ223" s="37">
        <f t="shared" si="125"/>
        <v>93.260869565217391</v>
      </c>
      <c r="AR223" s="39" t="s">
        <v>869</v>
      </c>
      <c r="AS223" s="40"/>
      <c r="AT223" s="39">
        <v>0.27473182101357863</v>
      </c>
      <c r="AU223" s="37">
        <f t="shared" si="132"/>
        <v>172.96867841767528</v>
      </c>
      <c r="AV223" s="9">
        <v>0</v>
      </c>
      <c r="AW223" s="9">
        <v>0</v>
      </c>
      <c r="AX223" s="41">
        <v>0</v>
      </c>
      <c r="AY223" s="41">
        <v>0</v>
      </c>
      <c r="AZ223" s="41">
        <v>0</v>
      </c>
      <c r="BA223" s="41">
        <v>0</v>
      </c>
      <c r="BB223" s="41">
        <v>0</v>
      </c>
      <c r="BC223" s="41">
        <v>0</v>
      </c>
      <c r="BD223" s="41">
        <v>0</v>
      </c>
      <c r="BE223" s="41">
        <v>0</v>
      </c>
      <c r="BF223" s="41">
        <v>0</v>
      </c>
      <c r="BG223" s="41">
        <v>0</v>
      </c>
      <c r="BH223" s="41">
        <v>0</v>
      </c>
      <c r="BI223" s="41">
        <v>0</v>
      </c>
      <c r="BJ223" s="41">
        <v>0</v>
      </c>
      <c r="BK223" s="41">
        <v>0</v>
      </c>
      <c r="BL223" s="41">
        <v>0</v>
      </c>
      <c r="BM223" s="41">
        <v>0</v>
      </c>
      <c r="BN223" s="41">
        <v>0</v>
      </c>
      <c r="BO223" s="41">
        <v>0</v>
      </c>
      <c r="BP223" s="41">
        <v>0</v>
      </c>
      <c r="BQ223" s="41">
        <v>0</v>
      </c>
      <c r="BR223" s="41">
        <v>0</v>
      </c>
      <c r="BS223" s="41">
        <v>0</v>
      </c>
      <c r="BT223" s="41">
        <v>0</v>
      </c>
      <c r="BU223" s="41">
        <v>0</v>
      </c>
      <c r="BV223" s="41">
        <v>0</v>
      </c>
      <c r="BW223" s="41">
        <v>0</v>
      </c>
      <c r="BX223" s="41">
        <v>0</v>
      </c>
      <c r="BY223" s="41">
        <v>0</v>
      </c>
      <c r="BZ223" s="41">
        <v>0</v>
      </c>
      <c r="CA223" s="41">
        <v>0</v>
      </c>
      <c r="CB223" s="41">
        <v>0</v>
      </c>
      <c r="CC223" s="41">
        <v>0</v>
      </c>
      <c r="CD223" s="41">
        <v>0</v>
      </c>
      <c r="CE223" s="41">
        <v>0</v>
      </c>
      <c r="CF223" s="41">
        <v>0</v>
      </c>
      <c r="CG223" s="41">
        <v>0</v>
      </c>
      <c r="CH223" s="41">
        <v>0</v>
      </c>
      <c r="CI223" s="41">
        <v>0</v>
      </c>
      <c r="CJ223" s="41">
        <v>0</v>
      </c>
      <c r="CK223" s="41">
        <v>0</v>
      </c>
      <c r="CL223" s="41">
        <f>VLOOKUP(B223,'[1]abrasion emissions'!$A$4:$D$32,4,FALSE)</f>
        <v>6.0000000000000002E-6</v>
      </c>
      <c r="CM223" s="41">
        <f>VLOOKUP(B223,'[1]abrasion emissions'!$A$4:$D$32,2,FALSE)</f>
        <v>7.3669999999999991E-6</v>
      </c>
      <c r="CN223" s="41">
        <f>VLOOKUP(B223,'[1]abrasion emissions'!$A$4:$D$32,3,FALSE)</f>
        <v>4.1749999999999998E-6</v>
      </c>
      <c r="CO223" s="48">
        <v>0</v>
      </c>
      <c r="CP223" s="48">
        <v>0</v>
      </c>
      <c r="CQ223" s="48">
        <v>8.710249309141712E-3</v>
      </c>
      <c r="CR223" s="48">
        <v>1.2306591692257861E-2</v>
      </c>
      <c r="CS223" s="48">
        <v>5.1803144373403784E-3</v>
      </c>
      <c r="CT223" s="48">
        <v>9.226026278512707E-2</v>
      </c>
      <c r="CU223" s="48">
        <v>0.11845741822386702</v>
      </c>
      <c r="CV223" s="49">
        <v>0</v>
      </c>
      <c r="CW223" s="49">
        <v>0</v>
      </c>
      <c r="CX223" s="49">
        <v>9.2192268862119461E-4</v>
      </c>
      <c r="CY223" s="49">
        <v>4.722191823356421E-4</v>
      </c>
      <c r="CZ223" s="49">
        <v>3.5427750153045991E-4</v>
      </c>
      <c r="DA223" s="49">
        <v>7.6149529955145595E-2</v>
      </c>
      <c r="DB223" s="49">
        <v>7.7897949327632887E-2</v>
      </c>
      <c r="DC223" s="50">
        <v>0</v>
      </c>
      <c r="DD223" s="50">
        <v>3.1271735442865911E-3</v>
      </c>
      <c r="DE223" s="50">
        <v>2.7017903449822622E-4</v>
      </c>
      <c r="DF223" s="50">
        <v>1.5438989133449149E-4</v>
      </c>
      <c r="DG223" s="50">
        <v>1.5836270492731959E-4</v>
      </c>
      <c r="DH223" s="50">
        <v>8.7724561373138318E-3</v>
      </c>
      <c r="DI223" s="50">
        <v>1.248256131236046E-2</v>
      </c>
      <c r="DJ223" s="51">
        <v>0</v>
      </c>
      <c r="DK223" s="51">
        <v>1.6491053126472278E-5</v>
      </c>
      <c r="DL223" s="51">
        <v>6.1733084103202476E-4</v>
      </c>
      <c r="DM223" s="51">
        <v>3.7507357872791961E-4</v>
      </c>
      <c r="DN223" s="51">
        <v>2.0633175764710139E-4</v>
      </c>
      <c r="DO223" s="51">
        <v>2.8152876096115151E-2</v>
      </c>
      <c r="DP223" s="51">
        <v>2.9368103326648669E-2</v>
      </c>
      <c r="DQ223" s="52">
        <v>0</v>
      </c>
      <c r="DR223" s="52">
        <v>1.179775095002105E-5</v>
      </c>
      <c r="DS223" s="52">
        <v>7.7839370096780042E-7</v>
      </c>
      <c r="DT223" s="52">
        <v>7.4641524221169363E-7</v>
      </c>
      <c r="DU223" s="52">
        <v>8.3637552589567275E-7</v>
      </c>
      <c r="DV223" s="52">
        <v>2.0873534009772648E-5</v>
      </c>
      <c r="DW223" s="52">
        <v>3.5032469428868864E-5</v>
      </c>
      <c r="DX223" s="53">
        <v>0</v>
      </c>
      <c r="DY223" s="53">
        <v>0</v>
      </c>
      <c r="DZ223" s="53">
        <v>0.40732878378771509</v>
      </c>
      <c r="EA223" s="53">
        <v>0.17647448414364728</v>
      </c>
      <c r="EB223" s="53">
        <v>0.18017234218095599</v>
      </c>
      <c r="EC223" s="53">
        <v>1.2978873569553775</v>
      </c>
      <c r="ED223" s="53">
        <v>2.0618629670676958</v>
      </c>
    </row>
    <row r="224" spans="1:134" x14ac:dyDescent="0.3">
      <c r="A224" t="str">
        <f t="shared" si="126"/>
        <v>Motorbike, electric, &gt;35kW - 2030 - NCA - CH</v>
      </c>
      <c r="B224" t="s">
        <v>900</v>
      </c>
      <c r="D224" s="36">
        <v>2030</v>
      </c>
      <c r="E224" t="s">
        <v>866</v>
      </c>
      <c r="F224" t="s">
        <v>867</v>
      </c>
      <c r="G224" t="s">
        <v>868</v>
      </c>
      <c r="H224" t="s">
        <v>46</v>
      </c>
      <c r="I224" t="s">
        <v>44</v>
      </c>
      <c r="K224">
        <v>40500</v>
      </c>
      <c r="L224">
        <v>2896</v>
      </c>
      <c r="M224" s="37">
        <f t="shared" si="120"/>
        <v>13.984806629834255</v>
      </c>
      <c r="N224">
        <v>1.1000000000000001</v>
      </c>
      <c r="O224">
        <v>75</v>
      </c>
      <c r="P224">
        <v>6</v>
      </c>
      <c r="Q224" s="37">
        <f t="shared" si="131"/>
        <v>255.24333333333334</v>
      </c>
      <c r="R224" s="37">
        <f t="shared" si="121"/>
        <v>343.74333333333334</v>
      </c>
      <c r="S224">
        <v>49</v>
      </c>
      <c r="T224" s="37">
        <v>111</v>
      </c>
      <c r="U224" s="38">
        <v>0.03</v>
      </c>
      <c r="V224" s="37">
        <f t="shared" si="117"/>
        <v>107.67</v>
      </c>
      <c r="W224" s="37">
        <v>13.74</v>
      </c>
      <c r="X224" s="37">
        <v>22.900000000000002</v>
      </c>
      <c r="Y224" s="33">
        <v>25.6</v>
      </c>
      <c r="Z224" s="38">
        <v>0.8</v>
      </c>
      <c r="AA224" s="33">
        <f t="shared" si="122"/>
        <v>20.480000000000004</v>
      </c>
      <c r="AB224" s="33">
        <f>IF(I224&lt;&gt;"",Y224/INDEX('[1]energy battery'!$B$3:$D$6,MATCH('two-wheelers'!$D224,'[1]energy battery'!$A$3:$A$6,0),MATCH('two-wheelers'!$I224,'[1]energy battery'!$B$2:$D$2,0)),"")</f>
        <v>85.333333333333343</v>
      </c>
      <c r="AC224" s="33">
        <f t="shared" si="127"/>
        <v>25.6</v>
      </c>
      <c r="AD224" s="33">
        <f t="shared" si="128"/>
        <v>110.93333333333334</v>
      </c>
      <c r="AE224" s="33">
        <v>0.5</v>
      </c>
      <c r="AF224" s="33">
        <v>0</v>
      </c>
      <c r="AG224">
        <f>AF224*'[1]fuels and tailpipe emissions'!$B$3</f>
        <v>0</v>
      </c>
      <c r="AH224">
        <v>0</v>
      </c>
      <c r="AI224" s="33">
        <v>0</v>
      </c>
      <c r="AJ224" s="33">
        <v>5</v>
      </c>
      <c r="AK224" s="33">
        <v>1</v>
      </c>
      <c r="AL224">
        <f t="shared" si="130"/>
        <v>1.62</v>
      </c>
      <c r="AM224">
        <f t="shared" si="62"/>
        <v>1.8459017000000002E-4</v>
      </c>
      <c r="AN224">
        <v>1.2899999999999999E-3</v>
      </c>
      <c r="AO224" s="37">
        <f t="shared" si="123"/>
        <v>107.67</v>
      </c>
      <c r="AP224" s="37">
        <f t="shared" si="124"/>
        <v>36.64</v>
      </c>
      <c r="AQ224" s="37">
        <f t="shared" si="125"/>
        <v>110.93333333333334</v>
      </c>
      <c r="AR224" s="39" t="s">
        <v>869</v>
      </c>
      <c r="AS224" s="40"/>
      <c r="AT224" s="39">
        <v>0.27473182101357863</v>
      </c>
      <c r="AU224" s="37">
        <f t="shared" si="132"/>
        <v>268.363525302575</v>
      </c>
      <c r="AV224" s="9">
        <v>0</v>
      </c>
      <c r="AW224" s="9">
        <v>0</v>
      </c>
      <c r="AX224" s="41">
        <v>0</v>
      </c>
      <c r="AY224" s="41">
        <v>0</v>
      </c>
      <c r="AZ224" s="41">
        <v>0</v>
      </c>
      <c r="BA224" s="41">
        <v>0</v>
      </c>
      <c r="BB224" s="41">
        <v>0</v>
      </c>
      <c r="BC224" s="41">
        <v>0</v>
      </c>
      <c r="BD224" s="41">
        <v>0</v>
      </c>
      <c r="BE224" s="41">
        <v>0</v>
      </c>
      <c r="BF224" s="41">
        <v>0</v>
      </c>
      <c r="BG224" s="41">
        <v>0</v>
      </c>
      <c r="BH224" s="41">
        <v>0</v>
      </c>
      <c r="BI224" s="41">
        <v>0</v>
      </c>
      <c r="BJ224" s="41">
        <v>0</v>
      </c>
      <c r="BK224" s="41">
        <v>0</v>
      </c>
      <c r="BL224" s="41">
        <v>0</v>
      </c>
      <c r="BM224" s="41">
        <v>0</v>
      </c>
      <c r="BN224" s="41">
        <v>0</v>
      </c>
      <c r="BO224" s="41">
        <v>0</v>
      </c>
      <c r="BP224" s="41">
        <v>0</v>
      </c>
      <c r="BQ224" s="41">
        <v>0</v>
      </c>
      <c r="BR224" s="41">
        <v>0</v>
      </c>
      <c r="BS224" s="41">
        <v>0</v>
      </c>
      <c r="BT224" s="41">
        <v>0</v>
      </c>
      <c r="BU224" s="41">
        <v>0</v>
      </c>
      <c r="BV224" s="41">
        <v>0</v>
      </c>
      <c r="BW224" s="41">
        <v>0</v>
      </c>
      <c r="BX224" s="41">
        <v>0</v>
      </c>
      <c r="BY224" s="41">
        <v>0</v>
      </c>
      <c r="BZ224" s="41">
        <v>0</v>
      </c>
      <c r="CA224" s="41">
        <v>0</v>
      </c>
      <c r="CB224" s="41">
        <v>0</v>
      </c>
      <c r="CC224" s="41">
        <v>0</v>
      </c>
      <c r="CD224" s="41">
        <v>0</v>
      </c>
      <c r="CE224" s="41">
        <v>0</v>
      </c>
      <c r="CF224" s="41">
        <v>0</v>
      </c>
      <c r="CG224" s="41">
        <v>0</v>
      </c>
      <c r="CH224" s="41">
        <v>0</v>
      </c>
      <c r="CI224" s="41">
        <v>0</v>
      </c>
      <c r="CJ224" s="41">
        <v>0</v>
      </c>
      <c r="CK224" s="41">
        <v>0</v>
      </c>
      <c r="CL224" s="41">
        <f>VLOOKUP(B224,'[1]abrasion emissions'!$A$4:$D$32,4,FALSE)</f>
        <v>6.0000000000000002E-6</v>
      </c>
      <c r="CM224" s="41">
        <f>VLOOKUP(B224,'[1]abrasion emissions'!$A$4:$D$32,2,FALSE)</f>
        <v>7.3669999999999991E-6</v>
      </c>
      <c r="CN224" s="41">
        <f>VLOOKUP(B224,'[1]abrasion emissions'!$A$4:$D$32,3,FALSE)</f>
        <v>4.1749999999999998E-6</v>
      </c>
      <c r="CO224" s="48">
        <v>0</v>
      </c>
      <c r="CP224" s="48">
        <v>0</v>
      </c>
      <c r="CQ224" s="48">
        <v>8.710249309141712E-3</v>
      </c>
      <c r="CR224" s="48">
        <v>1.2306591692257861E-2</v>
      </c>
      <c r="CS224" s="48">
        <v>5.2456030862136592E-3</v>
      </c>
      <c r="CT224" s="48">
        <v>8.8669385559089264E-2</v>
      </c>
      <c r="CU224" s="48">
        <v>0.1149318296467025</v>
      </c>
      <c r="CV224" s="49">
        <v>0</v>
      </c>
      <c r="CW224" s="49">
        <v>0</v>
      </c>
      <c r="CX224" s="49">
        <v>9.2192268862119461E-4</v>
      </c>
      <c r="CY224" s="49">
        <v>4.722191823356421E-4</v>
      </c>
      <c r="CZ224" s="49">
        <v>3.5840293720659718E-4</v>
      </c>
      <c r="DA224" s="49">
        <v>7.0518257967876377E-2</v>
      </c>
      <c r="DB224" s="49">
        <v>7.2270802776039811E-2</v>
      </c>
      <c r="DC224" s="50">
        <v>0</v>
      </c>
      <c r="DD224" s="50">
        <v>3.1271735442865911E-3</v>
      </c>
      <c r="DE224" s="50">
        <v>2.7017903449822622E-4</v>
      </c>
      <c r="DF224" s="50">
        <v>1.5438989133449149E-4</v>
      </c>
      <c r="DG224" s="50">
        <v>1.6023798705518531E-4</v>
      </c>
      <c r="DH224" s="50">
        <v>8.1803069574040623E-3</v>
      </c>
      <c r="DI224" s="50">
        <v>1.1892287414578557E-2</v>
      </c>
      <c r="DJ224" s="51">
        <v>0</v>
      </c>
      <c r="DK224" s="51">
        <v>1.6491053126472278E-5</v>
      </c>
      <c r="DL224" s="51">
        <v>6.1733084103202476E-4</v>
      </c>
      <c r="DM224" s="51">
        <v>3.7507357872791961E-4</v>
      </c>
      <c r="DN224" s="51">
        <v>2.080819105611646E-4</v>
      </c>
      <c r="DO224" s="51">
        <v>2.6382423865752638E-2</v>
      </c>
      <c r="DP224" s="51">
        <v>2.7599401249200219E-2</v>
      </c>
      <c r="DQ224" s="52">
        <v>0</v>
      </c>
      <c r="DR224" s="52">
        <v>1.179775095002105E-5</v>
      </c>
      <c r="DS224" s="52">
        <v>7.7839370096780042E-7</v>
      </c>
      <c r="DT224" s="52">
        <v>7.4641524221169363E-7</v>
      </c>
      <c r="DU224" s="52">
        <v>8.4328602855719433E-7</v>
      </c>
      <c r="DV224" s="52">
        <v>1.9492613346882631E-5</v>
      </c>
      <c r="DW224" s="52">
        <v>3.3658459268640366E-5</v>
      </c>
      <c r="DX224" s="53">
        <v>0</v>
      </c>
      <c r="DY224" s="53">
        <v>0</v>
      </c>
      <c r="DZ224" s="53">
        <v>0.40732878378771509</v>
      </c>
      <c r="EA224" s="53">
        <v>0.17647448414364728</v>
      </c>
      <c r="EB224" s="53">
        <v>0.18231115576951787</v>
      </c>
      <c r="EC224" s="53">
        <v>1.2367110840323652</v>
      </c>
      <c r="ED224" s="53">
        <v>2.0028255077332453</v>
      </c>
    </row>
    <row r="225" spans="1:134" x14ac:dyDescent="0.3">
      <c r="A225" t="str">
        <f t="shared" si="126"/>
        <v>Motorbike, electric, &gt;35kW - 2040 - NCA - CH</v>
      </c>
      <c r="B225" t="s">
        <v>900</v>
      </c>
      <c r="D225" s="36">
        <v>2040</v>
      </c>
      <c r="E225" t="s">
        <v>866</v>
      </c>
      <c r="F225" t="s">
        <v>867</v>
      </c>
      <c r="G225" t="s">
        <v>868</v>
      </c>
      <c r="H225" t="s">
        <v>46</v>
      </c>
      <c r="I225" t="s">
        <v>44</v>
      </c>
      <c r="K225">
        <v>40500</v>
      </c>
      <c r="L225">
        <v>2896</v>
      </c>
      <c r="M225" s="37">
        <f t="shared" si="120"/>
        <v>13.984806629834255</v>
      </c>
      <c r="N225">
        <v>1.1000000000000001</v>
      </c>
      <c r="O225">
        <v>75</v>
      </c>
      <c r="P225">
        <v>6</v>
      </c>
      <c r="Q225" s="37">
        <f t="shared" si="131"/>
        <v>255.83999999999997</v>
      </c>
      <c r="R225" s="37">
        <f t="shared" si="121"/>
        <v>344.34</v>
      </c>
      <c r="S225">
        <v>49</v>
      </c>
      <c r="T225" s="37">
        <v>111</v>
      </c>
      <c r="U225" s="38">
        <v>0.05</v>
      </c>
      <c r="V225" s="37">
        <f t="shared" si="117"/>
        <v>105.44999999999999</v>
      </c>
      <c r="W225" s="37">
        <v>13.74</v>
      </c>
      <c r="X225" s="37">
        <v>22.900000000000002</v>
      </c>
      <c r="Y225" s="33">
        <v>35</v>
      </c>
      <c r="Z225" s="38">
        <v>0.8</v>
      </c>
      <c r="AA225" s="33">
        <f t="shared" si="122"/>
        <v>28</v>
      </c>
      <c r="AB225" s="33">
        <f>IF(I225&lt;&gt;"",Y225/INDEX('[1]energy battery'!$B$3:$D$6,MATCH('two-wheelers'!$D225,'[1]energy battery'!$A$3:$A$6,0),MATCH('two-wheelers'!$I225,'[1]energy battery'!$B$2:$D$2,0)),"")</f>
        <v>87.5</v>
      </c>
      <c r="AC225" s="33">
        <f t="shared" si="127"/>
        <v>26.25</v>
      </c>
      <c r="AD225" s="33">
        <f t="shared" si="128"/>
        <v>113.75</v>
      </c>
      <c r="AE225" s="33">
        <v>0.25</v>
      </c>
      <c r="AF225" s="33">
        <v>0</v>
      </c>
      <c r="AG225">
        <f>AF225*'[1]fuels and tailpipe emissions'!$B$3</f>
        <v>0</v>
      </c>
      <c r="AH225">
        <v>0</v>
      </c>
      <c r="AI225" s="33">
        <v>0</v>
      </c>
      <c r="AJ225" s="33">
        <v>5</v>
      </c>
      <c r="AK225" s="33">
        <v>1</v>
      </c>
      <c r="AL225">
        <f t="shared" si="130"/>
        <v>1.62</v>
      </c>
      <c r="AM225">
        <f t="shared" si="62"/>
        <v>1.8491057999999998E-4</v>
      </c>
      <c r="AN225">
        <v>1.2899999999999999E-3</v>
      </c>
      <c r="AO225" s="37">
        <f t="shared" si="123"/>
        <v>105.44999999999999</v>
      </c>
      <c r="AP225" s="37">
        <f t="shared" si="124"/>
        <v>36.64</v>
      </c>
      <c r="AQ225" s="37">
        <f t="shared" si="125"/>
        <v>113.75</v>
      </c>
      <c r="AR225" s="39" t="s">
        <v>869</v>
      </c>
      <c r="AS225" s="40"/>
      <c r="AT225" s="39">
        <v>0.27473182101357863</v>
      </c>
      <c r="AU225" s="37">
        <f t="shared" si="132"/>
        <v>366.90325724961417</v>
      </c>
      <c r="AV225" s="9">
        <v>0</v>
      </c>
      <c r="AW225" s="9">
        <v>0</v>
      </c>
      <c r="AX225" s="41">
        <v>0</v>
      </c>
      <c r="AY225" s="41">
        <v>0</v>
      </c>
      <c r="AZ225" s="41">
        <v>0</v>
      </c>
      <c r="BA225" s="41">
        <v>0</v>
      </c>
      <c r="BB225" s="41">
        <v>0</v>
      </c>
      <c r="BC225" s="41">
        <v>0</v>
      </c>
      <c r="BD225" s="41">
        <v>0</v>
      </c>
      <c r="BE225" s="41">
        <v>0</v>
      </c>
      <c r="BF225" s="41">
        <v>0</v>
      </c>
      <c r="BG225" s="41">
        <v>0</v>
      </c>
      <c r="BH225" s="41">
        <v>0</v>
      </c>
      <c r="BI225" s="41">
        <v>0</v>
      </c>
      <c r="BJ225" s="41">
        <v>0</v>
      </c>
      <c r="BK225" s="41">
        <v>0</v>
      </c>
      <c r="BL225" s="41">
        <v>0</v>
      </c>
      <c r="BM225" s="41">
        <v>0</v>
      </c>
      <c r="BN225" s="41">
        <v>0</v>
      </c>
      <c r="BO225" s="41">
        <v>0</v>
      </c>
      <c r="BP225" s="41">
        <v>0</v>
      </c>
      <c r="BQ225" s="41">
        <v>0</v>
      </c>
      <c r="BR225" s="41">
        <v>0</v>
      </c>
      <c r="BS225" s="41">
        <v>0</v>
      </c>
      <c r="BT225" s="41">
        <v>0</v>
      </c>
      <c r="BU225" s="41">
        <v>0</v>
      </c>
      <c r="BV225" s="41">
        <v>0</v>
      </c>
      <c r="BW225" s="41">
        <v>0</v>
      </c>
      <c r="BX225" s="41">
        <v>0</v>
      </c>
      <c r="BY225" s="41">
        <v>0</v>
      </c>
      <c r="BZ225" s="41">
        <v>0</v>
      </c>
      <c r="CA225" s="41">
        <v>0</v>
      </c>
      <c r="CB225" s="41">
        <v>0</v>
      </c>
      <c r="CC225" s="41">
        <v>0</v>
      </c>
      <c r="CD225" s="41">
        <v>0</v>
      </c>
      <c r="CE225" s="41">
        <v>0</v>
      </c>
      <c r="CF225" s="41">
        <v>0</v>
      </c>
      <c r="CG225" s="41">
        <v>0</v>
      </c>
      <c r="CH225" s="41">
        <v>0</v>
      </c>
      <c r="CI225" s="41">
        <v>0</v>
      </c>
      <c r="CJ225" s="41">
        <v>0</v>
      </c>
      <c r="CK225" s="41">
        <v>0</v>
      </c>
      <c r="CL225" s="41">
        <f>VLOOKUP(B225,'[1]abrasion emissions'!$A$4:$D$32,4,FALSE)</f>
        <v>6.0000000000000002E-6</v>
      </c>
      <c r="CM225" s="41">
        <f>VLOOKUP(B225,'[1]abrasion emissions'!$A$4:$D$32,2,FALSE)</f>
        <v>7.3669999999999991E-6</v>
      </c>
      <c r="CN225" s="41">
        <f>VLOOKUP(B225,'[1]abrasion emissions'!$A$4:$D$32,3,FALSE)</f>
        <v>4.1749999999999998E-6</v>
      </c>
      <c r="CO225" s="48">
        <v>0</v>
      </c>
      <c r="CP225" s="48">
        <v>0</v>
      </c>
      <c r="CQ225" s="48">
        <v>8.710249309141712E-3</v>
      </c>
      <c r="CR225" s="48">
        <v>1.2306591692257861E-2</v>
      </c>
      <c r="CS225" s="48">
        <v>5.2483191858409056E-3</v>
      </c>
      <c r="CT225" s="48">
        <v>8.2743393760394676E-2</v>
      </c>
      <c r="CU225" s="48">
        <v>0.10900855394763516</v>
      </c>
      <c r="CV225" s="49">
        <v>0</v>
      </c>
      <c r="CW225" s="49">
        <v>0</v>
      </c>
      <c r="CX225" s="49">
        <v>9.2192268862119461E-4</v>
      </c>
      <c r="CY225" s="49">
        <v>4.722191823356421E-4</v>
      </c>
      <c r="CZ225" s="49">
        <v>3.5857456113350578E-4</v>
      </c>
      <c r="DA225" s="49">
        <v>6.3473830003672987E-2</v>
      </c>
      <c r="DB225" s="49">
        <v>6.5226546435763325E-2</v>
      </c>
      <c r="DC225" s="50">
        <v>0</v>
      </c>
      <c r="DD225" s="50">
        <v>3.1271735442865911E-3</v>
      </c>
      <c r="DE225" s="50">
        <v>2.7017903449822622E-4</v>
      </c>
      <c r="DF225" s="50">
        <v>1.5438989133449149E-4</v>
      </c>
      <c r="DG225" s="50">
        <v>1.6031600142945069E-4</v>
      </c>
      <c r="DH225" s="50">
        <v>7.3746976309239194E-3</v>
      </c>
      <c r="DI225" s="50">
        <v>1.1086756102472679E-2</v>
      </c>
      <c r="DJ225" s="51">
        <v>0</v>
      </c>
      <c r="DK225" s="51">
        <v>1.6491053126472278E-5</v>
      </c>
      <c r="DL225" s="51">
        <v>6.1733084103202476E-4</v>
      </c>
      <c r="DM225" s="51">
        <v>3.7507357872791961E-4</v>
      </c>
      <c r="DN225" s="51">
        <v>2.081547193841308E-4</v>
      </c>
      <c r="DO225" s="51">
        <v>2.3969884678922589E-2</v>
      </c>
      <c r="DP225" s="51">
        <v>2.5186934871193136E-2</v>
      </c>
      <c r="DQ225" s="52">
        <v>0</v>
      </c>
      <c r="DR225" s="52">
        <v>1.179775095002105E-5</v>
      </c>
      <c r="DS225" s="52">
        <v>7.7839370096780042E-7</v>
      </c>
      <c r="DT225" s="52">
        <v>7.4641524221169363E-7</v>
      </c>
      <c r="DU225" s="52">
        <v>8.4357351518813197E-7</v>
      </c>
      <c r="DV225" s="52">
        <v>1.7731691392513211E-5</v>
      </c>
      <c r="DW225" s="52">
        <v>3.189782480090189E-5</v>
      </c>
      <c r="DX225" s="53">
        <v>0</v>
      </c>
      <c r="DY225" s="53">
        <v>0</v>
      </c>
      <c r="DZ225" s="53">
        <v>0.40732878378771509</v>
      </c>
      <c r="EA225" s="53">
        <v>0.17647448414364728</v>
      </c>
      <c r="EB225" s="53">
        <v>0.18240013342322792</v>
      </c>
      <c r="EC225" s="53">
        <v>1.1454565874296407</v>
      </c>
      <c r="ED225" s="53">
        <v>1.9116599887842312</v>
      </c>
    </row>
    <row r="226" spans="1:134" x14ac:dyDescent="0.3">
      <c r="A226" t="str">
        <f t="shared" si="126"/>
        <v>Motorbike, electric, &gt;35kW - 2050 - NCA - CH</v>
      </c>
      <c r="B226" t="s">
        <v>900</v>
      </c>
      <c r="D226" s="36">
        <v>2050</v>
      </c>
      <c r="E226" t="s">
        <v>866</v>
      </c>
      <c r="F226" t="s">
        <v>867</v>
      </c>
      <c r="G226" t="s">
        <v>868</v>
      </c>
      <c r="H226" t="s">
        <v>46</v>
      </c>
      <c r="I226" t="s">
        <v>44</v>
      </c>
      <c r="K226">
        <v>40500</v>
      </c>
      <c r="L226">
        <v>2896</v>
      </c>
      <c r="M226" s="37">
        <f t="shared" si="120"/>
        <v>13.984806629834255</v>
      </c>
      <c r="N226">
        <v>1.1000000000000001</v>
      </c>
      <c r="O226">
        <v>75</v>
      </c>
      <c r="P226">
        <v>6</v>
      </c>
      <c r="Q226" s="37">
        <f t="shared" si="131"/>
        <v>255.57</v>
      </c>
      <c r="R226" s="37">
        <f t="shared" si="121"/>
        <v>344.07</v>
      </c>
      <c r="S226">
        <v>49</v>
      </c>
      <c r="T226" s="37">
        <v>111</v>
      </c>
      <c r="U226" s="38">
        <v>7.0000000000000007E-2</v>
      </c>
      <c r="V226" s="37">
        <f t="shared" ref="V226:V273" si="133">T226*(1-U226)</f>
        <v>103.22999999999999</v>
      </c>
      <c r="W226" s="37">
        <v>13.74</v>
      </c>
      <c r="X226" s="37">
        <v>22.900000000000002</v>
      </c>
      <c r="Y226" s="33">
        <v>44.5</v>
      </c>
      <c r="Z226" s="38">
        <v>0.8</v>
      </c>
      <c r="AA226" s="33">
        <f t="shared" si="122"/>
        <v>35.6</v>
      </c>
      <c r="AB226" s="33">
        <f>IF(I226&lt;&gt;"",Y226/INDEX('[1]energy battery'!$B$3:$D$6,MATCH('two-wheelers'!$D226,'[1]energy battery'!$A$3:$A$6,0),MATCH('two-wheelers'!$I226,'[1]energy battery'!$B$2:$D$2,0)),"")</f>
        <v>89</v>
      </c>
      <c r="AC226" s="33">
        <f t="shared" si="127"/>
        <v>26.7</v>
      </c>
      <c r="AD226" s="33">
        <f t="shared" si="128"/>
        <v>115.7</v>
      </c>
      <c r="AE226" s="33">
        <v>0</v>
      </c>
      <c r="AF226" s="33">
        <v>0</v>
      </c>
      <c r="AG226">
        <f>AF226*'[1]fuels and tailpipe emissions'!$B$3</f>
        <v>0</v>
      </c>
      <c r="AH226">
        <v>0</v>
      </c>
      <c r="AI226" s="33">
        <v>0</v>
      </c>
      <c r="AJ226" s="33">
        <v>5</v>
      </c>
      <c r="AK226" s="33">
        <v>1</v>
      </c>
      <c r="AL226">
        <f t="shared" si="130"/>
        <v>1.62</v>
      </c>
      <c r="AM226">
        <f t="shared" si="62"/>
        <v>1.8476559000000001E-4</v>
      </c>
      <c r="AN226">
        <v>1.2899999999999999E-3</v>
      </c>
      <c r="AO226" s="37">
        <f t="shared" si="123"/>
        <v>103.22999999999999</v>
      </c>
      <c r="AP226" s="37">
        <f t="shared" si="124"/>
        <v>36.64</v>
      </c>
      <c r="AQ226" s="37">
        <f t="shared" si="125"/>
        <v>115.7</v>
      </c>
      <c r="AR226" s="39" t="s">
        <v>869</v>
      </c>
      <c r="AS226" s="40"/>
      <c r="AT226" s="39">
        <v>0.27473182101357863</v>
      </c>
      <c r="AU226" s="37">
        <f t="shared" si="132"/>
        <v>466.49128421736663</v>
      </c>
      <c r="AV226" s="9">
        <v>0</v>
      </c>
      <c r="AW226" s="9">
        <v>0</v>
      </c>
      <c r="AX226" s="41">
        <v>0</v>
      </c>
      <c r="AY226" s="41">
        <v>0</v>
      </c>
      <c r="AZ226" s="41">
        <v>0</v>
      </c>
      <c r="BA226" s="41">
        <v>0</v>
      </c>
      <c r="BB226" s="41">
        <v>0</v>
      </c>
      <c r="BC226" s="41">
        <v>0</v>
      </c>
      <c r="BD226" s="41">
        <v>0</v>
      </c>
      <c r="BE226" s="41">
        <v>0</v>
      </c>
      <c r="BF226" s="41">
        <v>0</v>
      </c>
      <c r="BG226" s="41">
        <v>0</v>
      </c>
      <c r="BH226" s="41">
        <v>0</v>
      </c>
      <c r="BI226" s="41">
        <v>0</v>
      </c>
      <c r="BJ226" s="41">
        <v>0</v>
      </c>
      <c r="BK226" s="41">
        <v>0</v>
      </c>
      <c r="BL226" s="41">
        <v>0</v>
      </c>
      <c r="BM226" s="41">
        <v>0</v>
      </c>
      <c r="BN226" s="41">
        <v>0</v>
      </c>
      <c r="BO226" s="41">
        <v>0</v>
      </c>
      <c r="BP226" s="41">
        <v>0</v>
      </c>
      <c r="BQ226" s="41">
        <v>0</v>
      </c>
      <c r="BR226" s="41">
        <v>0</v>
      </c>
      <c r="BS226" s="41">
        <v>0</v>
      </c>
      <c r="BT226" s="41">
        <v>0</v>
      </c>
      <c r="BU226" s="41">
        <v>0</v>
      </c>
      <c r="BV226" s="41">
        <v>0</v>
      </c>
      <c r="BW226" s="41">
        <v>0</v>
      </c>
      <c r="BX226" s="41">
        <v>0</v>
      </c>
      <c r="BY226" s="41">
        <v>0</v>
      </c>
      <c r="BZ226" s="41">
        <v>0</v>
      </c>
      <c r="CA226" s="41">
        <v>0</v>
      </c>
      <c r="CB226" s="41">
        <v>0</v>
      </c>
      <c r="CC226" s="41">
        <v>0</v>
      </c>
      <c r="CD226" s="41">
        <v>0</v>
      </c>
      <c r="CE226" s="41">
        <v>0</v>
      </c>
      <c r="CF226" s="41">
        <v>0</v>
      </c>
      <c r="CG226" s="41">
        <v>0</v>
      </c>
      <c r="CH226" s="41">
        <v>0</v>
      </c>
      <c r="CI226" s="41">
        <v>0</v>
      </c>
      <c r="CJ226" s="41">
        <v>0</v>
      </c>
      <c r="CK226" s="41">
        <v>0</v>
      </c>
      <c r="CL226" s="41">
        <f>VLOOKUP(B226,'[1]abrasion emissions'!$A$4:$D$32,4,FALSE)</f>
        <v>6.0000000000000002E-6</v>
      </c>
      <c r="CM226" s="41">
        <f>VLOOKUP(B226,'[1]abrasion emissions'!$A$4:$D$32,2,FALSE)</f>
        <v>7.3669999999999991E-6</v>
      </c>
      <c r="CN226" s="41">
        <f>VLOOKUP(B226,'[1]abrasion emissions'!$A$4:$D$32,3,FALSE)</f>
        <v>4.1749999999999998E-6</v>
      </c>
      <c r="CO226" s="48">
        <v>0</v>
      </c>
      <c r="CP226" s="48">
        <v>0</v>
      </c>
      <c r="CQ226" s="48">
        <v>8.710249309141712E-3</v>
      </c>
      <c r="CR226" s="48">
        <v>1.2306591692257861E-2</v>
      </c>
      <c r="CS226" s="48">
        <v>5.2470901128252243E-3</v>
      </c>
      <c r="CT226" s="48">
        <v>7.6080301246672824E-2</v>
      </c>
      <c r="CU226" s="48">
        <v>0.10234423236089762</v>
      </c>
      <c r="CV226" s="49">
        <v>0</v>
      </c>
      <c r="CW226" s="49">
        <v>0</v>
      </c>
      <c r="CX226" s="49">
        <v>9.2192268862119461E-4</v>
      </c>
      <c r="CY226" s="49">
        <v>4.722191823356421E-4</v>
      </c>
      <c r="CZ226" s="49">
        <v>3.5849689890959751E-4</v>
      </c>
      <c r="DA226" s="49">
        <v>5.5736333721866087E-2</v>
      </c>
      <c r="DB226" s="49">
        <v>5.7488972491732522E-2</v>
      </c>
      <c r="DC226" s="50">
        <v>0</v>
      </c>
      <c r="DD226" s="50">
        <v>3.1271735442865911E-3</v>
      </c>
      <c r="DE226" s="50">
        <v>2.7017903449822622E-4</v>
      </c>
      <c r="DF226" s="50">
        <v>1.5438989133449149E-4</v>
      </c>
      <c r="DG226" s="50">
        <v>1.602806988355094E-4</v>
      </c>
      <c r="DH226" s="50">
        <v>6.4830224880350574E-3</v>
      </c>
      <c r="DI226" s="50">
        <v>1.0195045656989875E-2</v>
      </c>
      <c r="DJ226" s="51">
        <v>0</v>
      </c>
      <c r="DK226" s="51">
        <v>1.6491053126472278E-5</v>
      </c>
      <c r="DL226" s="51">
        <v>6.1733084103202476E-4</v>
      </c>
      <c r="DM226" s="51">
        <v>3.7507357872791961E-4</v>
      </c>
      <c r="DN226" s="51">
        <v>2.0812177237485561E-4</v>
      </c>
      <c r="DO226" s="51">
        <v>2.129777383274865E-2</v>
      </c>
      <c r="DP226" s="51">
        <v>2.2514791078009924E-2</v>
      </c>
      <c r="DQ226" s="52">
        <v>0</v>
      </c>
      <c r="DR226" s="52">
        <v>1.179775095002105E-5</v>
      </c>
      <c r="DS226" s="52">
        <v>7.7839370096780042E-7</v>
      </c>
      <c r="DT226" s="52">
        <v>7.4641524221169363E-7</v>
      </c>
      <c r="DU226" s="52">
        <v>8.4344342347245625E-7</v>
      </c>
      <c r="DV226" s="52">
        <v>1.5795554570516991E-5</v>
      </c>
      <c r="DW226" s="52">
        <v>2.996155788718999E-5</v>
      </c>
      <c r="DX226" s="53">
        <v>0</v>
      </c>
      <c r="DY226" s="53">
        <v>0</v>
      </c>
      <c r="DZ226" s="53">
        <v>0.40732878378771509</v>
      </c>
      <c r="EA226" s="53">
        <v>0.17647448414364728</v>
      </c>
      <c r="EB226" s="53">
        <v>0.18235986979221949</v>
      </c>
      <c r="EC226" s="53">
        <v>1.0436738540823072</v>
      </c>
      <c r="ED226" s="53">
        <v>1.8098369918058892</v>
      </c>
    </row>
    <row r="227" spans="1:134" x14ac:dyDescent="0.3">
      <c r="A227" t="str">
        <f t="shared" ref="A227:A274" si="134">B227&amp;" - "&amp;D227&amp;" - "&amp;IF(I227&lt;&gt;"",I227&amp;" - "&amp;E227,E227)</f>
        <v>Motorbike, electric, &lt;4kW - 2020 - NMC - CH</v>
      </c>
      <c r="B227" t="s">
        <v>897</v>
      </c>
      <c r="D227" s="36">
        <v>2020</v>
      </c>
      <c r="E227" t="s">
        <v>866</v>
      </c>
      <c r="F227" t="s">
        <v>867</v>
      </c>
      <c r="G227" t="s">
        <v>868</v>
      </c>
      <c r="H227" t="s">
        <v>46</v>
      </c>
      <c r="I227" t="s">
        <v>43</v>
      </c>
      <c r="J227" t="s">
        <v>902</v>
      </c>
      <c r="K227">
        <v>25000</v>
      </c>
      <c r="L227">
        <v>1776</v>
      </c>
      <c r="M227" s="37">
        <f t="shared" ref="M227:M274" si="135">K227/L227</f>
        <v>14.076576576576576</v>
      </c>
      <c r="N227">
        <v>1.1000000000000001</v>
      </c>
      <c r="O227">
        <v>75</v>
      </c>
      <c r="P227">
        <v>6</v>
      </c>
      <c r="Q227" s="37">
        <f t="shared" si="131"/>
        <v>76.7</v>
      </c>
      <c r="R227" s="37">
        <f t="shared" ref="R227:R274" si="136">Q227+(N227*O227)+P227</f>
        <v>165.2</v>
      </c>
      <c r="S227">
        <v>2.5</v>
      </c>
      <c r="T227" s="37">
        <v>53</v>
      </c>
      <c r="U227" s="38">
        <v>0</v>
      </c>
      <c r="V227" s="37">
        <f t="shared" si="133"/>
        <v>53</v>
      </c>
      <c r="W227" s="37">
        <v>4.5</v>
      </c>
      <c r="X227" s="37">
        <v>7.5</v>
      </c>
      <c r="Y227" s="33">
        <v>1.8</v>
      </c>
      <c r="Z227" s="38">
        <v>0.8</v>
      </c>
      <c r="AA227" s="33">
        <f t="shared" ref="AA227:AA274" si="137">Z227*Y227</f>
        <v>1.4400000000000002</v>
      </c>
      <c r="AB227" s="33">
        <f>IF(I227&lt;&gt;"",Y227/INDEX('[1]energy battery'!$B$3:$D$6,MATCH('two-wheelers'!$D227,'[1]energy battery'!$A$3:$A$6,0),MATCH('two-wheelers'!$I227,'[1]energy battery'!$B$2:$D$2,0)),"")</f>
        <v>9</v>
      </c>
      <c r="AC227" s="33">
        <f t="shared" ref="AC227:AC274" si="138">IF(AB227&lt;&gt;"",0.3*AB227,"")</f>
        <v>2.6999999999999997</v>
      </c>
      <c r="AD227" s="33">
        <f t="shared" ref="AD227:AD274" si="139">IF(AB227&lt;&gt;"",AC227+AB227,"")</f>
        <v>11.7</v>
      </c>
      <c r="AE227" s="33">
        <v>1</v>
      </c>
      <c r="AF227" s="33">
        <v>0</v>
      </c>
      <c r="AG227">
        <f>AF227*'[1]fuels and tailpipe emissions'!$B$3</f>
        <v>0</v>
      </c>
      <c r="AH227">
        <v>0</v>
      </c>
      <c r="AI227" s="33">
        <v>0</v>
      </c>
      <c r="AJ227" s="33">
        <v>3</v>
      </c>
      <c r="AK227" s="33">
        <v>1</v>
      </c>
      <c r="AL227">
        <f t="shared" si="130"/>
        <v>1</v>
      </c>
      <c r="AM227">
        <f t="shared" ref="AM227:AM274" si="140">0.000537/1000*R227</f>
        <v>8.8712400000000001E-5</v>
      </c>
      <c r="AN227">
        <v>1.2899999999999999E-3</v>
      </c>
      <c r="AO227" s="37">
        <f t="shared" ref="AO227:AO274" si="141">V227</f>
        <v>53</v>
      </c>
      <c r="AP227" s="37">
        <f t="shared" ref="AP227:AP258" si="142">SUM(W227:X227)</f>
        <v>12</v>
      </c>
      <c r="AQ227" s="37">
        <f t="shared" ref="AQ227:AQ274" si="143">AD227</f>
        <v>11.7</v>
      </c>
      <c r="AR227" s="39" t="s">
        <v>869</v>
      </c>
      <c r="AS227" s="40"/>
      <c r="AT227" s="39">
        <v>0.121</v>
      </c>
      <c r="AU227" s="37">
        <f t="shared" si="132"/>
        <v>42.842975206611577</v>
      </c>
      <c r="AV227" s="9">
        <v>0</v>
      </c>
      <c r="AW227" s="9">
        <v>0</v>
      </c>
      <c r="AX227" s="41">
        <v>0</v>
      </c>
      <c r="AY227" s="41">
        <v>0</v>
      </c>
      <c r="AZ227" s="41">
        <v>0</v>
      </c>
      <c r="BA227" s="41">
        <v>0</v>
      </c>
      <c r="BB227" s="41">
        <v>0</v>
      </c>
      <c r="BC227" s="41">
        <v>0</v>
      </c>
      <c r="BD227" s="41">
        <v>0</v>
      </c>
      <c r="BE227" s="41">
        <v>0</v>
      </c>
      <c r="BF227" s="41">
        <v>0</v>
      </c>
      <c r="BG227" s="41">
        <v>0</v>
      </c>
      <c r="BH227" s="41">
        <v>0</v>
      </c>
      <c r="BI227" s="41">
        <v>0</v>
      </c>
      <c r="BJ227" s="41">
        <v>0</v>
      </c>
      <c r="BK227" s="41">
        <v>0</v>
      </c>
      <c r="BL227" s="41">
        <v>0</v>
      </c>
      <c r="BM227" s="41">
        <v>0</v>
      </c>
      <c r="BN227" s="41">
        <v>0</v>
      </c>
      <c r="BO227" s="41">
        <v>0</v>
      </c>
      <c r="BP227" s="41">
        <v>0</v>
      </c>
      <c r="BQ227" s="41">
        <v>0</v>
      </c>
      <c r="BR227" s="41">
        <v>0</v>
      </c>
      <c r="BS227" s="41">
        <v>0</v>
      </c>
      <c r="BT227" s="41">
        <v>0</v>
      </c>
      <c r="BU227" s="41">
        <v>0</v>
      </c>
      <c r="BV227" s="41">
        <v>0</v>
      </c>
      <c r="BW227" s="41">
        <v>0</v>
      </c>
      <c r="BX227" s="41">
        <v>0</v>
      </c>
      <c r="BY227" s="41">
        <v>0</v>
      </c>
      <c r="BZ227" s="41">
        <v>0</v>
      </c>
      <c r="CA227" s="41">
        <v>0</v>
      </c>
      <c r="CB227" s="41">
        <v>0</v>
      </c>
      <c r="CC227" s="41">
        <v>0</v>
      </c>
      <c r="CD227" s="41">
        <v>0</v>
      </c>
      <c r="CE227" s="41">
        <v>0</v>
      </c>
      <c r="CF227" s="41">
        <v>0</v>
      </c>
      <c r="CG227" s="41">
        <v>0</v>
      </c>
      <c r="CH227" s="41">
        <v>0</v>
      </c>
      <c r="CI227" s="41">
        <v>0</v>
      </c>
      <c r="CJ227" s="41">
        <v>0</v>
      </c>
      <c r="CK227" s="41">
        <v>0</v>
      </c>
      <c r="CL227" s="41">
        <f>VLOOKUP(B227,'[1]abrasion emissions'!$A$4:$D$32,4,FALSE)</f>
        <v>6.0000000000000002E-6</v>
      </c>
      <c r="CM227" s="41">
        <f>VLOOKUP(B227,'[1]abrasion emissions'!$A$4:$D$32,2,FALSE)</f>
        <v>7.3669999999999991E-6</v>
      </c>
      <c r="CN227" s="41">
        <f>VLOOKUP(B227,'[1]abrasion emissions'!$A$4:$D$32,3,FALSE)</f>
        <v>4.1749999999999998E-6</v>
      </c>
      <c r="CO227" s="48">
        <v>0</v>
      </c>
      <c r="CP227" s="48">
        <v>0</v>
      </c>
      <c r="CQ227" s="48">
        <v>7.4420517119050845E-4</v>
      </c>
      <c r="CR227" s="48">
        <v>1.2306591692257861E-2</v>
      </c>
      <c r="CS227" s="48">
        <v>4.4328520005473991E-3</v>
      </c>
      <c r="CT227" s="48">
        <v>3.7731612714263563E-2</v>
      </c>
      <c r="CU227" s="48">
        <v>5.5215261578259331E-2</v>
      </c>
      <c r="CV227" s="49">
        <v>0</v>
      </c>
      <c r="CW227" s="49">
        <v>0</v>
      </c>
      <c r="CX227" s="49">
        <v>4.2420634240975051E-4</v>
      </c>
      <c r="CY227" s="49">
        <v>4.722191823356421E-4</v>
      </c>
      <c r="CZ227" s="49">
        <v>3.0704711375963563E-4</v>
      </c>
      <c r="DA227" s="49">
        <v>4.3073131220721143E-2</v>
      </c>
      <c r="DB227" s="49">
        <v>4.4276603859226174E-2</v>
      </c>
      <c r="DC227" s="50">
        <v>0</v>
      </c>
      <c r="DD227" s="50">
        <v>3.1271735442865911E-3</v>
      </c>
      <c r="DE227" s="50">
        <v>7.4854103306236475E-5</v>
      </c>
      <c r="DF227" s="50">
        <v>1.5438989133449149E-4</v>
      </c>
      <c r="DG227" s="50">
        <v>1.3689338410113129E-4</v>
      </c>
      <c r="DH227" s="50">
        <v>3.5131444674290678E-3</v>
      </c>
      <c r="DI227" s="50">
        <v>7.0064553904575187E-3</v>
      </c>
      <c r="DJ227" s="51">
        <v>0</v>
      </c>
      <c r="DK227" s="51">
        <v>1.6491053126472278E-5</v>
      </c>
      <c r="DL227" s="51">
        <v>2.805230458570776E-4</v>
      </c>
      <c r="DM227" s="51">
        <v>3.7507357872791961E-4</v>
      </c>
      <c r="DN227" s="51">
        <v>1.8629498885984979E-4</v>
      </c>
      <c r="DO227" s="51">
        <v>1.0620833379668831E-2</v>
      </c>
      <c r="DP227" s="51">
        <v>1.1479216046240149E-2</v>
      </c>
      <c r="DQ227" s="52">
        <v>0</v>
      </c>
      <c r="DR227" s="52">
        <v>1.179775095002105E-5</v>
      </c>
      <c r="DS227" s="52">
        <v>6.6275283726653284E-7</v>
      </c>
      <c r="DT227" s="52">
        <v>7.4641524221169363E-7</v>
      </c>
      <c r="DU227" s="52">
        <v>7.5726007094314899E-7</v>
      </c>
      <c r="DV227" s="52">
        <v>9.874007547004985E-6</v>
      </c>
      <c r="DW227" s="52">
        <v>2.3838186647447407E-5</v>
      </c>
      <c r="DX227" s="53">
        <v>0</v>
      </c>
      <c r="DY227" s="53">
        <v>0</v>
      </c>
      <c r="DZ227" s="53">
        <v>7.4146077341334599E-3</v>
      </c>
      <c r="EA227" s="53">
        <v>0.17647448414364728</v>
      </c>
      <c r="EB227" s="53">
        <v>0.1556859598719075</v>
      </c>
      <c r="EC227" s="53">
        <v>0.54370848778751379</v>
      </c>
      <c r="ED227" s="53">
        <v>0.88328353953720207</v>
      </c>
    </row>
    <row r="228" spans="1:134" x14ac:dyDescent="0.3">
      <c r="A228" t="str">
        <f t="shared" si="134"/>
        <v>Motorbike, electric, &lt;4kW - 2030 - NMC - CH</v>
      </c>
      <c r="B228" t="s">
        <v>897</v>
      </c>
      <c r="D228" s="36">
        <v>2030</v>
      </c>
      <c r="E228" t="s">
        <v>866</v>
      </c>
      <c r="F228" t="s">
        <v>867</v>
      </c>
      <c r="G228" t="s">
        <v>868</v>
      </c>
      <c r="H228" t="s">
        <v>46</v>
      </c>
      <c r="I228" t="s">
        <v>43</v>
      </c>
      <c r="J228" t="s">
        <v>902</v>
      </c>
      <c r="K228">
        <v>25000</v>
      </c>
      <c r="L228">
        <v>1776</v>
      </c>
      <c r="M228" s="37">
        <f t="shared" si="135"/>
        <v>14.076576576576576</v>
      </c>
      <c r="N228">
        <v>1.1000000000000001</v>
      </c>
      <c r="O228">
        <v>75</v>
      </c>
      <c r="P228">
        <v>6</v>
      </c>
      <c r="Q228" s="37">
        <f t="shared" si="131"/>
        <v>77.276666666666671</v>
      </c>
      <c r="R228" s="37">
        <f t="shared" si="136"/>
        <v>165.77666666666667</v>
      </c>
      <c r="S228">
        <v>2.5</v>
      </c>
      <c r="T228" s="37">
        <v>53</v>
      </c>
      <c r="U228" s="38">
        <v>0.03</v>
      </c>
      <c r="V228" s="37">
        <f t="shared" si="133"/>
        <v>51.41</v>
      </c>
      <c r="W228" s="37">
        <v>4.5</v>
      </c>
      <c r="X228" s="37">
        <v>7.5</v>
      </c>
      <c r="Y228" s="33">
        <v>3.2</v>
      </c>
      <c r="Z228" s="38">
        <v>0.8</v>
      </c>
      <c r="AA228" s="33">
        <f t="shared" si="137"/>
        <v>2.5600000000000005</v>
      </c>
      <c r="AB228" s="33">
        <f>IF(I228&lt;&gt;"",Y228/INDEX('[1]energy battery'!$B$3:$D$6,MATCH('two-wheelers'!$D228,'[1]energy battery'!$A$3:$A$6,0),MATCH('two-wheelers'!$I228,'[1]energy battery'!$B$2:$D$2,0)),"")</f>
        <v>10.666666666666668</v>
      </c>
      <c r="AC228" s="33">
        <f t="shared" si="138"/>
        <v>3.2</v>
      </c>
      <c r="AD228" s="33">
        <f t="shared" si="139"/>
        <v>13.866666666666667</v>
      </c>
      <c r="AE228" s="33">
        <v>0.5</v>
      </c>
      <c r="AF228" s="33">
        <v>0</v>
      </c>
      <c r="AG228">
        <f>AF228*'[1]fuels and tailpipe emissions'!$B$3</f>
        <v>0</v>
      </c>
      <c r="AH228">
        <v>0</v>
      </c>
      <c r="AI228" s="33">
        <v>0</v>
      </c>
      <c r="AJ228" s="33">
        <v>3</v>
      </c>
      <c r="AK228" s="33">
        <v>1</v>
      </c>
      <c r="AL228">
        <f t="shared" si="130"/>
        <v>1</v>
      </c>
      <c r="AM228">
        <f t="shared" si="140"/>
        <v>8.9022070000000007E-5</v>
      </c>
      <c r="AN228">
        <v>1.2899999999999999E-3</v>
      </c>
      <c r="AO228" s="37">
        <f t="shared" si="141"/>
        <v>51.41</v>
      </c>
      <c r="AP228" s="37">
        <f t="shared" si="142"/>
        <v>12</v>
      </c>
      <c r="AQ228" s="37">
        <f t="shared" si="143"/>
        <v>13.866666666666667</v>
      </c>
      <c r="AR228" s="39" t="s">
        <v>869</v>
      </c>
      <c r="AS228" s="40"/>
      <c r="AT228" s="39">
        <v>0.121</v>
      </c>
      <c r="AU228" s="37">
        <f t="shared" si="132"/>
        <v>76.165289256198363</v>
      </c>
      <c r="AV228" s="9">
        <v>0</v>
      </c>
      <c r="AW228" s="9">
        <v>0</v>
      </c>
      <c r="AX228" s="41">
        <v>0</v>
      </c>
      <c r="AY228" s="41">
        <v>0</v>
      </c>
      <c r="AZ228" s="41">
        <v>0</v>
      </c>
      <c r="BA228" s="41">
        <v>0</v>
      </c>
      <c r="BB228" s="41">
        <v>0</v>
      </c>
      <c r="BC228" s="41">
        <v>0</v>
      </c>
      <c r="BD228" s="41">
        <v>0</v>
      </c>
      <c r="BE228" s="41">
        <v>0</v>
      </c>
      <c r="BF228" s="41">
        <v>0</v>
      </c>
      <c r="BG228" s="41">
        <v>0</v>
      </c>
      <c r="BH228" s="41">
        <v>0</v>
      </c>
      <c r="BI228" s="41">
        <v>0</v>
      </c>
      <c r="BJ228" s="41">
        <v>0</v>
      </c>
      <c r="BK228" s="41">
        <v>0</v>
      </c>
      <c r="BL228" s="41">
        <v>0</v>
      </c>
      <c r="BM228" s="41">
        <v>0</v>
      </c>
      <c r="BN228" s="41">
        <v>0</v>
      </c>
      <c r="BO228" s="41">
        <v>0</v>
      </c>
      <c r="BP228" s="41">
        <v>0</v>
      </c>
      <c r="BQ228" s="41">
        <v>0</v>
      </c>
      <c r="BR228" s="41">
        <v>0</v>
      </c>
      <c r="BS228" s="41">
        <v>0</v>
      </c>
      <c r="BT228" s="41">
        <v>0</v>
      </c>
      <c r="BU228" s="41">
        <v>0</v>
      </c>
      <c r="BV228" s="41">
        <v>0</v>
      </c>
      <c r="BW228" s="41">
        <v>0</v>
      </c>
      <c r="BX228" s="41">
        <v>0</v>
      </c>
      <c r="BY228" s="41">
        <v>0</v>
      </c>
      <c r="BZ228" s="41">
        <v>0</v>
      </c>
      <c r="CA228" s="41">
        <v>0</v>
      </c>
      <c r="CB228" s="41">
        <v>0</v>
      </c>
      <c r="CC228" s="41">
        <v>0</v>
      </c>
      <c r="CD228" s="41">
        <v>0</v>
      </c>
      <c r="CE228" s="41">
        <v>0</v>
      </c>
      <c r="CF228" s="41">
        <v>0</v>
      </c>
      <c r="CG228" s="41">
        <v>0</v>
      </c>
      <c r="CH228" s="41">
        <v>0</v>
      </c>
      <c r="CI228" s="41">
        <v>0</v>
      </c>
      <c r="CJ228" s="41">
        <v>0</v>
      </c>
      <c r="CK228" s="41">
        <v>0</v>
      </c>
      <c r="CL228" s="41">
        <f>VLOOKUP(B228,'[1]abrasion emissions'!$A$4:$D$32,4,FALSE)</f>
        <v>6.0000000000000002E-6</v>
      </c>
      <c r="CM228" s="41">
        <f>VLOOKUP(B228,'[1]abrasion emissions'!$A$4:$D$32,2,FALSE)</f>
        <v>7.3669999999999991E-6</v>
      </c>
      <c r="CN228" s="41">
        <f>VLOOKUP(B228,'[1]abrasion emissions'!$A$4:$D$32,3,FALSE)</f>
        <v>4.1749999999999998E-6</v>
      </c>
      <c r="CO228" s="48">
        <v>0</v>
      </c>
      <c r="CP228" s="48">
        <v>0</v>
      </c>
      <c r="CQ228" s="48">
        <v>7.4420517119050845E-4</v>
      </c>
      <c r="CR228" s="48">
        <v>1.2306591692257861E-2</v>
      </c>
      <c r="CS228" s="48">
        <v>4.4354770577290396E-3</v>
      </c>
      <c r="CT228" s="48">
        <v>3.6150989630984988E-2</v>
      </c>
      <c r="CU228" s="48">
        <v>5.3637263552162397E-2</v>
      </c>
      <c r="CV228" s="49">
        <v>0</v>
      </c>
      <c r="CW228" s="49">
        <v>0</v>
      </c>
      <c r="CX228" s="49">
        <v>4.2420634240975051E-4</v>
      </c>
      <c r="CY228" s="49">
        <v>4.722191823356421E-4</v>
      </c>
      <c r="CZ228" s="49">
        <v>3.0721298492921762E-4</v>
      </c>
      <c r="DA228" s="49">
        <v>3.6101004899327008E-2</v>
      </c>
      <c r="DB228" s="49">
        <v>3.7304643409001616E-2</v>
      </c>
      <c r="DC228" s="50">
        <v>0</v>
      </c>
      <c r="DD228" s="50">
        <v>3.1271735442865911E-3</v>
      </c>
      <c r="DE228" s="50">
        <v>7.4854103306236475E-5</v>
      </c>
      <c r="DF228" s="50">
        <v>1.5438989133449149E-4</v>
      </c>
      <c r="DG228" s="50">
        <v>1.3696878346843811E-4</v>
      </c>
      <c r="DH228" s="50">
        <v>3.045672236259228E-3</v>
      </c>
      <c r="DI228" s="50">
        <v>6.5390585586549855E-3</v>
      </c>
      <c r="DJ228" s="51">
        <v>0</v>
      </c>
      <c r="DK228" s="51">
        <v>1.6491053126472278E-5</v>
      </c>
      <c r="DL228" s="51">
        <v>2.805230458570776E-4</v>
      </c>
      <c r="DM228" s="51">
        <v>3.7507357872791961E-4</v>
      </c>
      <c r="DN228" s="51">
        <v>1.863653571636104E-4</v>
      </c>
      <c r="DO228" s="51">
        <v>9.5258486340622749E-3</v>
      </c>
      <c r="DP228" s="51">
        <v>1.0384301668937355E-2</v>
      </c>
      <c r="DQ228" s="52">
        <v>0</v>
      </c>
      <c r="DR228" s="52">
        <v>1.179775095002105E-5</v>
      </c>
      <c r="DS228" s="52">
        <v>6.6275283726653284E-7</v>
      </c>
      <c r="DT228" s="52">
        <v>7.4641524221169363E-7</v>
      </c>
      <c r="DU228" s="52">
        <v>7.5753792115070333E-7</v>
      </c>
      <c r="DV228" s="52">
        <v>8.6442927998933472E-6</v>
      </c>
      <c r="DW228" s="52">
        <v>2.2608749750543325E-5</v>
      </c>
      <c r="DX228" s="53">
        <v>0</v>
      </c>
      <c r="DY228" s="53">
        <v>0</v>
      </c>
      <c r="DZ228" s="53">
        <v>7.4146077341334599E-3</v>
      </c>
      <c r="EA228" s="53">
        <v>0.17647448414364728</v>
      </c>
      <c r="EB228" s="53">
        <v>0.15577195503443175</v>
      </c>
      <c r="EC228" s="53">
        <v>0.50865858246692519</v>
      </c>
      <c r="ED228" s="53">
        <v>0.84831962937913774</v>
      </c>
    </row>
    <row r="229" spans="1:134" x14ac:dyDescent="0.3">
      <c r="A229" t="str">
        <f t="shared" si="134"/>
        <v>Motorbike, electric, &lt;4kW - 2040 - NMC - CH</v>
      </c>
      <c r="B229" t="s">
        <v>897</v>
      </c>
      <c r="D229" s="36">
        <v>2040</v>
      </c>
      <c r="E229" t="s">
        <v>866</v>
      </c>
      <c r="F229" t="s">
        <v>867</v>
      </c>
      <c r="G229" t="s">
        <v>868</v>
      </c>
      <c r="H229" t="s">
        <v>46</v>
      </c>
      <c r="I229" t="s">
        <v>43</v>
      </c>
      <c r="J229" t="s">
        <v>902</v>
      </c>
      <c r="K229">
        <v>25000</v>
      </c>
      <c r="L229">
        <v>1776</v>
      </c>
      <c r="M229" s="37">
        <f t="shared" si="135"/>
        <v>14.076576576576576</v>
      </c>
      <c r="N229">
        <v>1.1000000000000001</v>
      </c>
      <c r="O229">
        <v>75</v>
      </c>
      <c r="P229">
        <v>6</v>
      </c>
      <c r="Q229" s="37">
        <f t="shared" si="131"/>
        <v>76.974999999999994</v>
      </c>
      <c r="R229" s="37">
        <f t="shared" si="136"/>
        <v>165.47499999999999</v>
      </c>
      <c r="S229">
        <v>2.5</v>
      </c>
      <c r="T229" s="37">
        <v>53</v>
      </c>
      <c r="U229" s="38">
        <v>0.05</v>
      </c>
      <c r="V229" s="37">
        <f t="shared" si="133"/>
        <v>50.349999999999994</v>
      </c>
      <c r="W229" s="37">
        <v>4.5</v>
      </c>
      <c r="X229" s="37">
        <v>7.5</v>
      </c>
      <c r="Y229" s="33">
        <v>4.5</v>
      </c>
      <c r="Z229" s="38">
        <v>0.8</v>
      </c>
      <c r="AA229" s="33">
        <f t="shared" si="137"/>
        <v>3.6</v>
      </c>
      <c r="AB229" s="33">
        <f>IF(I229&lt;&gt;"",Y229/INDEX('[1]energy battery'!$B$3:$D$6,MATCH('two-wheelers'!$D229,'[1]energy battery'!$A$3:$A$6,0),MATCH('two-wheelers'!$I229,'[1]energy battery'!$B$2:$D$2,0)),"")</f>
        <v>11.25</v>
      </c>
      <c r="AC229" s="33">
        <f t="shared" si="138"/>
        <v>3.375</v>
      </c>
      <c r="AD229" s="33">
        <f t="shared" si="139"/>
        <v>14.625</v>
      </c>
      <c r="AE229" s="33">
        <v>0.25</v>
      </c>
      <c r="AF229" s="33">
        <v>0</v>
      </c>
      <c r="AG229">
        <f>AF229*'[1]fuels and tailpipe emissions'!$B$3</f>
        <v>0</v>
      </c>
      <c r="AH229">
        <v>0</v>
      </c>
      <c r="AI229" s="33">
        <v>0</v>
      </c>
      <c r="AJ229" s="33">
        <v>3</v>
      </c>
      <c r="AK229" s="33">
        <v>1</v>
      </c>
      <c r="AL229">
        <f t="shared" si="130"/>
        <v>1</v>
      </c>
      <c r="AM229">
        <f t="shared" si="140"/>
        <v>8.8860074999999998E-5</v>
      </c>
      <c r="AN229">
        <v>1.2899999999999999E-3</v>
      </c>
      <c r="AO229" s="37">
        <f t="shared" si="141"/>
        <v>50.349999999999994</v>
      </c>
      <c r="AP229" s="37">
        <f t="shared" si="142"/>
        <v>12</v>
      </c>
      <c r="AQ229" s="37">
        <f t="shared" si="143"/>
        <v>14.625</v>
      </c>
      <c r="AR229" s="39" t="s">
        <v>869</v>
      </c>
      <c r="AS229" s="40"/>
      <c r="AT229" s="39">
        <v>0.121</v>
      </c>
      <c r="AU229" s="37">
        <f t="shared" si="132"/>
        <v>107.10743801652892</v>
      </c>
      <c r="AV229" s="9">
        <v>0</v>
      </c>
      <c r="AW229" s="9">
        <v>0</v>
      </c>
      <c r="AX229" s="41">
        <v>0</v>
      </c>
      <c r="AY229" s="41">
        <v>0</v>
      </c>
      <c r="AZ229" s="41">
        <v>0</v>
      </c>
      <c r="BA229" s="41">
        <v>0</v>
      </c>
      <c r="BB229" s="41">
        <v>0</v>
      </c>
      <c r="BC229" s="41">
        <v>0</v>
      </c>
      <c r="BD229" s="41">
        <v>0</v>
      </c>
      <c r="BE229" s="41">
        <v>0</v>
      </c>
      <c r="BF229" s="41">
        <v>0</v>
      </c>
      <c r="BG229" s="41">
        <v>0</v>
      </c>
      <c r="BH229" s="41">
        <v>0</v>
      </c>
      <c r="BI229" s="41">
        <v>0</v>
      </c>
      <c r="BJ229" s="41">
        <v>0</v>
      </c>
      <c r="BK229" s="41">
        <v>0</v>
      </c>
      <c r="BL229" s="41">
        <v>0</v>
      </c>
      <c r="BM229" s="41">
        <v>0</v>
      </c>
      <c r="BN229" s="41">
        <v>0</v>
      </c>
      <c r="BO229" s="41">
        <v>0</v>
      </c>
      <c r="BP229" s="41">
        <v>0</v>
      </c>
      <c r="BQ229" s="41">
        <v>0</v>
      </c>
      <c r="BR229" s="41">
        <v>0</v>
      </c>
      <c r="BS229" s="41">
        <v>0</v>
      </c>
      <c r="BT229" s="41">
        <v>0</v>
      </c>
      <c r="BU229" s="41">
        <v>0</v>
      </c>
      <c r="BV229" s="41">
        <v>0</v>
      </c>
      <c r="BW229" s="41">
        <v>0</v>
      </c>
      <c r="BX229" s="41">
        <v>0</v>
      </c>
      <c r="BY229" s="41">
        <v>0</v>
      </c>
      <c r="BZ229" s="41">
        <v>0</v>
      </c>
      <c r="CA229" s="41">
        <v>0</v>
      </c>
      <c r="CB229" s="41">
        <v>0</v>
      </c>
      <c r="CC229" s="41">
        <v>0</v>
      </c>
      <c r="CD229" s="41">
        <v>0</v>
      </c>
      <c r="CE229" s="41">
        <v>0</v>
      </c>
      <c r="CF229" s="41">
        <v>0</v>
      </c>
      <c r="CG229" s="41">
        <v>0</v>
      </c>
      <c r="CH229" s="41">
        <v>0</v>
      </c>
      <c r="CI229" s="41">
        <v>0</v>
      </c>
      <c r="CJ229" s="41">
        <v>0</v>
      </c>
      <c r="CK229" s="41">
        <v>0</v>
      </c>
      <c r="CL229" s="41">
        <f>VLOOKUP(B229,'[1]abrasion emissions'!$A$4:$D$32,4,FALSE)</f>
        <v>6.0000000000000002E-6</v>
      </c>
      <c r="CM229" s="41">
        <f>VLOOKUP(B229,'[1]abrasion emissions'!$A$4:$D$32,2,FALSE)</f>
        <v>7.3669999999999991E-6</v>
      </c>
      <c r="CN229" s="41">
        <f>VLOOKUP(B229,'[1]abrasion emissions'!$A$4:$D$32,3,FALSE)</f>
        <v>4.1749999999999998E-6</v>
      </c>
      <c r="CO229" s="48">
        <v>0</v>
      </c>
      <c r="CP229" s="48">
        <v>0</v>
      </c>
      <c r="CQ229" s="48">
        <v>7.4420517119050845E-4</v>
      </c>
      <c r="CR229" s="48">
        <v>1.2306591692257861E-2</v>
      </c>
      <c r="CS229" s="48">
        <v>4.434103834174483E-3</v>
      </c>
      <c r="CT229" s="48">
        <v>3.5912100467703358E-2</v>
      </c>
      <c r="CU229" s="48">
        <v>5.3397001165326211E-2</v>
      </c>
      <c r="CV229" s="49">
        <v>0</v>
      </c>
      <c r="CW229" s="49">
        <v>0</v>
      </c>
      <c r="CX229" s="49">
        <v>4.2420634240975051E-4</v>
      </c>
      <c r="CY229" s="49">
        <v>4.722191823356421E-4</v>
      </c>
      <c r="CZ229" s="49">
        <v>3.0712621417287557E-4</v>
      </c>
      <c r="DA229" s="49">
        <v>3.3072757472973058E-2</v>
      </c>
      <c r="DB229" s="49">
        <v>3.4276309211891329E-2</v>
      </c>
      <c r="DC229" s="50">
        <v>0</v>
      </c>
      <c r="DD229" s="50">
        <v>3.1271735442865911E-3</v>
      </c>
      <c r="DE229" s="50">
        <v>7.4854103306236475E-5</v>
      </c>
      <c r="DF229" s="50">
        <v>1.5438989133449149E-4</v>
      </c>
      <c r="DG229" s="50">
        <v>1.3692934044681231E-4</v>
      </c>
      <c r="DH229" s="50">
        <v>2.8635356772810571E-3</v>
      </c>
      <c r="DI229" s="50">
        <v>6.3568825566551884E-3</v>
      </c>
      <c r="DJ229" s="51">
        <v>0</v>
      </c>
      <c r="DK229" s="51">
        <v>1.6491053126472278E-5</v>
      </c>
      <c r="DL229" s="51">
        <v>2.805230458570776E-4</v>
      </c>
      <c r="DM229" s="51">
        <v>3.7507357872791961E-4</v>
      </c>
      <c r="DN229" s="51">
        <v>1.8632854599892639E-4</v>
      </c>
      <c r="DO229" s="51">
        <v>9.1263158500380914E-3</v>
      </c>
      <c r="DP229" s="51">
        <v>9.9847320737484879E-3</v>
      </c>
      <c r="DQ229" s="52">
        <v>0</v>
      </c>
      <c r="DR229" s="52">
        <v>1.179775095002105E-5</v>
      </c>
      <c r="DS229" s="52">
        <v>6.6275283726653284E-7</v>
      </c>
      <c r="DT229" s="52">
        <v>7.4641524221169363E-7</v>
      </c>
      <c r="DU229" s="52">
        <v>7.5739257176467052E-7</v>
      </c>
      <c r="DV229" s="52">
        <v>8.1157492810330466E-6</v>
      </c>
      <c r="DW229" s="52">
        <v>2.2080060882296992E-5</v>
      </c>
      <c r="DX229" s="53">
        <v>0</v>
      </c>
      <c r="DY229" s="53">
        <v>0</v>
      </c>
      <c r="DZ229" s="53">
        <v>7.4146077341334599E-3</v>
      </c>
      <c r="EA229" s="53">
        <v>0.17647448414364728</v>
      </c>
      <c r="EB229" s="53">
        <v>0.15572696912571241</v>
      </c>
      <c r="EC229" s="53">
        <v>0.49797394030048725</v>
      </c>
      <c r="ED229" s="53">
        <v>0.83759000130398042</v>
      </c>
    </row>
    <row r="230" spans="1:134" x14ac:dyDescent="0.3">
      <c r="A230" t="str">
        <f t="shared" si="134"/>
        <v>Motorbike, electric, &lt;4kW - 2050 - NMC - CH</v>
      </c>
      <c r="B230" t="s">
        <v>897</v>
      </c>
      <c r="D230" s="36">
        <v>2050</v>
      </c>
      <c r="E230" t="s">
        <v>866</v>
      </c>
      <c r="F230" t="s">
        <v>867</v>
      </c>
      <c r="G230" t="s">
        <v>868</v>
      </c>
      <c r="H230" t="s">
        <v>46</v>
      </c>
      <c r="I230" t="s">
        <v>43</v>
      </c>
      <c r="J230" t="s">
        <v>902</v>
      </c>
      <c r="K230">
        <v>25000</v>
      </c>
      <c r="L230">
        <v>1776</v>
      </c>
      <c r="M230" s="37">
        <f t="shared" si="135"/>
        <v>14.076576576576576</v>
      </c>
      <c r="N230">
        <v>1.1000000000000001</v>
      </c>
      <c r="O230">
        <v>75</v>
      </c>
      <c r="P230">
        <v>6</v>
      </c>
      <c r="Q230" s="37">
        <f t="shared" si="131"/>
        <v>76.89</v>
      </c>
      <c r="R230" s="37">
        <f t="shared" si="136"/>
        <v>165.39</v>
      </c>
      <c r="S230">
        <v>2.5</v>
      </c>
      <c r="T230" s="37">
        <v>53</v>
      </c>
      <c r="U230" s="38">
        <v>7.0000000000000007E-2</v>
      </c>
      <c r="V230" s="37">
        <f t="shared" si="133"/>
        <v>49.29</v>
      </c>
      <c r="W230" s="37">
        <v>4.5</v>
      </c>
      <c r="X230" s="37">
        <v>7.5</v>
      </c>
      <c r="Y230" s="33">
        <v>6</v>
      </c>
      <c r="Z230" s="38">
        <v>0.8</v>
      </c>
      <c r="AA230" s="33">
        <f t="shared" si="137"/>
        <v>4.8000000000000007</v>
      </c>
      <c r="AB230" s="33">
        <f>IF(I230&lt;&gt;"",Y230/INDEX('[1]energy battery'!$B$3:$D$6,MATCH('two-wheelers'!$D230,'[1]energy battery'!$A$3:$A$6,0),MATCH('two-wheelers'!$I230,'[1]energy battery'!$B$2:$D$2,0)),"")</f>
        <v>12</v>
      </c>
      <c r="AC230" s="33">
        <f t="shared" si="138"/>
        <v>3.5999999999999996</v>
      </c>
      <c r="AD230" s="33">
        <f t="shared" si="139"/>
        <v>15.6</v>
      </c>
      <c r="AE230" s="33">
        <v>0</v>
      </c>
      <c r="AF230" s="33">
        <v>0</v>
      </c>
      <c r="AG230">
        <f>AF230*'[1]fuels and tailpipe emissions'!$B$3</f>
        <v>0</v>
      </c>
      <c r="AH230">
        <v>0</v>
      </c>
      <c r="AI230" s="33">
        <v>0</v>
      </c>
      <c r="AJ230" s="33">
        <v>3</v>
      </c>
      <c r="AK230" s="33">
        <v>1</v>
      </c>
      <c r="AL230">
        <f t="shared" si="130"/>
        <v>1</v>
      </c>
      <c r="AM230">
        <f t="shared" si="140"/>
        <v>8.8814429999999997E-5</v>
      </c>
      <c r="AN230">
        <v>1.2899999999999999E-3</v>
      </c>
      <c r="AO230" s="37">
        <f t="shared" si="141"/>
        <v>49.29</v>
      </c>
      <c r="AP230" s="37">
        <f t="shared" si="142"/>
        <v>12</v>
      </c>
      <c r="AQ230" s="37">
        <f t="shared" si="143"/>
        <v>15.6</v>
      </c>
      <c r="AR230" s="39" t="s">
        <v>869</v>
      </c>
      <c r="AS230" s="40"/>
      <c r="AT230" s="39">
        <v>0.121</v>
      </c>
      <c r="AU230" s="37">
        <f t="shared" si="132"/>
        <v>142.80991735537191</v>
      </c>
      <c r="AV230" s="9">
        <v>0</v>
      </c>
      <c r="AW230" s="9">
        <v>0</v>
      </c>
      <c r="AX230" s="41">
        <v>0</v>
      </c>
      <c r="AY230" s="41">
        <v>0</v>
      </c>
      <c r="AZ230" s="41">
        <v>0</v>
      </c>
      <c r="BA230" s="41">
        <v>0</v>
      </c>
      <c r="BB230" s="41">
        <v>0</v>
      </c>
      <c r="BC230" s="41">
        <v>0</v>
      </c>
      <c r="BD230" s="41">
        <v>0</v>
      </c>
      <c r="BE230" s="41">
        <v>0</v>
      </c>
      <c r="BF230" s="41">
        <v>0</v>
      </c>
      <c r="BG230" s="41">
        <v>0</v>
      </c>
      <c r="BH230" s="41">
        <v>0</v>
      </c>
      <c r="BI230" s="41">
        <v>0</v>
      </c>
      <c r="BJ230" s="41">
        <v>0</v>
      </c>
      <c r="BK230" s="41">
        <v>0</v>
      </c>
      <c r="BL230" s="41">
        <v>0</v>
      </c>
      <c r="BM230" s="41">
        <v>0</v>
      </c>
      <c r="BN230" s="41">
        <v>0</v>
      </c>
      <c r="BO230" s="41">
        <v>0</v>
      </c>
      <c r="BP230" s="41">
        <v>0</v>
      </c>
      <c r="BQ230" s="41">
        <v>0</v>
      </c>
      <c r="BR230" s="41">
        <v>0</v>
      </c>
      <c r="BS230" s="41">
        <v>0</v>
      </c>
      <c r="BT230" s="41">
        <v>0</v>
      </c>
      <c r="BU230" s="41">
        <v>0</v>
      </c>
      <c r="BV230" s="41">
        <v>0</v>
      </c>
      <c r="BW230" s="41">
        <v>0</v>
      </c>
      <c r="BX230" s="41">
        <v>0</v>
      </c>
      <c r="BY230" s="41">
        <v>0</v>
      </c>
      <c r="BZ230" s="41">
        <v>0</v>
      </c>
      <c r="CA230" s="41">
        <v>0</v>
      </c>
      <c r="CB230" s="41">
        <v>0</v>
      </c>
      <c r="CC230" s="41">
        <v>0</v>
      </c>
      <c r="CD230" s="41">
        <v>0</v>
      </c>
      <c r="CE230" s="41">
        <v>0</v>
      </c>
      <c r="CF230" s="41">
        <v>0</v>
      </c>
      <c r="CG230" s="41">
        <v>0</v>
      </c>
      <c r="CH230" s="41">
        <v>0</v>
      </c>
      <c r="CI230" s="41">
        <v>0</v>
      </c>
      <c r="CJ230" s="41">
        <v>0</v>
      </c>
      <c r="CK230" s="41">
        <v>0</v>
      </c>
      <c r="CL230" s="41">
        <f>VLOOKUP(B230,'[1]abrasion emissions'!$A$4:$D$32,4,FALSE)</f>
        <v>6.0000000000000002E-6</v>
      </c>
      <c r="CM230" s="41">
        <f>VLOOKUP(B230,'[1]abrasion emissions'!$A$4:$D$32,2,FALSE)</f>
        <v>7.3669999999999991E-6</v>
      </c>
      <c r="CN230" s="41">
        <f>VLOOKUP(B230,'[1]abrasion emissions'!$A$4:$D$32,3,FALSE)</f>
        <v>4.1749999999999998E-6</v>
      </c>
      <c r="CO230" s="48">
        <v>0</v>
      </c>
      <c r="CP230" s="48">
        <v>0</v>
      </c>
      <c r="CQ230" s="48">
        <v>7.4420517119050845E-4</v>
      </c>
      <c r="CR230" s="48">
        <v>1.2306591692257861E-2</v>
      </c>
      <c r="CS230" s="48">
        <v>4.433716903780657E-3</v>
      </c>
      <c r="CT230" s="48">
        <v>4.8722811857781059E-2</v>
      </c>
      <c r="CU230" s="48">
        <v>6.6207325625010083E-2</v>
      </c>
      <c r="CV230" s="49">
        <v>0</v>
      </c>
      <c r="CW230" s="49">
        <v>0</v>
      </c>
      <c r="CX230" s="49">
        <v>4.2420634240975051E-4</v>
      </c>
      <c r="CY230" s="49">
        <v>4.722191823356421E-4</v>
      </c>
      <c r="CZ230" s="49">
        <v>3.0710176495423781E-4</v>
      </c>
      <c r="DA230" s="49">
        <v>5.3634881422349651E-2</v>
      </c>
      <c r="DB230" s="49">
        <v>5.4838408712049279E-2</v>
      </c>
      <c r="DC230" s="50">
        <v>0</v>
      </c>
      <c r="DD230" s="50">
        <v>3.1271735442865911E-3</v>
      </c>
      <c r="DE230" s="50">
        <v>7.4854103306236475E-5</v>
      </c>
      <c r="DF230" s="50">
        <v>1.5438989133449149E-4</v>
      </c>
      <c r="DG230" s="50">
        <v>1.3691822666723821E-4</v>
      </c>
      <c r="DH230" s="50">
        <v>4.6255852130350772E-3</v>
      </c>
      <c r="DI230" s="50">
        <v>8.1189209786296339E-3</v>
      </c>
      <c r="DJ230" s="51">
        <v>0</v>
      </c>
      <c r="DK230" s="51">
        <v>1.6491053126472278E-5</v>
      </c>
      <c r="DL230" s="51">
        <v>2.805230458570776E-4</v>
      </c>
      <c r="DM230" s="51">
        <v>3.7507357872791961E-4</v>
      </c>
      <c r="DN230" s="51">
        <v>1.8631817379230269E-4</v>
      </c>
      <c r="DO230" s="51">
        <v>1.371885835088588E-2</v>
      </c>
      <c r="DP230" s="51">
        <v>1.4577264202389651E-2</v>
      </c>
      <c r="DQ230" s="52">
        <v>0</v>
      </c>
      <c r="DR230" s="52">
        <v>1.179775095002105E-5</v>
      </c>
      <c r="DS230" s="52">
        <v>6.6275283726653284E-7</v>
      </c>
      <c r="DT230" s="52">
        <v>7.4641524221169363E-7</v>
      </c>
      <c r="DU230" s="52">
        <v>7.5735161696529122E-7</v>
      </c>
      <c r="DV230" s="52">
        <v>1.187505888308293E-5</v>
      </c>
      <c r="DW230" s="52">
        <v>2.5839329529547497E-5</v>
      </c>
      <c r="DX230" s="53">
        <v>0</v>
      </c>
      <c r="DY230" s="53">
        <v>0</v>
      </c>
      <c r="DZ230" s="53">
        <v>7.4146077341334599E-3</v>
      </c>
      <c r="EA230" s="53">
        <v>0.17647448414364728</v>
      </c>
      <c r="EB230" s="53">
        <v>0.15571429353817273</v>
      </c>
      <c r="EC230" s="53">
        <v>0.68457763636854829</v>
      </c>
      <c r="ED230" s="53">
        <v>1.0241810217845018</v>
      </c>
    </row>
    <row r="231" spans="1:134" x14ac:dyDescent="0.3">
      <c r="A231" t="str">
        <f t="shared" si="134"/>
        <v>Motorbike, electric, 4-11kW - 2020 - NMC - CH</v>
      </c>
      <c r="B231" t="s">
        <v>898</v>
      </c>
      <c r="D231" s="36">
        <v>2020</v>
      </c>
      <c r="E231" t="s">
        <v>866</v>
      </c>
      <c r="F231" t="s">
        <v>867</v>
      </c>
      <c r="G231" t="s">
        <v>868</v>
      </c>
      <c r="H231" t="s">
        <v>46</v>
      </c>
      <c r="I231" t="s">
        <v>43</v>
      </c>
      <c r="J231" t="s">
        <v>902</v>
      </c>
      <c r="K231">
        <v>25000</v>
      </c>
      <c r="L231">
        <v>1776</v>
      </c>
      <c r="M231" s="37">
        <f t="shared" si="135"/>
        <v>14.076576576576576</v>
      </c>
      <c r="N231">
        <v>1.1000000000000001</v>
      </c>
      <c r="O231">
        <v>75</v>
      </c>
      <c r="P231">
        <v>6</v>
      </c>
      <c r="Q231" s="37">
        <f t="shared" si="131"/>
        <v>105.08382696032848</v>
      </c>
      <c r="R231" s="37">
        <f t="shared" si="136"/>
        <v>193.58382696032848</v>
      </c>
      <c r="S231">
        <v>4.7</v>
      </c>
      <c r="T231" s="37">
        <v>65.433826960328489</v>
      </c>
      <c r="U231" s="38">
        <v>0</v>
      </c>
      <c r="V231" s="37">
        <f t="shared" si="133"/>
        <v>65.433826960328489</v>
      </c>
      <c r="W231" s="37">
        <v>7.8</v>
      </c>
      <c r="X231" s="37">
        <v>13</v>
      </c>
      <c r="Y231" s="33">
        <v>2.9</v>
      </c>
      <c r="Z231" s="38">
        <v>0.8</v>
      </c>
      <c r="AA231" s="33">
        <f t="shared" si="137"/>
        <v>2.3199999999999998</v>
      </c>
      <c r="AB231" s="33">
        <f>IF(I231&lt;&gt;"",Y231/INDEX('[1]energy battery'!$B$3:$D$6,MATCH('two-wheelers'!$D231,'[1]energy battery'!$A$3:$A$6,0),MATCH('two-wheelers'!$I231,'[1]energy battery'!$B$2:$D$2,0)),"")</f>
        <v>14.499999999999998</v>
      </c>
      <c r="AC231" s="33">
        <f t="shared" si="138"/>
        <v>4.3499999999999996</v>
      </c>
      <c r="AD231" s="33">
        <f t="shared" si="139"/>
        <v>18.849999999999998</v>
      </c>
      <c r="AE231" s="33">
        <v>1</v>
      </c>
      <c r="AF231" s="33">
        <v>0</v>
      </c>
      <c r="AG231">
        <f>AF231*'[1]fuels and tailpipe emissions'!$B$3</f>
        <v>0</v>
      </c>
      <c r="AH231">
        <v>0</v>
      </c>
      <c r="AI231" s="33">
        <v>0</v>
      </c>
      <c r="AJ231" s="33">
        <v>3</v>
      </c>
      <c r="AK231" s="33">
        <v>1</v>
      </c>
      <c r="AL231">
        <f t="shared" si="130"/>
        <v>1</v>
      </c>
      <c r="AM231">
        <f t="shared" si="140"/>
        <v>1.039545150776964E-4</v>
      </c>
      <c r="AN231">
        <v>1.2899999999999999E-3</v>
      </c>
      <c r="AO231" s="37">
        <f t="shared" si="141"/>
        <v>65.433826960328489</v>
      </c>
      <c r="AP231" s="37">
        <f t="shared" si="142"/>
        <v>20.8</v>
      </c>
      <c r="AQ231" s="37">
        <f t="shared" si="143"/>
        <v>18.849999999999998</v>
      </c>
      <c r="AR231" s="39" t="s">
        <v>869</v>
      </c>
      <c r="AS231" s="40"/>
      <c r="AT231" s="39">
        <v>0.182</v>
      </c>
      <c r="AU231" s="37">
        <f t="shared" si="132"/>
        <v>45.890109890109891</v>
      </c>
      <c r="AV231" s="9">
        <v>0</v>
      </c>
      <c r="AW231" s="9">
        <v>0</v>
      </c>
      <c r="AX231" s="41">
        <v>0</v>
      </c>
      <c r="AY231" s="41">
        <v>0</v>
      </c>
      <c r="AZ231" s="41">
        <v>0</v>
      </c>
      <c r="BA231" s="41">
        <v>0</v>
      </c>
      <c r="BB231" s="41">
        <v>0</v>
      </c>
      <c r="BC231" s="41">
        <v>0</v>
      </c>
      <c r="BD231" s="41">
        <v>0</v>
      </c>
      <c r="BE231" s="41">
        <v>0</v>
      </c>
      <c r="BF231" s="41">
        <v>0</v>
      </c>
      <c r="BG231" s="41">
        <v>0</v>
      </c>
      <c r="BH231" s="41">
        <v>0</v>
      </c>
      <c r="BI231" s="41">
        <v>0</v>
      </c>
      <c r="BJ231" s="41">
        <v>0</v>
      </c>
      <c r="BK231" s="41">
        <v>0</v>
      </c>
      <c r="BL231" s="41">
        <v>0</v>
      </c>
      <c r="BM231" s="41">
        <v>0</v>
      </c>
      <c r="BN231" s="41">
        <v>0</v>
      </c>
      <c r="BO231" s="41">
        <v>0</v>
      </c>
      <c r="BP231" s="41">
        <v>0</v>
      </c>
      <c r="BQ231" s="41">
        <v>0</v>
      </c>
      <c r="BR231" s="41">
        <v>0</v>
      </c>
      <c r="BS231" s="41">
        <v>0</v>
      </c>
      <c r="BT231" s="41">
        <v>0</v>
      </c>
      <c r="BU231" s="41">
        <v>0</v>
      </c>
      <c r="BV231" s="41">
        <v>0</v>
      </c>
      <c r="BW231" s="41">
        <v>0</v>
      </c>
      <c r="BX231" s="41">
        <v>0</v>
      </c>
      <c r="BY231" s="41">
        <v>0</v>
      </c>
      <c r="BZ231" s="41">
        <v>0</v>
      </c>
      <c r="CA231" s="41">
        <v>0</v>
      </c>
      <c r="CB231" s="41">
        <v>0</v>
      </c>
      <c r="CC231" s="41">
        <v>0</v>
      </c>
      <c r="CD231" s="41">
        <v>0</v>
      </c>
      <c r="CE231" s="41">
        <v>0</v>
      </c>
      <c r="CF231" s="41">
        <v>0</v>
      </c>
      <c r="CG231" s="41">
        <v>0</v>
      </c>
      <c r="CH231" s="41">
        <v>0</v>
      </c>
      <c r="CI231" s="41">
        <v>0</v>
      </c>
      <c r="CJ231" s="41">
        <v>0</v>
      </c>
      <c r="CK231" s="41">
        <v>0</v>
      </c>
      <c r="CL231" s="41">
        <f>VLOOKUP(B231,'[1]abrasion emissions'!$A$4:$D$32,4,FALSE)</f>
        <v>6.0000000000000002E-6</v>
      </c>
      <c r="CM231" s="41">
        <f>VLOOKUP(B231,'[1]abrasion emissions'!$A$4:$D$32,2,FALSE)</f>
        <v>7.3669999999999991E-6</v>
      </c>
      <c r="CN231" s="41">
        <f>VLOOKUP(B231,'[1]abrasion emissions'!$A$4:$D$32,3,FALSE)</f>
        <v>4.1749999999999998E-6</v>
      </c>
      <c r="CO231" s="48">
        <v>0</v>
      </c>
      <c r="CP231" s="48">
        <v>0</v>
      </c>
      <c r="CQ231" s="48">
        <v>1.119382984765889E-3</v>
      </c>
      <c r="CR231" s="48">
        <v>1.2306591692257861E-2</v>
      </c>
      <c r="CS231" s="48">
        <v>4.5620586516537803E-3</v>
      </c>
      <c r="CT231" s="48">
        <v>4.8920262282214709E-2</v>
      </c>
      <c r="CU231" s="48">
        <v>6.6908295610892232E-2</v>
      </c>
      <c r="CV231" s="49">
        <v>0</v>
      </c>
      <c r="CW231" s="49">
        <v>0</v>
      </c>
      <c r="CX231" s="49">
        <v>6.380624323849139E-4</v>
      </c>
      <c r="CY231" s="49">
        <v>4.722191823356421E-4</v>
      </c>
      <c r="CZ231" s="49">
        <v>3.1521137718470738E-4</v>
      </c>
      <c r="DA231" s="49">
        <v>5.4538590521143467E-2</v>
      </c>
      <c r="DB231" s="49">
        <v>5.5964083513048733E-2</v>
      </c>
      <c r="DC231" s="50">
        <v>0</v>
      </c>
      <c r="DD231" s="50">
        <v>3.1271735442865911E-3</v>
      </c>
      <c r="DE231" s="50">
        <v>1.125904694358268E-4</v>
      </c>
      <c r="DF231" s="50">
        <v>1.5438989133449149E-4</v>
      </c>
      <c r="DG231" s="50">
        <v>1.406045793518013E-4</v>
      </c>
      <c r="DH231" s="50">
        <v>4.4499296217063557E-3</v>
      </c>
      <c r="DI231" s="50">
        <v>7.9846881061150666E-3</v>
      </c>
      <c r="DJ231" s="51">
        <v>0</v>
      </c>
      <c r="DK231" s="51">
        <v>1.6491053126472278E-5</v>
      </c>
      <c r="DL231" s="51">
        <v>4.2194375492552171E-4</v>
      </c>
      <c r="DM231" s="51">
        <v>3.7507357872791961E-4</v>
      </c>
      <c r="DN231" s="51">
        <v>1.897585526010612E-4</v>
      </c>
      <c r="DO231" s="51">
        <v>1.374556755101566E-2</v>
      </c>
      <c r="DP231" s="51">
        <v>1.4748834490396635E-2</v>
      </c>
      <c r="DQ231" s="52">
        <v>0</v>
      </c>
      <c r="DR231" s="52">
        <v>1.179775095002105E-5</v>
      </c>
      <c r="DS231" s="52">
        <v>9.9686790398767734E-7</v>
      </c>
      <c r="DT231" s="52">
        <v>7.4641524221169363E-7</v>
      </c>
      <c r="DU231" s="52">
        <v>7.7093599963467272E-7</v>
      </c>
      <c r="DV231" s="52">
        <v>1.2522572062321821E-5</v>
      </c>
      <c r="DW231" s="52">
        <v>2.6834542158176915E-5</v>
      </c>
      <c r="DX231" s="53">
        <v>0</v>
      </c>
      <c r="DY231" s="53">
        <v>0</v>
      </c>
      <c r="DZ231" s="53">
        <v>1.1152550476134624E-2</v>
      </c>
      <c r="EA231" s="53">
        <v>0.17647448414364728</v>
      </c>
      <c r="EB231" s="53">
        <v>0.15991868555834748</v>
      </c>
      <c r="EC231" s="53">
        <v>0.7018944944193094</v>
      </c>
      <c r="ED231" s="53">
        <v>1.0494402145974386</v>
      </c>
    </row>
    <row r="232" spans="1:134" x14ac:dyDescent="0.3">
      <c r="A232" t="str">
        <f t="shared" si="134"/>
        <v>Motorbike, electric, 4-11kW - 2030 - NMC - CH</v>
      </c>
      <c r="B232" t="s">
        <v>898</v>
      </c>
      <c r="D232" s="36">
        <v>2030</v>
      </c>
      <c r="E232" t="s">
        <v>866</v>
      </c>
      <c r="F232" t="s">
        <v>867</v>
      </c>
      <c r="G232" t="s">
        <v>868</v>
      </c>
      <c r="H232" t="s">
        <v>46</v>
      </c>
      <c r="I232" t="s">
        <v>43</v>
      </c>
      <c r="J232" t="s">
        <v>902</v>
      </c>
      <c r="K232">
        <v>25000</v>
      </c>
      <c r="L232">
        <v>1776</v>
      </c>
      <c r="M232" s="37">
        <f t="shared" si="135"/>
        <v>14.076576576576576</v>
      </c>
      <c r="N232">
        <v>1.1000000000000001</v>
      </c>
      <c r="O232">
        <v>75</v>
      </c>
      <c r="P232">
        <v>6</v>
      </c>
      <c r="Q232" s="37">
        <f t="shared" si="131"/>
        <v>105.9374788181853</v>
      </c>
      <c r="R232" s="37">
        <f t="shared" si="136"/>
        <v>194.4374788181853</v>
      </c>
      <c r="S232">
        <v>4.7</v>
      </c>
      <c r="T232" s="37">
        <v>65.433826960328489</v>
      </c>
      <c r="U232" s="38">
        <v>0.03</v>
      </c>
      <c r="V232" s="37">
        <f t="shared" si="133"/>
        <v>63.470812151518629</v>
      </c>
      <c r="W232" s="37">
        <v>7.8</v>
      </c>
      <c r="X232" s="37">
        <v>13</v>
      </c>
      <c r="Y232" s="33">
        <v>5</v>
      </c>
      <c r="Z232" s="38">
        <v>0.8</v>
      </c>
      <c r="AA232" s="33">
        <f t="shared" si="137"/>
        <v>4</v>
      </c>
      <c r="AB232" s="33">
        <f>IF(I232&lt;&gt;"",Y232/INDEX('[1]energy battery'!$B$3:$D$6,MATCH('two-wheelers'!$D232,'[1]energy battery'!$A$3:$A$6,0),MATCH('two-wheelers'!$I232,'[1]energy battery'!$B$2:$D$2,0)),"")</f>
        <v>16.666666666666668</v>
      </c>
      <c r="AC232" s="33">
        <f t="shared" si="138"/>
        <v>5</v>
      </c>
      <c r="AD232" s="33">
        <f t="shared" si="139"/>
        <v>21.666666666666668</v>
      </c>
      <c r="AE232" s="33">
        <v>0.5</v>
      </c>
      <c r="AF232" s="33">
        <v>0</v>
      </c>
      <c r="AG232">
        <f>AF232*'[1]fuels and tailpipe emissions'!$B$3</f>
        <v>0</v>
      </c>
      <c r="AH232">
        <v>0</v>
      </c>
      <c r="AI232" s="33">
        <v>0</v>
      </c>
      <c r="AJ232" s="33">
        <v>3</v>
      </c>
      <c r="AK232" s="33">
        <v>1</v>
      </c>
      <c r="AL232">
        <f t="shared" ref="AL232:AL274" si="144">K232/25000</f>
        <v>1</v>
      </c>
      <c r="AM232">
        <f t="shared" si="140"/>
        <v>1.044129261253655E-4</v>
      </c>
      <c r="AN232">
        <v>1.2899999999999999E-3</v>
      </c>
      <c r="AO232" s="37">
        <f t="shared" si="141"/>
        <v>63.470812151518629</v>
      </c>
      <c r="AP232" s="37">
        <f t="shared" si="142"/>
        <v>20.8</v>
      </c>
      <c r="AQ232" s="37">
        <f t="shared" si="143"/>
        <v>21.666666666666668</v>
      </c>
      <c r="AR232" s="39" t="s">
        <v>869</v>
      </c>
      <c r="AS232" s="40"/>
      <c r="AT232" s="39">
        <v>0.182</v>
      </c>
      <c r="AU232" s="37">
        <f t="shared" si="132"/>
        <v>79.120879120879124</v>
      </c>
      <c r="AV232" s="9">
        <v>0</v>
      </c>
      <c r="AW232" s="9">
        <v>0</v>
      </c>
      <c r="AX232" s="41">
        <v>0</v>
      </c>
      <c r="AY232" s="41">
        <v>0</v>
      </c>
      <c r="AZ232" s="41">
        <v>0</v>
      </c>
      <c r="BA232" s="41">
        <v>0</v>
      </c>
      <c r="BB232" s="41">
        <v>0</v>
      </c>
      <c r="BC232" s="41">
        <v>0</v>
      </c>
      <c r="BD232" s="41">
        <v>0</v>
      </c>
      <c r="BE232" s="41">
        <v>0</v>
      </c>
      <c r="BF232" s="41">
        <v>0</v>
      </c>
      <c r="BG232" s="41">
        <v>0</v>
      </c>
      <c r="BH232" s="41">
        <v>0</v>
      </c>
      <c r="BI232" s="41">
        <v>0</v>
      </c>
      <c r="BJ232" s="41">
        <v>0</v>
      </c>
      <c r="BK232" s="41">
        <v>0</v>
      </c>
      <c r="BL232" s="41">
        <v>0</v>
      </c>
      <c r="BM232" s="41">
        <v>0</v>
      </c>
      <c r="BN232" s="41">
        <v>0</v>
      </c>
      <c r="BO232" s="41">
        <v>0</v>
      </c>
      <c r="BP232" s="41">
        <v>0</v>
      </c>
      <c r="BQ232" s="41">
        <v>0</v>
      </c>
      <c r="BR232" s="41">
        <v>0</v>
      </c>
      <c r="BS232" s="41">
        <v>0</v>
      </c>
      <c r="BT232" s="41">
        <v>0</v>
      </c>
      <c r="BU232" s="41">
        <v>0</v>
      </c>
      <c r="BV232" s="41">
        <v>0</v>
      </c>
      <c r="BW232" s="41">
        <v>0</v>
      </c>
      <c r="BX232" s="41">
        <v>0</v>
      </c>
      <c r="BY232" s="41">
        <v>0</v>
      </c>
      <c r="BZ232" s="41">
        <v>0</v>
      </c>
      <c r="CA232" s="41">
        <v>0</v>
      </c>
      <c r="CB232" s="41">
        <v>0</v>
      </c>
      <c r="CC232" s="41">
        <v>0</v>
      </c>
      <c r="CD232" s="41">
        <v>0</v>
      </c>
      <c r="CE232" s="41">
        <v>0</v>
      </c>
      <c r="CF232" s="41">
        <v>0</v>
      </c>
      <c r="CG232" s="41">
        <v>0</v>
      </c>
      <c r="CH232" s="41">
        <v>0</v>
      </c>
      <c r="CI232" s="41">
        <v>0</v>
      </c>
      <c r="CJ232" s="41">
        <v>0</v>
      </c>
      <c r="CK232" s="41">
        <v>0</v>
      </c>
      <c r="CL232" s="41">
        <f>VLOOKUP(B232,'[1]abrasion emissions'!$A$4:$D$32,4,FALSE)</f>
        <v>6.0000000000000002E-6</v>
      </c>
      <c r="CM232" s="41">
        <f>VLOOKUP(B232,'[1]abrasion emissions'!$A$4:$D$32,2,FALSE)</f>
        <v>7.3669999999999991E-6</v>
      </c>
      <c r="CN232" s="41">
        <f>VLOOKUP(B232,'[1]abrasion emissions'!$A$4:$D$32,3,FALSE)</f>
        <v>4.1749999999999998E-6</v>
      </c>
      <c r="CO232" s="48">
        <v>0</v>
      </c>
      <c r="CP232" s="48">
        <v>0</v>
      </c>
      <c r="CQ232" s="48">
        <v>1.119382984765889E-3</v>
      </c>
      <c r="CR232" s="48">
        <v>1.2306591692257861E-2</v>
      </c>
      <c r="CS232" s="48">
        <v>4.5659445792955522E-3</v>
      </c>
      <c r="CT232" s="48">
        <v>5.0847739574879709E-2</v>
      </c>
      <c r="CU232" s="48">
        <v>6.883965883119901E-2</v>
      </c>
      <c r="CV232" s="49">
        <v>0</v>
      </c>
      <c r="CW232" s="49">
        <v>0</v>
      </c>
      <c r="CX232" s="49">
        <v>6.380624323849139E-4</v>
      </c>
      <c r="CY232" s="49">
        <v>4.722191823356421E-4</v>
      </c>
      <c r="CZ232" s="49">
        <v>3.1545691978368762E-4</v>
      </c>
      <c r="DA232" s="49">
        <v>5.3567251468282361E-2</v>
      </c>
      <c r="DB232" s="49">
        <v>5.4992990002786603E-2</v>
      </c>
      <c r="DC232" s="50">
        <v>0</v>
      </c>
      <c r="DD232" s="50">
        <v>3.1271735442865911E-3</v>
      </c>
      <c r="DE232" s="50">
        <v>1.125904694358268E-4</v>
      </c>
      <c r="DF232" s="50">
        <v>1.5438989133449149E-4</v>
      </c>
      <c r="DG232" s="50">
        <v>1.4071619462922781E-4</v>
      </c>
      <c r="DH232" s="50">
        <v>4.485928208278203E-3</v>
      </c>
      <c r="DI232" s="50">
        <v>8.0207983079643407E-3</v>
      </c>
      <c r="DJ232" s="51">
        <v>0</v>
      </c>
      <c r="DK232" s="51">
        <v>1.6491053126472278E-5</v>
      </c>
      <c r="DL232" s="51">
        <v>4.2194375492552171E-4</v>
      </c>
      <c r="DM232" s="51">
        <v>3.7507357872791961E-4</v>
      </c>
      <c r="DN232" s="51">
        <v>1.8986272028875961E-4</v>
      </c>
      <c r="DO232" s="51">
        <v>1.395166652116028E-2</v>
      </c>
      <c r="DP232" s="51">
        <v>1.4955037628228952E-2</v>
      </c>
      <c r="DQ232" s="52">
        <v>0</v>
      </c>
      <c r="DR232" s="52">
        <v>1.179775095002105E-5</v>
      </c>
      <c r="DS232" s="52">
        <v>9.9686790398767734E-7</v>
      </c>
      <c r="DT232" s="52">
        <v>7.4641524221169363E-7</v>
      </c>
      <c r="DU232" s="52">
        <v>7.713473071708888E-7</v>
      </c>
      <c r="DV232" s="52">
        <v>1.2387130655504919E-5</v>
      </c>
      <c r="DW232" s="52">
        <v>2.6699512058896227E-5</v>
      </c>
      <c r="DX232" s="53">
        <v>0</v>
      </c>
      <c r="DY232" s="53">
        <v>0</v>
      </c>
      <c r="DZ232" s="53">
        <v>1.1152550476134624E-2</v>
      </c>
      <c r="EA232" s="53">
        <v>0.17647448414364728</v>
      </c>
      <c r="EB232" s="53">
        <v>0.16004598601543801</v>
      </c>
      <c r="EC232" s="53">
        <v>0.71896573632358329</v>
      </c>
      <c r="ED232" s="53">
        <v>1.0666387569588032</v>
      </c>
    </row>
    <row r="233" spans="1:134" x14ac:dyDescent="0.3">
      <c r="A233" t="str">
        <f t="shared" si="134"/>
        <v>Motorbike, electric, 4-11kW - 2040 - NMC - CH</v>
      </c>
      <c r="B233" t="s">
        <v>898</v>
      </c>
      <c r="D233" s="36">
        <v>2040</v>
      </c>
      <c r="E233" t="s">
        <v>866</v>
      </c>
      <c r="F233" t="s">
        <v>867</v>
      </c>
      <c r="G233" t="s">
        <v>868</v>
      </c>
      <c r="H233" t="s">
        <v>46</v>
      </c>
      <c r="I233" t="s">
        <v>43</v>
      </c>
      <c r="J233" t="s">
        <v>902</v>
      </c>
      <c r="K233">
        <v>25000</v>
      </c>
      <c r="L233">
        <v>1776</v>
      </c>
      <c r="M233" s="37">
        <f t="shared" si="135"/>
        <v>14.076576576576576</v>
      </c>
      <c r="N233">
        <v>1.1000000000000001</v>
      </c>
      <c r="O233">
        <v>75</v>
      </c>
      <c r="P233">
        <v>6</v>
      </c>
      <c r="Q233" s="37">
        <f t="shared" si="131"/>
        <v>105.71213561231207</v>
      </c>
      <c r="R233" s="37">
        <f t="shared" si="136"/>
        <v>194.21213561231207</v>
      </c>
      <c r="S233">
        <v>4.7</v>
      </c>
      <c r="T233" s="37">
        <v>65.433826960328489</v>
      </c>
      <c r="U233" s="38">
        <v>0.05</v>
      </c>
      <c r="V233" s="37">
        <f t="shared" si="133"/>
        <v>62.162135612312063</v>
      </c>
      <c r="W233" s="37">
        <v>7.8</v>
      </c>
      <c r="X233" s="37">
        <v>13</v>
      </c>
      <c r="Y233" s="33">
        <v>7</v>
      </c>
      <c r="Z233" s="38">
        <v>0.8</v>
      </c>
      <c r="AA233" s="33">
        <f t="shared" si="137"/>
        <v>5.6000000000000005</v>
      </c>
      <c r="AB233" s="33">
        <f>IF(I233&lt;&gt;"",Y233/INDEX('[1]energy battery'!$B$3:$D$6,MATCH('two-wheelers'!$D233,'[1]energy battery'!$A$3:$A$6,0),MATCH('two-wheelers'!$I233,'[1]energy battery'!$B$2:$D$2,0)),"")</f>
        <v>17.5</v>
      </c>
      <c r="AC233" s="33">
        <f t="shared" si="138"/>
        <v>5.25</v>
      </c>
      <c r="AD233" s="33">
        <f t="shared" si="139"/>
        <v>22.75</v>
      </c>
      <c r="AE233" s="33">
        <v>0.25</v>
      </c>
      <c r="AF233" s="33">
        <v>0</v>
      </c>
      <c r="AG233">
        <f>AF233*'[1]fuels and tailpipe emissions'!$B$3</f>
        <v>0</v>
      </c>
      <c r="AH233">
        <v>0</v>
      </c>
      <c r="AI233" s="33">
        <v>0</v>
      </c>
      <c r="AJ233" s="33">
        <v>3</v>
      </c>
      <c r="AK233" s="33">
        <v>1</v>
      </c>
      <c r="AL233">
        <f t="shared" si="144"/>
        <v>1</v>
      </c>
      <c r="AM233">
        <f t="shared" si="140"/>
        <v>1.0429191682381158E-4</v>
      </c>
      <c r="AN233">
        <v>1.2899999999999999E-3</v>
      </c>
      <c r="AO233" s="37">
        <f t="shared" si="141"/>
        <v>62.162135612312063</v>
      </c>
      <c r="AP233" s="37">
        <f t="shared" si="142"/>
        <v>20.8</v>
      </c>
      <c r="AQ233" s="37">
        <f t="shared" si="143"/>
        <v>22.75</v>
      </c>
      <c r="AR233" s="39" t="s">
        <v>869</v>
      </c>
      <c r="AS233" s="40"/>
      <c r="AT233" s="39">
        <v>0.182</v>
      </c>
      <c r="AU233" s="37">
        <f t="shared" si="132"/>
        <v>110.76923076923079</v>
      </c>
      <c r="AV233" s="9">
        <v>0</v>
      </c>
      <c r="AW233" s="9">
        <v>0</v>
      </c>
      <c r="AX233" s="41">
        <v>0</v>
      </c>
      <c r="AY233" s="41">
        <v>0</v>
      </c>
      <c r="AZ233" s="41">
        <v>0</v>
      </c>
      <c r="BA233" s="41">
        <v>0</v>
      </c>
      <c r="BB233" s="41">
        <v>0</v>
      </c>
      <c r="BC233" s="41">
        <v>0</v>
      </c>
      <c r="BD233" s="41">
        <v>0</v>
      </c>
      <c r="BE233" s="41">
        <v>0</v>
      </c>
      <c r="BF233" s="41">
        <v>0</v>
      </c>
      <c r="BG233" s="41">
        <v>0</v>
      </c>
      <c r="BH233" s="41">
        <v>0</v>
      </c>
      <c r="BI233" s="41">
        <v>0</v>
      </c>
      <c r="BJ233" s="41">
        <v>0</v>
      </c>
      <c r="BK233" s="41">
        <v>0</v>
      </c>
      <c r="BL233" s="41">
        <v>0</v>
      </c>
      <c r="BM233" s="41">
        <v>0</v>
      </c>
      <c r="BN233" s="41">
        <v>0</v>
      </c>
      <c r="BO233" s="41">
        <v>0</v>
      </c>
      <c r="BP233" s="41">
        <v>0</v>
      </c>
      <c r="BQ233" s="41">
        <v>0</v>
      </c>
      <c r="BR233" s="41">
        <v>0</v>
      </c>
      <c r="BS233" s="41">
        <v>0</v>
      </c>
      <c r="BT233" s="41">
        <v>0</v>
      </c>
      <c r="BU233" s="41">
        <v>0</v>
      </c>
      <c r="BV233" s="41">
        <v>0</v>
      </c>
      <c r="BW233" s="41">
        <v>0</v>
      </c>
      <c r="BX233" s="41">
        <v>0</v>
      </c>
      <c r="BY233" s="41">
        <v>0</v>
      </c>
      <c r="BZ233" s="41">
        <v>0</v>
      </c>
      <c r="CA233" s="41">
        <v>0</v>
      </c>
      <c r="CB233" s="41">
        <v>0</v>
      </c>
      <c r="CC233" s="41">
        <v>0</v>
      </c>
      <c r="CD233" s="41">
        <v>0</v>
      </c>
      <c r="CE233" s="41">
        <v>0</v>
      </c>
      <c r="CF233" s="41">
        <v>0</v>
      </c>
      <c r="CG233" s="41">
        <v>0</v>
      </c>
      <c r="CH233" s="41">
        <v>0</v>
      </c>
      <c r="CI233" s="41">
        <v>0</v>
      </c>
      <c r="CJ233" s="41">
        <v>0</v>
      </c>
      <c r="CK233" s="41">
        <v>0</v>
      </c>
      <c r="CL233" s="41">
        <f>VLOOKUP(B233,'[1]abrasion emissions'!$A$4:$D$32,4,FALSE)</f>
        <v>6.0000000000000002E-6</v>
      </c>
      <c r="CM233" s="41">
        <f>VLOOKUP(B233,'[1]abrasion emissions'!$A$4:$D$32,2,FALSE)</f>
        <v>7.3669999999999991E-6</v>
      </c>
      <c r="CN233" s="41">
        <f>VLOOKUP(B233,'[1]abrasion emissions'!$A$4:$D$32,3,FALSE)</f>
        <v>4.1749999999999998E-6</v>
      </c>
      <c r="CO233" s="48">
        <v>0</v>
      </c>
      <c r="CP233" s="48">
        <v>0</v>
      </c>
      <c r="CQ233" s="48">
        <v>1.119382984765889E-3</v>
      </c>
      <c r="CR233" s="48">
        <v>1.2306591692257861E-2</v>
      </c>
      <c r="CS233" s="48">
        <v>4.5649187894673806E-3</v>
      </c>
      <c r="CT233" s="48">
        <v>4.9945219518561797E-2</v>
      </c>
      <c r="CU233" s="48">
        <v>6.7936112985052921E-2</v>
      </c>
      <c r="CV233" s="49">
        <v>0</v>
      </c>
      <c r="CW233" s="49">
        <v>0</v>
      </c>
      <c r="CX233" s="49">
        <v>6.380624323849139E-4</v>
      </c>
      <c r="CY233" s="49">
        <v>4.722191823356421E-4</v>
      </c>
      <c r="CZ233" s="49">
        <v>3.1539210254475888E-4</v>
      </c>
      <c r="DA233" s="49">
        <v>4.8628720590393887E-2</v>
      </c>
      <c r="DB233" s="49">
        <v>5.0054394307659199E-2</v>
      </c>
      <c r="DC233" s="50">
        <v>0</v>
      </c>
      <c r="DD233" s="50">
        <v>3.1271735442865911E-3</v>
      </c>
      <c r="DE233" s="50">
        <v>1.125904694358268E-4</v>
      </c>
      <c r="DF233" s="50">
        <v>1.5438989133449149E-4</v>
      </c>
      <c r="DG233" s="50">
        <v>1.4068673092665601E-4</v>
      </c>
      <c r="DH233" s="50">
        <v>4.164853860023532E-3</v>
      </c>
      <c r="DI233" s="50">
        <v>7.6996944960070974E-3</v>
      </c>
      <c r="DJ233" s="51">
        <v>0</v>
      </c>
      <c r="DK233" s="51">
        <v>1.6491053126472278E-5</v>
      </c>
      <c r="DL233" s="51">
        <v>4.2194375492552171E-4</v>
      </c>
      <c r="DM233" s="51">
        <v>3.7507357872791961E-4</v>
      </c>
      <c r="DN233" s="51">
        <v>1.8983522256767069E-4</v>
      </c>
      <c r="DO233" s="51">
        <v>1.321361617131683E-2</v>
      </c>
      <c r="DP233" s="51">
        <v>1.4216959780664415E-2</v>
      </c>
      <c r="DQ233" s="52">
        <v>0</v>
      </c>
      <c r="DR233" s="52">
        <v>1.179775095002105E-5</v>
      </c>
      <c r="DS233" s="52">
        <v>9.9686790398767734E-7</v>
      </c>
      <c r="DT233" s="52">
        <v>7.4641524221169363E-7</v>
      </c>
      <c r="DU233" s="52">
        <v>7.7123873204397056E-7</v>
      </c>
      <c r="DV233" s="52">
        <v>1.1517811144698971E-5</v>
      </c>
      <c r="DW233" s="52">
        <v>2.583008397296336E-5</v>
      </c>
      <c r="DX233" s="53">
        <v>0</v>
      </c>
      <c r="DY233" s="53">
        <v>0</v>
      </c>
      <c r="DZ233" s="53">
        <v>1.1152550476134624E-2</v>
      </c>
      <c r="EA233" s="53">
        <v>0.17647448414364728</v>
      </c>
      <c r="EB233" s="53">
        <v>0.16001238180917302</v>
      </c>
      <c r="EC233" s="53">
        <v>0.69632105167146874</v>
      </c>
      <c r="ED233" s="53">
        <v>1.0439604681004235</v>
      </c>
    </row>
    <row r="234" spans="1:134" x14ac:dyDescent="0.3">
      <c r="A234" t="str">
        <f t="shared" si="134"/>
        <v>Motorbike, electric, 4-11kW - 2050 - NMC - CH</v>
      </c>
      <c r="B234" t="s">
        <v>898</v>
      </c>
      <c r="D234" s="36">
        <v>2050</v>
      </c>
      <c r="E234" t="s">
        <v>866</v>
      </c>
      <c r="F234" t="s">
        <v>867</v>
      </c>
      <c r="G234" t="s">
        <v>868</v>
      </c>
      <c r="H234" t="s">
        <v>46</v>
      </c>
      <c r="I234" t="s">
        <v>43</v>
      </c>
      <c r="J234" t="s">
        <v>902</v>
      </c>
      <c r="K234">
        <v>25000</v>
      </c>
      <c r="L234">
        <v>1776</v>
      </c>
      <c r="M234" s="37">
        <f t="shared" si="135"/>
        <v>14.076576576576576</v>
      </c>
      <c r="N234">
        <v>1.1000000000000001</v>
      </c>
      <c r="O234">
        <v>75</v>
      </c>
      <c r="P234">
        <v>6</v>
      </c>
      <c r="Q234" s="37">
        <f t="shared" si="131"/>
        <v>106.3534590731055</v>
      </c>
      <c r="R234" s="37">
        <f t="shared" si="136"/>
        <v>194.85345907310551</v>
      </c>
      <c r="S234">
        <v>4.7</v>
      </c>
      <c r="T234" s="37">
        <v>65.433826960328489</v>
      </c>
      <c r="U234" s="38">
        <v>7.0000000000000007E-2</v>
      </c>
      <c r="V234" s="37">
        <f t="shared" si="133"/>
        <v>60.853459073105491</v>
      </c>
      <c r="W234" s="37">
        <v>7.8</v>
      </c>
      <c r="X234" s="37">
        <v>13</v>
      </c>
      <c r="Y234" s="33">
        <v>9.5</v>
      </c>
      <c r="Z234" s="38">
        <v>0.8</v>
      </c>
      <c r="AA234" s="33">
        <f t="shared" si="137"/>
        <v>7.6000000000000005</v>
      </c>
      <c r="AB234" s="33">
        <f>IF(I234&lt;&gt;"",Y234/INDEX('[1]energy battery'!$B$3:$D$6,MATCH('two-wheelers'!$D234,'[1]energy battery'!$A$3:$A$6,0),MATCH('two-wheelers'!$I234,'[1]energy battery'!$B$2:$D$2,0)),"")</f>
        <v>19</v>
      </c>
      <c r="AC234" s="33">
        <f t="shared" si="138"/>
        <v>5.7</v>
      </c>
      <c r="AD234" s="33">
        <f t="shared" si="139"/>
        <v>24.7</v>
      </c>
      <c r="AE234" s="33">
        <v>0</v>
      </c>
      <c r="AF234" s="33">
        <v>0</v>
      </c>
      <c r="AG234">
        <f>AF234*'[1]fuels and tailpipe emissions'!$B$3</f>
        <v>0</v>
      </c>
      <c r="AH234">
        <v>0</v>
      </c>
      <c r="AI234" s="33">
        <v>0</v>
      </c>
      <c r="AJ234" s="33">
        <v>3</v>
      </c>
      <c r="AK234" s="33">
        <v>1</v>
      </c>
      <c r="AL234">
        <f t="shared" si="144"/>
        <v>1</v>
      </c>
      <c r="AM234">
        <f t="shared" si="140"/>
        <v>1.0463630752225766E-4</v>
      </c>
      <c r="AN234">
        <v>1.2899999999999999E-3</v>
      </c>
      <c r="AO234" s="37">
        <f t="shared" si="141"/>
        <v>60.853459073105491</v>
      </c>
      <c r="AP234" s="37">
        <f t="shared" si="142"/>
        <v>20.8</v>
      </c>
      <c r="AQ234" s="37">
        <f t="shared" si="143"/>
        <v>24.7</v>
      </c>
      <c r="AR234" s="39" t="s">
        <v>869</v>
      </c>
      <c r="AS234" s="40"/>
      <c r="AT234" s="39">
        <v>0.182</v>
      </c>
      <c r="AU234" s="37">
        <f t="shared" si="132"/>
        <v>150.32967032967034</v>
      </c>
      <c r="AV234" s="9">
        <v>0</v>
      </c>
      <c r="AW234" s="9">
        <v>0</v>
      </c>
      <c r="AX234" s="41">
        <v>0</v>
      </c>
      <c r="AY234" s="41">
        <v>0</v>
      </c>
      <c r="AZ234" s="41">
        <v>0</v>
      </c>
      <c r="BA234" s="41">
        <v>0</v>
      </c>
      <c r="BB234" s="41">
        <v>0</v>
      </c>
      <c r="BC234" s="41">
        <v>0</v>
      </c>
      <c r="BD234" s="41">
        <v>0</v>
      </c>
      <c r="BE234" s="41">
        <v>0</v>
      </c>
      <c r="BF234" s="41">
        <v>0</v>
      </c>
      <c r="BG234" s="41">
        <v>0</v>
      </c>
      <c r="BH234" s="41">
        <v>0</v>
      </c>
      <c r="BI234" s="41">
        <v>0</v>
      </c>
      <c r="BJ234" s="41">
        <v>0</v>
      </c>
      <c r="BK234" s="41">
        <v>0</v>
      </c>
      <c r="BL234" s="41">
        <v>0</v>
      </c>
      <c r="BM234" s="41">
        <v>0</v>
      </c>
      <c r="BN234" s="41">
        <v>0</v>
      </c>
      <c r="BO234" s="41">
        <v>0</v>
      </c>
      <c r="BP234" s="41">
        <v>0</v>
      </c>
      <c r="BQ234" s="41">
        <v>0</v>
      </c>
      <c r="BR234" s="41">
        <v>0</v>
      </c>
      <c r="BS234" s="41">
        <v>0</v>
      </c>
      <c r="BT234" s="41">
        <v>0</v>
      </c>
      <c r="BU234" s="41">
        <v>0</v>
      </c>
      <c r="BV234" s="41">
        <v>0</v>
      </c>
      <c r="BW234" s="41">
        <v>0</v>
      </c>
      <c r="BX234" s="41">
        <v>0</v>
      </c>
      <c r="BY234" s="41">
        <v>0</v>
      </c>
      <c r="BZ234" s="41">
        <v>0</v>
      </c>
      <c r="CA234" s="41">
        <v>0</v>
      </c>
      <c r="CB234" s="41">
        <v>0</v>
      </c>
      <c r="CC234" s="41">
        <v>0</v>
      </c>
      <c r="CD234" s="41">
        <v>0</v>
      </c>
      <c r="CE234" s="41">
        <v>0</v>
      </c>
      <c r="CF234" s="41">
        <v>0</v>
      </c>
      <c r="CG234" s="41">
        <v>0</v>
      </c>
      <c r="CH234" s="41">
        <v>0</v>
      </c>
      <c r="CI234" s="41">
        <v>0</v>
      </c>
      <c r="CJ234" s="41">
        <v>0</v>
      </c>
      <c r="CK234" s="41">
        <v>0</v>
      </c>
      <c r="CL234" s="41">
        <f>VLOOKUP(B234,'[1]abrasion emissions'!$A$4:$D$32,4,FALSE)</f>
        <v>6.0000000000000002E-6</v>
      </c>
      <c r="CM234" s="41">
        <f>VLOOKUP(B234,'[1]abrasion emissions'!$A$4:$D$32,2,FALSE)</f>
        <v>7.3669999999999991E-6</v>
      </c>
      <c r="CN234" s="41">
        <f>VLOOKUP(B234,'[1]abrasion emissions'!$A$4:$D$32,3,FALSE)</f>
        <v>4.1749999999999998E-6</v>
      </c>
      <c r="CO234" s="48">
        <v>0</v>
      </c>
      <c r="CP234" s="48">
        <v>0</v>
      </c>
      <c r="CQ234" s="48">
        <v>1.119382984765889E-3</v>
      </c>
      <c r="CR234" s="48">
        <v>7.9912933066609501E-3</v>
      </c>
      <c r="CS234" s="48">
        <v>4.5678381722821411E-3</v>
      </c>
      <c r="CT234" s="48">
        <v>6.9598585968083854E-2</v>
      </c>
      <c r="CU234" s="48">
        <v>8.327710043179283E-2</v>
      </c>
      <c r="CV234" s="49">
        <v>0</v>
      </c>
      <c r="CW234" s="49">
        <v>0</v>
      </c>
      <c r="CX234" s="49">
        <v>6.380624323849139E-4</v>
      </c>
      <c r="CY234" s="49">
        <v>3.0663583268548191E-4</v>
      </c>
      <c r="CZ234" s="49">
        <v>3.1557657145664722E-4</v>
      </c>
      <c r="DA234" s="49">
        <v>8.1519463305638695E-2</v>
      </c>
      <c r="DB234" s="49">
        <v>8.2779738142165743E-2</v>
      </c>
      <c r="DC234" s="50">
        <v>0</v>
      </c>
      <c r="DD234" s="50">
        <v>3.1271735442865911E-3</v>
      </c>
      <c r="DE234" s="50">
        <v>1.125904694358268E-4</v>
      </c>
      <c r="DF234" s="50">
        <v>1.002531761912283E-4</v>
      </c>
      <c r="DG234" s="50">
        <v>1.4077058419229089E-4</v>
      </c>
      <c r="DH234" s="50">
        <v>6.9441795490579172E-3</v>
      </c>
      <c r="DI234" s="50">
        <v>1.0424967323163854E-2</v>
      </c>
      <c r="DJ234" s="51">
        <v>0</v>
      </c>
      <c r="DK234" s="51">
        <v>1.6491053126472278E-5</v>
      </c>
      <c r="DL234" s="51">
        <v>4.2194375492552171E-4</v>
      </c>
      <c r="DM234" s="51">
        <v>2.4355427190124649E-4</v>
      </c>
      <c r="DN234" s="51">
        <v>1.899134806788231E-4</v>
      </c>
      <c r="DO234" s="51">
        <v>2.0417785969691168E-2</v>
      </c>
      <c r="DP234" s="51">
        <v>2.1289688530323231E-2</v>
      </c>
      <c r="DQ234" s="52">
        <v>0</v>
      </c>
      <c r="DR234" s="52">
        <v>1.179775095002105E-5</v>
      </c>
      <c r="DS234" s="52">
        <v>9.9686790398767734E-7</v>
      </c>
      <c r="DT234" s="52">
        <v>4.8468522221538551E-7</v>
      </c>
      <c r="DU234" s="52">
        <v>7.7154773526366578E-7</v>
      </c>
      <c r="DV234" s="52">
        <v>1.751999621691411E-5</v>
      </c>
      <c r="DW234" s="52">
        <v>3.1570848028401886E-5</v>
      </c>
      <c r="DX234" s="53">
        <v>0</v>
      </c>
      <c r="DY234" s="53">
        <v>0</v>
      </c>
      <c r="DZ234" s="53">
        <v>1.1152550476134624E-2</v>
      </c>
      <c r="EA234" s="53">
        <v>0.1145938208724982</v>
      </c>
      <c r="EB234" s="53">
        <v>0.16010801888762657</v>
      </c>
      <c r="EC234" s="53">
        <v>0.98629421917407689</v>
      </c>
      <c r="ED234" s="53">
        <v>1.2721486094103363</v>
      </c>
    </row>
    <row r="235" spans="1:134" x14ac:dyDescent="0.3">
      <c r="A235" t="str">
        <f t="shared" si="134"/>
        <v>Motorbike, electric, 11-35kW - 2020 - NMC - CH</v>
      </c>
      <c r="B235" t="s">
        <v>899</v>
      </c>
      <c r="D235" s="36">
        <v>2020</v>
      </c>
      <c r="E235" t="s">
        <v>866</v>
      </c>
      <c r="F235" t="s">
        <v>867</v>
      </c>
      <c r="G235" t="s">
        <v>868</v>
      </c>
      <c r="H235" t="s">
        <v>46</v>
      </c>
      <c r="I235" t="s">
        <v>43</v>
      </c>
      <c r="J235" t="s">
        <v>902</v>
      </c>
      <c r="K235">
        <v>38500</v>
      </c>
      <c r="L235">
        <v>2405</v>
      </c>
      <c r="M235" s="37">
        <f t="shared" si="135"/>
        <v>16.008316008316008</v>
      </c>
      <c r="N235">
        <v>1.1000000000000001</v>
      </c>
      <c r="O235">
        <v>75</v>
      </c>
      <c r="P235">
        <v>6</v>
      </c>
      <c r="Q235" s="37">
        <f t="shared" si="131"/>
        <v>165.64999999999998</v>
      </c>
      <c r="R235" s="37">
        <f t="shared" si="136"/>
        <v>254.14999999999998</v>
      </c>
      <c r="S235">
        <v>14</v>
      </c>
      <c r="T235" s="37">
        <v>81</v>
      </c>
      <c r="U235" s="38">
        <v>0</v>
      </c>
      <c r="V235" s="37">
        <f t="shared" si="133"/>
        <v>81</v>
      </c>
      <c r="W235" s="37">
        <v>13</v>
      </c>
      <c r="X235" s="37">
        <v>19</v>
      </c>
      <c r="Y235" s="33">
        <v>8.1</v>
      </c>
      <c r="Z235" s="38">
        <v>0.8</v>
      </c>
      <c r="AA235" s="33">
        <f t="shared" si="137"/>
        <v>6.48</v>
      </c>
      <c r="AB235" s="33">
        <f>IF(I235&lt;&gt;"",Y235/INDEX('[1]energy battery'!$B$3:$D$6,MATCH('two-wheelers'!$D235,'[1]energy battery'!$A$3:$A$6,0),MATCH('two-wheelers'!$I235,'[1]energy battery'!$B$2:$D$2,0)),"")</f>
        <v>40.499999999999993</v>
      </c>
      <c r="AC235" s="33">
        <f t="shared" si="138"/>
        <v>12.149999999999997</v>
      </c>
      <c r="AD235" s="33">
        <f t="shared" si="139"/>
        <v>52.649999999999991</v>
      </c>
      <c r="AE235" s="33">
        <v>1</v>
      </c>
      <c r="AF235" s="33">
        <v>0</v>
      </c>
      <c r="AG235">
        <f>AF235*'[1]fuels and tailpipe emissions'!$B$3</f>
        <v>0</v>
      </c>
      <c r="AH235">
        <v>0</v>
      </c>
      <c r="AI235" s="33">
        <v>0</v>
      </c>
      <c r="AJ235" s="33">
        <v>5</v>
      </c>
      <c r="AK235" s="33">
        <v>1</v>
      </c>
      <c r="AL235">
        <f t="shared" si="144"/>
        <v>1.54</v>
      </c>
      <c r="AM235">
        <f t="shared" si="140"/>
        <v>1.3647854999999999E-4</v>
      </c>
      <c r="AN235">
        <v>1.2899999999999999E-3</v>
      </c>
      <c r="AO235" s="37">
        <f t="shared" si="141"/>
        <v>81</v>
      </c>
      <c r="AP235" s="37">
        <f t="shared" si="142"/>
        <v>32</v>
      </c>
      <c r="AQ235" s="37">
        <f t="shared" si="143"/>
        <v>52.649999999999991</v>
      </c>
      <c r="AR235" s="39" t="s">
        <v>869</v>
      </c>
      <c r="AS235" s="40"/>
      <c r="AT235" s="39">
        <v>0.24635579913730349</v>
      </c>
      <c r="AU235" s="37">
        <f t="shared" si="132"/>
        <v>94.692311208791224</v>
      </c>
      <c r="AV235" s="9">
        <v>0</v>
      </c>
      <c r="AW235" s="9">
        <v>0</v>
      </c>
      <c r="AX235" s="41">
        <v>0</v>
      </c>
      <c r="AY235" s="41">
        <v>0</v>
      </c>
      <c r="AZ235" s="41">
        <v>0</v>
      </c>
      <c r="BA235" s="41">
        <v>0</v>
      </c>
      <c r="BB235" s="41">
        <v>0</v>
      </c>
      <c r="BC235" s="41">
        <v>0</v>
      </c>
      <c r="BD235" s="41">
        <v>0</v>
      </c>
      <c r="BE235" s="41">
        <v>0</v>
      </c>
      <c r="BF235" s="41">
        <v>0</v>
      </c>
      <c r="BG235" s="41">
        <v>0</v>
      </c>
      <c r="BH235" s="41">
        <v>0</v>
      </c>
      <c r="BI235" s="41">
        <v>0</v>
      </c>
      <c r="BJ235" s="41">
        <v>0</v>
      </c>
      <c r="BK235" s="41">
        <v>0</v>
      </c>
      <c r="BL235" s="41">
        <v>0</v>
      </c>
      <c r="BM235" s="41">
        <v>0</v>
      </c>
      <c r="BN235" s="41">
        <v>0</v>
      </c>
      <c r="BO235" s="41">
        <v>0</v>
      </c>
      <c r="BP235" s="41">
        <v>0</v>
      </c>
      <c r="BQ235" s="41">
        <v>0</v>
      </c>
      <c r="BR235" s="41">
        <v>0</v>
      </c>
      <c r="BS235" s="41">
        <v>0</v>
      </c>
      <c r="BT235" s="41">
        <v>0</v>
      </c>
      <c r="BU235" s="41">
        <v>0</v>
      </c>
      <c r="BV235" s="41">
        <v>0</v>
      </c>
      <c r="BW235" s="41">
        <v>0</v>
      </c>
      <c r="BX235" s="41">
        <v>0</v>
      </c>
      <c r="BY235" s="41">
        <v>0</v>
      </c>
      <c r="BZ235" s="41">
        <v>0</v>
      </c>
      <c r="CA235" s="41">
        <v>0</v>
      </c>
      <c r="CB235" s="41">
        <v>0</v>
      </c>
      <c r="CC235" s="41">
        <v>0</v>
      </c>
      <c r="CD235" s="41">
        <v>0</v>
      </c>
      <c r="CE235" s="41">
        <v>0</v>
      </c>
      <c r="CF235" s="41">
        <v>0</v>
      </c>
      <c r="CG235" s="41">
        <v>0</v>
      </c>
      <c r="CH235" s="41">
        <v>0</v>
      </c>
      <c r="CI235" s="41">
        <v>0</v>
      </c>
      <c r="CJ235" s="41">
        <v>0</v>
      </c>
      <c r="CK235" s="41">
        <v>0</v>
      </c>
      <c r="CL235" s="41">
        <f>VLOOKUP(B235,'[1]abrasion emissions'!$A$4:$D$32,4,FALSE)</f>
        <v>6.0000000000000002E-6</v>
      </c>
      <c r="CM235" s="41">
        <f>VLOOKUP(B235,'[1]abrasion emissions'!$A$4:$D$32,2,FALSE)</f>
        <v>7.3669999999999991E-6</v>
      </c>
      <c r="CN235" s="41">
        <f>VLOOKUP(B235,'[1]abrasion emissions'!$A$4:$D$32,3,FALSE)</f>
        <v>4.1749999999999998E-6</v>
      </c>
      <c r="CO235" s="48">
        <v>0</v>
      </c>
      <c r="CP235" s="48">
        <v>0</v>
      </c>
      <c r="CQ235" s="48">
        <v>1.5152004931467059E-3</v>
      </c>
      <c r="CR235" s="48">
        <v>1.2306591692257861E-2</v>
      </c>
      <c r="CS235" s="48">
        <v>4.8377632773803636E-3</v>
      </c>
      <c r="CT235" s="48">
        <v>5.8569053018428567E-2</v>
      </c>
      <c r="CU235" s="48">
        <v>7.722860848121349E-2</v>
      </c>
      <c r="CV235" s="49">
        <v>0</v>
      </c>
      <c r="CW235" s="49">
        <v>0</v>
      </c>
      <c r="CX235" s="49">
        <v>8.6368340895427004E-4</v>
      </c>
      <c r="CY235" s="49">
        <v>4.722191823356421E-4</v>
      </c>
      <c r="CZ235" s="49">
        <v>3.3263250196944769E-4</v>
      </c>
      <c r="DA235" s="49">
        <v>7.9376902193139781E-2</v>
      </c>
      <c r="DB235" s="49">
        <v>8.1045437286399138E-2</v>
      </c>
      <c r="DC235" s="50">
        <v>0</v>
      </c>
      <c r="DD235" s="50">
        <v>3.1271735442865911E-3</v>
      </c>
      <c r="DE235" s="50">
        <v>1.5240283007201779E-4</v>
      </c>
      <c r="DF235" s="50">
        <v>1.5438989133449149E-4</v>
      </c>
      <c r="DG235" s="50">
        <v>1.4852362754957401E-4</v>
      </c>
      <c r="DH235" s="50">
        <v>6.4606502229099154E-3</v>
      </c>
      <c r="DI235" s="50">
        <v>1.004314011615259E-2</v>
      </c>
      <c r="DJ235" s="51">
        <v>0</v>
      </c>
      <c r="DK235" s="51">
        <v>1.6491053126472278E-5</v>
      </c>
      <c r="DL235" s="51">
        <v>5.7114445569050236E-4</v>
      </c>
      <c r="DM235" s="51">
        <v>3.7507357872791961E-4</v>
      </c>
      <c r="DN235" s="51">
        <v>1.971491980266176E-4</v>
      </c>
      <c r="DO235" s="51">
        <v>1.8523386487649372E-2</v>
      </c>
      <c r="DP235" s="51">
        <v>1.9683244773220882E-2</v>
      </c>
      <c r="DQ235" s="52">
        <v>0</v>
      </c>
      <c r="DR235" s="52">
        <v>1.179775095002105E-5</v>
      </c>
      <c r="DS235" s="52">
        <v>1.349363676490181E-6</v>
      </c>
      <c r="DT235" s="52">
        <v>7.4641524221169363E-7</v>
      </c>
      <c r="DU235" s="52">
        <v>8.0011806394075551E-7</v>
      </c>
      <c r="DV235" s="52">
        <v>1.666699152436914E-5</v>
      </c>
      <c r="DW235" s="52">
        <v>3.1360639457032821E-5</v>
      </c>
      <c r="DX235" s="53">
        <v>0</v>
      </c>
      <c r="DY235" s="53">
        <v>0</v>
      </c>
      <c r="DZ235" s="53">
        <v>1.5096129038281648E-2</v>
      </c>
      <c r="EA235" s="53">
        <v>0.17647448414364728</v>
      </c>
      <c r="EB235" s="53">
        <v>0.16895058942080754</v>
      </c>
      <c r="EC235" s="53">
        <v>0.86034454505320113</v>
      </c>
      <c r="ED235" s="53">
        <v>1.2208657476559375</v>
      </c>
    </row>
    <row r="236" spans="1:134" x14ac:dyDescent="0.3">
      <c r="A236" t="str">
        <f t="shared" si="134"/>
        <v>Motorbike, electric, 11-35kW - 2030 - NMC - CH</v>
      </c>
      <c r="B236" t="s">
        <v>899</v>
      </c>
      <c r="D236" s="36">
        <v>2030</v>
      </c>
      <c r="E236" t="s">
        <v>866</v>
      </c>
      <c r="F236" t="s">
        <v>867</v>
      </c>
      <c r="G236" t="s">
        <v>868</v>
      </c>
      <c r="H236" t="s">
        <v>46</v>
      </c>
      <c r="I236" t="s">
        <v>43</v>
      </c>
      <c r="J236" t="s">
        <v>902</v>
      </c>
      <c r="K236">
        <v>38500</v>
      </c>
      <c r="L236">
        <v>2405</v>
      </c>
      <c r="M236" s="37">
        <f t="shared" si="135"/>
        <v>16.008316008316008</v>
      </c>
      <c r="N236">
        <v>1.1000000000000001</v>
      </c>
      <c r="O236">
        <v>75</v>
      </c>
      <c r="P236">
        <v>6</v>
      </c>
      <c r="Q236" s="37">
        <f t="shared" si="131"/>
        <v>166.03666666666666</v>
      </c>
      <c r="R236" s="37">
        <f t="shared" si="136"/>
        <v>254.53666666666666</v>
      </c>
      <c r="S236">
        <v>14</v>
      </c>
      <c r="T236" s="37">
        <v>81</v>
      </c>
      <c r="U236" s="38">
        <v>0.03</v>
      </c>
      <c r="V236" s="37">
        <f t="shared" si="133"/>
        <v>78.569999999999993</v>
      </c>
      <c r="W236" s="37">
        <v>13</v>
      </c>
      <c r="X236" s="37">
        <v>19</v>
      </c>
      <c r="Y236" s="33">
        <v>12.8</v>
      </c>
      <c r="Z236" s="38">
        <v>0.8</v>
      </c>
      <c r="AA236" s="33">
        <f t="shared" si="137"/>
        <v>10.240000000000002</v>
      </c>
      <c r="AB236" s="33">
        <f>IF(I236&lt;&gt;"",Y236/INDEX('[1]energy battery'!$B$3:$D$6,MATCH('two-wheelers'!$D236,'[1]energy battery'!$A$3:$A$6,0),MATCH('two-wheelers'!$I236,'[1]energy battery'!$B$2:$D$2,0)),"")</f>
        <v>42.666666666666671</v>
      </c>
      <c r="AC236" s="33">
        <f t="shared" si="138"/>
        <v>12.8</v>
      </c>
      <c r="AD236" s="33">
        <f t="shared" si="139"/>
        <v>55.466666666666669</v>
      </c>
      <c r="AE236" s="33">
        <v>0.5</v>
      </c>
      <c r="AF236" s="33">
        <v>0</v>
      </c>
      <c r="AG236">
        <f>AF236*'[1]fuels and tailpipe emissions'!$B$3</f>
        <v>0</v>
      </c>
      <c r="AH236">
        <v>0</v>
      </c>
      <c r="AI236" s="33">
        <v>0</v>
      </c>
      <c r="AJ236" s="33">
        <v>5</v>
      </c>
      <c r="AK236" s="33">
        <v>1</v>
      </c>
      <c r="AL236">
        <f t="shared" si="144"/>
        <v>1.54</v>
      </c>
      <c r="AM236">
        <f t="shared" si="140"/>
        <v>1.3668618999999998E-4</v>
      </c>
      <c r="AN236">
        <v>1.2899999999999999E-3</v>
      </c>
      <c r="AO236" s="37">
        <f t="shared" si="141"/>
        <v>78.569999999999993</v>
      </c>
      <c r="AP236" s="37">
        <f t="shared" si="142"/>
        <v>32</v>
      </c>
      <c r="AQ236" s="37">
        <f t="shared" si="143"/>
        <v>55.466666666666669</v>
      </c>
      <c r="AR236" s="39" t="s">
        <v>869</v>
      </c>
      <c r="AS236" s="40"/>
      <c r="AT236" s="39">
        <v>0.24635579913730349</v>
      </c>
      <c r="AU236" s="37">
        <f t="shared" si="132"/>
        <v>149.63723252747255</v>
      </c>
      <c r="AV236" s="9">
        <v>0</v>
      </c>
      <c r="AW236" s="9">
        <v>0</v>
      </c>
      <c r="AX236" s="41">
        <v>0</v>
      </c>
      <c r="AY236" s="41">
        <v>0</v>
      </c>
      <c r="AZ236" s="41">
        <v>0</v>
      </c>
      <c r="BA236" s="41">
        <v>0</v>
      </c>
      <c r="BB236" s="41">
        <v>0</v>
      </c>
      <c r="BC236" s="41">
        <v>0</v>
      </c>
      <c r="BD236" s="41">
        <v>0</v>
      </c>
      <c r="BE236" s="41">
        <v>0</v>
      </c>
      <c r="BF236" s="41">
        <v>0</v>
      </c>
      <c r="BG236" s="41">
        <v>0</v>
      </c>
      <c r="BH236" s="41">
        <v>0</v>
      </c>
      <c r="BI236" s="41">
        <v>0</v>
      </c>
      <c r="BJ236" s="41">
        <v>0</v>
      </c>
      <c r="BK236" s="41">
        <v>0</v>
      </c>
      <c r="BL236" s="41">
        <v>0</v>
      </c>
      <c r="BM236" s="41">
        <v>0</v>
      </c>
      <c r="BN236" s="41">
        <v>0</v>
      </c>
      <c r="BO236" s="41">
        <v>0</v>
      </c>
      <c r="BP236" s="41">
        <v>0</v>
      </c>
      <c r="BQ236" s="41">
        <v>0</v>
      </c>
      <c r="BR236" s="41">
        <v>0</v>
      </c>
      <c r="BS236" s="41">
        <v>0</v>
      </c>
      <c r="BT236" s="41">
        <v>0</v>
      </c>
      <c r="BU236" s="41">
        <v>0</v>
      </c>
      <c r="BV236" s="41">
        <v>0</v>
      </c>
      <c r="BW236" s="41">
        <v>0</v>
      </c>
      <c r="BX236" s="41">
        <v>0</v>
      </c>
      <c r="BY236" s="41">
        <v>0</v>
      </c>
      <c r="BZ236" s="41">
        <v>0</v>
      </c>
      <c r="CA236" s="41">
        <v>0</v>
      </c>
      <c r="CB236" s="41">
        <v>0</v>
      </c>
      <c r="CC236" s="41">
        <v>0</v>
      </c>
      <c r="CD236" s="41">
        <v>0</v>
      </c>
      <c r="CE236" s="41">
        <v>0</v>
      </c>
      <c r="CF236" s="41">
        <v>0</v>
      </c>
      <c r="CG236" s="41">
        <v>0</v>
      </c>
      <c r="CH236" s="41">
        <v>0</v>
      </c>
      <c r="CI236" s="41">
        <v>0</v>
      </c>
      <c r="CJ236" s="41">
        <v>0</v>
      </c>
      <c r="CK236" s="41">
        <v>0</v>
      </c>
      <c r="CL236" s="41">
        <f>VLOOKUP(B236,'[1]abrasion emissions'!$A$4:$D$32,4,FALSE)</f>
        <v>6.0000000000000002E-6</v>
      </c>
      <c r="CM236" s="41">
        <f>VLOOKUP(B236,'[1]abrasion emissions'!$A$4:$D$32,2,FALSE)</f>
        <v>7.3669999999999991E-6</v>
      </c>
      <c r="CN236" s="41">
        <f>VLOOKUP(B236,'[1]abrasion emissions'!$A$4:$D$32,3,FALSE)</f>
        <v>4.1749999999999998E-6</v>
      </c>
      <c r="CO236" s="48">
        <v>0</v>
      </c>
      <c r="CP236" s="48">
        <v>0</v>
      </c>
      <c r="CQ236" s="48">
        <v>1.5152004931467059E-3</v>
      </c>
      <c r="CR236" s="48">
        <v>1.2306591692257861E-2</v>
      </c>
      <c r="CS236" s="48">
        <v>4.8395234313287488E-3</v>
      </c>
      <c r="CT236" s="48">
        <v>5.6848945373648319E-2</v>
      </c>
      <c r="CU236" s="48">
        <v>7.5510260990381634E-2</v>
      </c>
      <c r="CV236" s="49">
        <v>0</v>
      </c>
      <c r="CW236" s="49">
        <v>0</v>
      </c>
      <c r="CX236" s="49">
        <v>8.6368340895427004E-4</v>
      </c>
      <c r="CY236" s="49">
        <v>4.722191823356421E-4</v>
      </c>
      <c r="CZ236" s="49">
        <v>3.3274372194442772E-4</v>
      </c>
      <c r="DA236" s="49">
        <v>7.2166381107043945E-2</v>
      </c>
      <c r="DB236" s="49">
        <v>7.3835027420278282E-2</v>
      </c>
      <c r="DC236" s="50">
        <v>0</v>
      </c>
      <c r="DD236" s="50">
        <v>3.1271735442865911E-3</v>
      </c>
      <c r="DE236" s="50">
        <v>1.5240283007201779E-4</v>
      </c>
      <c r="DF236" s="50">
        <v>1.5438989133449149E-4</v>
      </c>
      <c r="DG236" s="50">
        <v>1.4857418435077391E-4</v>
      </c>
      <c r="DH236" s="50">
        <v>5.9730944153691054E-3</v>
      </c>
      <c r="DI236" s="50">
        <v>9.5556348654129795E-3</v>
      </c>
      <c r="DJ236" s="51">
        <v>0</v>
      </c>
      <c r="DK236" s="51">
        <v>1.6491053126472278E-5</v>
      </c>
      <c r="DL236" s="51">
        <v>5.7114445569050236E-4</v>
      </c>
      <c r="DM236" s="51">
        <v>3.7507357872791961E-4</v>
      </c>
      <c r="DN236" s="51">
        <v>1.971963813979253E-4</v>
      </c>
      <c r="DO236" s="51">
        <v>1.7377269998704599E-2</v>
      </c>
      <c r="DP236" s="51">
        <v>1.8537175467647417E-2</v>
      </c>
      <c r="DQ236" s="52">
        <v>0</v>
      </c>
      <c r="DR236" s="52">
        <v>1.179775095002105E-5</v>
      </c>
      <c r="DS236" s="52">
        <v>1.349363676490181E-6</v>
      </c>
      <c r="DT236" s="52">
        <v>7.4641524221169363E-7</v>
      </c>
      <c r="DU236" s="52">
        <v>8.0030436812616762E-7</v>
      </c>
      <c r="DV236" s="52">
        <v>1.5392959304160391E-5</v>
      </c>
      <c r="DW236" s="52">
        <v>3.0086793541009483E-5</v>
      </c>
      <c r="DX236" s="53">
        <v>0</v>
      </c>
      <c r="DY236" s="53">
        <v>0</v>
      </c>
      <c r="DZ236" s="53">
        <v>1.5096129038281648E-2</v>
      </c>
      <c r="EA236" s="53">
        <v>0.17647448414364728</v>
      </c>
      <c r="EB236" s="53">
        <v>0.16900825091706656</v>
      </c>
      <c r="EC236" s="53">
        <v>0.82320647866840024</v>
      </c>
      <c r="ED236" s="53">
        <v>1.1837853427673957</v>
      </c>
    </row>
    <row r="237" spans="1:134" x14ac:dyDescent="0.3">
      <c r="A237" t="str">
        <f t="shared" si="134"/>
        <v>Motorbike, electric, 11-35kW - 2040 - NMC - CH</v>
      </c>
      <c r="B237" t="s">
        <v>899</v>
      </c>
      <c r="D237" s="36">
        <v>2040</v>
      </c>
      <c r="E237" t="s">
        <v>866</v>
      </c>
      <c r="F237" t="s">
        <v>867</v>
      </c>
      <c r="G237" t="s">
        <v>868</v>
      </c>
      <c r="H237" t="s">
        <v>46</v>
      </c>
      <c r="I237" t="s">
        <v>43</v>
      </c>
      <c r="J237" t="s">
        <v>902</v>
      </c>
      <c r="K237">
        <v>38500</v>
      </c>
      <c r="L237">
        <v>2405</v>
      </c>
      <c r="M237" s="37">
        <f t="shared" si="135"/>
        <v>16.008316008316008</v>
      </c>
      <c r="N237">
        <v>1.1000000000000001</v>
      </c>
      <c r="O237">
        <v>75</v>
      </c>
      <c r="P237">
        <v>6</v>
      </c>
      <c r="Q237" s="37">
        <f t="shared" si="131"/>
        <v>166.8</v>
      </c>
      <c r="R237" s="37">
        <f t="shared" si="136"/>
        <v>255.3</v>
      </c>
      <c r="S237">
        <v>14</v>
      </c>
      <c r="T237" s="37">
        <v>81</v>
      </c>
      <c r="U237" s="38">
        <v>0.05</v>
      </c>
      <c r="V237" s="37">
        <f t="shared" si="133"/>
        <v>76.95</v>
      </c>
      <c r="W237" s="37">
        <v>13</v>
      </c>
      <c r="X237" s="37">
        <v>19</v>
      </c>
      <c r="Y237" s="33">
        <v>17.8</v>
      </c>
      <c r="Z237" s="38">
        <v>0.8</v>
      </c>
      <c r="AA237" s="33">
        <f t="shared" si="137"/>
        <v>14.240000000000002</v>
      </c>
      <c r="AB237" s="33">
        <f>IF(I237&lt;&gt;"",Y237/INDEX('[1]energy battery'!$B$3:$D$6,MATCH('two-wheelers'!$D237,'[1]energy battery'!$A$3:$A$6,0),MATCH('two-wheelers'!$I237,'[1]energy battery'!$B$2:$D$2,0)),"")</f>
        <v>44.5</v>
      </c>
      <c r="AC237" s="33">
        <f t="shared" si="138"/>
        <v>13.35</v>
      </c>
      <c r="AD237" s="33">
        <f t="shared" si="139"/>
        <v>57.85</v>
      </c>
      <c r="AE237" s="33">
        <v>0.25</v>
      </c>
      <c r="AF237" s="33">
        <v>0</v>
      </c>
      <c r="AG237">
        <f>AF237*'[1]fuels and tailpipe emissions'!$B$3</f>
        <v>0</v>
      </c>
      <c r="AH237">
        <v>0</v>
      </c>
      <c r="AI237" s="33">
        <v>0</v>
      </c>
      <c r="AJ237" s="33">
        <v>5</v>
      </c>
      <c r="AK237" s="33">
        <v>1</v>
      </c>
      <c r="AL237">
        <f t="shared" si="144"/>
        <v>1.54</v>
      </c>
      <c r="AM237">
        <f t="shared" si="140"/>
        <v>1.370961E-4</v>
      </c>
      <c r="AN237">
        <v>1.2899999999999999E-3</v>
      </c>
      <c r="AO237" s="37">
        <f t="shared" si="141"/>
        <v>76.95</v>
      </c>
      <c r="AP237" s="37">
        <f t="shared" si="142"/>
        <v>32</v>
      </c>
      <c r="AQ237" s="37">
        <f t="shared" si="143"/>
        <v>57.85</v>
      </c>
      <c r="AR237" s="39" t="s">
        <v>869</v>
      </c>
      <c r="AS237" s="40"/>
      <c r="AT237" s="39">
        <v>0.24635579913730349</v>
      </c>
      <c r="AU237" s="37">
        <f t="shared" si="132"/>
        <v>208.08927648351653</v>
      </c>
      <c r="AV237" s="9">
        <v>0</v>
      </c>
      <c r="AW237" s="9">
        <v>0</v>
      </c>
      <c r="AX237" s="41">
        <v>0</v>
      </c>
      <c r="AY237" s="41">
        <v>0</v>
      </c>
      <c r="AZ237" s="41">
        <v>0</v>
      </c>
      <c r="BA237" s="41">
        <v>0</v>
      </c>
      <c r="BB237" s="41">
        <v>0</v>
      </c>
      <c r="BC237" s="41">
        <v>0</v>
      </c>
      <c r="BD237" s="41">
        <v>0</v>
      </c>
      <c r="BE237" s="41">
        <v>0</v>
      </c>
      <c r="BF237" s="41">
        <v>0</v>
      </c>
      <c r="BG237" s="41">
        <v>0</v>
      </c>
      <c r="BH237" s="41">
        <v>0</v>
      </c>
      <c r="BI237" s="41">
        <v>0</v>
      </c>
      <c r="BJ237" s="41">
        <v>0</v>
      </c>
      <c r="BK237" s="41">
        <v>0</v>
      </c>
      <c r="BL237" s="41">
        <v>0</v>
      </c>
      <c r="BM237" s="41">
        <v>0</v>
      </c>
      <c r="BN237" s="41">
        <v>0</v>
      </c>
      <c r="BO237" s="41">
        <v>0</v>
      </c>
      <c r="BP237" s="41">
        <v>0</v>
      </c>
      <c r="BQ237" s="41">
        <v>0</v>
      </c>
      <c r="BR237" s="41">
        <v>0</v>
      </c>
      <c r="BS237" s="41">
        <v>0</v>
      </c>
      <c r="BT237" s="41">
        <v>0</v>
      </c>
      <c r="BU237" s="41">
        <v>0</v>
      </c>
      <c r="BV237" s="41">
        <v>0</v>
      </c>
      <c r="BW237" s="41">
        <v>0</v>
      </c>
      <c r="BX237" s="41">
        <v>0</v>
      </c>
      <c r="BY237" s="41">
        <v>0</v>
      </c>
      <c r="BZ237" s="41">
        <v>0</v>
      </c>
      <c r="CA237" s="41">
        <v>0</v>
      </c>
      <c r="CB237" s="41">
        <v>0</v>
      </c>
      <c r="CC237" s="41">
        <v>0</v>
      </c>
      <c r="CD237" s="41">
        <v>0</v>
      </c>
      <c r="CE237" s="41">
        <v>0</v>
      </c>
      <c r="CF237" s="41">
        <v>0</v>
      </c>
      <c r="CG237" s="41">
        <v>0</v>
      </c>
      <c r="CH237" s="41">
        <v>0</v>
      </c>
      <c r="CI237" s="41">
        <v>0</v>
      </c>
      <c r="CJ237" s="41">
        <v>0</v>
      </c>
      <c r="CK237" s="41">
        <v>0</v>
      </c>
      <c r="CL237" s="41">
        <f>VLOOKUP(B237,'[1]abrasion emissions'!$A$4:$D$32,4,FALSE)</f>
        <v>6.0000000000000002E-6</v>
      </c>
      <c r="CM237" s="41">
        <f>VLOOKUP(B237,'[1]abrasion emissions'!$A$4:$D$32,2,FALSE)</f>
        <v>7.3669999999999991E-6</v>
      </c>
      <c r="CN237" s="41">
        <f>VLOOKUP(B237,'[1]abrasion emissions'!$A$4:$D$32,3,FALSE)</f>
        <v>4.1749999999999998E-6</v>
      </c>
      <c r="CO237" s="48">
        <v>0</v>
      </c>
      <c r="CP237" s="48">
        <v>0</v>
      </c>
      <c r="CQ237" s="48">
        <v>1.5152004931467059E-3</v>
      </c>
      <c r="CR237" s="48">
        <v>1.2306591692257861E-2</v>
      </c>
      <c r="CS237" s="48">
        <v>4.8429982180027134E-3</v>
      </c>
      <c r="CT237" s="48">
        <v>5.3684904657885529E-2</v>
      </c>
      <c r="CU237" s="48">
        <v>7.234969506129281E-2</v>
      </c>
      <c r="CV237" s="49">
        <v>0</v>
      </c>
      <c r="CW237" s="49">
        <v>0</v>
      </c>
      <c r="CX237" s="49">
        <v>8.6368340895427004E-4</v>
      </c>
      <c r="CY237" s="49">
        <v>4.722191823356421E-4</v>
      </c>
      <c r="CZ237" s="49">
        <v>3.3296328551572421E-4</v>
      </c>
      <c r="DA237" s="49">
        <v>6.337911973557539E-2</v>
      </c>
      <c r="DB237" s="49">
        <v>6.5047985612381024E-2</v>
      </c>
      <c r="DC237" s="50">
        <v>0</v>
      </c>
      <c r="DD237" s="50">
        <v>3.1271735442865911E-3</v>
      </c>
      <c r="DE237" s="50">
        <v>1.5240283007201779E-4</v>
      </c>
      <c r="DF237" s="50">
        <v>1.5438989133449149E-4</v>
      </c>
      <c r="DG237" s="50">
        <v>1.4867399044969431E-4</v>
      </c>
      <c r="DH237" s="50">
        <v>5.3287854582830261E-3</v>
      </c>
      <c r="DI237" s="50">
        <v>8.9114257144258212E-3</v>
      </c>
      <c r="DJ237" s="51">
        <v>0</v>
      </c>
      <c r="DK237" s="51">
        <v>1.6491053126472278E-5</v>
      </c>
      <c r="DL237" s="51">
        <v>5.7114445569050236E-4</v>
      </c>
      <c r="DM237" s="51">
        <v>3.7507357872791961E-4</v>
      </c>
      <c r="DN237" s="51">
        <v>1.9728952788093779E-4</v>
      </c>
      <c r="DO237" s="51">
        <v>1.5801163181385459E-2</v>
      </c>
      <c r="DP237" s="51">
        <v>1.6961161796811289E-2</v>
      </c>
      <c r="DQ237" s="52">
        <v>0</v>
      </c>
      <c r="DR237" s="52">
        <v>1.179775095002105E-5</v>
      </c>
      <c r="DS237" s="52">
        <v>1.349363676490181E-6</v>
      </c>
      <c r="DT237" s="52">
        <v>7.4641524221169363E-7</v>
      </c>
      <c r="DU237" s="52">
        <v>8.0067215828530021E-7</v>
      </c>
      <c r="DV237" s="52">
        <v>1.382403194090753E-5</v>
      </c>
      <c r="DW237" s="52">
        <v>2.8518233967915754E-5</v>
      </c>
      <c r="DX237" s="53">
        <v>0</v>
      </c>
      <c r="DY237" s="53">
        <v>0</v>
      </c>
      <c r="DZ237" s="53">
        <v>1.5096129038281648E-2</v>
      </c>
      <c r="EA237" s="53">
        <v>0.17647448414364728</v>
      </c>
      <c r="EB237" s="53">
        <v>0.16912208266399173</v>
      </c>
      <c r="EC237" s="53">
        <v>0.76706184836719249</v>
      </c>
      <c r="ED237" s="53">
        <v>1.1277545442131132</v>
      </c>
    </row>
    <row r="238" spans="1:134" x14ac:dyDescent="0.3">
      <c r="A238" t="str">
        <f t="shared" si="134"/>
        <v>Motorbike, electric, 11-35kW - 2050 - NMC - CH</v>
      </c>
      <c r="B238" t="s">
        <v>899</v>
      </c>
      <c r="D238" s="36">
        <v>2050</v>
      </c>
      <c r="E238" t="s">
        <v>866</v>
      </c>
      <c r="F238" t="s">
        <v>867</v>
      </c>
      <c r="G238" t="s">
        <v>868</v>
      </c>
      <c r="H238" t="s">
        <v>46</v>
      </c>
      <c r="I238" t="s">
        <v>43</v>
      </c>
      <c r="J238" t="s">
        <v>902</v>
      </c>
      <c r="K238">
        <v>38500</v>
      </c>
      <c r="L238">
        <v>2405</v>
      </c>
      <c r="M238" s="37">
        <f t="shared" si="135"/>
        <v>16.008316008316008</v>
      </c>
      <c r="N238">
        <v>1.1000000000000001</v>
      </c>
      <c r="O238">
        <v>75</v>
      </c>
      <c r="P238">
        <v>6</v>
      </c>
      <c r="Q238" s="37">
        <f t="shared" si="131"/>
        <v>166.61</v>
      </c>
      <c r="R238" s="37">
        <f t="shared" si="136"/>
        <v>255.11</v>
      </c>
      <c r="S238">
        <v>14</v>
      </c>
      <c r="T238" s="37">
        <v>81</v>
      </c>
      <c r="U238" s="38">
        <v>7.0000000000000007E-2</v>
      </c>
      <c r="V238" s="37">
        <f t="shared" si="133"/>
        <v>75.33</v>
      </c>
      <c r="W238" s="37">
        <v>13</v>
      </c>
      <c r="X238" s="37">
        <v>19</v>
      </c>
      <c r="Y238" s="33">
        <v>22.8</v>
      </c>
      <c r="Z238" s="38">
        <v>0.8</v>
      </c>
      <c r="AA238" s="33">
        <f t="shared" si="137"/>
        <v>18.240000000000002</v>
      </c>
      <c r="AB238" s="33">
        <f>IF(I238&lt;&gt;"",Y238/INDEX('[1]energy battery'!$B$3:$D$6,MATCH('two-wheelers'!$D238,'[1]energy battery'!$A$3:$A$6,0),MATCH('two-wheelers'!$I238,'[1]energy battery'!$B$2:$D$2,0)),"")</f>
        <v>45.6</v>
      </c>
      <c r="AC238" s="33">
        <f t="shared" si="138"/>
        <v>13.68</v>
      </c>
      <c r="AD238" s="33">
        <f t="shared" si="139"/>
        <v>59.28</v>
      </c>
      <c r="AE238" s="33">
        <v>0</v>
      </c>
      <c r="AF238" s="33">
        <v>0</v>
      </c>
      <c r="AG238">
        <f>AF238*'[1]fuels and tailpipe emissions'!$B$3</f>
        <v>0</v>
      </c>
      <c r="AH238">
        <v>0</v>
      </c>
      <c r="AI238" s="33">
        <v>0</v>
      </c>
      <c r="AJ238" s="33">
        <v>5</v>
      </c>
      <c r="AK238" s="33">
        <v>1</v>
      </c>
      <c r="AL238">
        <f t="shared" si="144"/>
        <v>1.54</v>
      </c>
      <c r="AM238">
        <f t="shared" si="140"/>
        <v>1.3699407E-4</v>
      </c>
      <c r="AN238">
        <v>1.2899999999999999E-3</v>
      </c>
      <c r="AO238" s="37">
        <f t="shared" si="141"/>
        <v>75.33</v>
      </c>
      <c r="AP238" s="37">
        <f t="shared" si="142"/>
        <v>32</v>
      </c>
      <c r="AQ238" s="37">
        <f t="shared" si="143"/>
        <v>59.28</v>
      </c>
      <c r="AR238" s="39" t="s">
        <v>869</v>
      </c>
      <c r="AS238" s="40"/>
      <c r="AT238" s="39">
        <v>0.24635579913730349</v>
      </c>
      <c r="AU238" s="37">
        <f t="shared" si="132"/>
        <v>266.54132043956048</v>
      </c>
      <c r="AV238" s="9">
        <v>0</v>
      </c>
      <c r="AW238" s="9">
        <v>0</v>
      </c>
      <c r="AX238" s="41">
        <v>0</v>
      </c>
      <c r="AY238" s="41">
        <v>0</v>
      </c>
      <c r="AZ238" s="41">
        <v>0</v>
      </c>
      <c r="BA238" s="41">
        <v>0</v>
      </c>
      <c r="BB238" s="41">
        <v>0</v>
      </c>
      <c r="BC238" s="41">
        <v>0</v>
      </c>
      <c r="BD238" s="41">
        <v>0</v>
      </c>
      <c r="BE238" s="41">
        <v>0</v>
      </c>
      <c r="BF238" s="41">
        <v>0</v>
      </c>
      <c r="BG238" s="41">
        <v>0</v>
      </c>
      <c r="BH238" s="41">
        <v>0</v>
      </c>
      <c r="BI238" s="41">
        <v>0</v>
      </c>
      <c r="BJ238" s="41">
        <v>0</v>
      </c>
      <c r="BK238" s="41">
        <v>0</v>
      </c>
      <c r="BL238" s="41">
        <v>0</v>
      </c>
      <c r="BM238" s="41">
        <v>0</v>
      </c>
      <c r="BN238" s="41">
        <v>0</v>
      </c>
      <c r="BO238" s="41">
        <v>0</v>
      </c>
      <c r="BP238" s="41">
        <v>0</v>
      </c>
      <c r="BQ238" s="41">
        <v>0</v>
      </c>
      <c r="BR238" s="41">
        <v>0</v>
      </c>
      <c r="BS238" s="41">
        <v>0</v>
      </c>
      <c r="BT238" s="41">
        <v>0</v>
      </c>
      <c r="BU238" s="41">
        <v>0</v>
      </c>
      <c r="BV238" s="41">
        <v>0</v>
      </c>
      <c r="BW238" s="41">
        <v>0</v>
      </c>
      <c r="BX238" s="41">
        <v>0</v>
      </c>
      <c r="BY238" s="41">
        <v>0</v>
      </c>
      <c r="BZ238" s="41">
        <v>0</v>
      </c>
      <c r="CA238" s="41">
        <v>0</v>
      </c>
      <c r="CB238" s="41">
        <v>0</v>
      </c>
      <c r="CC238" s="41">
        <v>0</v>
      </c>
      <c r="CD238" s="41">
        <v>0</v>
      </c>
      <c r="CE238" s="41">
        <v>0</v>
      </c>
      <c r="CF238" s="41">
        <v>0</v>
      </c>
      <c r="CG238" s="41">
        <v>0</v>
      </c>
      <c r="CH238" s="41">
        <v>0</v>
      </c>
      <c r="CI238" s="41">
        <v>0</v>
      </c>
      <c r="CJ238" s="41">
        <v>0</v>
      </c>
      <c r="CK238" s="41">
        <v>0</v>
      </c>
      <c r="CL238" s="41">
        <f>VLOOKUP(B238,'[1]abrasion emissions'!$A$4:$D$32,4,FALSE)</f>
        <v>6.0000000000000002E-6</v>
      </c>
      <c r="CM238" s="41">
        <f>VLOOKUP(B238,'[1]abrasion emissions'!$A$4:$D$32,2,FALSE)</f>
        <v>7.3669999999999991E-6</v>
      </c>
      <c r="CN238" s="41">
        <f>VLOOKUP(B238,'[1]abrasion emissions'!$A$4:$D$32,3,FALSE)</f>
        <v>4.1749999999999998E-6</v>
      </c>
      <c r="CO238" s="48">
        <v>0</v>
      </c>
      <c r="CP238" s="48">
        <v>0</v>
      </c>
      <c r="CQ238" s="48">
        <v>1.5152004931467059E-3</v>
      </c>
      <c r="CR238" s="48">
        <v>1.16988587691834E-2</v>
      </c>
      <c r="CS238" s="48">
        <v>4.8421333147694546E-3</v>
      </c>
      <c r="CT238" s="48">
        <v>8.1215900047141174E-2</v>
      </c>
      <c r="CU238" s="48">
        <v>9.9272092624240735E-2</v>
      </c>
      <c r="CV238" s="49">
        <v>0</v>
      </c>
      <c r="CW238" s="49">
        <v>0</v>
      </c>
      <c r="CX238" s="49">
        <v>8.6368340895427004E-4</v>
      </c>
      <c r="CY238" s="49">
        <v>4.4889971654128941E-4</v>
      </c>
      <c r="CZ238" s="49">
        <v>3.3290863432112197E-4</v>
      </c>
      <c r="DA238" s="49">
        <v>0.1117595975810074</v>
      </c>
      <c r="DB238" s="49">
        <v>0.11340508934082408</v>
      </c>
      <c r="DC238" s="50">
        <v>0</v>
      </c>
      <c r="DD238" s="50">
        <v>3.1271735442865911E-3</v>
      </c>
      <c r="DE238" s="50">
        <v>1.5240283007201779E-4</v>
      </c>
      <c r="DF238" s="50">
        <v>1.4676569916982529E-4</v>
      </c>
      <c r="DG238" s="50">
        <v>1.486491478835875E-4</v>
      </c>
      <c r="DH238" s="50">
        <v>9.3519976039321637E-3</v>
      </c>
      <c r="DI238" s="50">
        <v>1.2926988825344186E-2</v>
      </c>
      <c r="DJ238" s="51">
        <v>0</v>
      </c>
      <c r="DK238" s="51">
        <v>1.6491053126472278E-5</v>
      </c>
      <c r="DL238" s="51">
        <v>5.7114445569050236E-4</v>
      </c>
      <c r="DM238" s="51">
        <v>3.5655142669197291E-4</v>
      </c>
      <c r="DN238" s="51">
        <v>1.9726634294848491E-4</v>
      </c>
      <c r="DO238" s="51">
        <v>2.6169038215186489E-2</v>
      </c>
      <c r="DP238" s="51">
        <v>2.731049149364392E-2</v>
      </c>
      <c r="DQ238" s="52">
        <v>0</v>
      </c>
      <c r="DR238" s="52">
        <v>1.179775095002105E-5</v>
      </c>
      <c r="DS238" s="52">
        <v>1.349363676490181E-6</v>
      </c>
      <c r="DT238" s="52">
        <v>7.095552302506223E-7</v>
      </c>
      <c r="DU238" s="52">
        <v>8.0058061226315808E-7</v>
      </c>
      <c r="DV238" s="52">
        <v>2.2628354772369259E-5</v>
      </c>
      <c r="DW238" s="52">
        <v>3.7285605241394268E-5</v>
      </c>
      <c r="DX238" s="53">
        <v>0</v>
      </c>
      <c r="DY238" s="53">
        <v>0</v>
      </c>
      <c r="DZ238" s="53">
        <v>1.5096129038281648E-2</v>
      </c>
      <c r="EA238" s="53">
        <v>0.16775969480322017</v>
      </c>
      <c r="EB238" s="53">
        <v>0.16909374899772653</v>
      </c>
      <c r="EC238" s="53">
        <v>1.1794801664521959</v>
      </c>
      <c r="ED238" s="53">
        <v>1.5314297392914242</v>
      </c>
    </row>
    <row r="239" spans="1:134" x14ac:dyDescent="0.3">
      <c r="A239" t="str">
        <f t="shared" si="134"/>
        <v>Motorbike, electric, &gt;35kW - 2020 - NMC - CH</v>
      </c>
      <c r="B239" t="s">
        <v>900</v>
      </c>
      <c r="D239" s="36">
        <v>2020</v>
      </c>
      <c r="E239" t="s">
        <v>866</v>
      </c>
      <c r="F239" t="s">
        <v>867</v>
      </c>
      <c r="G239" t="s">
        <v>868</v>
      </c>
      <c r="H239" t="s">
        <v>46</v>
      </c>
      <c r="I239" t="s">
        <v>43</v>
      </c>
      <c r="J239" t="s">
        <v>902</v>
      </c>
      <c r="K239">
        <v>40500</v>
      </c>
      <c r="L239">
        <v>2896</v>
      </c>
      <c r="M239" s="37">
        <f t="shared" si="135"/>
        <v>13.984806629834255</v>
      </c>
      <c r="N239">
        <v>1.1000000000000001</v>
      </c>
      <c r="O239">
        <v>75</v>
      </c>
      <c r="P239">
        <v>6</v>
      </c>
      <c r="Q239" s="37">
        <f t="shared" ref="Q239:Q274" si="145">SUM(V239,W239,X239,AD239,AG239,AI239)</f>
        <v>254.89</v>
      </c>
      <c r="R239" s="37">
        <f t="shared" si="136"/>
        <v>343.39</v>
      </c>
      <c r="S239">
        <v>49</v>
      </c>
      <c r="T239" s="37">
        <v>111</v>
      </c>
      <c r="U239" s="38">
        <v>0</v>
      </c>
      <c r="V239" s="37">
        <f t="shared" si="133"/>
        <v>111</v>
      </c>
      <c r="W239" s="37">
        <v>13.74</v>
      </c>
      <c r="X239" s="37">
        <v>22.900000000000002</v>
      </c>
      <c r="Y239" s="33">
        <v>16.5</v>
      </c>
      <c r="Z239" s="38">
        <v>0.8</v>
      </c>
      <c r="AA239" s="33">
        <f t="shared" si="137"/>
        <v>13.200000000000001</v>
      </c>
      <c r="AB239" s="33">
        <f>IF(I239&lt;&gt;"",Y239/INDEX('[1]energy battery'!$B$3:$D$6,MATCH('two-wheelers'!$D239,'[1]energy battery'!$A$3:$A$6,0),MATCH('two-wheelers'!$I239,'[1]energy battery'!$B$2:$D$2,0)),"")</f>
        <v>82.5</v>
      </c>
      <c r="AC239" s="33">
        <f t="shared" si="138"/>
        <v>24.75</v>
      </c>
      <c r="AD239" s="33">
        <f t="shared" si="139"/>
        <v>107.25</v>
      </c>
      <c r="AE239" s="33">
        <v>1</v>
      </c>
      <c r="AF239" s="33">
        <v>0</v>
      </c>
      <c r="AG239">
        <f>AF239*'[1]fuels and tailpipe emissions'!$B$3</f>
        <v>0</v>
      </c>
      <c r="AH239">
        <v>0</v>
      </c>
      <c r="AI239" s="33">
        <v>0</v>
      </c>
      <c r="AJ239" s="33">
        <v>5</v>
      </c>
      <c r="AK239" s="33">
        <v>1</v>
      </c>
      <c r="AL239">
        <f t="shared" si="144"/>
        <v>1.62</v>
      </c>
      <c r="AM239">
        <f t="shared" si="140"/>
        <v>1.8440043E-4</v>
      </c>
      <c r="AN239">
        <v>1.2899999999999999E-3</v>
      </c>
      <c r="AO239" s="37">
        <f t="shared" si="141"/>
        <v>111</v>
      </c>
      <c r="AP239" s="37">
        <f t="shared" si="142"/>
        <v>36.64</v>
      </c>
      <c r="AQ239" s="37">
        <f t="shared" si="143"/>
        <v>107.25</v>
      </c>
      <c r="AR239" s="39" t="s">
        <v>869</v>
      </c>
      <c r="AS239" s="40"/>
      <c r="AT239" s="39">
        <v>0.27473182101357863</v>
      </c>
      <c r="AU239" s="37">
        <f t="shared" si="132"/>
        <v>172.96867841767528</v>
      </c>
      <c r="AV239" s="9">
        <v>0</v>
      </c>
      <c r="AW239" s="9">
        <v>0</v>
      </c>
      <c r="AX239" s="41">
        <v>0</v>
      </c>
      <c r="AY239" s="41">
        <v>0</v>
      </c>
      <c r="AZ239" s="41">
        <v>0</v>
      </c>
      <c r="BA239" s="41">
        <v>0</v>
      </c>
      <c r="BB239" s="41">
        <v>0</v>
      </c>
      <c r="BC239" s="41">
        <v>0</v>
      </c>
      <c r="BD239" s="41">
        <v>0</v>
      </c>
      <c r="BE239" s="41">
        <v>0</v>
      </c>
      <c r="BF239" s="41">
        <v>0</v>
      </c>
      <c r="BG239" s="41">
        <v>0</v>
      </c>
      <c r="BH239" s="41">
        <v>0</v>
      </c>
      <c r="BI239" s="41">
        <v>0</v>
      </c>
      <c r="BJ239" s="41">
        <v>0</v>
      </c>
      <c r="BK239" s="41">
        <v>0</v>
      </c>
      <c r="BL239" s="41">
        <v>0</v>
      </c>
      <c r="BM239" s="41">
        <v>0</v>
      </c>
      <c r="BN239" s="41">
        <v>0</v>
      </c>
      <c r="BO239" s="41">
        <v>0</v>
      </c>
      <c r="BP239" s="41">
        <v>0</v>
      </c>
      <c r="BQ239" s="41">
        <v>0</v>
      </c>
      <c r="BR239" s="41">
        <v>0</v>
      </c>
      <c r="BS239" s="41">
        <v>0</v>
      </c>
      <c r="BT239" s="41">
        <v>0</v>
      </c>
      <c r="BU239" s="41">
        <v>0</v>
      </c>
      <c r="BV239" s="41">
        <v>0</v>
      </c>
      <c r="BW239" s="41">
        <v>0</v>
      </c>
      <c r="BX239" s="41">
        <v>0</v>
      </c>
      <c r="BY239" s="41">
        <v>0</v>
      </c>
      <c r="BZ239" s="41">
        <v>0</v>
      </c>
      <c r="CA239" s="41">
        <v>0</v>
      </c>
      <c r="CB239" s="41">
        <v>0</v>
      </c>
      <c r="CC239" s="41">
        <v>0</v>
      </c>
      <c r="CD239" s="41">
        <v>0</v>
      </c>
      <c r="CE239" s="41">
        <v>0</v>
      </c>
      <c r="CF239" s="41">
        <v>0</v>
      </c>
      <c r="CG239" s="41">
        <v>0</v>
      </c>
      <c r="CH239" s="41">
        <v>0</v>
      </c>
      <c r="CI239" s="41">
        <v>0</v>
      </c>
      <c r="CJ239" s="41">
        <v>0</v>
      </c>
      <c r="CK239" s="41">
        <v>0</v>
      </c>
      <c r="CL239" s="41">
        <f>VLOOKUP(B239,'[1]abrasion emissions'!$A$4:$D$32,4,FALSE)</f>
        <v>6.0000000000000002E-6</v>
      </c>
      <c r="CM239" s="41">
        <f>VLOOKUP(B239,'[1]abrasion emissions'!$A$4:$D$32,2,FALSE)</f>
        <v>7.3669999999999991E-6</v>
      </c>
      <c r="CN239" s="41">
        <f>VLOOKUP(B239,'[1]abrasion emissions'!$A$4:$D$32,3,FALSE)</f>
        <v>4.1749999999999998E-6</v>
      </c>
      <c r="CO239" s="48">
        <v>0</v>
      </c>
      <c r="CP239" s="48">
        <v>0</v>
      </c>
      <c r="CQ239" s="48">
        <v>1.689725966023888E-3</v>
      </c>
      <c r="CR239" s="48">
        <v>1.2306591692257861E-2</v>
      </c>
      <c r="CS239" s="48">
        <v>5.2439946696746179E-3</v>
      </c>
      <c r="CT239" s="48">
        <v>9.3549221229405455E-2</v>
      </c>
      <c r="CU239" s="48">
        <v>0.11278953355736182</v>
      </c>
      <c r="CV239" s="49">
        <v>0</v>
      </c>
      <c r="CW239" s="49">
        <v>0</v>
      </c>
      <c r="CX239" s="49">
        <v>9.63165131700334E-4</v>
      </c>
      <c r="CY239" s="49">
        <v>4.722191823356421E-4</v>
      </c>
      <c r="CZ239" s="49">
        <v>3.5830130516049491E-4</v>
      </c>
      <c r="DA239" s="49">
        <v>0.13974324927312981</v>
      </c>
      <c r="DB239" s="49">
        <v>0.14153693489232627</v>
      </c>
      <c r="DC239" s="50">
        <v>0</v>
      </c>
      <c r="DD239" s="50">
        <v>3.1271735442865911E-3</v>
      </c>
      <c r="DE239" s="50">
        <v>1.699570587740569E-4</v>
      </c>
      <c r="DF239" s="50">
        <v>1.5438989133449149E-4</v>
      </c>
      <c r="DG239" s="50">
        <v>1.6019178859891651E-4</v>
      </c>
      <c r="DH239" s="50">
        <v>1.1422930737701731E-2</v>
      </c>
      <c r="DI239" s="50">
        <v>1.5034643020695787E-2</v>
      </c>
      <c r="DJ239" s="51">
        <v>0</v>
      </c>
      <c r="DK239" s="51">
        <v>1.6491053126472278E-5</v>
      </c>
      <c r="DL239" s="51">
        <v>6.3693063821975663E-4</v>
      </c>
      <c r="DM239" s="51">
        <v>3.7507357872791961E-4</v>
      </c>
      <c r="DN239" s="51">
        <v>2.0803879472186621E-4</v>
      </c>
      <c r="DO239" s="51">
        <v>3.1439545680802601E-2</v>
      </c>
      <c r="DP239" s="51">
        <v>3.2676079745598614E-2</v>
      </c>
      <c r="DQ239" s="52">
        <v>0</v>
      </c>
      <c r="DR239" s="52">
        <v>1.179775095002105E-5</v>
      </c>
      <c r="DS239" s="52">
        <v>1.5047875525962851E-6</v>
      </c>
      <c r="DT239" s="52">
        <v>7.4641524221169363E-7</v>
      </c>
      <c r="DU239" s="52">
        <v>8.4311578507742115E-7</v>
      </c>
      <c r="DV239" s="52">
        <v>2.8455953069981901E-5</v>
      </c>
      <c r="DW239" s="52">
        <v>4.334802259988835E-5</v>
      </c>
      <c r="DX239" s="53">
        <v>0</v>
      </c>
      <c r="DY239" s="53">
        <v>0</v>
      </c>
      <c r="DZ239" s="53">
        <v>1.6834947809089666E-2</v>
      </c>
      <c r="EA239" s="53">
        <v>0.17647448414364728</v>
      </c>
      <c r="EB239" s="53">
        <v>0.18225846509190186</v>
      </c>
      <c r="EC239" s="53">
        <v>1.3945357778305667</v>
      </c>
      <c r="ED239" s="53">
        <v>1.7701036748752055</v>
      </c>
    </row>
    <row r="240" spans="1:134" x14ac:dyDescent="0.3">
      <c r="A240" t="str">
        <f t="shared" si="134"/>
        <v>Motorbike, electric, &gt;35kW - 2030 - NMC - CH</v>
      </c>
      <c r="B240" t="s">
        <v>900</v>
      </c>
      <c r="D240" s="36">
        <v>2030</v>
      </c>
      <c r="E240" t="s">
        <v>866</v>
      </c>
      <c r="F240" t="s">
        <v>867</v>
      </c>
      <c r="G240" t="s">
        <v>868</v>
      </c>
      <c r="H240" t="s">
        <v>46</v>
      </c>
      <c r="I240" t="s">
        <v>43</v>
      </c>
      <c r="J240" t="s">
        <v>902</v>
      </c>
      <c r="K240">
        <v>40500</v>
      </c>
      <c r="L240">
        <v>2896</v>
      </c>
      <c r="M240" s="37">
        <f t="shared" si="135"/>
        <v>13.984806629834255</v>
      </c>
      <c r="N240">
        <v>1.1000000000000001</v>
      </c>
      <c r="O240">
        <v>75</v>
      </c>
      <c r="P240">
        <v>6</v>
      </c>
      <c r="Q240" s="37">
        <f t="shared" si="145"/>
        <v>255.24333333333334</v>
      </c>
      <c r="R240" s="37">
        <f t="shared" si="136"/>
        <v>343.74333333333334</v>
      </c>
      <c r="S240">
        <v>49</v>
      </c>
      <c r="T240" s="37">
        <v>111</v>
      </c>
      <c r="U240" s="38">
        <v>0.03</v>
      </c>
      <c r="V240" s="37">
        <f t="shared" si="133"/>
        <v>107.67</v>
      </c>
      <c r="W240" s="37">
        <v>13.74</v>
      </c>
      <c r="X240" s="37">
        <v>22.900000000000002</v>
      </c>
      <c r="Y240" s="33">
        <v>25.6</v>
      </c>
      <c r="Z240" s="38">
        <v>0.8</v>
      </c>
      <c r="AA240" s="33">
        <f t="shared" si="137"/>
        <v>20.480000000000004</v>
      </c>
      <c r="AB240" s="33">
        <f>IF(I240&lt;&gt;"",Y240/INDEX('[1]energy battery'!$B$3:$D$6,MATCH('two-wheelers'!$D240,'[1]energy battery'!$A$3:$A$6,0),MATCH('two-wheelers'!$I240,'[1]energy battery'!$B$2:$D$2,0)),"")</f>
        <v>85.333333333333343</v>
      </c>
      <c r="AC240" s="33">
        <f t="shared" si="138"/>
        <v>25.6</v>
      </c>
      <c r="AD240" s="33">
        <f t="shared" si="139"/>
        <v>110.93333333333334</v>
      </c>
      <c r="AE240" s="33">
        <v>0.5</v>
      </c>
      <c r="AF240" s="33">
        <v>0</v>
      </c>
      <c r="AG240">
        <f>AF240*'[1]fuels and tailpipe emissions'!$B$3</f>
        <v>0</v>
      </c>
      <c r="AH240">
        <v>0</v>
      </c>
      <c r="AI240" s="33">
        <v>0</v>
      </c>
      <c r="AJ240" s="33">
        <v>5</v>
      </c>
      <c r="AK240" s="33">
        <v>1</v>
      </c>
      <c r="AL240">
        <f t="shared" si="144"/>
        <v>1.62</v>
      </c>
      <c r="AM240">
        <f t="shared" si="140"/>
        <v>1.8459017000000002E-4</v>
      </c>
      <c r="AN240">
        <v>1.2899999999999999E-3</v>
      </c>
      <c r="AO240" s="37">
        <f t="shared" si="141"/>
        <v>107.67</v>
      </c>
      <c r="AP240" s="37">
        <f t="shared" si="142"/>
        <v>36.64</v>
      </c>
      <c r="AQ240" s="37">
        <f t="shared" si="143"/>
        <v>110.93333333333334</v>
      </c>
      <c r="AR240" s="39" t="s">
        <v>869</v>
      </c>
      <c r="AS240" s="40"/>
      <c r="AT240" s="39">
        <v>0.27473182101357863</v>
      </c>
      <c r="AU240" s="37">
        <f t="shared" ref="AU240:AU274" si="146">SUM(AA240,AH240)/(SUM(AR240,AT240)/3.6)</f>
        <v>268.363525302575</v>
      </c>
      <c r="AV240" s="9">
        <v>0</v>
      </c>
      <c r="AW240" s="9">
        <v>0</v>
      </c>
      <c r="AX240" s="41">
        <v>0</v>
      </c>
      <c r="AY240" s="41">
        <v>0</v>
      </c>
      <c r="AZ240" s="41">
        <v>0</v>
      </c>
      <c r="BA240" s="41">
        <v>0</v>
      </c>
      <c r="BB240" s="41">
        <v>0</v>
      </c>
      <c r="BC240" s="41">
        <v>0</v>
      </c>
      <c r="BD240" s="41">
        <v>0</v>
      </c>
      <c r="BE240" s="41">
        <v>0</v>
      </c>
      <c r="BF240" s="41">
        <v>0</v>
      </c>
      <c r="BG240" s="41">
        <v>0</v>
      </c>
      <c r="BH240" s="41">
        <v>0</v>
      </c>
      <c r="BI240" s="41">
        <v>0</v>
      </c>
      <c r="BJ240" s="41">
        <v>0</v>
      </c>
      <c r="BK240" s="41">
        <v>0</v>
      </c>
      <c r="BL240" s="41">
        <v>0</v>
      </c>
      <c r="BM240" s="41">
        <v>0</v>
      </c>
      <c r="BN240" s="41">
        <v>0</v>
      </c>
      <c r="BO240" s="41">
        <v>0</v>
      </c>
      <c r="BP240" s="41">
        <v>0</v>
      </c>
      <c r="BQ240" s="41">
        <v>0</v>
      </c>
      <c r="BR240" s="41">
        <v>0</v>
      </c>
      <c r="BS240" s="41">
        <v>0</v>
      </c>
      <c r="BT240" s="41">
        <v>0</v>
      </c>
      <c r="BU240" s="41">
        <v>0</v>
      </c>
      <c r="BV240" s="41">
        <v>0</v>
      </c>
      <c r="BW240" s="41">
        <v>0</v>
      </c>
      <c r="BX240" s="41">
        <v>0</v>
      </c>
      <c r="BY240" s="41">
        <v>0</v>
      </c>
      <c r="BZ240" s="41">
        <v>0</v>
      </c>
      <c r="CA240" s="41">
        <v>0</v>
      </c>
      <c r="CB240" s="41">
        <v>0</v>
      </c>
      <c r="CC240" s="41">
        <v>0</v>
      </c>
      <c r="CD240" s="41">
        <v>0</v>
      </c>
      <c r="CE240" s="41">
        <v>0</v>
      </c>
      <c r="CF240" s="41">
        <v>0</v>
      </c>
      <c r="CG240" s="41">
        <v>0</v>
      </c>
      <c r="CH240" s="41">
        <v>0</v>
      </c>
      <c r="CI240" s="41">
        <v>0</v>
      </c>
      <c r="CJ240" s="41">
        <v>0</v>
      </c>
      <c r="CK240" s="41">
        <v>0</v>
      </c>
      <c r="CL240" s="41">
        <f>VLOOKUP(B240,'[1]abrasion emissions'!$A$4:$D$32,4,FALSE)</f>
        <v>6.0000000000000002E-6</v>
      </c>
      <c r="CM240" s="41">
        <f>VLOOKUP(B240,'[1]abrasion emissions'!$A$4:$D$32,2,FALSE)</f>
        <v>7.3669999999999991E-6</v>
      </c>
      <c r="CN240" s="41">
        <f>VLOOKUP(B240,'[1]abrasion emissions'!$A$4:$D$32,3,FALSE)</f>
        <v>4.1749999999999998E-6</v>
      </c>
      <c r="CO240" s="48">
        <v>0</v>
      </c>
      <c r="CP240" s="48">
        <v>0</v>
      </c>
      <c r="CQ240" s="48">
        <v>1.689725966023888E-3</v>
      </c>
      <c r="CR240" s="48">
        <v>1.2306591692257861E-2</v>
      </c>
      <c r="CS240" s="48">
        <v>5.2456030862136592E-3</v>
      </c>
      <c r="CT240" s="48">
        <v>8.7888747837589959E-2</v>
      </c>
      <c r="CU240" s="48">
        <v>0.10713066858208536</v>
      </c>
      <c r="CV240" s="49">
        <v>0</v>
      </c>
      <c r="CW240" s="49">
        <v>0</v>
      </c>
      <c r="CX240" s="49">
        <v>9.63165131700334E-4</v>
      </c>
      <c r="CY240" s="49">
        <v>4.722191823356421E-4</v>
      </c>
      <c r="CZ240" s="49">
        <v>3.5840293720659718E-4</v>
      </c>
      <c r="DA240" s="49">
        <v>0.1236173950741264</v>
      </c>
      <c r="DB240" s="49">
        <v>0.12541118232536896</v>
      </c>
      <c r="DC240" s="50">
        <v>0</v>
      </c>
      <c r="DD240" s="50">
        <v>3.1271735442865911E-3</v>
      </c>
      <c r="DE240" s="50">
        <v>1.699570587740569E-4</v>
      </c>
      <c r="DF240" s="50">
        <v>1.5438989133449149E-4</v>
      </c>
      <c r="DG240" s="50">
        <v>1.6023798705518531E-4</v>
      </c>
      <c r="DH240" s="50">
        <v>1.0247226366538621E-2</v>
      </c>
      <c r="DI240" s="50">
        <v>1.3858984847988944E-2</v>
      </c>
      <c r="DJ240" s="51">
        <v>0</v>
      </c>
      <c r="DK240" s="51">
        <v>1.6491053126472278E-5</v>
      </c>
      <c r="DL240" s="51">
        <v>6.3693063821975663E-4</v>
      </c>
      <c r="DM240" s="51">
        <v>3.7507357872791961E-4</v>
      </c>
      <c r="DN240" s="51">
        <v>2.080819105611646E-4</v>
      </c>
      <c r="DO240" s="51">
        <v>2.8572910874845901E-2</v>
      </c>
      <c r="DP240" s="51">
        <v>2.9809488055481212E-2</v>
      </c>
      <c r="DQ240" s="52">
        <v>0</v>
      </c>
      <c r="DR240" s="52">
        <v>1.179775095002105E-5</v>
      </c>
      <c r="DS240" s="52">
        <v>1.5047875525962851E-6</v>
      </c>
      <c r="DT240" s="52">
        <v>7.4641524221169363E-7</v>
      </c>
      <c r="DU240" s="52">
        <v>8.4328602855719433E-7</v>
      </c>
      <c r="DV240" s="52">
        <v>2.5577196355962291E-5</v>
      </c>
      <c r="DW240" s="52">
        <v>4.0469436129348512E-5</v>
      </c>
      <c r="DX240" s="53">
        <v>0</v>
      </c>
      <c r="DY240" s="53">
        <v>0</v>
      </c>
      <c r="DZ240" s="53">
        <v>1.6834947809089666E-2</v>
      </c>
      <c r="EA240" s="53">
        <v>0.17647448414364728</v>
      </c>
      <c r="EB240" s="53">
        <v>0.18231115576951787</v>
      </c>
      <c r="EC240" s="53">
        <v>1.292956185038838</v>
      </c>
      <c r="ED240" s="53">
        <v>1.6685767727610927</v>
      </c>
    </row>
    <row r="241" spans="1:134" x14ac:dyDescent="0.3">
      <c r="A241" t="str">
        <f t="shared" si="134"/>
        <v>Motorbike, electric, &gt;35kW - 2040 - NMC - CH</v>
      </c>
      <c r="B241" t="s">
        <v>900</v>
      </c>
      <c r="D241" s="36">
        <v>2040</v>
      </c>
      <c r="E241" t="s">
        <v>866</v>
      </c>
      <c r="F241" t="s">
        <v>867</v>
      </c>
      <c r="G241" t="s">
        <v>868</v>
      </c>
      <c r="H241" t="s">
        <v>46</v>
      </c>
      <c r="I241" t="s">
        <v>43</v>
      </c>
      <c r="J241" t="s">
        <v>902</v>
      </c>
      <c r="K241">
        <v>40500</v>
      </c>
      <c r="L241">
        <v>2896</v>
      </c>
      <c r="M241" s="37">
        <f t="shared" si="135"/>
        <v>13.984806629834255</v>
      </c>
      <c r="N241">
        <v>1.1000000000000001</v>
      </c>
      <c r="O241">
        <v>75</v>
      </c>
      <c r="P241">
        <v>6</v>
      </c>
      <c r="Q241" s="37">
        <f t="shared" si="145"/>
        <v>255.83999999999997</v>
      </c>
      <c r="R241" s="37">
        <f t="shared" si="136"/>
        <v>344.34</v>
      </c>
      <c r="S241">
        <v>49</v>
      </c>
      <c r="T241" s="37">
        <v>111</v>
      </c>
      <c r="U241" s="38">
        <v>0.05</v>
      </c>
      <c r="V241" s="37">
        <f t="shared" si="133"/>
        <v>105.44999999999999</v>
      </c>
      <c r="W241" s="37">
        <v>13.74</v>
      </c>
      <c r="X241" s="37">
        <v>22.900000000000002</v>
      </c>
      <c r="Y241" s="33">
        <v>35</v>
      </c>
      <c r="Z241" s="38">
        <v>0.8</v>
      </c>
      <c r="AA241" s="33">
        <f t="shared" si="137"/>
        <v>28</v>
      </c>
      <c r="AB241" s="33">
        <f>IF(I241&lt;&gt;"",Y241/INDEX('[1]energy battery'!$B$3:$D$6,MATCH('two-wheelers'!$D241,'[1]energy battery'!$A$3:$A$6,0),MATCH('two-wheelers'!$I241,'[1]energy battery'!$B$2:$D$2,0)),"")</f>
        <v>87.5</v>
      </c>
      <c r="AC241" s="33">
        <f t="shared" si="138"/>
        <v>26.25</v>
      </c>
      <c r="AD241" s="33">
        <f t="shared" si="139"/>
        <v>113.75</v>
      </c>
      <c r="AE241" s="33">
        <v>0.25</v>
      </c>
      <c r="AF241" s="33">
        <v>0</v>
      </c>
      <c r="AG241">
        <f>AF241*'[1]fuels and tailpipe emissions'!$B$3</f>
        <v>0</v>
      </c>
      <c r="AH241">
        <v>0</v>
      </c>
      <c r="AI241" s="33">
        <v>0</v>
      </c>
      <c r="AJ241" s="33">
        <v>5</v>
      </c>
      <c r="AK241" s="33">
        <v>1</v>
      </c>
      <c r="AL241">
        <f t="shared" si="144"/>
        <v>1.62</v>
      </c>
      <c r="AM241">
        <f t="shared" si="140"/>
        <v>1.8491057999999998E-4</v>
      </c>
      <c r="AN241">
        <v>1.2899999999999999E-3</v>
      </c>
      <c r="AO241" s="37">
        <f t="shared" si="141"/>
        <v>105.44999999999999</v>
      </c>
      <c r="AP241" s="37">
        <f t="shared" si="142"/>
        <v>36.64</v>
      </c>
      <c r="AQ241" s="37">
        <f t="shared" si="143"/>
        <v>113.75</v>
      </c>
      <c r="AR241" s="39" t="s">
        <v>869</v>
      </c>
      <c r="AS241" s="40"/>
      <c r="AT241" s="39">
        <v>0.27473182101357863</v>
      </c>
      <c r="AU241" s="37">
        <f t="shared" si="146"/>
        <v>366.90325724961417</v>
      </c>
      <c r="AV241" s="9">
        <v>0</v>
      </c>
      <c r="AW241" s="9">
        <v>0</v>
      </c>
      <c r="AX241" s="41">
        <v>0</v>
      </c>
      <c r="AY241" s="41">
        <v>0</v>
      </c>
      <c r="AZ241" s="41">
        <v>0</v>
      </c>
      <c r="BA241" s="41">
        <v>0</v>
      </c>
      <c r="BB241" s="41">
        <v>0</v>
      </c>
      <c r="BC241" s="41">
        <v>0</v>
      </c>
      <c r="BD241" s="41">
        <v>0</v>
      </c>
      <c r="BE241" s="41">
        <v>0</v>
      </c>
      <c r="BF241" s="41">
        <v>0</v>
      </c>
      <c r="BG241" s="41">
        <v>0</v>
      </c>
      <c r="BH241" s="41">
        <v>0</v>
      </c>
      <c r="BI241" s="41">
        <v>0</v>
      </c>
      <c r="BJ241" s="41">
        <v>0</v>
      </c>
      <c r="BK241" s="41">
        <v>0</v>
      </c>
      <c r="BL241" s="41">
        <v>0</v>
      </c>
      <c r="BM241" s="41">
        <v>0</v>
      </c>
      <c r="BN241" s="41">
        <v>0</v>
      </c>
      <c r="BO241" s="41">
        <v>0</v>
      </c>
      <c r="BP241" s="41">
        <v>0</v>
      </c>
      <c r="BQ241" s="41">
        <v>0</v>
      </c>
      <c r="BR241" s="41">
        <v>0</v>
      </c>
      <c r="BS241" s="41">
        <v>0</v>
      </c>
      <c r="BT241" s="41">
        <v>0</v>
      </c>
      <c r="BU241" s="41">
        <v>0</v>
      </c>
      <c r="BV241" s="41">
        <v>0</v>
      </c>
      <c r="BW241" s="41">
        <v>0</v>
      </c>
      <c r="BX241" s="41">
        <v>0</v>
      </c>
      <c r="BY241" s="41">
        <v>0</v>
      </c>
      <c r="BZ241" s="41">
        <v>0</v>
      </c>
      <c r="CA241" s="41">
        <v>0</v>
      </c>
      <c r="CB241" s="41">
        <v>0</v>
      </c>
      <c r="CC241" s="41">
        <v>0</v>
      </c>
      <c r="CD241" s="41">
        <v>0</v>
      </c>
      <c r="CE241" s="41">
        <v>0</v>
      </c>
      <c r="CF241" s="41">
        <v>0</v>
      </c>
      <c r="CG241" s="41">
        <v>0</v>
      </c>
      <c r="CH241" s="41">
        <v>0</v>
      </c>
      <c r="CI241" s="41">
        <v>0</v>
      </c>
      <c r="CJ241" s="41">
        <v>0</v>
      </c>
      <c r="CK241" s="41">
        <v>0</v>
      </c>
      <c r="CL241" s="41">
        <f>VLOOKUP(B241,'[1]abrasion emissions'!$A$4:$D$32,4,FALSE)</f>
        <v>6.0000000000000002E-6</v>
      </c>
      <c r="CM241" s="41">
        <f>VLOOKUP(B241,'[1]abrasion emissions'!$A$4:$D$32,2,FALSE)</f>
        <v>7.3669999999999991E-6</v>
      </c>
      <c r="CN241" s="41">
        <f>VLOOKUP(B241,'[1]abrasion emissions'!$A$4:$D$32,3,FALSE)</f>
        <v>4.1749999999999998E-6</v>
      </c>
      <c r="CO241" s="48">
        <v>0</v>
      </c>
      <c r="CP241" s="48">
        <v>0</v>
      </c>
      <c r="CQ241" s="48">
        <v>1.689725966023888E-3</v>
      </c>
      <c r="CR241" s="48">
        <v>1.2306591692257861E-2</v>
      </c>
      <c r="CS241" s="48">
        <v>5.2483191858409056E-3</v>
      </c>
      <c r="CT241" s="48">
        <v>8.0275243539084731E-2</v>
      </c>
      <c r="CU241" s="48">
        <v>9.9519880383207387E-2</v>
      </c>
      <c r="CV241" s="49">
        <v>0</v>
      </c>
      <c r="CW241" s="49">
        <v>0</v>
      </c>
      <c r="CX241" s="49">
        <v>9.63165131700334E-4</v>
      </c>
      <c r="CY241" s="49">
        <v>4.722191823356421E-4</v>
      </c>
      <c r="CZ241" s="49">
        <v>3.5857456113350578E-4</v>
      </c>
      <c r="DA241" s="49">
        <v>0.1052993504565712</v>
      </c>
      <c r="DB241" s="49">
        <v>0.10709330933174067</v>
      </c>
      <c r="DC241" s="50">
        <v>0</v>
      </c>
      <c r="DD241" s="50">
        <v>3.1271735442865911E-3</v>
      </c>
      <c r="DE241" s="50">
        <v>1.699570587740569E-4</v>
      </c>
      <c r="DF241" s="50">
        <v>1.5438989133449149E-4</v>
      </c>
      <c r="DG241" s="50">
        <v>1.6031600142945069E-4</v>
      </c>
      <c r="DH241" s="50">
        <v>8.8560991363717499E-3</v>
      </c>
      <c r="DI241" s="50">
        <v>1.246793563219634E-2</v>
      </c>
      <c r="DJ241" s="51">
        <v>0</v>
      </c>
      <c r="DK241" s="51">
        <v>1.6491053126472278E-5</v>
      </c>
      <c r="DL241" s="51">
        <v>6.3693063821975663E-4</v>
      </c>
      <c r="DM241" s="51">
        <v>3.7507357872791961E-4</v>
      </c>
      <c r="DN241" s="51">
        <v>2.081547193841308E-4</v>
      </c>
      <c r="DO241" s="51">
        <v>2.511793462766259E-2</v>
      </c>
      <c r="DP241" s="51">
        <v>2.6354584617120869E-2</v>
      </c>
      <c r="DQ241" s="52">
        <v>0</v>
      </c>
      <c r="DR241" s="52">
        <v>1.179775095002105E-5</v>
      </c>
      <c r="DS241" s="52">
        <v>1.5047875525962851E-6</v>
      </c>
      <c r="DT241" s="52">
        <v>7.4641524221169363E-7</v>
      </c>
      <c r="DU241" s="52">
        <v>8.4357351518813197E-7</v>
      </c>
      <c r="DV241" s="52">
        <v>2.228878710164987E-5</v>
      </c>
      <c r="DW241" s="52">
        <v>3.718131436166703E-5</v>
      </c>
      <c r="DX241" s="53">
        <v>0</v>
      </c>
      <c r="DY241" s="53">
        <v>0</v>
      </c>
      <c r="DZ241" s="53">
        <v>1.6834947809089666E-2</v>
      </c>
      <c r="EA241" s="53">
        <v>0.17647448414364728</v>
      </c>
      <c r="EB241" s="53">
        <v>0.18240013342322792</v>
      </c>
      <c r="EC241" s="53">
        <v>1.1654975603178257</v>
      </c>
      <c r="ED241" s="53">
        <v>1.5412071256937905</v>
      </c>
    </row>
    <row r="242" spans="1:134" x14ac:dyDescent="0.3">
      <c r="A242" t="str">
        <f t="shared" si="134"/>
        <v>Motorbike, electric, &gt;35kW - 2050 - NMC - CH</v>
      </c>
      <c r="B242" t="s">
        <v>900</v>
      </c>
      <c r="D242" s="36">
        <v>2050</v>
      </c>
      <c r="E242" t="s">
        <v>866</v>
      </c>
      <c r="F242" t="s">
        <v>867</v>
      </c>
      <c r="G242" t="s">
        <v>868</v>
      </c>
      <c r="H242" t="s">
        <v>46</v>
      </c>
      <c r="I242" t="s">
        <v>43</v>
      </c>
      <c r="J242" t="s">
        <v>902</v>
      </c>
      <c r="K242">
        <v>40500</v>
      </c>
      <c r="L242">
        <v>2896</v>
      </c>
      <c r="M242" s="37">
        <f t="shared" si="135"/>
        <v>13.984806629834255</v>
      </c>
      <c r="N242">
        <v>1.1000000000000001</v>
      </c>
      <c r="O242">
        <v>75</v>
      </c>
      <c r="P242">
        <v>6</v>
      </c>
      <c r="Q242" s="37">
        <f t="shared" si="145"/>
        <v>255.57</v>
      </c>
      <c r="R242" s="37">
        <f t="shared" si="136"/>
        <v>344.07</v>
      </c>
      <c r="S242">
        <v>49</v>
      </c>
      <c r="T242" s="37">
        <v>111</v>
      </c>
      <c r="U242" s="38">
        <v>7.0000000000000007E-2</v>
      </c>
      <c r="V242" s="37">
        <f t="shared" si="133"/>
        <v>103.22999999999999</v>
      </c>
      <c r="W242" s="37">
        <v>13.74</v>
      </c>
      <c r="X242" s="37">
        <v>22.900000000000002</v>
      </c>
      <c r="Y242" s="33">
        <v>44.5</v>
      </c>
      <c r="Z242" s="38">
        <v>0.8</v>
      </c>
      <c r="AA242" s="33">
        <f t="shared" si="137"/>
        <v>35.6</v>
      </c>
      <c r="AB242" s="33">
        <f>IF(I242&lt;&gt;"",Y242/INDEX('[1]energy battery'!$B$3:$D$6,MATCH('two-wheelers'!$D242,'[1]energy battery'!$A$3:$A$6,0),MATCH('two-wheelers'!$I242,'[1]energy battery'!$B$2:$D$2,0)),"")</f>
        <v>89</v>
      </c>
      <c r="AC242" s="33">
        <f t="shared" si="138"/>
        <v>26.7</v>
      </c>
      <c r="AD242" s="33">
        <f t="shared" si="139"/>
        <v>115.7</v>
      </c>
      <c r="AE242" s="33">
        <v>0</v>
      </c>
      <c r="AF242" s="33">
        <v>0</v>
      </c>
      <c r="AG242">
        <f>AF242*'[1]fuels and tailpipe emissions'!$B$3</f>
        <v>0</v>
      </c>
      <c r="AH242">
        <v>0</v>
      </c>
      <c r="AI242" s="33">
        <v>0</v>
      </c>
      <c r="AJ242" s="33">
        <v>5</v>
      </c>
      <c r="AK242" s="33">
        <v>1</v>
      </c>
      <c r="AL242">
        <f t="shared" si="144"/>
        <v>1.62</v>
      </c>
      <c r="AM242">
        <f t="shared" si="140"/>
        <v>1.8476559000000001E-4</v>
      </c>
      <c r="AN242">
        <v>1.2899999999999999E-3</v>
      </c>
      <c r="AO242" s="37">
        <f t="shared" si="141"/>
        <v>103.22999999999999</v>
      </c>
      <c r="AP242" s="37">
        <f t="shared" si="142"/>
        <v>36.64</v>
      </c>
      <c r="AQ242" s="37">
        <f t="shared" si="143"/>
        <v>115.7</v>
      </c>
      <c r="AR242" s="39" t="s">
        <v>869</v>
      </c>
      <c r="AS242" s="40"/>
      <c r="AT242" s="39">
        <v>0.27473182101357863</v>
      </c>
      <c r="AU242" s="37">
        <f t="shared" si="146"/>
        <v>466.49128421736663</v>
      </c>
      <c r="AV242" s="9">
        <v>0</v>
      </c>
      <c r="AW242" s="9">
        <v>0</v>
      </c>
      <c r="AX242" s="41">
        <v>0</v>
      </c>
      <c r="AY242" s="41">
        <v>0</v>
      </c>
      <c r="AZ242" s="41">
        <v>0</v>
      </c>
      <c r="BA242" s="41">
        <v>0</v>
      </c>
      <c r="BB242" s="41">
        <v>0</v>
      </c>
      <c r="BC242" s="41">
        <v>0</v>
      </c>
      <c r="BD242" s="41">
        <v>0</v>
      </c>
      <c r="BE242" s="41">
        <v>0</v>
      </c>
      <c r="BF242" s="41">
        <v>0</v>
      </c>
      <c r="BG242" s="41">
        <v>0</v>
      </c>
      <c r="BH242" s="41">
        <v>0</v>
      </c>
      <c r="BI242" s="41">
        <v>0</v>
      </c>
      <c r="BJ242" s="41">
        <v>0</v>
      </c>
      <c r="BK242" s="41">
        <v>0</v>
      </c>
      <c r="BL242" s="41">
        <v>0</v>
      </c>
      <c r="BM242" s="41">
        <v>0</v>
      </c>
      <c r="BN242" s="41">
        <v>0</v>
      </c>
      <c r="BO242" s="41">
        <v>0</v>
      </c>
      <c r="BP242" s="41">
        <v>0</v>
      </c>
      <c r="BQ242" s="41">
        <v>0</v>
      </c>
      <c r="BR242" s="41">
        <v>0</v>
      </c>
      <c r="BS242" s="41">
        <v>0</v>
      </c>
      <c r="BT242" s="41">
        <v>0</v>
      </c>
      <c r="BU242" s="41">
        <v>0</v>
      </c>
      <c r="BV242" s="41">
        <v>0</v>
      </c>
      <c r="BW242" s="41">
        <v>0</v>
      </c>
      <c r="BX242" s="41">
        <v>0</v>
      </c>
      <c r="BY242" s="41">
        <v>0</v>
      </c>
      <c r="BZ242" s="41">
        <v>0</v>
      </c>
      <c r="CA242" s="41">
        <v>0</v>
      </c>
      <c r="CB242" s="41">
        <v>0</v>
      </c>
      <c r="CC242" s="41">
        <v>0</v>
      </c>
      <c r="CD242" s="41">
        <v>0</v>
      </c>
      <c r="CE242" s="41">
        <v>0</v>
      </c>
      <c r="CF242" s="41">
        <v>0</v>
      </c>
      <c r="CG242" s="41">
        <v>0</v>
      </c>
      <c r="CH242" s="41">
        <v>0</v>
      </c>
      <c r="CI242" s="41">
        <v>0</v>
      </c>
      <c r="CJ242" s="41">
        <v>0</v>
      </c>
      <c r="CK242" s="41">
        <v>0</v>
      </c>
      <c r="CL242" s="41">
        <f>VLOOKUP(B242,'[1]abrasion emissions'!$A$4:$D$32,4,FALSE)</f>
        <v>6.0000000000000002E-6</v>
      </c>
      <c r="CM242" s="41">
        <f>VLOOKUP(B242,'[1]abrasion emissions'!$A$4:$D$32,2,FALSE)</f>
        <v>7.3669999999999991E-6</v>
      </c>
      <c r="CN242" s="41">
        <f>VLOOKUP(B242,'[1]abrasion emissions'!$A$4:$D$32,3,FALSE)</f>
        <v>4.1749999999999998E-6</v>
      </c>
      <c r="CO242" s="48">
        <v>0</v>
      </c>
      <c r="CP242" s="48">
        <v>0</v>
      </c>
      <c r="CQ242" s="48">
        <v>1.689725966023888E-3</v>
      </c>
      <c r="CR242" s="48">
        <v>1.9936678541457739E-2</v>
      </c>
      <c r="CS242" s="48">
        <v>5.2470901128252243E-3</v>
      </c>
      <c r="CT242" s="48">
        <v>0.1234468118432987</v>
      </c>
      <c r="CU242" s="48">
        <v>0.15032030646360556</v>
      </c>
      <c r="CV242" s="49">
        <v>0</v>
      </c>
      <c r="CW242" s="49">
        <v>0</v>
      </c>
      <c r="CX242" s="49">
        <v>9.63165131700334E-4</v>
      </c>
      <c r="CY242" s="49">
        <v>7.6499507538374024E-4</v>
      </c>
      <c r="CZ242" s="49">
        <v>3.5849689890959751E-4</v>
      </c>
      <c r="DA242" s="49">
        <v>0.19307896003544581</v>
      </c>
      <c r="DB242" s="49">
        <v>0.19516561714143948</v>
      </c>
      <c r="DC242" s="50">
        <v>0</v>
      </c>
      <c r="DD242" s="50">
        <v>3.1271735442865911E-3</v>
      </c>
      <c r="DE242" s="50">
        <v>1.699570587740569E-4</v>
      </c>
      <c r="DF242" s="50">
        <v>2.5011162396187633E-4</v>
      </c>
      <c r="DG242" s="50">
        <v>1.602806988355094E-4</v>
      </c>
      <c r="DH242" s="50">
        <v>1.5837063038951899E-2</v>
      </c>
      <c r="DI242" s="50">
        <v>1.9544585964809933E-2</v>
      </c>
      <c r="DJ242" s="51">
        <v>0</v>
      </c>
      <c r="DK242" s="51">
        <v>1.6491053126472278E-5</v>
      </c>
      <c r="DL242" s="51">
        <v>6.3693063821975663E-4</v>
      </c>
      <c r="DM242" s="51">
        <v>6.0761919753922976E-4</v>
      </c>
      <c r="DN242" s="51">
        <v>2.0812177237485561E-4</v>
      </c>
      <c r="DO242" s="51">
        <v>4.2792539587781897E-2</v>
      </c>
      <c r="DP242" s="51">
        <v>4.426170224904221E-2</v>
      </c>
      <c r="DQ242" s="52">
        <v>0</v>
      </c>
      <c r="DR242" s="52">
        <v>1.179775095002105E-5</v>
      </c>
      <c r="DS242" s="52">
        <v>1.5047875525962851E-6</v>
      </c>
      <c r="DT242" s="52">
        <v>1.209192692382944E-6</v>
      </c>
      <c r="DU242" s="52">
        <v>8.4344342347245625E-7</v>
      </c>
      <c r="DV242" s="52">
        <v>3.8156199186523163E-5</v>
      </c>
      <c r="DW242" s="52">
        <v>5.3511373804995898E-5</v>
      </c>
      <c r="DX242" s="53">
        <v>0</v>
      </c>
      <c r="DY242" s="53">
        <v>0</v>
      </c>
      <c r="DZ242" s="53">
        <v>1.6834947809089666E-2</v>
      </c>
      <c r="EA242" s="53">
        <v>0.28588866431270848</v>
      </c>
      <c r="EB242" s="53">
        <v>0.18235986979221949</v>
      </c>
      <c r="EC242" s="53">
        <v>1.8445987931752665</v>
      </c>
      <c r="ED242" s="53">
        <v>2.3296822750892843</v>
      </c>
    </row>
    <row r="243" spans="1:134" x14ac:dyDescent="0.3">
      <c r="A243" t="str">
        <f t="shared" si="134"/>
        <v>Motorbike, electric, &lt;4kW - 2020 - LFP - CH</v>
      </c>
      <c r="B243" t="s">
        <v>897</v>
      </c>
      <c r="D243" s="36">
        <v>2020</v>
      </c>
      <c r="E243" t="s">
        <v>866</v>
      </c>
      <c r="F243" t="s">
        <v>867</v>
      </c>
      <c r="G243" t="s">
        <v>868</v>
      </c>
      <c r="H243" t="s">
        <v>46</v>
      </c>
      <c r="I243" t="s">
        <v>45</v>
      </c>
      <c r="J243" t="s">
        <v>902</v>
      </c>
      <c r="K243">
        <v>25000</v>
      </c>
      <c r="L243">
        <v>1776</v>
      </c>
      <c r="M243" s="37">
        <f t="shared" si="135"/>
        <v>14.076576576576576</v>
      </c>
      <c r="N243">
        <v>1.1000000000000001</v>
      </c>
      <c r="O243">
        <v>75</v>
      </c>
      <c r="P243">
        <v>6</v>
      </c>
      <c r="Q243" s="37">
        <f t="shared" si="145"/>
        <v>88.4</v>
      </c>
      <c r="R243" s="37">
        <f t="shared" si="136"/>
        <v>176.9</v>
      </c>
      <c r="S243">
        <v>2.5</v>
      </c>
      <c r="T243" s="37">
        <v>53</v>
      </c>
      <c r="U243" s="38">
        <v>0</v>
      </c>
      <c r="V243" s="37">
        <f t="shared" si="133"/>
        <v>53</v>
      </c>
      <c r="W243" s="37">
        <v>4.5</v>
      </c>
      <c r="X243" s="37">
        <v>7.5</v>
      </c>
      <c r="Y243" s="33">
        <v>1.8</v>
      </c>
      <c r="Z243" s="38">
        <v>0.8</v>
      </c>
      <c r="AA243" s="33">
        <f t="shared" si="137"/>
        <v>1.4400000000000002</v>
      </c>
      <c r="AB243" s="33">
        <f>IF(I243&lt;&gt;"",Y243/INDEX('[1]energy battery'!$B$3:$D$6,MATCH('two-wheelers'!$D243,'[1]energy battery'!$A$3:$A$6,0),MATCH('two-wheelers'!$I243,'[1]energy battery'!$B$2:$D$2,0)),"")</f>
        <v>18</v>
      </c>
      <c r="AC243" s="33">
        <f t="shared" si="138"/>
        <v>5.3999999999999995</v>
      </c>
      <c r="AD243" s="33">
        <f t="shared" si="139"/>
        <v>23.4</v>
      </c>
      <c r="AE243" s="33">
        <v>1</v>
      </c>
      <c r="AF243" s="33">
        <v>0</v>
      </c>
      <c r="AG243">
        <f>AF243*'[1]fuels and tailpipe emissions'!$B$3</f>
        <v>0</v>
      </c>
      <c r="AH243">
        <v>0</v>
      </c>
      <c r="AI243" s="33">
        <v>0</v>
      </c>
      <c r="AJ243" s="33">
        <v>3</v>
      </c>
      <c r="AK243" s="33">
        <v>1</v>
      </c>
      <c r="AL243">
        <f t="shared" si="144"/>
        <v>1</v>
      </c>
      <c r="AM243">
        <f t="shared" si="140"/>
        <v>9.4995300000000002E-5</v>
      </c>
      <c r="AN243">
        <v>1.2899999999999999E-3</v>
      </c>
      <c r="AO243" s="37">
        <f t="shared" si="141"/>
        <v>53</v>
      </c>
      <c r="AP243" s="37">
        <f t="shared" si="142"/>
        <v>12</v>
      </c>
      <c r="AQ243" s="37">
        <f t="shared" si="143"/>
        <v>23.4</v>
      </c>
      <c r="AR243" s="39" t="s">
        <v>869</v>
      </c>
      <c r="AS243" s="40"/>
      <c r="AT243" s="39">
        <v>0.121</v>
      </c>
      <c r="AU243" s="37">
        <f t="shared" si="146"/>
        <v>42.842975206611577</v>
      </c>
      <c r="AV243" s="9">
        <v>0</v>
      </c>
      <c r="AW243" s="9">
        <v>0</v>
      </c>
      <c r="AX243" s="41">
        <v>0</v>
      </c>
      <c r="AY243" s="41">
        <v>0</v>
      </c>
      <c r="AZ243" s="41">
        <v>0</v>
      </c>
      <c r="BA243" s="41">
        <v>0</v>
      </c>
      <c r="BB243" s="41">
        <v>0</v>
      </c>
      <c r="BC243" s="41">
        <v>0</v>
      </c>
      <c r="BD243" s="41">
        <v>0</v>
      </c>
      <c r="BE243" s="41">
        <v>0</v>
      </c>
      <c r="BF243" s="41">
        <v>0</v>
      </c>
      <c r="BG243" s="41">
        <v>0</v>
      </c>
      <c r="BH243" s="41">
        <v>0</v>
      </c>
      <c r="BI243" s="41">
        <v>0</v>
      </c>
      <c r="BJ243" s="41">
        <v>0</v>
      </c>
      <c r="BK243" s="41">
        <v>0</v>
      </c>
      <c r="BL243" s="41">
        <v>0</v>
      </c>
      <c r="BM243" s="41">
        <v>0</v>
      </c>
      <c r="BN243" s="41">
        <v>0</v>
      </c>
      <c r="BO243" s="41">
        <v>0</v>
      </c>
      <c r="BP243" s="41">
        <v>0</v>
      </c>
      <c r="BQ243" s="41">
        <v>0</v>
      </c>
      <c r="BR243" s="41">
        <v>0</v>
      </c>
      <c r="BS243" s="41">
        <v>0</v>
      </c>
      <c r="BT243" s="41">
        <v>0</v>
      </c>
      <c r="BU243" s="41">
        <v>0</v>
      </c>
      <c r="BV243" s="41">
        <v>0</v>
      </c>
      <c r="BW243" s="41">
        <v>0</v>
      </c>
      <c r="BX243" s="41">
        <v>0</v>
      </c>
      <c r="BY243" s="41">
        <v>0</v>
      </c>
      <c r="BZ243" s="41">
        <v>0</v>
      </c>
      <c r="CA243" s="41">
        <v>0</v>
      </c>
      <c r="CB243" s="41">
        <v>0</v>
      </c>
      <c r="CC243" s="41">
        <v>0</v>
      </c>
      <c r="CD243" s="41">
        <v>0</v>
      </c>
      <c r="CE243" s="41">
        <v>0</v>
      </c>
      <c r="CF243" s="41">
        <v>0</v>
      </c>
      <c r="CG243" s="41">
        <v>0</v>
      </c>
      <c r="CH243" s="41">
        <v>0</v>
      </c>
      <c r="CI243" s="41">
        <v>0</v>
      </c>
      <c r="CJ243" s="41">
        <v>0</v>
      </c>
      <c r="CK243" s="41">
        <v>0</v>
      </c>
      <c r="CL243" s="41">
        <f>VLOOKUP(B243,'[1]abrasion emissions'!$A$4:$D$32,4,FALSE)</f>
        <v>6.0000000000000002E-6</v>
      </c>
      <c r="CM243" s="41">
        <f>VLOOKUP(B243,'[1]abrasion emissions'!$A$4:$D$32,2,FALSE)</f>
        <v>7.3669999999999991E-6</v>
      </c>
      <c r="CN243" s="41">
        <f>VLOOKUP(B243,'[1]abrasion emissions'!$A$4:$D$32,3,FALSE)</f>
        <v>4.1749999999999998E-6</v>
      </c>
      <c r="CO243" s="48">
        <v>0</v>
      </c>
      <c r="CP243" s="48">
        <v>0</v>
      </c>
      <c r="CQ243" s="48">
        <v>7.4420517119050845E-4</v>
      </c>
      <c r="CR243" s="48">
        <v>1.2306591692257861E-2</v>
      </c>
      <c r="CS243" s="48">
        <v>4.4861118312269459E-3</v>
      </c>
      <c r="CT243" s="48">
        <v>4.1110912438960361E-2</v>
      </c>
      <c r="CU243" s="48">
        <v>5.8647821133635675E-2</v>
      </c>
      <c r="CV243" s="49">
        <v>0</v>
      </c>
      <c r="CW243" s="49">
        <v>0</v>
      </c>
      <c r="CX243" s="49">
        <v>4.2420634240975051E-4</v>
      </c>
      <c r="CY243" s="49">
        <v>4.722191823356421E-4</v>
      </c>
      <c r="CZ243" s="49">
        <v>3.1041247679566478E-4</v>
      </c>
      <c r="DA243" s="49">
        <v>2.664028343289539E-2</v>
      </c>
      <c r="DB243" s="49">
        <v>2.7847121434436448E-2</v>
      </c>
      <c r="DC243" s="50">
        <v>0</v>
      </c>
      <c r="DD243" s="50">
        <v>3.1271735442865911E-3</v>
      </c>
      <c r="DE243" s="50">
        <v>7.4854103306236475E-5</v>
      </c>
      <c r="DF243" s="50">
        <v>1.5438989133449149E-4</v>
      </c>
      <c r="DG243" s="50">
        <v>1.3842316317192141E-4</v>
      </c>
      <c r="DH243" s="50">
        <v>2.9716248226964118E-3</v>
      </c>
      <c r="DI243" s="50">
        <v>6.4664655247956525E-3</v>
      </c>
      <c r="DJ243" s="51">
        <v>0</v>
      </c>
      <c r="DK243" s="51">
        <v>1.6491053126472278E-5</v>
      </c>
      <c r="DL243" s="51">
        <v>2.805230458570776E-4</v>
      </c>
      <c r="DM243" s="51">
        <v>3.7507357872791961E-4</v>
      </c>
      <c r="DN243" s="51">
        <v>1.877226925951076E-4</v>
      </c>
      <c r="DO243" s="51">
        <v>1.036701087183492E-2</v>
      </c>
      <c r="DP243" s="51">
        <v>1.1226821242141496E-2</v>
      </c>
      <c r="DQ243" s="52">
        <v>0</v>
      </c>
      <c r="DR243" s="52">
        <v>1.179775095002105E-5</v>
      </c>
      <c r="DS243" s="52">
        <v>6.6275283726653284E-7</v>
      </c>
      <c r="DT243" s="52">
        <v>7.4641524221169363E-7</v>
      </c>
      <c r="DU243" s="52">
        <v>7.628973786224294E-7</v>
      </c>
      <c r="DV243" s="52">
        <v>7.6231375717449163E-6</v>
      </c>
      <c r="DW243" s="52">
        <v>2.1592953979866619E-5</v>
      </c>
      <c r="DX243" s="53">
        <v>0</v>
      </c>
      <c r="DY243" s="53">
        <v>0</v>
      </c>
      <c r="DZ243" s="53">
        <v>7.4146077341334599E-3</v>
      </c>
      <c r="EA243" s="53">
        <v>0.17647448414364728</v>
      </c>
      <c r="EB243" s="53">
        <v>0.15743071721560767</v>
      </c>
      <c r="EC243" s="53">
        <v>0.55980468962999508</v>
      </c>
      <c r="ED243" s="53">
        <v>0.90112449872338352</v>
      </c>
    </row>
    <row r="244" spans="1:134" x14ac:dyDescent="0.3">
      <c r="A244" t="str">
        <f t="shared" si="134"/>
        <v>Motorbike, electric, &lt;4kW - 2030 - LFP - CH</v>
      </c>
      <c r="B244" t="s">
        <v>897</v>
      </c>
      <c r="D244" s="36">
        <v>2030</v>
      </c>
      <c r="E244" t="s">
        <v>866</v>
      </c>
      <c r="F244" t="s">
        <v>867</v>
      </c>
      <c r="G244" t="s">
        <v>868</v>
      </c>
      <c r="H244" t="s">
        <v>46</v>
      </c>
      <c r="I244" t="s">
        <v>45</v>
      </c>
      <c r="J244" t="s">
        <v>902</v>
      </c>
      <c r="K244">
        <v>25000</v>
      </c>
      <c r="L244">
        <v>1776</v>
      </c>
      <c r="M244" s="37">
        <f t="shared" si="135"/>
        <v>14.076576576576576</v>
      </c>
      <c r="N244">
        <v>1.1000000000000001</v>
      </c>
      <c r="O244">
        <v>75</v>
      </c>
      <c r="P244">
        <v>6</v>
      </c>
      <c r="Q244" s="37">
        <f t="shared" si="145"/>
        <v>98.076666666666668</v>
      </c>
      <c r="R244" s="37">
        <f t="shared" si="136"/>
        <v>186.57666666666665</v>
      </c>
      <c r="S244">
        <v>2.5</v>
      </c>
      <c r="T244" s="37">
        <v>53</v>
      </c>
      <c r="U244" s="38">
        <v>0.03</v>
      </c>
      <c r="V244" s="37">
        <f t="shared" si="133"/>
        <v>51.41</v>
      </c>
      <c r="W244" s="37">
        <v>4.5</v>
      </c>
      <c r="X244" s="37">
        <v>7.5</v>
      </c>
      <c r="Y244" s="33">
        <v>3.2</v>
      </c>
      <c r="Z244" s="38">
        <v>0.8</v>
      </c>
      <c r="AA244" s="33">
        <f t="shared" si="137"/>
        <v>2.5600000000000005</v>
      </c>
      <c r="AB244" s="33">
        <f>IF(I244&lt;&gt;"",Y244/INDEX('[1]energy battery'!$B$3:$D$6,MATCH('two-wheelers'!$D244,'[1]energy battery'!$A$3:$A$6,0),MATCH('two-wheelers'!$I244,'[1]energy battery'!$B$2:$D$2,0)),"")</f>
        <v>26.666666666666668</v>
      </c>
      <c r="AC244" s="33">
        <f t="shared" si="138"/>
        <v>8</v>
      </c>
      <c r="AD244" s="33">
        <f t="shared" si="139"/>
        <v>34.666666666666671</v>
      </c>
      <c r="AE244" s="33">
        <v>0.5</v>
      </c>
      <c r="AF244" s="33">
        <v>0</v>
      </c>
      <c r="AG244">
        <f>AF244*'[1]fuels and tailpipe emissions'!$B$3</f>
        <v>0</v>
      </c>
      <c r="AH244">
        <v>0</v>
      </c>
      <c r="AI244" s="33">
        <v>0</v>
      </c>
      <c r="AJ244" s="33">
        <v>3</v>
      </c>
      <c r="AK244" s="33">
        <v>1</v>
      </c>
      <c r="AL244">
        <f t="shared" si="144"/>
        <v>1</v>
      </c>
      <c r="AM244">
        <f t="shared" si="140"/>
        <v>1.0019167E-4</v>
      </c>
      <c r="AN244">
        <v>1.2899999999999999E-3</v>
      </c>
      <c r="AO244" s="37">
        <f t="shared" si="141"/>
        <v>51.41</v>
      </c>
      <c r="AP244" s="37">
        <f t="shared" si="142"/>
        <v>12</v>
      </c>
      <c r="AQ244" s="37">
        <f t="shared" si="143"/>
        <v>34.666666666666671</v>
      </c>
      <c r="AR244" s="39" t="s">
        <v>869</v>
      </c>
      <c r="AS244" s="40"/>
      <c r="AT244" s="39">
        <v>0.121</v>
      </c>
      <c r="AU244" s="37">
        <f t="shared" si="146"/>
        <v>76.165289256198363</v>
      </c>
      <c r="AV244" s="9">
        <v>0</v>
      </c>
      <c r="AW244" s="9">
        <v>0</v>
      </c>
      <c r="AX244" s="41">
        <v>0</v>
      </c>
      <c r="AY244" s="41">
        <v>0</v>
      </c>
      <c r="AZ244" s="41">
        <v>0</v>
      </c>
      <c r="BA244" s="41">
        <v>0</v>
      </c>
      <c r="BB244" s="41">
        <v>0</v>
      </c>
      <c r="BC244" s="41">
        <v>0</v>
      </c>
      <c r="BD244" s="41">
        <v>0</v>
      </c>
      <c r="BE244" s="41">
        <v>0</v>
      </c>
      <c r="BF244" s="41">
        <v>0</v>
      </c>
      <c r="BG244" s="41">
        <v>0</v>
      </c>
      <c r="BH244" s="41">
        <v>0</v>
      </c>
      <c r="BI244" s="41">
        <v>0</v>
      </c>
      <c r="BJ244" s="41">
        <v>0</v>
      </c>
      <c r="BK244" s="41">
        <v>0</v>
      </c>
      <c r="BL244" s="41">
        <v>0</v>
      </c>
      <c r="BM244" s="41">
        <v>0</v>
      </c>
      <c r="BN244" s="41">
        <v>0</v>
      </c>
      <c r="BO244" s="41">
        <v>0</v>
      </c>
      <c r="BP244" s="41">
        <v>0</v>
      </c>
      <c r="BQ244" s="41">
        <v>0</v>
      </c>
      <c r="BR244" s="41">
        <v>0</v>
      </c>
      <c r="BS244" s="41">
        <v>0</v>
      </c>
      <c r="BT244" s="41">
        <v>0</v>
      </c>
      <c r="BU244" s="41">
        <v>0</v>
      </c>
      <c r="BV244" s="41">
        <v>0</v>
      </c>
      <c r="BW244" s="41">
        <v>0</v>
      </c>
      <c r="BX244" s="41">
        <v>0</v>
      </c>
      <c r="BY244" s="41">
        <v>0</v>
      </c>
      <c r="BZ244" s="41">
        <v>0</v>
      </c>
      <c r="CA244" s="41">
        <v>0</v>
      </c>
      <c r="CB244" s="41">
        <v>0</v>
      </c>
      <c r="CC244" s="41">
        <v>0</v>
      </c>
      <c r="CD244" s="41">
        <v>0</v>
      </c>
      <c r="CE244" s="41">
        <v>0</v>
      </c>
      <c r="CF244" s="41">
        <v>0</v>
      </c>
      <c r="CG244" s="41">
        <v>0</v>
      </c>
      <c r="CH244" s="41">
        <v>0</v>
      </c>
      <c r="CI244" s="41">
        <v>0</v>
      </c>
      <c r="CJ244" s="41">
        <v>0</v>
      </c>
      <c r="CK244" s="41">
        <v>0</v>
      </c>
      <c r="CL244" s="41">
        <f>VLOOKUP(B244,'[1]abrasion emissions'!$A$4:$D$32,4,FALSE)</f>
        <v>6.0000000000000002E-6</v>
      </c>
      <c r="CM244" s="41">
        <f>VLOOKUP(B244,'[1]abrasion emissions'!$A$4:$D$32,2,FALSE)</f>
        <v>7.3669999999999991E-6</v>
      </c>
      <c r="CN244" s="41">
        <f>VLOOKUP(B244,'[1]abrasion emissions'!$A$4:$D$32,3,FALSE)</f>
        <v>4.1749999999999998E-6</v>
      </c>
      <c r="CO244" s="48">
        <v>0</v>
      </c>
      <c r="CP244" s="48">
        <v>0</v>
      </c>
      <c r="CQ244" s="48">
        <v>7.4420517119050845E-4</v>
      </c>
      <c r="CR244" s="48">
        <v>1.2306591692257861E-2</v>
      </c>
      <c r="CS244" s="48">
        <v>4.5301612011593474E-3</v>
      </c>
      <c r="CT244" s="48">
        <v>4.75079303803492E-2</v>
      </c>
      <c r="CU244" s="48">
        <v>6.5088888444956916E-2</v>
      </c>
      <c r="CV244" s="49">
        <v>0</v>
      </c>
      <c r="CW244" s="49">
        <v>0</v>
      </c>
      <c r="CX244" s="49">
        <v>4.2420634240975051E-4</v>
      </c>
      <c r="CY244" s="49">
        <v>4.722191823356421E-4</v>
      </c>
      <c r="CZ244" s="49">
        <v>3.1319585254882521E-4</v>
      </c>
      <c r="DA244" s="49">
        <v>2.9825723640247982E-2</v>
      </c>
      <c r="DB244" s="49">
        <v>3.1035345017542199E-2</v>
      </c>
      <c r="DC244" s="50">
        <v>0</v>
      </c>
      <c r="DD244" s="50">
        <v>3.1271735442865911E-3</v>
      </c>
      <c r="DE244" s="50">
        <v>7.4854103306236475E-5</v>
      </c>
      <c r="DF244" s="50">
        <v>1.5438989133449149E-4</v>
      </c>
      <c r="DG244" s="50">
        <v>1.3968839070539819E-4</v>
      </c>
      <c r="DH244" s="50">
        <v>3.506841290186575E-3</v>
      </c>
      <c r="DI244" s="50">
        <v>7.0029472198192919E-3</v>
      </c>
      <c r="DJ244" s="51">
        <v>0</v>
      </c>
      <c r="DK244" s="51">
        <v>1.6491053126472278E-5</v>
      </c>
      <c r="DL244" s="51">
        <v>2.805230458570776E-4</v>
      </c>
      <c r="DM244" s="51">
        <v>3.7507357872791961E-4</v>
      </c>
      <c r="DN244" s="51">
        <v>1.88903497137402E-4</v>
      </c>
      <c r="DO244" s="51">
        <v>1.2071364092082201E-2</v>
      </c>
      <c r="DP244" s="51">
        <v>1.2932355266931072E-2</v>
      </c>
      <c r="DQ244" s="52">
        <v>0</v>
      </c>
      <c r="DR244" s="52">
        <v>1.179775095002105E-5</v>
      </c>
      <c r="DS244" s="52">
        <v>6.6275283726653284E-7</v>
      </c>
      <c r="DT244" s="52">
        <v>7.4641524221169363E-7</v>
      </c>
      <c r="DU244" s="52">
        <v>7.6755980146942412E-7</v>
      </c>
      <c r="DV244" s="52">
        <v>8.4200885191706454E-6</v>
      </c>
      <c r="DW244" s="52">
        <v>2.2394567350139345E-5</v>
      </c>
      <c r="DX244" s="53">
        <v>0</v>
      </c>
      <c r="DY244" s="53">
        <v>0</v>
      </c>
      <c r="DZ244" s="53">
        <v>7.4146077341334599E-3</v>
      </c>
      <c r="EA244" s="53">
        <v>0.17647448414364728</v>
      </c>
      <c r="EB244" s="53">
        <v>0.1588737458676765</v>
      </c>
      <c r="EC244" s="53">
        <v>0.64026126088712587</v>
      </c>
      <c r="ED244" s="53">
        <v>0.98302409863258311</v>
      </c>
    </row>
    <row r="245" spans="1:134" x14ac:dyDescent="0.3">
      <c r="A245" t="str">
        <f t="shared" si="134"/>
        <v>Motorbike, electric, &lt;4kW - 2040 - LFP - CH</v>
      </c>
      <c r="B245" t="s">
        <v>897</v>
      </c>
      <c r="D245" s="36">
        <v>2040</v>
      </c>
      <c r="E245" t="s">
        <v>866</v>
      </c>
      <c r="F245" t="s">
        <v>867</v>
      </c>
      <c r="G245" t="s">
        <v>868</v>
      </c>
      <c r="H245" t="s">
        <v>46</v>
      </c>
      <c r="I245" t="s">
        <v>45</v>
      </c>
      <c r="J245" t="s">
        <v>902</v>
      </c>
      <c r="K245">
        <v>25000</v>
      </c>
      <c r="L245">
        <v>1776</v>
      </c>
      <c r="M245" s="37">
        <f t="shared" si="135"/>
        <v>14.076576576576576</v>
      </c>
      <c r="N245">
        <v>1.1000000000000001</v>
      </c>
      <c r="O245">
        <v>75</v>
      </c>
      <c r="P245">
        <v>6</v>
      </c>
      <c r="Q245" s="37">
        <f t="shared" si="145"/>
        <v>101.35</v>
      </c>
      <c r="R245" s="37">
        <f t="shared" si="136"/>
        <v>189.85</v>
      </c>
      <c r="S245">
        <v>2.5</v>
      </c>
      <c r="T245" s="37">
        <v>53</v>
      </c>
      <c r="U245" s="38">
        <v>0.05</v>
      </c>
      <c r="V245" s="37">
        <f t="shared" si="133"/>
        <v>50.349999999999994</v>
      </c>
      <c r="W245" s="37">
        <v>4.5</v>
      </c>
      <c r="X245" s="37">
        <v>7.5</v>
      </c>
      <c r="Y245" s="33">
        <v>4.5</v>
      </c>
      <c r="Z245" s="38">
        <v>0.8</v>
      </c>
      <c r="AA245" s="33">
        <f t="shared" si="137"/>
        <v>3.6</v>
      </c>
      <c r="AB245" s="33">
        <f>IF(I245&lt;&gt;"",Y245/INDEX('[1]energy battery'!$B$3:$D$6,MATCH('two-wheelers'!$D245,'[1]energy battery'!$A$3:$A$6,0),MATCH('two-wheelers'!$I245,'[1]energy battery'!$B$2:$D$2,0)),"")</f>
        <v>30</v>
      </c>
      <c r="AC245" s="33">
        <f t="shared" si="138"/>
        <v>9</v>
      </c>
      <c r="AD245" s="33">
        <f t="shared" si="139"/>
        <v>39</v>
      </c>
      <c r="AE245" s="33">
        <v>0.25</v>
      </c>
      <c r="AF245" s="33">
        <v>0</v>
      </c>
      <c r="AG245">
        <f>AF245*'[1]fuels and tailpipe emissions'!$B$3</f>
        <v>0</v>
      </c>
      <c r="AH245">
        <v>0</v>
      </c>
      <c r="AI245" s="33">
        <v>0</v>
      </c>
      <c r="AJ245" s="33">
        <v>3</v>
      </c>
      <c r="AK245" s="33">
        <v>1</v>
      </c>
      <c r="AL245">
        <f t="shared" si="144"/>
        <v>1</v>
      </c>
      <c r="AM245">
        <f t="shared" si="140"/>
        <v>1.0194945E-4</v>
      </c>
      <c r="AN245">
        <v>1.2899999999999999E-3</v>
      </c>
      <c r="AO245" s="37">
        <f t="shared" si="141"/>
        <v>50.349999999999994</v>
      </c>
      <c r="AP245" s="37">
        <f t="shared" si="142"/>
        <v>12</v>
      </c>
      <c r="AQ245" s="37">
        <f t="shared" si="143"/>
        <v>39</v>
      </c>
      <c r="AR245" s="39" t="s">
        <v>869</v>
      </c>
      <c r="AS245" s="40"/>
      <c r="AT245" s="39">
        <v>0.121</v>
      </c>
      <c r="AU245" s="37">
        <f t="shared" si="146"/>
        <v>107.10743801652892</v>
      </c>
      <c r="AV245" s="9">
        <v>0</v>
      </c>
      <c r="AW245" s="9">
        <v>0</v>
      </c>
      <c r="AX245" s="41">
        <v>0</v>
      </c>
      <c r="AY245" s="41">
        <v>0</v>
      </c>
      <c r="AZ245" s="41">
        <v>0</v>
      </c>
      <c r="BA245" s="41">
        <v>0</v>
      </c>
      <c r="BB245" s="41">
        <v>0</v>
      </c>
      <c r="BC245" s="41">
        <v>0</v>
      </c>
      <c r="BD245" s="41">
        <v>0</v>
      </c>
      <c r="BE245" s="41">
        <v>0</v>
      </c>
      <c r="BF245" s="41">
        <v>0</v>
      </c>
      <c r="BG245" s="41">
        <v>0</v>
      </c>
      <c r="BH245" s="41">
        <v>0</v>
      </c>
      <c r="BI245" s="41">
        <v>0</v>
      </c>
      <c r="BJ245" s="41">
        <v>0</v>
      </c>
      <c r="BK245" s="41">
        <v>0</v>
      </c>
      <c r="BL245" s="41">
        <v>0</v>
      </c>
      <c r="BM245" s="41">
        <v>0</v>
      </c>
      <c r="BN245" s="41">
        <v>0</v>
      </c>
      <c r="BO245" s="41">
        <v>0</v>
      </c>
      <c r="BP245" s="41">
        <v>0</v>
      </c>
      <c r="BQ245" s="41">
        <v>0</v>
      </c>
      <c r="BR245" s="41">
        <v>0</v>
      </c>
      <c r="BS245" s="41">
        <v>0</v>
      </c>
      <c r="BT245" s="41">
        <v>0</v>
      </c>
      <c r="BU245" s="41">
        <v>0</v>
      </c>
      <c r="BV245" s="41">
        <v>0</v>
      </c>
      <c r="BW245" s="41">
        <v>0</v>
      </c>
      <c r="BX245" s="41">
        <v>0</v>
      </c>
      <c r="BY245" s="41">
        <v>0</v>
      </c>
      <c r="BZ245" s="41">
        <v>0</v>
      </c>
      <c r="CA245" s="41">
        <v>0</v>
      </c>
      <c r="CB245" s="41">
        <v>0</v>
      </c>
      <c r="CC245" s="41">
        <v>0</v>
      </c>
      <c r="CD245" s="41">
        <v>0</v>
      </c>
      <c r="CE245" s="41">
        <v>0</v>
      </c>
      <c r="CF245" s="41">
        <v>0</v>
      </c>
      <c r="CG245" s="41">
        <v>0</v>
      </c>
      <c r="CH245" s="41">
        <v>0</v>
      </c>
      <c r="CI245" s="41">
        <v>0</v>
      </c>
      <c r="CJ245" s="41">
        <v>0</v>
      </c>
      <c r="CK245" s="41">
        <v>0</v>
      </c>
      <c r="CL245" s="41">
        <f>VLOOKUP(B245,'[1]abrasion emissions'!$A$4:$D$32,4,FALSE)</f>
        <v>6.0000000000000002E-6</v>
      </c>
      <c r="CM245" s="41">
        <f>VLOOKUP(B245,'[1]abrasion emissions'!$A$4:$D$32,2,FALSE)</f>
        <v>7.3669999999999991E-6</v>
      </c>
      <c r="CN245" s="41">
        <f>VLOOKUP(B245,'[1]abrasion emissions'!$A$4:$D$32,3,FALSE)</f>
        <v>4.1749999999999998E-6</v>
      </c>
      <c r="CO245" s="48">
        <v>0</v>
      </c>
      <c r="CP245" s="48">
        <v>0</v>
      </c>
      <c r="CQ245" s="48">
        <v>7.4420517119050845E-4</v>
      </c>
      <c r="CR245" s="48">
        <v>1.2306591692257861E-2</v>
      </c>
      <c r="CS245" s="48">
        <v>4.5450618147568718E-3</v>
      </c>
      <c r="CT245" s="48">
        <v>4.6796864547578199E-2</v>
      </c>
      <c r="CU245" s="48">
        <v>6.4392723225783433E-2</v>
      </c>
      <c r="CV245" s="49">
        <v>0</v>
      </c>
      <c r="CW245" s="49">
        <v>0</v>
      </c>
      <c r="CX245" s="49">
        <v>4.2420634240975051E-4</v>
      </c>
      <c r="CY245" s="49">
        <v>4.722191823356421E-4</v>
      </c>
      <c r="CZ245" s="49">
        <v>3.141373871646032E-4</v>
      </c>
      <c r="DA245" s="49">
        <v>2.8608445790044072E-2</v>
      </c>
      <c r="DB245" s="49">
        <v>2.9819008701954069E-2</v>
      </c>
      <c r="DC245" s="50">
        <v>0</v>
      </c>
      <c r="DD245" s="50">
        <v>3.1271735442865911E-3</v>
      </c>
      <c r="DE245" s="50">
        <v>7.4854103306236475E-5</v>
      </c>
      <c r="DF245" s="50">
        <v>1.5438989133449149E-4</v>
      </c>
      <c r="DG245" s="50">
        <v>1.40116380177625E-4</v>
      </c>
      <c r="DH245" s="50">
        <v>3.377910878294295E-3</v>
      </c>
      <c r="DI245" s="50">
        <v>6.874444797399239E-3</v>
      </c>
      <c r="DJ245" s="51">
        <v>0</v>
      </c>
      <c r="DK245" s="51">
        <v>1.6491053126472278E-5</v>
      </c>
      <c r="DL245" s="51">
        <v>2.805230458570776E-4</v>
      </c>
      <c r="DM245" s="51">
        <v>3.7507357872791961E-4</v>
      </c>
      <c r="DN245" s="51">
        <v>1.893029287807135E-4</v>
      </c>
      <c r="DO245" s="51">
        <v>1.165886053324375E-2</v>
      </c>
      <c r="DP245" s="51">
        <v>1.2520251139735932E-2</v>
      </c>
      <c r="DQ245" s="52">
        <v>0</v>
      </c>
      <c r="DR245" s="52">
        <v>1.179775095002105E-5</v>
      </c>
      <c r="DS245" s="52">
        <v>6.6275283726653284E-7</v>
      </c>
      <c r="DT245" s="52">
        <v>7.4641524221169363E-7</v>
      </c>
      <c r="DU245" s="52">
        <v>7.6913696276317151E-7</v>
      </c>
      <c r="DV245" s="52">
        <v>8.1443370266732239E-6</v>
      </c>
      <c r="DW245" s="52">
        <v>2.2120393018935672E-5</v>
      </c>
      <c r="DX245" s="53">
        <v>0</v>
      </c>
      <c r="DY245" s="53">
        <v>0</v>
      </c>
      <c r="DZ245" s="53">
        <v>7.4146077341334599E-3</v>
      </c>
      <c r="EA245" s="53">
        <v>0.17647448414364728</v>
      </c>
      <c r="EB245" s="53">
        <v>0.1593618802584211</v>
      </c>
      <c r="EC245" s="53">
        <v>0.62669710475579521</v>
      </c>
      <c r="ED245" s="53">
        <v>0.96994807689199702</v>
      </c>
    </row>
    <row r="246" spans="1:134" x14ac:dyDescent="0.3">
      <c r="A246" t="str">
        <f t="shared" si="134"/>
        <v>Motorbike, electric, &lt;4kW - 2050 - LFP - CH</v>
      </c>
      <c r="B246" t="s">
        <v>897</v>
      </c>
      <c r="D246" s="36">
        <v>2050</v>
      </c>
      <c r="E246" t="s">
        <v>866</v>
      </c>
      <c r="F246" t="s">
        <v>867</v>
      </c>
      <c r="G246" t="s">
        <v>868</v>
      </c>
      <c r="H246" t="s">
        <v>46</v>
      </c>
      <c r="I246" t="s">
        <v>45</v>
      </c>
      <c r="J246" t="s">
        <v>902</v>
      </c>
      <c r="K246">
        <v>25000</v>
      </c>
      <c r="L246">
        <v>1776</v>
      </c>
      <c r="M246" s="37">
        <f t="shared" si="135"/>
        <v>14.076576576576576</v>
      </c>
      <c r="N246">
        <v>1.1000000000000001</v>
      </c>
      <c r="O246">
        <v>75</v>
      </c>
      <c r="P246">
        <v>6</v>
      </c>
      <c r="Q246" s="37">
        <f t="shared" si="145"/>
        <v>100.28999999999999</v>
      </c>
      <c r="R246" s="37">
        <f t="shared" si="136"/>
        <v>188.79</v>
      </c>
      <c r="S246">
        <v>2.5</v>
      </c>
      <c r="T246" s="37">
        <v>53</v>
      </c>
      <c r="U246" s="38">
        <v>7.0000000000000007E-2</v>
      </c>
      <c r="V246" s="37">
        <f t="shared" si="133"/>
        <v>49.29</v>
      </c>
      <c r="W246" s="37">
        <v>4.5</v>
      </c>
      <c r="X246" s="37">
        <v>7.5</v>
      </c>
      <c r="Y246" s="33">
        <v>6</v>
      </c>
      <c r="Z246" s="38">
        <v>0.8</v>
      </c>
      <c r="AA246" s="33">
        <f t="shared" si="137"/>
        <v>4.8000000000000007</v>
      </c>
      <c r="AB246" s="33">
        <f>IF(I246&lt;&gt;"",Y246/INDEX('[1]energy battery'!$B$3:$D$6,MATCH('two-wheelers'!$D246,'[1]energy battery'!$A$3:$A$6,0),MATCH('two-wheelers'!$I246,'[1]energy battery'!$B$2:$D$2,0)),"")</f>
        <v>30</v>
      </c>
      <c r="AC246" s="33">
        <f t="shared" si="138"/>
        <v>9</v>
      </c>
      <c r="AD246" s="33">
        <f t="shared" si="139"/>
        <v>39</v>
      </c>
      <c r="AE246" s="33">
        <v>0</v>
      </c>
      <c r="AF246" s="33">
        <v>0</v>
      </c>
      <c r="AG246">
        <f>AF246*'[1]fuels and tailpipe emissions'!$B$3</f>
        <v>0</v>
      </c>
      <c r="AH246">
        <v>0</v>
      </c>
      <c r="AI246" s="33">
        <v>0</v>
      </c>
      <c r="AJ246" s="33">
        <v>3</v>
      </c>
      <c r="AK246" s="33">
        <v>1</v>
      </c>
      <c r="AL246">
        <f t="shared" si="144"/>
        <v>1</v>
      </c>
      <c r="AM246">
        <f t="shared" si="140"/>
        <v>1.0138023E-4</v>
      </c>
      <c r="AN246">
        <v>1.2899999999999999E-3</v>
      </c>
      <c r="AO246" s="37">
        <f t="shared" si="141"/>
        <v>49.29</v>
      </c>
      <c r="AP246" s="37">
        <f t="shared" si="142"/>
        <v>12</v>
      </c>
      <c r="AQ246" s="37">
        <f t="shared" si="143"/>
        <v>39</v>
      </c>
      <c r="AR246" s="39" t="s">
        <v>869</v>
      </c>
      <c r="AS246" s="40"/>
      <c r="AT246" s="39">
        <v>0.121</v>
      </c>
      <c r="AU246" s="37">
        <f t="shared" si="146"/>
        <v>142.80991735537191</v>
      </c>
      <c r="AV246" s="9">
        <v>0</v>
      </c>
      <c r="AW246" s="9">
        <v>0</v>
      </c>
      <c r="AX246" s="41">
        <v>0</v>
      </c>
      <c r="AY246" s="41">
        <v>0</v>
      </c>
      <c r="AZ246" s="41">
        <v>0</v>
      </c>
      <c r="BA246" s="41">
        <v>0</v>
      </c>
      <c r="BB246" s="41">
        <v>0</v>
      </c>
      <c r="BC246" s="41">
        <v>0</v>
      </c>
      <c r="BD246" s="41">
        <v>0</v>
      </c>
      <c r="BE246" s="41">
        <v>0</v>
      </c>
      <c r="BF246" s="41">
        <v>0</v>
      </c>
      <c r="BG246" s="41">
        <v>0</v>
      </c>
      <c r="BH246" s="41">
        <v>0</v>
      </c>
      <c r="BI246" s="41">
        <v>0</v>
      </c>
      <c r="BJ246" s="41">
        <v>0</v>
      </c>
      <c r="BK246" s="41">
        <v>0</v>
      </c>
      <c r="BL246" s="41">
        <v>0</v>
      </c>
      <c r="BM246" s="41">
        <v>0</v>
      </c>
      <c r="BN246" s="41">
        <v>0</v>
      </c>
      <c r="BO246" s="41">
        <v>0</v>
      </c>
      <c r="BP246" s="41">
        <v>0</v>
      </c>
      <c r="BQ246" s="41">
        <v>0</v>
      </c>
      <c r="BR246" s="41">
        <v>0</v>
      </c>
      <c r="BS246" s="41">
        <v>0</v>
      </c>
      <c r="BT246" s="41">
        <v>0</v>
      </c>
      <c r="BU246" s="41">
        <v>0</v>
      </c>
      <c r="BV246" s="41">
        <v>0</v>
      </c>
      <c r="BW246" s="41">
        <v>0</v>
      </c>
      <c r="BX246" s="41">
        <v>0</v>
      </c>
      <c r="BY246" s="41">
        <v>0</v>
      </c>
      <c r="BZ246" s="41">
        <v>0</v>
      </c>
      <c r="CA246" s="41">
        <v>0</v>
      </c>
      <c r="CB246" s="41">
        <v>0</v>
      </c>
      <c r="CC246" s="41">
        <v>0</v>
      </c>
      <c r="CD246" s="41">
        <v>0</v>
      </c>
      <c r="CE246" s="41">
        <v>0</v>
      </c>
      <c r="CF246" s="41">
        <v>0</v>
      </c>
      <c r="CG246" s="41">
        <v>0</v>
      </c>
      <c r="CH246" s="41">
        <v>0</v>
      </c>
      <c r="CI246" s="41">
        <v>0</v>
      </c>
      <c r="CJ246" s="41">
        <v>0</v>
      </c>
      <c r="CK246" s="41">
        <v>0</v>
      </c>
      <c r="CL246" s="41">
        <f>VLOOKUP(B246,'[1]abrasion emissions'!$A$4:$D$32,4,FALSE)</f>
        <v>6.0000000000000002E-6</v>
      </c>
      <c r="CM246" s="41">
        <f>VLOOKUP(B246,'[1]abrasion emissions'!$A$4:$D$32,2,FALSE)</f>
        <v>7.3669999999999991E-6</v>
      </c>
      <c r="CN246" s="41">
        <f>VLOOKUP(B246,'[1]abrasion emissions'!$A$4:$D$32,3,FALSE)</f>
        <v>4.1749999999999998E-6</v>
      </c>
      <c r="CO246" s="48">
        <v>0</v>
      </c>
      <c r="CP246" s="48">
        <v>0</v>
      </c>
      <c r="CQ246" s="48">
        <v>7.4420517119050845E-4</v>
      </c>
      <c r="CR246" s="48">
        <v>1.2306591692257861E-2</v>
      </c>
      <c r="CS246" s="48">
        <v>4.5402365651397514E-3</v>
      </c>
      <c r="CT246" s="48">
        <v>6.9008180263948865E-2</v>
      </c>
      <c r="CU246" s="48">
        <v>8.659921369253698E-2</v>
      </c>
      <c r="CV246" s="49">
        <v>0</v>
      </c>
      <c r="CW246" s="49">
        <v>0</v>
      </c>
      <c r="CX246" s="49">
        <v>4.2420634240975051E-4</v>
      </c>
      <c r="CY246" s="49">
        <v>4.722191823356421E-4</v>
      </c>
      <c r="CZ246" s="49">
        <v>3.1383249102629628E-4</v>
      </c>
      <c r="DA246" s="49">
        <v>4.2336184318943468E-2</v>
      </c>
      <c r="DB246" s="49">
        <v>4.3546442334715156E-2</v>
      </c>
      <c r="DC246" s="50">
        <v>0</v>
      </c>
      <c r="DD246" s="50">
        <v>3.1271735442865911E-3</v>
      </c>
      <c r="DE246" s="50">
        <v>7.4854103306236475E-5</v>
      </c>
      <c r="DF246" s="50">
        <v>1.5438989133449149E-4</v>
      </c>
      <c r="DG246" s="50">
        <v>1.3997778480881839E-4</v>
      </c>
      <c r="DH246" s="50">
        <v>5.4447083172171054E-3</v>
      </c>
      <c r="DI246" s="50">
        <v>8.9411036409532425E-3</v>
      </c>
      <c r="DJ246" s="51">
        <v>0</v>
      </c>
      <c r="DK246" s="51">
        <v>1.6491053126472278E-5</v>
      </c>
      <c r="DL246" s="51">
        <v>2.805230458570776E-4</v>
      </c>
      <c r="DM246" s="51">
        <v>3.7507357872791961E-4</v>
      </c>
      <c r="DN246" s="51">
        <v>1.8917358126281831E-4</v>
      </c>
      <c r="DO246" s="51">
        <v>1.8299791000723119E-2</v>
      </c>
      <c r="DP246" s="51">
        <v>1.9161052259697407E-2</v>
      </c>
      <c r="DQ246" s="52">
        <v>0</v>
      </c>
      <c r="DR246" s="52">
        <v>1.179775095002105E-5</v>
      </c>
      <c r="DS246" s="52">
        <v>6.6275283726653284E-7</v>
      </c>
      <c r="DT246" s="52">
        <v>7.4641524221169363E-7</v>
      </c>
      <c r="DU246" s="52">
        <v>7.6862623232385205E-7</v>
      </c>
      <c r="DV246" s="52">
        <v>1.1430833375483671E-5</v>
      </c>
      <c r="DW246" s="52">
        <v>2.5406378637306798E-5</v>
      </c>
      <c r="DX246" s="53">
        <v>0</v>
      </c>
      <c r="DY246" s="53">
        <v>0</v>
      </c>
      <c r="DZ246" s="53">
        <v>7.4146077341334599E-3</v>
      </c>
      <c r="EA246" s="53">
        <v>0.17647448414364728</v>
      </c>
      <c r="EB246" s="53">
        <v>0.15920380822557306</v>
      </c>
      <c r="EC246" s="53">
        <v>0.91912155040929444</v>
      </c>
      <c r="ED246" s="53">
        <v>1.2622144505126482</v>
      </c>
    </row>
    <row r="247" spans="1:134" x14ac:dyDescent="0.3">
      <c r="A247" t="str">
        <f t="shared" si="134"/>
        <v>Motorbike, electric, 4-11kW - 2020 - LFP - CH</v>
      </c>
      <c r="B247" t="s">
        <v>898</v>
      </c>
      <c r="D247" s="36">
        <v>2020</v>
      </c>
      <c r="E247" t="s">
        <v>866</v>
      </c>
      <c r="F247" t="s">
        <v>867</v>
      </c>
      <c r="G247" t="s">
        <v>868</v>
      </c>
      <c r="H247" t="s">
        <v>46</v>
      </c>
      <c r="I247" t="s">
        <v>45</v>
      </c>
      <c r="J247" t="s">
        <v>902</v>
      </c>
      <c r="K247">
        <v>25000</v>
      </c>
      <c r="L247">
        <v>1776</v>
      </c>
      <c r="M247" s="37">
        <f t="shared" si="135"/>
        <v>14.076576576576576</v>
      </c>
      <c r="N247">
        <v>1.1000000000000001</v>
      </c>
      <c r="O247">
        <v>75</v>
      </c>
      <c r="P247">
        <v>6</v>
      </c>
      <c r="Q247" s="37">
        <f t="shared" si="145"/>
        <v>123.93382696032847</v>
      </c>
      <c r="R247" s="37">
        <f t="shared" si="136"/>
        <v>212.43382696032847</v>
      </c>
      <c r="S247">
        <v>4.7</v>
      </c>
      <c r="T247" s="37">
        <v>65.433826960328489</v>
      </c>
      <c r="U247" s="38">
        <v>0</v>
      </c>
      <c r="V247" s="37">
        <f t="shared" si="133"/>
        <v>65.433826960328489</v>
      </c>
      <c r="W247" s="37">
        <v>7.8</v>
      </c>
      <c r="X247" s="37">
        <v>13</v>
      </c>
      <c r="Y247" s="33">
        <v>2.9</v>
      </c>
      <c r="Z247" s="38">
        <v>0.8</v>
      </c>
      <c r="AA247" s="33">
        <f t="shared" si="137"/>
        <v>2.3199999999999998</v>
      </c>
      <c r="AB247" s="33">
        <f>IF(I247&lt;&gt;"",Y247/INDEX('[1]energy battery'!$B$3:$D$6,MATCH('two-wheelers'!$D247,'[1]energy battery'!$A$3:$A$6,0),MATCH('two-wheelers'!$I247,'[1]energy battery'!$B$2:$D$2,0)),"")</f>
        <v>28.999999999999996</v>
      </c>
      <c r="AC247" s="33">
        <f t="shared" si="138"/>
        <v>8.6999999999999993</v>
      </c>
      <c r="AD247" s="33">
        <f t="shared" si="139"/>
        <v>37.699999999999996</v>
      </c>
      <c r="AE247" s="33">
        <v>1</v>
      </c>
      <c r="AF247" s="33">
        <v>0</v>
      </c>
      <c r="AG247">
        <f>AF247*'[1]fuels and tailpipe emissions'!$B$3</f>
        <v>0</v>
      </c>
      <c r="AH247">
        <v>0</v>
      </c>
      <c r="AI247" s="33">
        <v>0</v>
      </c>
      <c r="AJ247" s="33">
        <v>3</v>
      </c>
      <c r="AK247" s="33">
        <v>1</v>
      </c>
      <c r="AL247">
        <f t="shared" si="144"/>
        <v>1</v>
      </c>
      <c r="AM247">
        <f t="shared" si="140"/>
        <v>1.140769650776964E-4</v>
      </c>
      <c r="AN247">
        <v>1.2899999999999999E-3</v>
      </c>
      <c r="AO247" s="37">
        <f t="shared" si="141"/>
        <v>65.433826960328489</v>
      </c>
      <c r="AP247" s="37">
        <f t="shared" si="142"/>
        <v>20.8</v>
      </c>
      <c r="AQ247" s="37">
        <f t="shared" si="143"/>
        <v>37.699999999999996</v>
      </c>
      <c r="AR247" s="39" t="s">
        <v>869</v>
      </c>
      <c r="AS247" s="40"/>
      <c r="AT247" s="39">
        <v>0.182</v>
      </c>
      <c r="AU247" s="37">
        <f t="shared" si="146"/>
        <v>45.890109890109891</v>
      </c>
      <c r="AV247" s="9">
        <v>0</v>
      </c>
      <c r="AW247" s="9">
        <v>0</v>
      </c>
      <c r="AX247" s="41">
        <v>0</v>
      </c>
      <c r="AY247" s="41">
        <v>0</v>
      </c>
      <c r="AZ247" s="41">
        <v>0</v>
      </c>
      <c r="BA247" s="41">
        <v>0</v>
      </c>
      <c r="BB247" s="41">
        <v>0</v>
      </c>
      <c r="BC247" s="41">
        <v>0</v>
      </c>
      <c r="BD247" s="41">
        <v>0</v>
      </c>
      <c r="BE247" s="41">
        <v>0</v>
      </c>
      <c r="BF247" s="41">
        <v>0</v>
      </c>
      <c r="BG247" s="41">
        <v>0</v>
      </c>
      <c r="BH247" s="41">
        <v>0</v>
      </c>
      <c r="BI247" s="41">
        <v>0</v>
      </c>
      <c r="BJ247" s="41">
        <v>0</v>
      </c>
      <c r="BK247" s="41">
        <v>0</v>
      </c>
      <c r="BL247" s="41">
        <v>0</v>
      </c>
      <c r="BM247" s="41">
        <v>0</v>
      </c>
      <c r="BN247" s="41">
        <v>0</v>
      </c>
      <c r="BO247" s="41">
        <v>0</v>
      </c>
      <c r="BP247" s="41">
        <v>0</v>
      </c>
      <c r="BQ247" s="41">
        <v>0</v>
      </c>
      <c r="BR247" s="41">
        <v>0</v>
      </c>
      <c r="BS247" s="41">
        <v>0</v>
      </c>
      <c r="BT247" s="41">
        <v>0</v>
      </c>
      <c r="BU247" s="41">
        <v>0</v>
      </c>
      <c r="BV247" s="41">
        <v>0</v>
      </c>
      <c r="BW247" s="41">
        <v>0</v>
      </c>
      <c r="BX247" s="41">
        <v>0</v>
      </c>
      <c r="BY247" s="41">
        <v>0</v>
      </c>
      <c r="BZ247" s="41">
        <v>0</v>
      </c>
      <c r="CA247" s="41">
        <v>0</v>
      </c>
      <c r="CB247" s="41">
        <v>0</v>
      </c>
      <c r="CC247" s="41">
        <v>0</v>
      </c>
      <c r="CD247" s="41">
        <v>0</v>
      </c>
      <c r="CE247" s="41">
        <v>0</v>
      </c>
      <c r="CF247" s="41">
        <v>0</v>
      </c>
      <c r="CG247" s="41">
        <v>0</v>
      </c>
      <c r="CH247" s="41">
        <v>0</v>
      </c>
      <c r="CI247" s="41">
        <v>0</v>
      </c>
      <c r="CJ247" s="41">
        <v>0</v>
      </c>
      <c r="CK247" s="41">
        <v>0</v>
      </c>
      <c r="CL247" s="41">
        <f>VLOOKUP(B247,'[1]abrasion emissions'!$A$4:$D$32,4,FALSE)</f>
        <v>6.0000000000000002E-6</v>
      </c>
      <c r="CM247" s="41">
        <f>VLOOKUP(B247,'[1]abrasion emissions'!$A$4:$D$32,2,FALSE)</f>
        <v>7.3669999999999991E-6</v>
      </c>
      <c r="CN247" s="41">
        <f>VLOOKUP(B247,'[1]abrasion emissions'!$A$4:$D$32,3,FALSE)</f>
        <v>4.1749999999999998E-6</v>
      </c>
      <c r="CO247" s="48">
        <v>0</v>
      </c>
      <c r="CP247" s="48">
        <v>0</v>
      </c>
      <c r="CQ247" s="48">
        <v>1.119382984765889E-3</v>
      </c>
      <c r="CR247" s="48">
        <v>1.2306591692257861E-2</v>
      </c>
      <c r="CS247" s="48">
        <v>4.6478661566374943E-3</v>
      </c>
      <c r="CT247" s="48">
        <v>6.0166914792213623E-2</v>
      </c>
      <c r="CU247" s="48">
        <v>7.8240755625874875E-2</v>
      </c>
      <c r="CV247" s="49">
        <v>0</v>
      </c>
      <c r="CW247" s="49">
        <v>0</v>
      </c>
      <c r="CX247" s="49">
        <v>6.380624323849139E-4</v>
      </c>
      <c r="CY247" s="49">
        <v>4.722191823356421E-4</v>
      </c>
      <c r="CZ247" s="49">
        <v>3.2063335096497683E-4</v>
      </c>
      <c r="DA247" s="49">
        <v>3.9490957233663602E-2</v>
      </c>
      <c r="DB247" s="49">
        <v>4.0921872199349132E-2</v>
      </c>
      <c r="DC247" s="50">
        <v>0</v>
      </c>
      <c r="DD247" s="50">
        <v>3.1271735442865911E-3</v>
      </c>
      <c r="DE247" s="50">
        <v>1.125904694358268E-4</v>
      </c>
      <c r="DF247" s="50">
        <v>1.5438989133449149E-4</v>
      </c>
      <c r="DG247" s="50">
        <v>1.430692234102964E-4</v>
      </c>
      <c r="DH247" s="50">
        <v>4.4948481190346338E-3</v>
      </c>
      <c r="DI247" s="50">
        <v>8.0320712475018402E-3</v>
      </c>
      <c r="DJ247" s="51">
        <v>0</v>
      </c>
      <c r="DK247" s="51">
        <v>1.6491053126472278E-5</v>
      </c>
      <c r="DL247" s="51">
        <v>4.2194375492552171E-4</v>
      </c>
      <c r="DM247" s="51">
        <v>3.7507357872791961E-4</v>
      </c>
      <c r="DN247" s="51">
        <v>1.9205874195230989E-4</v>
      </c>
      <c r="DO247" s="51">
        <v>1.5668035078712901E-2</v>
      </c>
      <c r="DP247" s="51">
        <v>1.6673602207445126E-2</v>
      </c>
      <c r="DQ247" s="52">
        <v>0</v>
      </c>
      <c r="DR247" s="52">
        <v>1.179775095002105E-5</v>
      </c>
      <c r="DS247" s="52">
        <v>9.9686790398767734E-7</v>
      </c>
      <c r="DT247" s="52">
        <v>7.4641524221169363E-7</v>
      </c>
      <c r="DU247" s="52">
        <v>7.8001832867351342E-7</v>
      </c>
      <c r="DV247" s="52">
        <v>1.0964793461513329E-5</v>
      </c>
      <c r="DW247" s="52">
        <v>2.5285845886407264E-5</v>
      </c>
      <c r="DX247" s="53">
        <v>0</v>
      </c>
      <c r="DY247" s="53">
        <v>0</v>
      </c>
      <c r="DZ247" s="53">
        <v>1.1152550476134624E-2</v>
      </c>
      <c r="EA247" s="53">
        <v>0.17647448414364728</v>
      </c>
      <c r="EB247" s="53">
        <v>0.16272968350097558</v>
      </c>
      <c r="EC247" s="53">
        <v>0.81809342477055513</v>
      </c>
      <c r="ED247" s="53">
        <v>1.1684501428913125</v>
      </c>
    </row>
    <row r="248" spans="1:134" x14ac:dyDescent="0.3">
      <c r="A248" t="str">
        <f t="shared" si="134"/>
        <v>Motorbike, electric, 4-11kW - 2030 - LFP - CH</v>
      </c>
      <c r="B248" t="s">
        <v>898</v>
      </c>
      <c r="D248" s="36">
        <v>2030</v>
      </c>
      <c r="E248" t="s">
        <v>866</v>
      </c>
      <c r="F248" t="s">
        <v>867</v>
      </c>
      <c r="G248" t="s">
        <v>868</v>
      </c>
      <c r="H248" t="s">
        <v>46</v>
      </c>
      <c r="I248" t="s">
        <v>45</v>
      </c>
      <c r="J248" t="s">
        <v>902</v>
      </c>
      <c r="K248">
        <v>25000</v>
      </c>
      <c r="L248">
        <v>1776</v>
      </c>
      <c r="M248" s="37">
        <f t="shared" si="135"/>
        <v>14.076576576576576</v>
      </c>
      <c r="N248">
        <v>1.1000000000000001</v>
      </c>
      <c r="O248">
        <v>75</v>
      </c>
      <c r="P248">
        <v>6</v>
      </c>
      <c r="Q248" s="37">
        <f t="shared" si="145"/>
        <v>138.4374788181853</v>
      </c>
      <c r="R248" s="37">
        <f t="shared" si="136"/>
        <v>226.9374788181853</v>
      </c>
      <c r="S248">
        <v>4.7</v>
      </c>
      <c r="T248" s="37">
        <v>65.433826960328489</v>
      </c>
      <c r="U248" s="38">
        <v>0.03</v>
      </c>
      <c r="V248" s="37">
        <f t="shared" si="133"/>
        <v>63.470812151518629</v>
      </c>
      <c r="W248" s="37">
        <v>7.8</v>
      </c>
      <c r="X248" s="37">
        <v>13</v>
      </c>
      <c r="Y248" s="33">
        <v>5</v>
      </c>
      <c r="Z248" s="38">
        <v>0.8</v>
      </c>
      <c r="AA248" s="33">
        <f t="shared" si="137"/>
        <v>4</v>
      </c>
      <c r="AB248" s="33">
        <f>IF(I248&lt;&gt;"",Y248/INDEX('[1]energy battery'!$B$3:$D$6,MATCH('two-wheelers'!$D248,'[1]energy battery'!$A$3:$A$6,0),MATCH('two-wheelers'!$I248,'[1]energy battery'!$B$2:$D$2,0)),"")</f>
        <v>41.666666666666671</v>
      </c>
      <c r="AC248" s="33">
        <f t="shared" si="138"/>
        <v>12.500000000000002</v>
      </c>
      <c r="AD248" s="33">
        <f t="shared" si="139"/>
        <v>54.166666666666671</v>
      </c>
      <c r="AE248" s="33">
        <v>0.5</v>
      </c>
      <c r="AF248" s="33">
        <v>0</v>
      </c>
      <c r="AG248">
        <f>AF248*'[1]fuels and tailpipe emissions'!$B$3</f>
        <v>0</v>
      </c>
      <c r="AH248">
        <v>0</v>
      </c>
      <c r="AI248" s="33">
        <v>0</v>
      </c>
      <c r="AJ248" s="33">
        <v>3</v>
      </c>
      <c r="AK248" s="33">
        <v>1</v>
      </c>
      <c r="AL248">
        <f t="shared" si="144"/>
        <v>1</v>
      </c>
      <c r="AM248">
        <f t="shared" si="140"/>
        <v>1.218654261253655E-4</v>
      </c>
      <c r="AN248">
        <v>1.2899999999999999E-3</v>
      </c>
      <c r="AO248" s="37">
        <f t="shared" si="141"/>
        <v>63.470812151518629</v>
      </c>
      <c r="AP248" s="37">
        <f t="shared" si="142"/>
        <v>20.8</v>
      </c>
      <c r="AQ248" s="37">
        <f t="shared" si="143"/>
        <v>54.166666666666671</v>
      </c>
      <c r="AR248" s="39" t="s">
        <v>869</v>
      </c>
      <c r="AS248" s="40"/>
      <c r="AT248" s="39">
        <v>0.182</v>
      </c>
      <c r="AU248" s="37">
        <f t="shared" si="146"/>
        <v>79.120879120879124</v>
      </c>
      <c r="AV248" s="9">
        <v>0</v>
      </c>
      <c r="AW248" s="9">
        <v>0</v>
      </c>
      <c r="AX248" s="41">
        <v>0</v>
      </c>
      <c r="AY248" s="41">
        <v>0</v>
      </c>
      <c r="AZ248" s="41">
        <v>0</v>
      </c>
      <c r="BA248" s="41">
        <v>0</v>
      </c>
      <c r="BB248" s="41">
        <v>0</v>
      </c>
      <c r="BC248" s="41">
        <v>0</v>
      </c>
      <c r="BD248" s="41">
        <v>0</v>
      </c>
      <c r="BE248" s="41">
        <v>0</v>
      </c>
      <c r="BF248" s="41">
        <v>0</v>
      </c>
      <c r="BG248" s="41">
        <v>0</v>
      </c>
      <c r="BH248" s="41">
        <v>0</v>
      </c>
      <c r="BI248" s="41">
        <v>0</v>
      </c>
      <c r="BJ248" s="41">
        <v>0</v>
      </c>
      <c r="BK248" s="41">
        <v>0</v>
      </c>
      <c r="BL248" s="41">
        <v>0</v>
      </c>
      <c r="BM248" s="41">
        <v>0</v>
      </c>
      <c r="BN248" s="41">
        <v>0</v>
      </c>
      <c r="BO248" s="41">
        <v>0</v>
      </c>
      <c r="BP248" s="41">
        <v>0</v>
      </c>
      <c r="BQ248" s="41">
        <v>0</v>
      </c>
      <c r="BR248" s="41">
        <v>0</v>
      </c>
      <c r="BS248" s="41">
        <v>0</v>
      </c>
      <c r="BT248" s="41">
        <v>0</v>
      </c>
      <c r="BU248" s="41">
        <v>0</v>
      </c>
      <c r="BV248" s="41">
        <v>0</v>
      </c>
      <c r="BW248" s="41">
        <v>0</v>
      </c>
      <c r="BX248" s="41">
        <v>0</v>
      </c>
      <c r="BY248" s="41">
        <v>0</v>
      </c>
      <c r="BZ248" s="41">
        <v>0</v>
      </c>
      <c r="CA248" s="41">
        <v>0</v>
      </c>
      <c r="CB248" s="41">
        <v>0</v>
      </c>
      <c r="CC248" s="41">
        <v>0</v>
      </c>
      <c r="CD248" s="41">
        <v>0</v>
      </c>
      <c r="CE248" s="41">
        <v>0</v>
      </c>
      <c r="CF248" s="41">
        <v>0</v>
      </c>
      <c r="CG248" s="41">
        <v>0</v>
      </c>
      <c r="CH248" s="41">
        <v>0</v>
      </c>
      <c r="CI248" s="41">
        <v>0</v>
      </c>
      <c r="CJ248" s="41">
        <v>0</v>
      </c>
      <c r="CK248" s="41">
        <v>0</v>
      </c>
      <c r="CL248" s="41">
        <f>VLOOKUP(B248,'[1]abrasion emissions'!$A$4:$D$32,4,FALSE)</f>
        <v>6.0000000000000002E-6</v>
      </c>
      <c r="CM248" s="41">
        <f>VLOOKUP(B248,'[1]abrasion emissions'!$A$4:$D$32,2,FALSE)</f>
        <v>7.3669999999999991E-6</v>
      </c>
      <c r="CN248" s="41">
        <f>VLOOKUP(B248,'[1]abrasion emissions'!$A$4:$D$32,3,FALSE)</f>
        <v>4.1749999999999998E-6</v>
      </c>
      <c r="CO248" s="48">
        <v>0</v>
      </c>
      <c r="CP248" s="48">
        <v>0</v>
      </c>
      <c r="CQ248" s="48">
        <v>1.119382984765889E-3</v>
      </c>
      <c r="CR248" s="48">
        <v>1.2306591692257861E-2</v>
      </c>
      <c r="CS248" s="48">
        <v>4.7138885534054042E-3</v>
      </c>
      <c r="CT248" s="48">
        <v>6.8592959457134478E-2</v>
      </c>
      <c r="CU248" s="48">
        <v>8.6732822687563632E-2</v>
      </c>
      <c r="CV248" s="49">
        <v>0</v>
      </c>
      <c r="CW248" s="49">
        <v>0</v>
      </c>
      <c r="CX248" s="49">
        <v>6.380624323849139E-4</v>
      </c>
      <c r="CY248" s="49">
        <v>4.722191823356421E-4</v>
      </c>
      <c r="CZ248" s="49">
        <v>3.2480515043932452E-4</v>
      </c>
      <c r="DA248" s="49">
        <v>4.3762123079620782E-2</v>
      </c>
      <c r="DB248" s="49">
        <v>4.5197209844780664E-2</v>
      </c>
      <c r="DC248" s="50">
        <v>0</v>
      </c>
      <c r="DD248" s="50">
        <v>3.1271735442865911E-3</v>
      </c>
      <c r="DE248" s="50">
        <v>1.125904694358268E-4</v>
      </c>
      <c r="DF248" s="50">
        <v>1.5438989133449149E-4</v>
      </c>
      <c r="DG248" s="50">
        <v>1.4496558093697801E-4</v>
      </c>
      <c r="DH248" s="50">
        <v>5.206504781361798E-3</v>
      </c>
      <c r="DI248" s="50">
        <v>8.7456242673556849E-3</v>
      </c>
      <c r="DJ248" s="51">
        <v>0</v>
      </c>
      <c r="DK248" s="51">
        <v>1.6491053126472278E-5</v>
      </c>
      <c r="DL248" s="51">
        <v>4.2194375492552171E-4</v>
      </c>
      <c r="DM248" s="51">
        <v>3.7507357872791961E-4</v>
      </c>
      <c r="DN248" s="51">
        <v>1.938285639978091E-4</v>
      </c>
      <c r="DO248" s="51">
        <v>1.7929034225557239E-2</v>
      </c>
      <c r="DP248" s="51">
        <v>1.8936371176334961E-2</v>
      </c>
      <c r="DQ248" s="52">
        <v>0</v>
      </c>
      <c r="DR248" s="52">
        <v>1.179775095002105E-5</v>
      </c>
      <c r="DS248" s="52">
        <v>9.9686790398767734E-7</v>
      </c>
      <c r="DT248" s="52">
        <v>7.4641524221169363E-7</v>
      </c>
      <c r="DU248" s="52">
        <v>7.8700649516889011E-7</v>
      </c>
      <c r="DV248" s="52">
        <v>1.2036811311451539E-5</v>
      </c>
      <c r="DW248" s="52">
        <v>2.636485190284085E-5</v>
      </c>
      <c r="DX248" s="53">
        <v>0</v>
      </c>
      <c r="DY248" s="53">
        <v>0</v>
      </c>
      <c r="DZ248" s="53">
        <v>1.1152550476134624E-2</v>
      </c>
      <c r="EA248" s="53">
        <v>0.17647448414364728</v>
      </c>
      <c r="EB248" s="53">
        <v>0.16489253419238295</v>
      </c>
      <c r="EC248" s="53">
        <v>0.92459491856329112</v>
      </c>
      <c r="ED248" s="53">
        <v>1.2771144873754561</v>
      </c>
    </row>
    <row r="249" spans="1:134" x14ac:dyDescent="0.3">
      <c r="A249" t="str">
        <f t="shared" si="134"/>
        <v>Motorbike, electric, 4-11kW - 2040 - LFP - CH</v>
      </c>
      <c r="B249" t="s">
        <v>898</v>
      </c>
      <c r="D249" s="36">
        <v>2040</v>
      </c>
      <c r="E249" t="s">
        <v>866</v>
      </c>
      <c r="F249" t="s">
        <v>867</v>
      </c>
      <c r="G249" t="s">
        <v>868</v>
      </c>
      <c r="H249" t="s">
        <v>46</v>
      </c>
      <c r="I249" t="s">
        <v>45</v>
      </c>
      <c r="J249" t="s">
        <v>902</v>
      </c>
      <c r="K249">
        <v>25000</v>
      </c>
      <c r="L249">
        <v>1776</v>
      </c>
      <c r="M249" s="37">
        <f t="shared" si="135"/>
        <v>14.076576576576576</v>
      </c>
      <c r="N249">
        <v>1.1000000000000001</v>
      </c>
      <c r="O249">
        <v>75</v>
      </c>
      <c r="P249">
        <v>6</v>
      </c>
      <c r="Q249" s="37">
        <f t="shared" si="145"/>
        <v>143.62880227897875</v>
      </c>
      <c r="R249" s="37">
        <f t="shared" si="136"/>
        <v>232.12880227897875</v>
      </c>
      <c r="S249">
        <v>4.7</v>
      </c>
      <c r="T249" s="37">
        <v>65.433826960328489</v>
      </c>
      <c r="U249" s="38">
        <v>0.05</v>
      </c>
      <c r="V249" s="37">
        <f t="shared" si="133"/>
        <v>62.162135612312063</v>
      </c>
      <c r="W249" s="37">
        <v>7.8</v>
      </c>
      <c r="X249" s="37">
        <v>13</v>
      </c>
      <c r="Y249" s="33">
        <v>7</v>
      </c>
      <c r="Z249" s="38">
        <v>0.8</v>
      </c>
      <c r="AA249" s="33">
        <f t="shared" si="137"/>
        <v>5.6000000000000005</v>
      </c>
      <c r="AB249" s="33">
        <f>IF(I249&lt;&gt;"",Y249/INDEX('[1]energy battery'!$B$3:$D$6,MATCH('two-wheelers'!$D249,'[1]energy battery'!$A$3:$A$6,0),MATCH('two-wheelers'!$I249,'[1]energy battery'!$B$2:$D$2,0)),"")</f>
        <v>46.666666666666671</v>
      </c>
      <c r="AC249" s="33">
        <f t="shared" si="138"/>
        <v>14.000000000000002</v>
      </c>
      <c r="AD249" s="33">
        <f t="shared" si="139"/>
        <v>60.666666666666671</v>
      </c>
      <c r="AE249" s="33">
        <v>0.25</v>
      </c>
      <c r="AF249" s="33">
        <v>0</v>
      </c>
      <c r="AG249">
        <f>AF249*'[1]fuels and tailpipe emissions'!$B$3</f>
        <v>0</v>
      </c>
      <c r="AH249">
        <v>0</v>
      </c>
      <c r="AI249" s="33">
        <v>0</v>
      </c>
      <c r="AJ249" s="33">
        <v>3</v>
      </c>
      <c r="AK249" s="33">
        <v>1</v>
      </c>
      <c r="AL249">
        <f t="shared" si="144"/>
        <v>1</v>
      </c>
      <c r="AM249">
        <f t="shared" si="140"/>
        <v>1.2465316682381159E-4</v>
      </c>
      <c r="AN249">
        <v>1.2899999999999999E-3</v>
      </c>
      <c r="AO249" s="37">
        <f t="shared" si="141"/>
        <v>62.162135612312063</v>
      </c>
      <c r="AP249" s="37">
        <f t="shared" si="142"/>
        <v>20.8</v>
      </c>
      <c r="AQ249" s="37">
        <f t="shared" si="143"/>
        <v>60.666666666666671</v>
      </c>
      <c r="AR249" s="39" t="s">
        <v>869</v>
      </c>
      <c r="AS249" s="40"/>
      <c r="AT249" s="39">
        <v>0.182</v>
      </c>
      <c r="AU249" s="37">
        <f t="shared" si="146"/>
        <v>110.76923076923079</v>
      </c>
      <c r="AV249" s="9">
        <v>0</v>
      </c>
      <c r="AW249" s="9">
        <v>0</v>
      </c>
      <c r="AX249" s="41">
        <v>0</v>
      </c>
      <c r="AY249" s="41">
        <v>0</v>
      </c>
      <c r="AZ249" s="41">
        <v>0</v>
      </c>
      <c r="BA249" s="41">
        <v>0</v>
      </c>
      <c r="BB249" s="41">
        <v>0</v>
      </c>
      <c r="BC249" s="41">
        <v>0</v>
      </c>
      <c r="BD249" s="41">
        <v>0</v>
      </c>
      <c r="BE249" s="41">
        <v>0</v>
      </c>
      <c r="BF249" s="41">
        <v>0</v>
      </c>
      <c r="BG249" s="41">
        <v>0</v>
      </c>
      <c r="BH249" s="41">
        <v>0</v>
      </c>
      <c r="BI249" s="41">
        <v>0</v>
      </c>
      <c r="BJ249" s="41">
        <v>0</v>
      </c>
      <c r="BK249" s="41">
        <v>0</v>
      </c>
      <c r="BL249" s="41">
        <v>0</v>
      </c>
      <c r="BM249" s="41">
        <v>0</v>
      </c>
      <c r="BN249" s="41">
        <v>0</v>
      </c>
      <c r="BO249" s="41">
        <v>0</v>
      </c>
      <c r="BP249" s="41">
        <v>0</v>
      </c>
      <c r="BQ249" s="41">
        <v>0</v>
      </c>
      <c r="BR249" s="41">
        <v>0</v>
      </c>
      <c r="BS249" s="41">
        <v>0</v>
      </c>
      <c r="BT249" s="41">
        <v>0</v>
      </c>
      <c r="BU249" s="41">
        <v>0</v>
      </c>
      <c r="BV249" s="41">
        <v>0</v>
      </c>
      <c r="BW249" s="41">
        <v>0</v>
      </c>
      <c r="BX249" s="41">
        <v>0</v>
      </c>
      <c r="BY249" s="41">
        <v>0</v>
      </c>
      <c r="BZ249" s="41">
        <v>0</v>
      </c>
      <c r="CA249" s="41">
        <v>0</v>
      </c>
      <c r="CB249" s="41">
        <v>0</v>
      </c>
      <c r="CC249" s="41">
        <v>0</v>
      </c>
      <c r="CD249" s="41">
        <v>0</v>
      </c>
      <c r="CE249" s="41">
        <v>0</v>
      </c>
      <c r="CF249" s="41">
        <v>0</v>
      </c>
      <c r="CG249" s="41">
        <v>0</v>
      </c>
      <c r="CH249" s="41">
        <v>0</v>
      </c>
      <c r="CI249" s="41">
        <v>0</v>
      </c>
      <c r="CJ249" s="41">
        <v>0</v>
      </c>
      <c r="CK249" s="41">
        <v>0</v>
      </c>
      <c r="CL249" s="41">
        <f>VLOOKUP(B249,'[1]abrasion emissions'!$A$4:$D$32,4,FALSE)</f>
        <v>6.0000000000000002E-6</v>
      </c>
      <c r="CM249" s="41">
        <f>VLOOKUP(B249,'[1]abrasion emissions'!$A$4:$D$32,2,FALSE)</f>
        <v>7.3669999999999991E-6</v>
      </c>
      <c r="CN249" s="41">
        <f>VLOOKUP(B249,'[1]abrasion emissions'!$A$4:$D$32,3,FALSE)</f>
        <v>4.1749999999999998E-6</v>
      </c>
      <c r="CO249" s="48">
        <v>0</v>
      </c>
      <c r="CP249" s="48">
        <v>0</v>
      </c>
      <c r="CQ249" s="48">
        <v>1.119382984765889E-3</v>
      </c>
      <c r="CR249" s="48">
        <v>1.2306591692257861E-2</v>
      </c>
      <c r="CS249" s="48">
        <v>4.7375200925955426E-3</v>
      </c>
      <c r="CT249" s="48">
        <v>6.687707536082832E-2</v>
      </c>
      <c r="CU249" s="48">
        <v>8.5040570130447607E-2</v>
      </c>
      <c r="CV249" s="49">
        <v>0</v>
      </c>
      <c r="CW249" s="49">
        <v>0</v>
      </c>
      <c r="CX249" s="49">
        <v>6.380624323849139E-4</v>
      </c>
      <c r="CY249" s="49">
        <v>4.722191823356421E-4</v>
      </c>
      <c r="CZ249" s="49">
        <v>3.2629837164300189E-4</v>
      </c>
      <c r="DA249" s="49">
        <v>4.1684236209189512E-2</v>
      </c>
      <c r="DB249" s="49">
        <v>4.3120816195553073E-2</v>
      </c>
      <c r="DC249" s="50">
        <v>0</v>
      </c>
      <c r="DD249" s="50">
        <v>3.1271735442865911E-3</v>
      </c>
      <c r="DE249" s="50">
        <v>1.125904694358268E-4</v>
      </c>
      <c r="DF249" s="50">
        <v>1.5438989133449149E-4</v>
      </c>
      <c r="DG249" s="50">
        <v>1.45644348285698E-4</v>
      </c>
      <c r="DH249" s="50">
        <v>4.9649931298987376E-3</v>
      </c>
      <c r="DI249" s="50">
        <v>8.5047913832413443E-3</v>
      </c>
      <c r="DJ249" s="51">
        <v>0</v>
      </c>
      <c r="DK249" s="51">
        <v>1.6491053126472278E-5</v>
      </c>
      <c r="DL249" s="51">
        <v>4.2194375492552171E-4</v>
      </c>
      <c r="DM249" s="51">
        <v>3.7507357872791961E-4</v>
      </c>
      <c r="DN249" s="51">
        <v>1.944620402282285E-4</v>
      </c>
      <c r="DO249" s="51">
        <v>1.7153130356584612E-2</v>
      </c>
      <c r="DP249" s="51">
        <v>1.8161100783592753E-2</v>
      </c>
      <c r="DQ249" s="52">
        <v>0</v>
      </c>
      <c r="DR249" s="52">
        <v>1.179775095002105E-5</v>
      </c>
      <c r="DS249" s="52">
        <v>9.9686790398767734E-7</v>
      </c>
      <c r="DT249" s="52">
        <v>7.4641524221169363E-7</v>
      </c>
      <c r="DU249" s="52">
        <v>7.8950778470830546E-7</v>
      </c>
      <c r="DV249" s="52">
        <v>1.156228107659039E-5</v>
      </c>
      <c r="DW249" s="52">
        <v>2.5892822957519116E-5</v>
      </c>
      <c r="DX249" s="53">
        <v>0</v>
      </c>
      <c r="DY249" s="53">
        <v>0</v>
      </c>
      <c r="DZ249" s="53">
        <v>1.1152550476134624E-2</v>
      </c>
      <c r="EA249" s="53">
        <v>0.17647448414364728</v>
      </c>
      <c r="EB249" s="53">
        <v>0.1656666880156088</v>
      </c>
      <c r="EC249" s="53">
        <v>0.89655709371977155</v>
      </c>
      <c r="ED249" s="53">
        <v>1.2498508163551623</v>
      </c>
    </row>
    <row r="250" spans="1:134" x14ac:dyDescent="0.3">
      <c r="A250" t="str">
        <f t="shared" si="134"/>
        <v>Motorbike, electric, 4-11kW - 2050 - LFP - CH</v>
      </c>
      <c r="B250" t="s">
        <v>898</v>
      </c>
      <c r="D250" s="36">
        <v>2050</v>
      </c>
      <c r="E250" t="s">
        <v>866</v>
      </c>
      <c r="F250" t="s">
        <v>867</v>
      </c>
      <c r="G250" t="s">
        <v>868</v>
      </c>
      <c r="H250" t="s">
        <v>46</v>
      </c>
      <c r="I250" t="s">
        <v>45</v>
      </c>
      <c r="J250" t="s">
        <v>902</v>
      </c>
      <c r="K250">
        <v>25000</v>
      </c>
      <c r="L250">
        <v>1776</v>
      </c>
      <c r="M250" s="37">
        <f t="shared" si="135"/>
        <v>14.076576576576576</v>
      </c>
      <c r="N250">
        <v>1.1000000000000001</v>
      </c>
      <c r="O250">
        <v>75</v>
      </c>
      <c r="P250">
        <v>6</v>
      </c>
      <c r="Q250" s="37">
        <f t="shared" si="145"/>
        <v>143.40345907310549</v>
      </c>
      <c r="R250" s="37">
        <f t="shared" si="136"/>
        <v>231.90345907310549</v>
      </c>
      <c r="S250">
        <v>4.7</v>
      </c>
      <c r="T250" s="37">
        <v>65.433826960328489</v>
      </c>
      <c r="U250" s="38">
        <v>7.0000000000000007E-2</v>
      </c>
      <c r="V250" s="37">
        <f t="shared" si="133"/>
        <v>60.853459073105491</v>
      </c>
      <c r="W250" s="37">
        <v>7.8</v>
      </c>
      <c r="X250" s="37">
        <v>13</v>
      </c>
      <c r="Y250" s="33">
        <v>9.5</v>
      </c>
      <c r="Z250" s="38">
        <v>0.8</v>
      </c>
      <c r="AA250" s="33">
        <f t="shared" si="137"/>
        <v>7.6000000000000005</v>
      </c>
      <c r="AB250" s="33">
        <f>IF(I250&lt;&gt;"",Y250/INDEX('[1]energy battery'!$B$3:$D$6,MATCH('two-wheelers'!$D250,'[1]energy battery'!$A$3:$A$6,0),MATCH('two-wheelers'!$I250,'[1]energy battery'!$B$2:$D$2,0)),"")</f>
        <v>47.5</v>
      </c>
      <c r="AC250" s="33">
        <f t="shared" si="138"/>
        <v>14.25</v>
      </c>
      <c r="AD250" s="33">
        <f t="shared" si="139"/>
        <v>61.75</v>
      </c>
      <c r="AE250" s="33">
        <v>0</v>
      </c>
      <c r="AF250" s="33">
        <v>0</v>
      </c>
      <c r="AG250">
        <f>AF250*'[1]fuels and tailpipe emissions'!$B$3</f>
        <v>0</v>
      </c>
      <c r="AH250">
        <v>0</v>
      </c>
      <c r="AI250" s="33">
        <v>0</v>
      </c>
      <c r="AJ250" s="33">
        <v>3</v>
      </c>
      <c r="AK250" s="33">
        <v>1</v>
      </c>
      <c r="AL250">
        <f t="shared" si="144"/>
        <v>1</v>
      </c>
      <c r="AM250">
        <f t="shared" si="140"/>
        <v>1.2453215752225764E-4</v>
      </c>
      <c r="AN250">
        <v>1.2899999999999999E-3</v>
      </c>
      <c r="AO250" s="37">
        <f t="shared" si="141"/>
        <v>60.853459073105491</v>
      </c>
      <c r="AP250" s="37">
        <f t="shared" si="142"/>
        <v>20.8</v>
      </c>
      <c r="AQ250" s="37">
        <f t="shared" si="143"/>
        <v>61.75</v>
      </c>
      <c r="AR250" s="39" t="s">
        <v>869</v>
      </c>
      <c r="AS250" s="40"/>
      <c r="AT250" s="39">
        <v>0.182</v>
      </c>
      <c r="AU250" s="37">
        <f t="shared" si="146"/>
        <v>150.32967032967034</v>
      </c>
      <c r="AV250" s="9">
        <v>0</v>
      </c>
      <c r="AW250" s="9">
        <v>0</v>
      </c>
      <c r="AX250" s="41">
        <v>0</v>
      </c>
      <c r="AY250" s="41">
        <v>0</v>
      </c>
      <c r="AZ250" s="41">
        <v>0</v>
      </c>
      <c r="BA250" s="41">
        <v>0</v>
      </c>
      <c r="BB250" s="41">
        <v>0</v>
      </c>
      <c r="BC250" s="41">
        <v>0</v>
      </c>
      <c r="BD250" s="41">
        <v>0</v>
      </c>
      <c r="BE250" s="41">
        <v>0</v>
      </c>
      <c r="BF250" s="41">
        <v>0</v>
      </c>
      <c r="BG250" s="41">
        <v>0</v>
      </c>
      <c r="BH250" s="41">
        <v>0</v>
      </c>
      <c r="BI250" s="41">
        <v>0</v>
      </c>
      <c r="BJ250" s="41">
        <v>0</v>
      </c>
      <c r="BK250" s="41">
        <v>0</v>
      </c>
      <c r="BL250" s="41">
        <v>0</v>
      </c>
      <c r="BM250" s="41">
        <v>0</v>
      </c>
      <c r="BN250" s="41">
        <v>0</v>
      </c>
      <c r="BO250" s="41">
        <v>0</v>
      </c>
      <c r="BP250" s="41">
        <v>0</v>
      </c>
      <c r="BQ250" s="41">
        <v>0</v>
      </c>
      <c r="BR250" s="41">
        <v>0</v>
      </c>
      <c r="BS250" s="41">
        <v>0</v>
      </c>
      <c r="BT250" s="41">
        <v>0</v>
      </c>
      <c r="BU250" s="41">
        <v>0</v>
      </c>
      <c r="BV250" s="41">
        <v>0</v>
      </c>
      <c r="BW250" s="41">
        <v>0</v>
      </c>
      <c r="BX250" s="41">
        <v>0</v>
      </c>
      <c r="BY250" s="41">
        <v>0</v>
      </c>
      <c r="BZ250" s="41">
        <v>0</v>
      </c>
      <c r="CA250" s="41">
        <v>0</v>
      </c>
      <c r="CB250" s="41">
        <v>0</v>
      </c>
      <c r="CC250" s="41">
        <v>0</v>
      </c>
      <c r="CD250" s="41">
        <v>0</v>
      </c>
      <c r="CE250" s="41">
        <v>0</v>
      </c>
      <c r="CF250" s="41">
        <v>0</v>
      </c>
      <c r="CG250" s="41">
        <v>0</v>
      </c>
      <c r="CH250" s="41">
        <v>0</v>
      </c>
      <c r="CI250" s="41">
        <v>0</v>
      </c>
      <c r="CJ250" s="41">
        <v>0</v>
      </c>
      <c r="CK250" s="41">
        <v>0</v>
      </c>
      <c r="CL250" s="41">
        <f>VLOOKUP(B250,'[1]abrasion emissions'!$A$4:$D$32,4,FALSE)</f>
        <v>6.0000000000000002E-6</v>
      </c>
      <c r="CM250" s="41">
        <f>VLOOKUP(B250,'[1]abrasion emissions'!$A$4:$D$32,2,FALSE)</f>
        <v>7.3669999999999991E-6</v>
      </c>
      <c r="CN250" s="41">
        <f>VLOOKUP(B250,'[1]abrasion emissions'!$A$4:$D$32,3,FALSE)</f>
        <v>4.1749999999999998E-6</v>
      </c>
      <c r="CO250" s="48">
        <v>0</v>
      </c>
      <c r="CP250" s="48">
        <v>0</v>
      </c>
      <c r="CQ250" s="48">
        <v>1.119382984765889E-3</v>
      </c>
      <c r="CR250" s="48">
        <v>7.9912933066609501E-3</v>
      </c>
      <c r="CS250" s="48">
        <v>4.7364943027673728E-3</v>
      </c>
      <c r="CT250" s="48">
        <v>0.1017170859595791</v>
      </c>
      <c r="CU250" s="48">
        <v>0.11556425655377331</v>
      </c>
      <c r="CV250" s="49">
        <v>0</v>
      </c>
      <c r="CW250" s="49">
        <v>0</v>
      </c>
      <c r="CX250" s="49">
        <v>6.380624323849139E-4</v>
      </c>
      <c r="CY250" s="49">
        <v>3.0663583268548191E-4</v>
      </c>
      <c r="CZ250" s="49">
        <v>3.2623355440407321E-4</v>
      </c>
      <c r="DA250" s="49">
        <v>6.3629859579012252E-2</v>
      </c>
      <c r="DB250" s="49">
        <v>6.4900791398486715E-2</v>
      </c>
      <c r="DC250" s="50">
        <v>0</v>
      </c>
      <c r="DD250" s="50">
        <v>3.1271735442865911E-3</v>
      </c>
      <c r="DE250" s="50">
        <v>1.125904694358268E-4</v>
      </c>
      <c r="DF250" s="50">
        <v>1.002531761912283E-4</v>
      </c>
      <c r="DG250" s="50">
        <v>1.456148845831262E-4</v>
      </c>
      <c r="DH250" s="50">
        <v>8.2411244600989631E-3</v>
      </c>
      <c r="DI250" s="50">
        <v>1.1726756534595735E-2</v>
      </c>
      <c r="DJ250" s="51">
        <v>0</v>
      </c>
      <c r="DK250" s="51">
        <v>1.6491053126472278E-5</v>
      </c>
      <c r="DL250" s="51">
        <v>4.2194375492552171E-4</v>
      </c>
      <c r="DM250" s="51">
        <v>2.4355427190124649E-4</v>
      </c>
      <c r="DN250" s="51">
        <v>1.9443454250713961E-4</v>
      </c>
      <c r="DO250" s="51">
        <v>2.767092933666445E-2</v>
      </c>
      <c r="DP250" s="51">
        <v>2.854735295912483E-2</v>
      </c>
      <c r="DQ250" s="52">
        <v>0</v>
      </c>
      <c r="DR250" s="52">
        <v>1.179775095002105E-5</v>
      </c>
      <c r="DS250" s="52">
        <v>9.9686790398767734E-7</v>
      </c>
      <c r="DT250" s="52">
        <v>4.8468522221538551E-7</v>
      </c>
      <c r="DU250" s="52">
        <v>7.8939920958138722E-7</v>
      </c>
      <c r="DV250" s="52">
        <v>1.6816639145392912E-5</v>
      </c>
      <c r="DW250" s="52">
        <v>3.0885342431198414E-5</v>
      </c>
      <c r="DX250" s="53">
        <v>0</v>
      </c>
      <c r="DY250" s="53">
        <v>0</v>
      </c>
      <c r="DZ250" s="53">
        <v>1.1152550476134624E-2</v>
      </c>
      <c r="EA250" s="53">
        <v>0.1145938208724982</v>
      </c>
      <c r="EB250" s="53">
        <v>0.16563308380934377</v>
      </c>
      <c r="EC250" s="53">
        <v>1.3576554164716295</v>
      </c>
      <c r="ED250" s="53">
        <v>1.6490348716296062</v>
      </c>
    </row>
    <row r="251" spans="1:134" x14ac:dyDescent="0.3">
      <c r="A251" t="str">
        <f t="shared" si="134"/>
        <v>Motorbike, electric, 11-35kW - 2020 - LFP - CH</v>
      </c>
      <c r="B251" t="s">
        <v>899</v>
      </c>
      <c r="D251" s="36">
        <v>2020</v>
      </c>
      <c r="E251" t="s">
        <v>866</v>
      </c>
      <c r="F251" t="s">
        <v>867</v>
      </c>
      <c r="G251" t="s">
        <v>868</v>
      </c>
      <c r="H251" t="s">
        <v>46</v>
      </c>
      <c r="I251" t="s">
        <v>45</v>
      </c>
      <c r="J251" t="s">
        <v>902</v>
      </c>
      <c r="K251">
        <v>38500</v>
      </c>
      <c r="L251">
        <v>2405</v>
      </c>
      <c r="M251" s="37">
        <f t="shared" si="135"/>
        <v>16.008316008316008</v>
      </c>
      <c r="N251">
        <v>1.1000000000000001</v>
      </c>
      <c r="O251">
        <v>75</v>
      </c>
      <c r="P251">
        <v>6</v>
      </c>
      <c r="Q251" s="37">
        <f t="shared" si="145"/>
        <v>218.29999999999998</v>
      </c>
      <c r="R251" s="37">
        <f t="shared" si="136"/>
        <v>306.79999999999995</v>
      </c>
      <c r="S251">
        <v>14</v>
      </c>
      <c r="T251" s="37">
        <v>81</v>
      </c>
      <c r="U251" s="38">
        <v>0</v>
      </c>
      <c r="V251" s="37">
        <f t="shared" si="133"/>
        <v>81</v>
      </c>
      <c r="W251" s="37">
        <v>13</v>
      </c>
      <c r="X251" s="37">
        <v>19</v>
      </c>
      <c r="Y251" s="33">
        <v>8.1</v>
      </c>
      <c r="Z251" s="38">
        <v>0.8</v>
      </c>
      <c r="AA251" s="33">
        <f t="shared" si="137"/>
        <v>6.48</v>
      </c>
      <c r="AB251" s="33">
        <f>IF(I251&lt;&gt;"",Y251/INDEX('[1]energy battery'!$B$3:$D$6,MATCH('two-wheelers'!$D251,'[1]energy battery'!$A$3:$A$6,0),MATCH('two-wheelers'!$I251,'[1]energy battery'!$B$2:$D$2,0)),"")</f>
        <v>80.999999999999986</v>
      </c>
      <c r="AC251" s="33">
        <f t="shared" si="138"/>
        <v>24.299999999999994</v>
      </c>
      <c r="AD251" s="33">
        <f t="shared" si="139"/>
        <v>105.29999999999998</v>
      </c>
      <c r="AE251" s="33">
        <v>1</v>
      </c>
      <c r="AF251" s="33">
        <v>0</v>
      </c>
      <c r="AG251">
        <f>AF251*'[1]fuels and tailpipe emissions'!$B$3</f>
        <v>0</v>
      </c>
      <c r="AH251">
        <v>0</v>
      </c>
      <c r="AI251" s="33">
        <v>0</v>
      </c>
      <c r="AJ251" s="33">
        <v>5</v>
      </c>
      <c r="AK251" s="33">
        <v>1</v>
      </c>
      <c r="AL251">
        <f t="shared" si="144"/>
        <v>1.54</v>
      </c>
      <c r="AM251">
        <f t="shared" si="140"/>
        <v>1.6475159999999997E-4</v>
      </c>
      <c r="AN251">
        <v>1.2899999999999999E-3</v>
      </c>
      <c r="AO251" s="37">
        <f t="shared" si="141"/>
        <v>81</v>
      </c>
      <c r="AP251" s="37">
        <f t="shared" si="142"/>
        <v>32</v>
      </c>
      <c r="AQ251" s="37">
        <f t="shared" si="143"/>
        <v>105.29999999999998</v>
      </c>
      <c r="AR251" s="39" t="s">
        <v>869</v>
      </c>
      <c r="AS251" s="40"/>
      <c r="AT251" s="39">
        <v>0.24635579913730349</v>
      </c>
      <c r="AU251" s="37">
        <f t="shared" si="146"/>
        <v>94.692311208791224</v>
      </c>
      <c r="AV251" s="9">
        <v>0</v>
      </c>
      <c r="AW251" s="9">
        <v>0</v>
      </c>
      <c r="AX251" s="41">
        <v>0</v>
      </c>
      <c r="AY251" s="41">
        <v>0</v>
      </c>
      <c r="AZ251" s="41">
        <v>0</v>
      </c>
      <c r="BA251" s="41">
        <v>0</v>
      </c>
      <c r="BB251" s="41">
        <v>0</v>
      </c>
      <c r="BC251" s="41">
        <v>0</v>
      </c>
      <c r="BD251" s="41">
        <v>0</v>
      </c>
      <c r="BE251" s="41">
        <v>0</v>
      </c>
      <c r="BF251" s="41">
        <v>0</v>
      </c>
      <c r="BG251" s="41">
        <v>0</v>
      </c>
      <c r="BH251" s="41">
        <v>0</v>
      </c>
      <c r="BI251" s="41">
        <v>0</v>
      </c>
      <c r="BJ251" s="41">
        <v>0</v>
      </c>
      <c r="BK251" s="41">
        <v>0</v>
      </c>
      <c r="BL251" s="41">
        <v>0</v>
      </c>
      <c r="BM251" s="41">
        <v>0</v>
      </c>
      <c r="BN251" s="41">
        <v>0</v>
      </c>
      <c r="BO251" s="41">
        <v>0</v>
      </c>
      <c r="BP251" s="41">
        <v>0</v>
      </c>
      <c r="BQ251" s="41">
        <v>0</v>
      </c>
      <c r="BR251" s="41">
        <v>0</v>
      </c>
      <c r="BS251" s="41">
        <v>0</v>
      </c>
      <c r="BT251" s="41">
        <v>0</v>
      </c>
      <c r="BU251" s="41">
        <v>0</v>
      </c>
      <c r="BV251" s="41">
        <v>0</v>
      </c>
      <c r="BW251" s="41">
        <v>0</v>
      </c>
      <c r="BX251" s="41">
        <v>0</v>
      </c>
      <c r="BY251" s="41">
        <v>0</v>
      </c>
      <c r="BZ251" s="41">
        <v>0</v>
      </c>
      <c r="CA251" s="41">
        <v>0</v>
      </c>
      <c r="CB251" s="41">
        <v>0</v>
      </c>
      <c r="CC251" s="41">
        <v>0</v>
      </c>
      <c r="CD251" s="41">
        <v>0</v>
      </c>
      <c r="CE251" s="41">
        <v>0</v>
      </c>
      <c r="CF251" s="41">
        <v>0</v>
      </c>
      <c r="CG251" s="41">
        <v>0</v>
      </c>
      <c r="CH251" s="41">
        <v>0</v>
      </c>
      <c r="CI251" s="41">
        <v>0</v>
      </c>
      <c r="CJ251" s="41">
        <v>0</v>
      </c>
      <c r="CK251" s="41">
        <v>0</v>
      </c>
      <c r="CL251" s="41">
        <f>VLOOKUP(B251,'[1]abrasion emissions'!$A$4:$D$32,4,FALSE)</f>
        <v>6.0000000000000002E-6</v>
      </c>
      <c r="CM251" s="41">
        <f>VLOOKUP(B251,'[1]abrasion emissions'!$A$4:$D$32,2,FALSE)</f>
        <v>7.3669999999999991E-6</v>
      </c>
      <c r="CN251" s="41">
        <f>VLOOKUP(B251,'[1]abrasion emissions'!$A$4:$D$32,3,FALSE)</f>
        <v>4.1749999999999998E-6</v>
      </c>
      <c r="CO251" s="48">
        <v>0</v>
      </c>
      <c r="CP251" s="48">
        <v>0</v>
      </c>
      <c r="CQ251" s="48">
        <v>1.5152004931467059E-3</v>
      </c>
      <c r="CR251" s="48">
        <v>1.2306591692257861E-2</v>
      </c>
      <c r="CS251" s="48">
        <v>5.0774325154383246E-3</v>
      </c>
      <c r="CT251" s="48">
        <v>7.8967146486972686E-2</v>
      </c>
      <c r="CU251" s="48">
        <v>9.7866371187815576E-2</v>
      </c>
      <c r="CV251" s="49">
        <v>0</v>
      </c>
      <c r="CW251" s="49">
        <v>0</v>
      </c>
      <c r="CX251" s="49">
        <v>8.6368340895427004E-4</v>
      </c>
      <c r="CY251" s="49">
        <v>4.722191823356421E-4</v>
      </c>
      <c r="CZ251" s="49">
        <v>3.4777663563157938E-4</v>
      </c>
      <c r="DA251" s="49">
        <v>5.2084956482867491E-2</v>
      </c>
      <c r="DB251" s="49">
        <v>5.376863570978898E-2</v>
      </c>
      <c r="DC251" s="50">
        <v>0</v>
      </c>
      <c r="DD251" s="50">
        <v>3.1271735442865911E-3</v>
      </c>
      <c r="DE251" s="50">
        <v>1.5240283007201779E-4</v>
      </c>
      <c r="DF251" s="50">
        <v>1.5438989133449149E-4</v>
      </c>
      <c r="DG251" s="50">
        <v>1.554076333681293E-4</v>
      </c>
      <c r="DH251" s="50">
        <v>6.542119057818362E-3</v>
      </c>
      <c r="DI251" s="50">
        <v>1.0131492956879592E-2</v>
      </c>
      <c r="DJ251" s="51">
        <v>0</v>
      </c>
      <c r="DK251" s="51">
        <v>1.6491053126472278E-5</v>
      </c>
      <c r="DL251" s="51">
        <v>5.7114445569050236E-4</v>
      </c>
      <c r="DM251" s="51">
        <v>3.7507357872791961E-4</v>
      </c>
      <c r="DN251" s="51">
        <v>2.0357386483527791E-4</v>
      </c>
      <c r="DO251" s="51">
        <v>2.2010172648530679E-2</v>
      </c>
      <c r="DP251" s="51">
        <v>2.3176455600910851E-2</v>
      </c>
      <c r="DQ251" s="52">
        <v>0</v>
      </c>
      <c r="DR251" s="52">
        <v>1.179775095002105E-5</v>
      </c>
      <c r="DS251" s="52">
        <v>1.349363676490181E-6</v>
      </c>
      <c r="DT251" s="52">
        <v>7.4641524221169363E-7</v>
      </c>
      <c r="DU251" s="52">
        <v>8.2548594849751754E-7</v>
      </c>
      <c r="DV251" s="52">
        <v>1.384164295195637E-5</v>
      </c>
      <c r="DW251" s="52">
        <v>2.8560658769176814E-5</v>
      </c>
      <c r="DX251" s="53">
        <v>0</v>
      </c>
      <c r="DY251" s="53">
        <v>0</v>
      </c>
      <c r="DZ251" s="53">
        <v>1.5096129038281648E-2</v>
      </c>
      <c r="EA251" s="53">
        <v>0.17647448414364728</v>
      </c>
      <c r="EB251" s="53">
        <v>0.17680199746745828</v>
      </c>
      <c r="EC251" s="53">
        <v>1.0710949563184369</v>
      </c>
      <c r="ED251" s="53">
        <v>1.4394675669678241</v>
      </c>
    </row>
    <row r="252" spans="1:134" x14ac:dyDescent="0.3">
      <c r="A252" t="str">
        <f t="shared" si="134"/>
        <v>Motorbike, electric, 11-35kW - 2030 - LFP - CH</v>
      </c>
      <c r="B252" t="s">
        <v>899</v>
      </c>
      <c r="D252" s="36">
        <v>2030</v>
      </c>
      <c r="E252" t="s">
        <v>866</v>
      </c>
      <c r="F252" t="s">
        <v>867</v>
      </c>
      <c r="G252" t="s">
        <v>868</v>
      </c>
      <c r="H252" t="s">
        <v>46</v>
      </c>
      <c r="I252" t="s">
        <v>45</v>
      </c>
      <c r="J252" t="s">
        <v>902</v>
      </c>
      <c r="K252">
        <v>38500</v>
      </c>
      <c r="L252">
        <v>2405</v>
      </c>
      <c r="M252" s="37">
        <f t="shared" si="135"/>
        <v>16.008316008316008</v>
      </c>
      <c r="N252">
        <v>1.1000000000000001</v>
      </c>
      <c r="O252">
        <v>75</v>
      </c>
      <c r="P252">
        <v>6</v>
      </c>
      <c r="Q252" s="37">
        <f t="shared" si="145"/>
        <v>249.23666666666668</v>
      </c>
      <c r="R252" s="37">
        <f t="shared" si="136"/>
        <v>337.73666666666668</v>
      </c>
      <c r="S252">
        <v>14</v>
      </c>
      <c r="T252" s="37">
        <v>81</v>
      </c>
      <c r="U252" s="38">
        <v>0.03</v>
      </c>
      <c r="V252" s="37">
        <f t="shared" si="133"/>
        <v>78.569999999999993</v>
      </c>
      <c r="W252" s="37">
        <v>13</v>
      </c>
      <c r="X252" s="37">
        <v>19</v>
      </c>
      <c r="Y252" s="33">
        <v>12.8</v>
      </c>
      <c r="Z252" s="38">
        <v>0.8</v>
      </c>
      <c r="AA252" s="33">
        <f t="shared" si="137"/>
        <v>10.240000000000002</v>
      </c>
      <c r="AB252" s="33">
        <f>IF(I252&lt;&gt;"",Y252/INDEX('[1]energy battery'!$B$3:$D$6,MATCH('two-wheelers'!$D252,'[1]energy battery'!$A$3:$A$6,0),MATCH('two-wheelers'!$I252,'[1]energy battery'!$B$2:$D$2,0)),"")</f>
        <v>106.66666666666667</v>
      </c>
      <c r="AC252" s="33">
        <f t="shared" si="138"/>
        <v>32</v>
      </c>
      <c r="AD252" s="33">
        <f t="shared" si="139"/>
        <v>138.66666666666669</v>
      </c>
      <c r="AE252" s="33">
        <v>0.5</v>
      </c>
      <c r="AF252" s="33">
        <v>0</v>
      </c>
      <c r="AG252">
        <f>AF252*'[1]fuels and tailpipe emissions'!$B$3</f>
        <v>0</v>
      </c>
      <c r="AH252">
        <v>0</v>
      </c>
      <c r="AI252" s="33">
        <v>0</v>
      </c>
      <c r="AJ252" s="33">
        <v>5</v>
      </c>
      <c r="AK252" s="33">
        <v>1</v>
      </c>
      <c r="AL252">
        <f t="shared" si="144"/>
        <v>1.54</v>
      </c>
      <c r="AM252">
        <f t="shared" si="140"/>
        <v>1.8136459000000002E-4</v>
      </c>
      <c r="AN252">
        <v>1.2899999999999999E-3</v>
      </c>
      <c r="AO252" s="37">
        <f t="shared" si="141"/>
        <v>78.569999999999993</v>
      </c>
      <c r="AP252" s="37">
        <f t="shared" si="142"/>
        <v>32</v>
      </c>
      <c r="AQ252" s="37">
        <f t="shared" si="143"/>
        <v>138.66666666666669</v>
      </c>
      <c r="AR252" s="39" t="s">
        <v>869</v>
      </c>
      <c r="AS252" s="40"/>
      <c r="AT252" s="39">
        <v>0.24635579913730349</v>
      </c>
      <c r="AU252" s="37">
        <f t="shared" si="146"/>
        <v>149.63723252747255</v>
      </c>
      <c r="AV252" s="9">
        <v>0</v>
      </c>
      <c r="AW252" s="9">
        <v>0</v>
      </c>
      <c r="AX252" s="41">
        <v>0</v>
      </c>
      <c r="AY252" s="41">
        <v>0</v>
      </c>
      <c r="AZ252" s="41">
        <v>0</v>
      </c>
      <c r="BA252" s="41">
        <v>0</v>
      </c>
      <c r="BB252" s="41">
        <v>0</v>
      </c>
      <c r="BC252" s="41">
        <v>0</v>
      </c>
      <c r="BD252" s="41">
        <v>0</v>
      </c>
      <c r="BE252" s="41">
        <v>0</v>
      </c>
      <c r="BF252" s="41">
        <v>0</v>
      </c>
      <c r="BG252" s="41">
        <v>0</v>
      </c>
      <c r="BH252" s="41">
        <v>0</v>
      </c>
      <c r="BI252" s="41">
        <v>0</v>
      </c>
      <c r="BJ252" s="41">
        <v>0</v>
      </c>
      <c r="BK252" s="41">
        <v>0</v>
      </c>
      <c r="BL252" s="41">
        <v>0</v>
      </c>
      <c r="BM252" s="41">
        <v>0</v>
      </c>
      <c r="BN252" s="41">
        <v>0</v>
      </c>
      <c r="BO252" s="41">
        <v>0</v>
      </c>
      <c r="BP252" s="41">
        <v>0</v>
      </c>
      <c r="BQ252" s="41">
        <v>0</v>
      </c>
      <c r="BR252" s="41">
        <v>0</v>
      </c>
      <c r="BS252" s="41">
        <v>0</v>
      </c>
      <c r="BT252" s="41">
        <v>0</v>
      </c>
      <c r="BU252" s="41">
        <v>0</v>
      </c>
      <c r="BV252" s="41">
        <v>0</v>
      </c>
      <c r="BW252" s="41">
        <v>0</v>
      </c>
      <c r="BX252" s="41">
        <v>0</v>
      </c>
      <c r="BY252" s="41">
        <v>0</v>
      </c>
      <c r="BZ252" s="41">
        <v>0</v>
      </c>
      <c r="CA252" s="41">
        <v>0</v>
      </c>
      <c r="CB252" s="41">
        <v>0</v>
      </c>
      <c r="CC252" s="41">
        <v>0</v>
      </c>
      <c r="CD252" s="41">
        <v>0</v>
      </c>
      <c r="CE252" s="41">
        <v>0</v>
      </c>
      <c r="CF252" s="41">
        <v>0</v>
      </c>
      <c r="CG252" s="41">
        <v>0</v>
      </c>
      <c r="CH252" s="41">
        <v>0</v>
      </c>
      <c r="CI252" s="41">
        <v>0</v>
      </c>
      <c r="CJ252" s="41">
        <v>0</v>
      </c>
      <c r="CK252" s="41">
        <v>0</v>
      </c>
      <c r="CL252" s="41">
        <f>VLOOKUP(B252,'[1]abrasion emissions'!$A$4:$D$32,4,FALSE)</f>
        <v>6.0000000000000002E-6</v>
      </c>
      <c r="CM252" s="41">
        <f>VLOOKUP(B252,'[1]abrasion emissions'!$A$4:$D$32,2,FALSE)</f>
        <v>7.3669999999999991E-6</v>
      </c>
      <c r="CN252" s="41">
        <f>VLOOKUP(B252,'[1]abrasion emissions'!$A$4:$D$32,3,FALSE)</f>
        <v>4.1749999999999998E-6</v>
      </c>
      <c r="CO252" s="48">
        <v>0</v>
      </c>
      <c r="CP252" s="48">
        <v>0</v>
      </c>
      <c r="CQ252" s="48">
        <v>1.5152004931467059E-3</v>
      </c>
      <c r="CR252" s="48">
        <v>1.2306591692257861E-2</v>
      </c>
      <c r="CS252" s="48">
        <v>5.2182600050499706E-3</v>
      </c>
      <c r="CT252" s="48">
        <v>8.6347492782024776E-2</v>
      </c>
      <c r="CU252" s="48">
        <v>0.10538754497247932</v>
      </c>
      <c r="CV252" s="49">
        <v>0</v>
      </c>
      <c r="CW252" s="49">
        <v>0</v>
      </c>
      <c r="CX252" s="49">
        <v>8.6368340895427004E-4</v>
      </c>
      <c r="CY252" s="49">
        <v>4.722191823356421E-4</v>
      </c>
      <c r="CZ252" s="49">
        <v>3.5667519242285801E-4</v>
      </c>
      <c r="DA252" s="49">
        <v>5.5866949265579051E-2</v>
      </c>
      <c r="DB252" s="49">
        <v>5.755952704929182E-2</v>
      </c>
      <c r="DC252" s="50">
        <v>0</v>
      </c>
      <c r="DD252" s="50">
        <v>3.1271735442865911E-3</v>
      </c>
      <c r="DE252" s="50">
        <v>1.5240283007201779E-4</v>
      </c>
      <c r="DF252" s="50">
        <v>1.5438989133449149E-4</v>
      </c>
      <c r="DG252" s="50">
        <v>1.5945261329861451E-4</v>
      </c>
      <c r="DH252" s="50">
        <v>7.1709361070833276E-3</v>
      </c>
      <c r="DI252" s="50">
        <v>1.0764354986075043E-2</v>
      </c>
      <c r="DJ252" s="51">
        <v>0</v>
      </c>
      <c r="DK252" s="51">
        <v>1.6491053126472278E-5</v>
      </c>
      <c r="DL252" s="51">
        <v>5.7114445569050236E-4</v>
      </c>
      <c r="DM252" s="51">
        <v>3.7507357872791961E-4</v>
      </c>
      <c r="DN252" s="51">
        <v>2.073489412930921E-4</v>
      </c>
      <c r="DO252" s="51">
        <v>2.398899846098413E-2</v>
      </c>
      <c r="DP252" s="51">
        <v>2.5159056489822116E-2</v>
      </c>
      <c r="DQ252" s="52">
        <v>0</v>
      </c>
      <c r="DR252" s="52">
        <v>1.179775095002105E-5</v>
      </c>
      <c r="DS252" s="52">
        <v>1.349363676490181E-6</v>
      </c>
      <c r="DT252" s="52">
        <v>7.4641524221169363E-7</v>
      </c>
      <c r="DU252" s="52">
        <v>8.4039188940105098E-7</v>
      </c>
      <c r="DV252" s="52">
        <v>1.481061050017246E-5</v>
      </c>
      <c r="DW252" s="52">
        <v>2.9544532258296435E-5</v>
      </c>
      <c r="DX252" s="53">
        <v>0</v>
      </c>
      <c r="DY252" s="53">
        <v>0</v>
      </c>
      <c r="DZ252" s="53">
        <v>1.5096129038281648E-2</v>
      </c>
      <c r="EA252" s="53">
        <v>0.17647448414364728</v>
      </c>
      <c r="EB252" s="53">
        <v>0.18141541425004556</v>
      </c>
      <c r="EC252" s="53">
        <v>1.1650316173815727</v>
      </c>
      <c r="ED252" s="53">
        <v>1.5380176448135472</v>
      </c>
    </row>
    <row r="253" spans="1:134" x14ac:dyDescent="0.3">
      <c r="A253" t="str">
        <f t="shared" si="134"/>
        <v>Motorbike, electric, 11-35kW - 2040 - LFP - CH</v>
      </c>
      <c r="B253" t="s">
        <v>899</v>
      </c>
      <c r="D253" s="36">
        <v>2040</v>
      </c>
      <c r="E253" t="s">
        <v>866</v>
      </c>
      <c r="F253" t="s">
        <v>867</v>
      </c>
      <c r="G253" t="s">
        <v>868</v>
      </c>
      <c r="H253" t="s">
        <v>46</v>
      </c>
      <c r="I253" t="s">
        <v>45</v>
      </c>
      <c r="J253" t="s">
        <v>902</v>
      </c>
      <c r="K253">
        <v>38500</v>
      </c>
      <c r="L253">
        <v>2405</v>
      </c>
      <c r="M253" s="37">
        <f t="shared" si="135"/>
        <v>16.008316008316008</v>
      </c>
      <c r="N253">
        <v>1.1000000000000001</v>
      </c>
      <c r="O253">
        <v>75</v>
      </c>
      <c r="P253">
        <v>6</v>
      </c>
      <c r="Q253" s="37">
        <f t="shared" si="145"/>
        <v>263.2166666666667</v>
      </c>
      <c r="R253" s="37">
        <f t="shared" si="136"/>
        <v>351.7166666666667</v>
      </c>
      <c r="S253">
        <v>14</v>
      </c>
      <c r="T253" s="37">
        <v>81</v>
      </c>
      <c r="U253" s="38">
        <v>0.05</v>
      </c>
      <c r="V253" s="37">
        <f t="shared" si="133"/>
        <v>76.95</v>
      </c>
      <c r="W253" s="37">
        <v>13</v>
      </c>
      <c r="X253" s="37">
        <v>19</v>
      </c>
      <c r="Y253" s="33">
        <v>17.8</v>
      </c>
      <c r="Z253" s="38">
        <v>0.8</v>
      </c>
      <c r="AA253" s="33">
        <f t="shared" si="137"/>
        <v>14.240000000000002</v>
      </c>
      <c r="AB253" s="33">
        <f>IF(I253&lt;&gt;"",Y253/INDEX('[1]energy battery'!$B$3:$D$6,MATCH('two-wheelers'!$D253,'[1]energy battery'!$A$3:$A$6,0),MATCH('two-wheelers'!$I253,'[1]energy battery'!$B$2:$D$2,0)),"")</f>
        <v>118.66666666666667</v>
      </c>
      <c r="AC253" s="33">
        <f t="shared" si="138"/>
        <v>35.6</v>
      </c>
      <c r="AD253" s="33">
        <f t="shared" si="139"/>
        <v>154.26666666666668</v>
      </c>
      <c r="AE253" s="33">
        <v>0.25</v>
      </c>
      <c r="AF253" s="33">
        <v>0</v>
      </c>
      <c r="AG253">
        <f>AF253*'[1]fuels and tailpipe emissions'!$B$3</f>
        <v>0</v>
      </c>
      <c r="AH253">
        <v>0</v>
      </c>
      <c r="AI253" s="33">
        <v>0</v>
      </c>
      <c r="AJ253" s="33">
        <v>5</v>
      </c>
      <c r="AK253" s="33">
        <v>1</v>
      </c>
      <c r="AL253">
        <f t="shared" si="144"/>
        <v>1.54</v>
      </c>
      <c r="AM253">
        <f t="shared" si="140"/>
        <v>1.8887185000000001E-4</v>
      </c>
      <c r="AN253">
        <v>1.2899999999999999E-3</v>
      </c>
      <c r="AO253" s="37">
        <f t="shared" si="141"/>
        <v>76.95</v>
      </c>
      <c r="AP253" s="37">
        <f t="shared" si="142"/>
        <v>32</v>
      </c>
      <c r="AQ253" s="37">
        <f t="shared" si="143"/>
        <v>154.26666666666668</v>
      </c>
      <c r="AR253" s="39" t="s">
        <v>869</v>
      </c>
      <c r="AS253" s="40"/>
      <c r="AT253" s="39">
        <v>0.24635579913730349</v>
      </c>
      <c r="AU253" s="37">
        <f t="shared" si="146"/>
        <v>208.08927648351653</v>
      </c>
      <c r="AV253" s="9">
        <v>0</v>
      </c>
      <c r="AW253" s="9">
        <v>0</v>
      </c>
      <c r="AX253" s="41">
        <v>0</v>
      </c>
      <c r="AY253" s="41">
        <v>0</v>
      </c>
      <c r="AZ253" s="41">
        <v>0</v>
      </c>
      <c r="BA253" s="41">
        <v>0</v>
      </c>
      <c r="BB253" s="41">
        <v>0</v>
      </c>
      <c r="BC253" s="41">
        <v>0</v>
      </c>
      <c r="BD253" s="41">
        <v>0</v>
      </c>
      <c r="BE253" s="41">
        <v>0</v>
      </c>
      <c r="BF253" s="41">
        <v>0</v>
      </c>
      <c r="BG253" s="41">
        <v>0</v>
      </c>
      <c r="BH253" s="41">
        <v>0</v>
      </c>
      <c r="BI253" s="41">
        <v>0</v>
      </c>
      <c r="BJ253" s="41">
        <v>0</v>
      </c>
      <c r="BK253" s="41">
        <v>0</v>
      </c>
      <c r="BL253" s="41">
        <v>0</v>
      </c>
      <c r="BM253" s="41">
        <v>0</v>
      </c>
      <c r="BN253" s="41">
        <v>0</v>
      </c>
      <c r="BO253" s="41">
        <v>0</v>
      </c>
      <c r="BP253" s="41">
        <v>0</v>
      </c>
      <c r="BQ253" s="41">
        <v>0</v>
      </c>
      <c r="BR253" s="41">
        <v>0</v>
      </c>
      <c r="BS253" s="41">
        <v>0</v>
      </c>
      <c r="BT253" s="41">
        <v>0</v>
      </c>
      <c r="BU253" s="41">
        <v>0</v>
      </c>
      <c r="BV253" s="41">
        <v>0</v>
      </c>
      <c r="BW253" s="41">
        <v>0</v>
      </c>
      <c r="BX253" s="41">
        <v>0</v>
      </c>
      <c r="BY253" s="41">
        <v>0</v>
      </c>
      <c r="BZ253" s="41">
        <v>0</v>
      </c>
      <c r="CA253" s="41">
        <v>0</v>
      </c>
      <c r="CB253" s="41">
        <v>0</v>
      </c>
      <c r="CC253" s="41">
        <v>0</v>
      </c>
      <c r="CD253" s="41">
        <v>0</v>
      </c>
      <c r="CE253" s="41">
        <v>0</v>
      </c>
      <c r="CF253" s="41">
        <v>0</v>
      </c>
      <c r="CG253" s="41">
        <v>0</v>
      </c>
      <c r="CH253" s="41">
        <v>0</v>
      </c>
      <c r="CI253" s="41">
        <v>0</v>
      </c>
      <c r="CJ253" s="41">
        <v>0</v>
      </c>
      <c r="CK253" s="41">
        <v>0</v>
      </c>
      <c r="CL253" s="41">
        <f>VLOOKUP(B253,'[1]abrasion emissions'!$A$4:$D$32,4,FALSE)</f>
        <v>6.0000000000000002E-6</v>
      </c>
      <c r="CM253" s="41">
        <f>VLOOKUP(B253,'[1]abrasion emissions'!$A$4:$D$32,2,FALSE)</f>
        <v>7.3669999999999991E-6</v>
      </c>
      <c r="CN253" s="41">
        <f>VLOOKUP(B253,'[1]abrasion emissions'!$A$4:$D$32,3,FALSE)</f>
        <v>4.1749999999999998E-6</v>
      </c>
      <c r="CO253" s="48">
        <v>0</v>
      </c>
      <c r="CP253" s="48">
        <v>0</v>
      </c>
      <c r="CQ253" s="48">
        <v>1.5152004931467059E-3</v>
      </c>
      <c r="CR253" s="48">
        <v>1.2306591692257861E-2</v>
      </c>
      <c r="CS253" s="48">
        <v>5.2818986745286093E-3</v>
      </c>
      <c r="CT253" s="48">
        <v>8.1642883107063025E-2</v>
      </c>
      <c r="CU253" s="48">
        <v>0.1007465739669962</v>
      </c>
      <c r="CV253" s="49">
        <v>0</v>
      </c>
      <c r="CW253" s="49">
        <v>0</v>
      </c>
      <c r="CX253" s="49">
        <v>8.6368340895427004E-4</v>
      </c>
      <c r="CY253" s="49">
        <v>4.722191823356421E-4</v>
      </c>
      <c r="CZ253" s="49">
        <v>3.6069636979411338E-4</v>
      </c>
      <c r="DA253" s="49">
        <v>5.1912344210703731E-2</v>
      </c>
      <c r="DB253" s="49">
        <v>5.3608943171787757E-2</v>
      </c>
      <c r="DC253" s="50">
        <v>0</v>
      </c>
      <c r="DD253" s="50">
        <v>3.1271735442865911E-3</v>
      </c>
      <c r="DE253" s="50">
        <v>1.5240283007201779E-4</v>
      </c>
      <c r="DF253" s="50">
        <v>1.5438989133449149E-4</v>
      </c>
      <c r="DG253" s="50">
        <v>1.612805031626867E-4</v>
      </c>
      <c r="DH253" s="50">
        <v>6.6499799372623288E-3</v>
      </c>
      <c r="DI253" s="50">
        <v>1.0245226706118115E-2</v>
      </c>
      <c r="DJ253" s="51">
        <v>0</v>
      </c>
      <c r="DK253" s="51">
        <v>1.6491053126472278E-5</v>
      </c>
      <c r="DL253" s="51">
        <v>5.7114445569050236E-4</v>
      </c>
      <c r="DM253" s="51">
        <v>3.7507357872791961E-4</v>
      </c>
      <c r="DN253" s="51">
        <v>2.0905486421778481E-4</v>
      </c>
      <c r="DO253" s="51">
        <v>2.2306111618354049E-2</v>
      </c>
      <c r="DP253" s="51">
        <v>2.3477875570116727E-2</v>
      </c>
      <c r="DQ253" s="52">
        <v>0</v>
      </c>
      <c r="DR253" s="52">
        <v>1.179775095002105E-5</v>
      </c>
      <c r="DS253" s="52">
        <v>1.349363676490181E-6</v>
      </c>
      <c r="DT253" s="52">
        <v>7.4641524221169363E-7</v>
      </c>
      <c r="DU253" s="52">
        <v>8.4712774934603729E-7</v>
      </c>
      <c r="DV253" s="52">
        <v>1.3897460589459601E-5</v>
      </c>
      <c r="DW253" s="52">
        <v>2.8638118207528563E-5</v>
      </c>
      <c r="DX253" s="53">
        <v>0</v>
      </c>
      <c r="DY253" s="53">
        <v>0</v>
      </c>
      <c r="DZ253" s="53">
        <v>1.5096129038281648E-2</v>
      </c>
      <c r="EA253" s="53">
        <v>0.17647448414364728</v>
      </c>
      <c r="EB253" s="53">
        <v>0.18350017558892837</v>
      </c>
      <c r="EC253" s="53">
        <v>1.0976927569590764</v>
      </c>
      <c r="ED253" s="53">
        <v>1.4727635457299337</v>
      </c>
    </row>
    <row r="254" spans="1:134" x14ac:dyDescent="0.3">
      <c r="A254" t="str">
        <f t="shared" si="134"/>
        <v>Motorbike, electric, 11-35kW - 2050 - LFP - CH</v>
      </c>
      <c r="B254" t="s">
        <v>899</v>
      </c>
      <c r="D254" s="36">
        <v>2050</v>
      </c>
      <c r="E254" t="s">
        <v>866</v>
      </c>
      <c r="F254" t="s">
        <v>867</v>
      </c>
      <c r="G254" t="s">
        <v>868</v>
      </c>
      <c r="H254" t="s">
        <v>46</v>
      </c>
      <c r="I254" t="s">
        <v>45</v>
      </c>
      <c r="J254" t="s">
        <v>902</v>
      </c>
      <c r="K254">
        <v>38500</v>
      </c>
      <c r="L254">
        <v>2405</v>
      </c>
      <c r="M254" s="37">
        <f t="shared" si="135"/>
        <v>16.008316008316008</v>
      </c>
      <c r="N254">
        <v>1.1000000000000001</v>
      </c>
      <c r="O254">
        <v>75</v>
      </c>
      <c r="P254">
        <v>6</v>
      </c>
      <c r="Q254" s="37">
        <f t="shared" si="145"/>
        <v>255.52999999999997</v>
      </c>
      <c r="R254" s="37">
        <f t="shared" si="136"/>
        <v>344.03</v>
      </c>
      <c r="S254">
        <v>14</v>
      </c>
      <c r="T254" s="37">
        <v>81</v>
      </c>
      <c r="U254" s="38">
        <v>7.0000000000000007E-2</v>
      </c>
      <c r="V254" s="37">
        <f t="shared" si="133"/>
        <v>75.33</v>
      </c>
      <c r="W254" s="37">
        <v>13</v>
      </c>
      <c r="X254" s="37">
        <v>19</v>
      </c>
      <c r="Y254" s="33">
        <v>22.8</v>
      </c>
      <c r="Z254" s="38">
        <v>0.8</v>
      </c>
      <c r="AA254" s="33">
        <f t="shared" si="137"/>
        <v>18.240000000000002</v>
      </c>
      <c r="AB254" s="33">
        <f>IF(I254&lt;&gt;"",Y254/INDEX('[1]energy battery'!$B$3:$D$6,MATCH('two-wheelers'!$D254,'[1]energy battery'!$A$3:$A$6,0),MATCH('two-wheelers'!$I254,'[1]energy battery'!$B$2:$D$2,0)),"")</f>
        <v>114</v>
      </c>
      <c r="AC254" s="33">
        <f t="shared" si="138"/>
        <v>34.199999999999996</v>
      </c>
      <c r="AD254" s="33">
        <f t="shared" si="139"/>
        <v>148.19999999999999</v>
      </c>
      <c r="AE254" s="33">
        <v>0</v>
      </c>
      <c r="AF254" s="33">
        <v>0</v>
      </c>
      <c r="AG254">
        <f>AF254*'[1]fuels and tailpipe emissions'!$B$3</f>
        <v>0</v>
      </c>
      <c r="AH254">
        <v>0</v>
      </c>
      <c r="AI254" s="33">
        <v>0</v>
      </c>
      <c r="AJ254" s="33">
        <v>5</v>
      </c>
      <c r="AK254" s="33">
        <v>1</v>
      </c>
      <c r="AL254">
        <f t="shared" si="144"/>
        <v>1.54</v>
      </c>
      <c r="AM254">
        <f t="shared" si="140"/>
        <v>1.8474411E-4</v>
      </c>
      <c r="AN254">
        <v>1.2899999999999999E-3</v>
      </c>
      <c r="AO254" s="37">
        <f t="shared" si="141"/>
        <v>75.33</v>
      </c>
      <c r="AP254" s="37">
        <f t="shared" si="142"/>
        <v>32</v>
      </c>
      <c r="AQ254" s="37">
        <f t="shared" si="143"/>
        <v>148.19999999999999</v>
      </c>
      <c r="AR254" s="39" t="s">
        <v>869</v>
      </c>
      <c r="AS254" s="40"/>
      <c r="AT254" s="39">
        <v>0.24635579913730349</v>
      </c>
      <c r="AU254" s="37">
        <f t="shared" si="146"/>
        <v>266.54132043956048</v>
      </c>
      <c r="AV254" s="9">
        <v>0</v>
      </c>
      <c r="AW254" s="9">
        <v>0</v>
      </c>
      <c r="AX254" s="41">
        <v>0</v>
      </c>
      <c r="AY254" s="41">
        <v>0</v>
      </c>
      <c r="AZ254" s="41">
        <v>0</v>
      </c>
      <c r="BA254" s="41">
        <v>0</v>
      </c>
      <c r="BB254" s="41">
        <v>0</v>
      </c>
      <c r="BC254" s="41">
        <v>0</v>
      </c>
      <c r="BD254" s="41">
        <v>0</v>
      </c>
      <c r="BE254" s="41">
        <v>0</v>
      </c>
      <c r="BF254" s="41">
        <v>0</v>
      </c>
      <c r="BG254" s="41">
        <v>0</v>
      </c>
      <c r="BH254" s="41">
        <v>0</v>
      </c>
      <c r="BI254" s="41">
        <v>0</v>
      </c>
      <c r="BJ254" s="41">
        <v>0</v>
      </c>
      <c r="BK254" s="41">
        <v>0</v>
      </c>
      <c r="BL254" s="41">
        <v>0</v>
      </c>
      <c r="BM254" s="41">
        <v>0</v>
      </c>
      <c r="BN254" s="41">
        <v>0</v>
      </c>
      <c r="BO254" s="41">
        <v>0</v>
      </c>
      <c r="BP254" s="41">
        <v>0</v>
      </c>
      <c r="BQ254" s="41">
        <v>0</v>
      </c>
      <c r="BR254" s="41">
        <v>0</v>
      </c>
      <c r="BS254" s="41">
        <v>0</v>
      </c>
      <c r="BT254" s="41">
        <v>0</v>
      </c>
      <c r="BU254" s="41">
        <v>0</v>
      </c>
      <c r="BV254" s="41">
        <v>0</v>
      </c>
      <c r="BW254" s="41">
        <v>0</v>
      </c>
      <c r="BX254" s="41">
        <v>0</v>
      </c>
      <c r="BY254" s="41">
        <v>0</v>
      </c>
      <c r="BZ254" s="41">
        <v>0</v>
      </c>
      <c r="CA254" s="41">
        <v>0</v>
      </c>
      <c r="CB254" s="41">
        <v>0</v>
      </c>
      <c r="CC254" s="41">
        <v>0</v>
      </c>
      <c r="CD254" s="41">
        <v>0</v>
      </c>
      <c r="CE254" s="41">
        <v>0</v>
      </c>
      <c r="CF254" s="41">
        <v>0</v>
      </c>
      <c r="CG254" s="41">
        <v>0</v>
      </c>
      <c r="CH254" s="41">
        <v>0</v>
      </c>
      <c r="CI254" s="41">
        <v>0</v>
      </c>
      <c r="CJ254" s="41">
        <v>0</v>
      </c>
      <c r="CK254" s="41">
        <v>0</v>
      </c>
      <c r="CL254" s="41">
        <f>VLOOKUP(B254,'[1]abrasion emissions'!$A$4:$D$32,4,FALSE)</f>
        <v>6.0000000000000002E-6</v>
      </c>
      <c r="CM254" s="41">
        <f>VLOOKUP(B254,'[1]abrasion emissions'!$A$4:$D$32,2,FALSE)</f>
        <v>7.3669999999999991E-6</v>
      </c>
      <c r="CN254" s="41">
        <f>VLOOKUP(B254,'[1]abrasion emissions'!$A$4:$D$32,3,FALSE)</f>
        <v>4.1749999999999998E-6</v>
      </c>
      <c r="CO254" s="48">
        <v>0</v>
      </c>
      <c r="CP254" s="48">
        <v>0</v>
      </c>
      <c r="CQ254" s="48">
        <v>1.5152004931467059E-3</v>
      </c>
      <c r="CR254" s="48">
        <v>1.16988587691834E-2</v>
      </c>
      <c r="CS254" s="48">
        <v>5.2469080279340134E-3</v>
      </c>
      <c r="CT254" s="48">
        <v>0.1312707064103128</v>
      </c>
      <c r="CU254" s="48">
        <v>0.14973167370057691</v>
      </c>
      <c r="CV254" s="49">
        <v>0</v>
      </c>
      <c r="CW254" s="49">
        <v>0</v>
      </c>
      <c r="CX254" s="49">
        <v>8.6368340895427004E-4</v>
      </c>
      <c r="CY254" s="49">
        <v>4.4889971654128941E-4</v>
      </c>
      <c r="CZ254" s="49">
        <v>3.5848539339494441E-4</v>
      </c>
      <c r="DA254" s="49">
        <v>8.3879698628234439E-2</v>
      </c>
      <c r="DB254" s="49">
        <v>8.5550767147124937E-2</v>
      </c>
      <c r="DC254" s="50">
        <v>0</v>
      </c>
      <c r="DD254" s="50">
        <v>3.1271735442865911E-3</v>
      </c>
      <c r="DE254" s="50">
        <v>1.5240283007201779E-4</v>
      </c>
      <c r="DF254" s="50">
        <v>1.4676569916982529E-4</v>
      </c>
      <c r="DG254" s="50">
        <v>1.602754688215921E-4</v>
      </c>
      <c r="DH254" s="50">
        <v>1.137321068335082E-2</v>
      </c>
      <c r="DI254" s="50">
        <v>1.4959828225700847E-2</v>
      </c>
      <c r="DJ254" s="51">
        <v>0</v>
      </c>
      <c r="DK254" s="51">
        <v>1.6491053126472278E-5</v>
      </c>
      <c r="DL254" s="51">
        <v>5.7114445569050236E-4</v>
      </c>
      <c r="DM254" s="51">
        <v>3.5655142669197291E-4</v>
      </c>
      <c r="DN254" s="51">
        <v>2.081168913364444E-4</v>
      </c>
      <c r="DO254" s="51">
        <v>3.7472638859565532E-2</v>
      </c>
      <c r="DP254" s="51">
        <v>3.8624942686410924E-2</v>
      </c>
      <c r="DQ254" s="52">
        <v>0</v>
      </c>
      <c r="DR254" s="52">
        <v>1.179775095002105E-5</v>
      </c>
      <c r="DS254" s="52">
        <v>1.349363676490181E-6</v>
      </c>
      <c r="DT254" s="52">
        <v>7.095552302506223E-7</v>
      </c>
      <c r="DU254" s="52">
        <v>8.4342415062568946E-7</v>
      </c>
      <c r="DV254" s="52">
        <v>2.153221439947024E-5</v>
      </c>
      <c r="DW254" s="52">
        <v>3.6232308406857779E-5</v>
      </c>
      <c r="DX254" s="53">
        <v>0</v>
      </c>
      <c r="DY254" s="53">
        <v>0</v>
      </c>
      <c r="DZ254" s="53">
        <v>1.5096129038281648E-2</v>
      </c>
      <c r="EA254" s="53">
        <v>0.16775969480322017</v>
      </c>
      <c r="EB254" s="53">
        <v>0.18235390480984784</v>
      </c>
      <c r="EC254" s="53">
        <v>1.7582249094146232</v>
      </c>
      <c r="ED254" s="53">
        <v>2.123434638065973</v>
      </c>
    </row>
    <row r="255" spans="1:134" x14ac:dyDescent="0.3">
      <c r="A255" t="str">
        <f t="shared" si="134"/>
        <v>Motorbike, electric, &gt;35kW - 2020 - LFP - CH</v>
      </c>
      <c r="B255" t="s">
        <v>900</v>
      </c>
      <c r="D255" s="36">
        <v>2020</v>
      </c>
      <c r="E255" t="s">
        <v>866</v>
      </c>
      <c r="F255" t="s">
        <v>867</v>
      </c>
      <c r="G255" t="s">
        <v>868</v>
      </c>
      <c r="H255" t="s">
        <v>46</v>
      </c>
      <c r="I255" t="s">
        <v>45</v>
      </c>
      <c r="J255" t="s">
        <v>902</v>
      </c>
      <c r="K255">
        <v>40500</v>
      </c>
      <c r="L255">
        <v>2896</v>
      </c>
      <c r="M255" s="37">
        <f t="shared" si="135"/>
        <v>13.984806629834255</v>
      </c>
      <c r="N255">
        <v>1.1000000000000001</v>
      </c>
      <c r="O255">
        <v>75</v>
      </c>
      <c r="P255">
        <v>6</v>
      </c>
      <c r="Q255" s="37">
        <f t="shared" si="145"/>
        <v>362.14</v>
      </c>
      <c r="R255" s="37">
        <f t="shared" si="136"/>
        <v>450.64</v>
      </c>
      <c r="S255">
        <v>49</v>
      </c>
      <c r="T255" s="37">
        <v>111</v>
      </c>
      <c r="U255" s="38">
        <v>0</v>
      </c>
      <c r="V255" s="37">
        <f t="shared" si="133"/>
        <v>111</v>
      </c>
      <c r="W255" s="37">
        <v>13.74</v>
      </c>
      <c r="X255" s="37">
        <v>22.900000000000002</v>
      </c>
      <c r="Y255" s="33">
        <v>16.5</v>
      </c>
      <c r="Z255" s="38">
        <v>0.8</v>
      </c>
      <c r="AA255" s="33">
        <f t="shared" si="137"/>
        <v>13.200000000000001</v>
      </c>
      <c r="AB255" s="33">
        <f>IF(I255&lt;&gt;"",Y255/INDEX('[1]energy battery'!$B$3:$D$6,MATCH('two-wheelers'!$D255,'[1]energy battery'!$A$3:$A$6,0),MATCH('two-wheelers'!$I255,'[1]energy battery'!$B$2:$D$2,0)),"")</f>
        <v>165</v>
      </c>
      <c r="AC255" s="33">
        <f t="shared" si="138"/>
        <v>49.5</v>
      </c>
      <c r="AD255" s="33">
        <f t="shared" si="139"/>
        <v>214.5</v>
      </c>
      <c r="AE255" s="33">
        <v>1</v>
      </c>
      <c r="AF255" s="33">
        <v>0</v>
      </c>
      <c r="AG255">
        <f>AF255*'[1]fuels and tailpipe emissions'!$B$3</f>
        <v>0</v>
      </c>
      <c r="AH255">
        <v>0</v>
      </c>
      <c r="AI255" s="33">
        <v>0</v>
      </c>
      <c r="AJ255" s="33">
        <v>5</v>
      </c>
      <c r="AK255" s="33">
        <v>1</v>
      </c>
      <c r="AL255">
        <f t="shared" si="144"/>
        <v>1.62</v>
      </c>
      <c r="AM255">
        <f t="shared" si="140"/>
        <v>2.4199367999999999E-4</v>
      </c>
      <c r="AN255">
        <v>1.2899999999999999E-3</v>
      </c>
      <c r="AO255" s="37">
        <f t="shared" si="141"/>
        <v>111</v>
      </c>
      <c r="AP255" s="37">
        <f t="shared" si="142"/>
        <v>36.64</v>
      </c>
      <c r="AQ255" s="37">
        <f t="shared" si="143"/>
        <v>214.5</v>
      </c>
      <c r="AR255" s="39" t="s">
        <v>869</v>
      </c>
      <c r="AS255" s="40"/>
      <c r="AT255" s="39">
        <v>0.27473182101357863</v>
      </c>
      <c r="AU255" s="37">
        <f t="shared" si="146"/>
        <v>172.96867841767528</v>
      </c>
      <c r="AV255" s="9">
        <v>0</v>
      </c>
      <c r="AW255" s="9">
        <v>0</v>
      </c>
      <c r="AX255" s="41">
        <v>0</v>
      </c>
      <c r="AY255" s="41">
        <v>0</v>
      </c>
      <c r="AZ255" s="41">
        <v>0</v>
      </c>
      <c r="BA255" s="41">
        <v>0</v>
      </c>
      <c r="BB255" s="41">
        <v>0</v>
      </c>
      <c r="BC255" s="41">
        <v>0</v>
      </c>
      <c r="BD255" s="41">
        <v>0</v>
      </c>
      <c r="BE255" s="41">
        <v>0</v>
      </c>
      <c r="BF255" s="41">
        <v>0</v>
      </c>
      <c r="BG255" s="41">
        <v>0</v>
      </c>
      <c r="BH255" s="41">
        <v>0</v>
      </c>
      <c r="BI255" s="41">
        <v>0</v>
      </c>
      <c r="BJ255" s="41">
        <v>0</v>
      </c>
      <c r="BK255" s="41">
        <v>0</v>
      </c>
      <c r="BL255" s="41">
        <v>0</v>
      </c>
      <c r="BM255" s="41">
        <v>0</v>
      </c>
      <c r="BN255" s="41">
        <v>0</v>
      </c>
      <c r="BO255" s="41">
        <v>0</v>
      </c>
      <c r="BP255" s="41">
        <v>0</v>
      </c>
      <c r="BQ255" s="41">
        <v>0</v>
      </c>
      <c r="BR255" s="41">
        <v>0</v>
      </c>
      <c r="BS255" s="41">
        <v>0</v>
      </c>
      <c r="BT255" s="41">
        <v>0</v>
      </c>
      <c r="BU255" s="41">
        <v>0</v>
      </c>
      <c r="BV255" s="41">
        <v>0</v>
      </c>
      <c r="BW255" s="41">
        <v>0</v>
      </c>
      <c r="BX255" s="41">
        <v>0</v>
      </c>
      <c r="BY255" s="41">
        <v>0</v>
      </c>
      <c r="BZ255" s="41">
        <v>0</v>
      </c>
      <c r="CA255" s="41">
        <v>0</v>
      </c>
      <c r="CB255" s="41">
        <v>0</v>
      </c>
      <c r="CC255" s="41">
        <v>0</v>
      </c>
      <c r="CD255" s="41">
        <v>0</v>
      </c>
      <c r="CE255" s="41">
        <v>0</v>
      </c>
      <c r="CF255" s="41">
        <v>0</v>
      </c>
      <c r="CG255" s="41">
        <v>0</v>
      </c>
      <c r="CH255" s="41">
        <v>0</v>
      </c>
      <c r="CI255" s="41">
        <v>0</v>
      </c>
      <c r="CJ255" s="41">
        <v>0</v>
      </c>
      <c r="CK255" s="41">
        <v>0</v>
      </c>
      <c r="CL255" s="41">
        <f>VLOOKUP(B255,'[1]abrasion emissions'!$A$4:$D$32,4,FALSE)</f>
        <v>6.0000000000000002E-6</v>
      </c>
      <c r="CM255" s="41">
        <f>VLOOKUP(B255,'[1]abrasion emissions'!$A$4:$D$32,2,FALSE)</f>
        <v>7.3669999999999991E-6</v>
      </c>
      <c r="CN255" s="41">
        <f>VLOOKUP(B255,'[1]abrasion emissions'!$A$4:$D$32,3,FALSE)</f>
        <v>4.1749999999999998E-6</v>
      </c>
      <c r="CO255" s="48">
        <v>0</v>
      </c>
      <c r="CP255" s="48">
        <v>0</v>
      </c>
      <c r="CQ255" s="48">
        <v>1.689725966023888E-3</v>
      </c>
      <c r="CR255" s="48">
        <v>1.2306591692257861E-2</v>
      </c>
      <c r="CS255" s="48">
        <v>5.7322097842371321E-3</v>
      </c>
      <c r="CT255" s="48">
        <v>0.1330489585066062</v>
      </c>
      <c r="CU255" s="48">
        <v>0.15277748594912507</v>
      </c>
      <c r="CV255" s="49">
        <v>0</v>
      </c>
      <c r="CW255" s="49">
        <v>0</v>
      </c>
      <c r="CX255" s="49">
        <v>9.63165131700334E-4</v>
      </c>
      <c r="CY255" s="49">
        <v>4.722191823356421E-4</v>
      </c>
      <c r="CZ255" s="49">
        <v>3.8915046632409652E-4</v>
      </c>
      <c r="DA255" s="49">
        <v>8.6893962416245196E-2</v>
      </c>
      <c r="DB255" s="49">
        <v>8.8718497196605267E-2</v>
      </c>
      <c r="DC255" s="50">
        <v>0</v>
      </c>
      <c r="DD255" s="50">
        <v>3.1271735442865911E-3</v>
      </c>
      <c r="DE255" s="50">
        <v>1.699570587740569E-4</v>
      </c>
      <c r="DF255" s="50">
        <v>1.5438989133449149E-4</v>
      </c>
      <c r="DG255" s="50">
        <v>1.742147634144923E-4</v>
      </c>
      <c r="DH255" s="50">
        <v>1.1580690453615769E-2</v>
      </c>
      <c r="DI255" s="50">
        <v>1.52064257114254E-2</v>
      </c>
      <c r="DJ255" s="51">
        <v>0</v>
      </c>
      <c r="DK255" s="51">
        <v>1.6491053126472278E-5</v>
      </c>
      <c r="DL255" s="51">
        <v>6.3693063821975663E-4</v>
      </c>
      <c r="DM255" s="51">
        <v>3.7507357872791961E-4</v>
      </c>
      <c r="DN255" s="51">
        <v>2.2112607896172969E-4</v>
      </c>
      <c r="DO255" s="51">
        <v>3.8191506964006042E-2</v>
      </c>
      <c r="DP255" s="51">
        <v>3.9441128313041918E-2</v>
      </c>
      <c r="DQ255" s="52">
        <v>0</v>
      </c>
      <c r="DR255" s="52">
        <v>1.179775095002105E-5</v>
      </c>
      <c r="DS255" s="52">
        <v>1.5047875525962851E-6</v>
      </c>
      <c r="DT255" s="52">
        <v>7.4641524221169363E-7</v>
      </c>
      <c r="DU255" s="52">
        <v>8.947911054708254E-7</v>
      </c>
      <c r="DV255" s="52">
        <v>2.298482768960763E-5</v>
      </c>
      <c r="DW255" s="52">
        <v>3.7928572539907486E-5</v>
      </c>
      <c r="DX255" s="53">
        <v>0</v>
      </c>
      <c r="DY255" s="53">
        <v>0</v>
      </c>
      <c r="DZ255" s="53">
        <v>1.6834947809089666E-2</v>
      </c>
      <c r="EA255" s="53">
        <v>0.17647448414364728</v>
      </c>
      <c r="EB255" s="53">
        <v>0.1982520740758201</v>
      </c>
      <c r="EC255" s="53">
        <v>1.8026418530543371</v>
      </c>
      <c r="ED255" s="53">
        <v>2.194203359082894</v>
      </c>
    </row>
    <row r="256" spans="1:134" x14ac:dyDescent="0.3">
      <c r="A256" t="str">
        <f t="shared" si="134"/>
        <v>Motorbike, electric, &gt;35kW - 2030 - LFP - CH</v>
      </c>
      <c r="B256" t="s">
        <v>900</v>
      </c>
      <c r="D256" s="36">
        <v>2030</v>
      </c>
      <c r="E256" t="s">
        <v>866</v>
      </c>
      <c r="F256" t="s">
        <v>867</v>
      </c>
      <c r="G256" t="s">
        <v>868</v>
      </c>
      <c r="H256" t="s">
        <v>46</v>
      </c>
      <c r="I256" t="s">
        <v>45</v>
      </c>
      <c r="J256" t="s">
        <v>902</v>
      </c>
      <c r="K256">
        <v>40500</v>
      </c>
      <c r="L256">
        <v>2896</v>
      </c>
      <c r="M256" s="37">
        <f t="shared" si="135"/>
        <v>13.984806629834255</v>
      </c>
      <c r="N256">
        <v>1.1000000000000001</v>
      </c>
      <c r="O256">
        <v>75</v>
      </c>
      <c r="P256">
        <v>6</v>
      </c>
      <c r="Q256" s="37">
        <f t="shared" si="145"/>
        <v>421.64333333333337</v>
      </c>
      <c r="R256" s="37">
        <f t="shared" si="136"/>
        <v>510.14333333333337</v>
      </c>
      <c r="S256">
        <v>49</v>
      </c>
      <c r="T256" s="37">
        <v>111</v>
      </c>
      <c r="U256" s="38">
        <v>0.03</v>
      </c>
      <c r="V256" s="37">
        <f t="shared" si="133"/>
        <v>107.67</v>
      </c>
      <c r="W256" s="37">
        <v>13.74</v>
      </c>
      <c r="X256" s="37">
        <v>22.900000000000002</v>
      </c>
      <c r="Y256" s="33">
        <v>25.6</v>
      </c>
      <c r="Z256" s="38">
        <v>0.8</v>
      </c>
      <c r="AA256" s="33">
        <f t="shared" si="137"/>
        <v>20.480000000000004</v>
      </c>
      <c r="AB256" s="33">
        <f>IF(I256&lt;&gt;"",Y256/INDEX('[1]energy battery'!$B$3:$D$6,MATCH('two-wheelers'!$D256,'[1]energy battery'!$A$3:$A$6,0),MATCH('two-wheelers'!$I256,'[1]energy battery'!$B$2:$D$2,0)),"")</f>
        <v>213.33333333333334</v>
      </c>
      <c r="AC256" s="33">
        <f t="shared" si="138"/>
        <v>64</v>
      </c>
      <c r="AD256" s="33">
        <f t="shared" si="139"/>
        <v>277.33333333333337</v>
      </c>
      <c r="AE256" s="33">
        <v>0.5</v>
      </c>
      <c r="AF256" s="33">
        <v>0</v>
      </c>
      <c r="AG256">
        <f>AF256*'[1]fuels and tailpipe emissions'!$B$3</f>
        <v>0</v>
      </c>
      <c r="AH256">
        <v>0</v>
      </c>
      <c r="AI256" s="33">
        <v>0</v>
      </c>
      <c r="AJ256" s="33">
        <v>5</v>
      </c>
      <c r="AK256" s="33">
        <v>1</v>
      </c>
      <c r="AL256">
        <f t="shared" si="144"/>
        <v>1.62</v>
      </c>
      <c r="AM256">
        <f t="shared" si="140"/>
        <v>2.7394697000000004E-4</v>
      </c>
      <c r="AN256">
        <v>1.2899999999999999E-3</v>
      </c>
      <c r="AO256" s="37">
        <f t="shared" si="141"/>
        <v>107.67</v>
      </c>
      <c r="AP256" s="37">
        <f t="shared" si="142"/>
        <v>36.64</v>
      </c>
      <c r="AQ256" s="37">
        <f t="shared" si="143"/>
        <v>277.33333333333337</v>
      </c>
      <c r="AR256" s="39" t="s">
        <v>869</v>
      </c>
      <c r="AS256" s="40"/>
      <c r="AT256" s="39">
        <v>0.27473182101357863</v>
      </c>
      <c r="AU256" s="37">
        <f t="shared" si="146"/>
        <v>268.363525302575</v>
      </c>
      <c r="AV256" s="9">
        <v>0</v>
      </c>
      <c r="AW256" s="9">
        <v>0</v>
      </c>
      <c r="AX256" s="41">
        <v>0</v>
      </c>
      <c r="AY256" s="41">
        <v>0</v>
      </c>
      <c r="AZ256" s="41">
        <v>0</v>
      </c>
      <c r="BA256" s="41">
        <v>0</v>
      </c>
      <c r="BB256" s="41">
        <v>0</v>
      </c>
      <c r="BC256" s="41">
        <v>0</v>
      </c>
      <c r="BD256" s="41">
        <v>0</v>
      </c>
      <c r="BE256" s="41">
        <v>0</v>
      </c>
      <c r="BF256" s="41">
        <v>0</v>
      </c>
      <c r="BG256" s="41">
        <v>0</v>
      </c>
      <c r="BH256" s="41">
        <v>0</v>
      </c>
      <c r="BI256" s="41">
        <v>0</v>
      </c>
      <c r="BJ256" s="41">
        <v>0</v>
      </c>
      <c r="BK256" s="41">
        <v>0</v>
      </c>
      <c r="BL256" s="41">
        <v>0</v>
      </c>
      <c r="BM256" s="41">
        <v>0</v>
      </c>
      <c r="BN256" s="41">
        <v>0</v>
      </c>
      <c r="BO256" s="41">
        <v>0</v>
      </c>
      <c r="BP256" s="41">
        <v>0</v>
      </c>
      <c r="BQ256" s="41">
        <v>0</v>
      </c>
      <c r="BR256" s="41">
        <v>0</v>
      </c>
      <c r="BS256" s="41">
        <v>0</v>
      </c>
      <c r="BT256" s="41">
        <v>0</v>
      </c>
      <c r="BU256" s="41">
        <v>0</v>
      </c>
      <c r="BV256" s="41">
        <v>0</v>
      </c>
      <c r="BW256" s="41">
        <v>0</v>
      </c>
      <c r="BX256" s="41">
        <v>0</v>
      </c>
      <c r="BY256" s="41">
        <v>0</v>
      </c>
      <c r="BZ256" s="41">
        <v>0</v>
      </c>
      <c r="CA256" s="41">
        <v>0</v>
      </c>
      <c r="CB256" s="41">
        <v>0</v>
      </c>
      <c r="CC256" s="41">
        <v>0</v>
      </c>
      <c r="CD256" s="41">
        <v>0</v>
      </c>
      <c r="CE256" s="41">
        <v>0</v>
      </c>
      <c r="CF256" s="41">
        <v>0</v>
      </c>
      <c r="CG256" s="41">
        <v>0</v>
      </c>
      <c r="CH256" s="41">
        <v>0</v>
      </c>
      <c r="CI256" s="41">
        <v>0</v>
      </c>
      <c r="CJ256" s="41">
        <v>0</v>
      </c>
      <c r="CK256" s="41">
        <v>0</v>
      </c>
      <c r="CL256" s="41">
        <f>VLOOKUP(B256,'[1]abrasion emissions'!$A$4:$D$32,4,FALSE)</f>
        <v>6.0000000000000002E-6</v>
      </c>
      <c r="CM256" s="41">
        <f>VLOOKUP(B256,'[1]abrasion emissions'!$A$4:$D$32,2,FALSE)</f>
        <v>7.3669999999999991E-6</v>
      </c>
      <c r="CN256" s="41">
        <f>VLOOKUP(B256,'[1]abrasion emissions'!$A$4:$D$32,3,FALSE)</f>
        <v>4.1749999999999998E-6</v>
      </c>
      <c r="CO256" s="48">
        <v>0</v>
      </c>
      <c r="CP256" s="48">
        <v>0</v>
      </c>
      <c r="CQ256" s="48">
        <v>1.689725966023888E-3</v>
      </c>
      <c r="CR256" s="48">
        <v>1.2306591692257861E-2</v>
      </c>
      <c r="CS256" s="48">
        <v>6.0030762336561044E-3</v>
      </c>
      <c r="CT256" s="48">
        <v>0.14397240586620499</v>
      </c>
      <c r="CU256" s="48">
        <v>0.16397179975814286</v>
      </c>
      <c r="CV256" s="49">
        <v>0</v>
      </c>
      <c r="CW256" s="49">
        <v>0</v>
      </c>
      <c r="CX256" s="49">
        <v>9.63165131700334E-4</v>
      </c>
      <c r="CY256" s="49">
        <v>4.722191823356421E-4</v>
      </c>
      <c r="CZ256" s="49">
        <v>4.0626587816345781E-4</v>
      </c>
      <c r="DA256" s="49">
        <v>9.2628351819699223E-2</v>
      </c>
      <c r="DB256" s="49">
        <v>9.447000201189866E-2</v>
      </c>
      <c r="DC256" s="50">
        <v>0</v>
      </c>
      <c r="DD256" s="50">
        <v>3.1271735442865911E-3</v>
      </c>
      <c r="DE256" s="50">
        <v>1.699570587740569E-4</v>
      </c>
      <c r="DF256" s="50">
        <v>1.5438989133449149E-4</v>
      </c>
      <c r="DG256" s="50">
        <v>1.8199484495086659E-4</v>
      </c>
      <c r="DH256" s="50">
        <v>1.2524604404161629E-2</v>
      </c>
      <c r="DI256" s="50">
        <v>1.6158119743507636E-2</v>
      </c>
      <c r="DJ256" s="51">
        <v>0</v>
      </c>
      <c r="DK256" s="51">
        <v>1.6491053126472278E-5</v>
      </c>
      <c r="DL256" s="51">
        <v>6.3693063821975663E-4</v>
      </c>
      <c r="DM256" s="51">
        <v>3.7507357872791961E-4</v>
      </c>
      <c r="DN256" s="51">
        <v>2.283870303514982E-4</v>
      </c>
      <c r="DO256" s="51">
        <v>4.1143357581012688E-2</v>
      </c>
      <c r="DP256" s="51">
        <v>4.2400239881438331E-2</v>
      </c>
      <c r="DQ256" s="52">
        <v>0</v>
      </c>
      <c r="DR256" s="52">
        <v>1.179775095002105E-5</v>
      </c>
      <c r="DS256" s="52">
        <v>1.5047875525962851E-6</v>
      </c>
      <c r="DT256" s="52">
        <v>7.4641524221169363E-7</v>
      </c>
      <c r="DU256" s="52">
        <v>9.2346107110696084E-7</v>
      </c>
      <c r="DV256" s="52">
        <v>2.4470014700998951E-5</v>
      </c>
      <c r="DW256" s="52">
        <v>3.9442429516934937E-5</v>
      </c>
      <c r="DX256" s="53">
        <v>0</v>
      </c>
      <c r="DY256" s="53">
        <v>0</v>
      </c>
      <c r="DZ256" s="53">
        <v>1.6834947809089666E-2</v>
      </c>
      <c r="EA256" s="53">
        <v>0.17647448414364728</v>
      </c>
      <c r="EB256" s="53">
        <v>0.20712548243547596</v>
      </c>
      <c r="EC256" s="53">
        <v>1.9428459549765458</v>
      </c>
      <c r="ED256" s="53">
        <v>2.3432808693647589</v>
      </c>
    </row>
    <row r="257" spans="1:134" x14ac:dyDescent="0.3">
      <c r="A257" t="str">
        <f t="shared" si="134"/>
        <v>Motorbike, electric, &gt;35kW - 2040 - LFP - CH</v>
      </c>
      <c r="B257" t="s">
        <v>900</v>
      </c>
      <c r="D257" s="36">
        <v>2040</v>
      </c>
      <c r="E257" t="s">
        <v>866</v>
      </c>
      <c r="F257" t="s">
        <v>867</v>
      </c>
      <c r="G257" t="s">
        <v>868</v>
      </c>
      <c r="H257" t="s">
        <v>46</v>
      </c>
      <c r="I257" t="s">
        <v>45</v>
      </c>
      <c r="J257" t="s">
        <v>902</v>
      </c>
      <c r="K257">
        <v>40500</v>
      </c>
      <c r="L257">
        <v>2896</v>
      </c>
      <c r="M257" s="37">
        <f t="shared" si="135"/>
        <v>13.984806629834255</v>
      </c>
      <c r="N257">
        <v>1.1000000000000001</v>
      </c>
      <c r="O257">
        <v>75</v>
      </c>
      <c r="P257">
        <v>6</v>
      </c>
      <c r="Q257" s="37">
        <f t="shared" si="145"/>
        <v>445.42333333333335</v>
      </c>
      <c r="R257" s="37">
        <f t="shared" si="136"/>
        <v>533.9233333333334</v>
      </c>
      <c r="S257">
        <v>49</v>
      </c>
      <c r="T257" s="37">
        <v>111</v>
      </c>
      <c r="U257" s="38">
        <v>0.05</v>
      </c>
      <c r="V257" s="37">
        <f t="shared" si="133"/>
        <v>105.44999999999999</v>
      </c>
      <c r="W257" s="37">
        <v>13.74</v>
      </c>
      <c r="X257" s="37">
        <v>22.900000000000002</v>
      </c>
      <c r="Y257" s="33">
        <v>35</v>
      </c>
      <c r="Z257" s="38">
        <v>0.8</v>
      </c>
      <c r="AA257" s="33">
        <f t="shared" si="137"/>
        <v>28</v>
      </c>
      <c r="AB257" s="33">
        <f>IF(I257&lt;&gt;"",Y257/INDEX('[1]energy battery'!$B$3:$D$6,MATCH('two-wheelers'!$D257,'[1]energy battery'!$A$3:$A$6,0),MATCH('two-wheelers'!$I257,'[1]energy battery'!$B$2:$D$2,0)),"")</f>
        <v>233.33333333333334</v>
      </c>
      <c r="AC257" s="33">
        <f t="shared" si="138"/>
        <v>70</v>
      </c>
      <c r="AD257" s="33">
        <f t="shared" si="139"/>
        <v>303.33333333333337</v>
      </c>
      <c r="AE257" s="33">
        <v>0.25</v>
      </c>
      <c r="AF257" s="33">
        <v>0</v>
      </c>
      <c r="AG257">
        <f>AF257*'[1]fuels and tailpipe emissions'!$B$3</f>
        <v>0</v>
      </c>
      <c r="AH257">
        <v>0</v>
      </c>
      <c r="AI257" s="33">
        <v>0</v>
      </c>
      <c r="AJ257" s="33">
        <v>5</v>
      </c>
      <c r="AK257" s="33">
        <v>1</v>
      </c>
      <c r="AL257">
        <f t="shared" si="144"/>
        <v>1.62</v>
      </c>
      <c r="AM257">
        <f t="shared" si="140"/>
        <v>2.8671683000000006E-4</v>
      </c>
      <c r="AN257">
        <v>1.2899999999999999E-3</v>
      </c>
      <c r="AO257" s="37">
        <f t="shared" si="141"/>
        <v>105.44999999999999</v>
      </c>
      <c r="AP257" s="37">
        <f t="shared" si="142"/>
        <v>36.64</v>
      </c>
      <c r="AQ257" s="37">
        <f t="shared" si="143"/>
        <v>303.33333333333337</v>
      </c>
      <c r="AR257" s="39" t="s">
        <v>869</v>
      </c>
      <c r="AS257" s="40"/>
      <c r="AT257" s="39">
        <v>0.27473182101357863</v>
      </c>
      <c r="AU257" s="37">
        <f t="shared" si="146"/>
        <v>366.90325724961417</v>
      </c>
      <c r="AV257" s="9">
        <v>0</v>
      </c>
      <c r="AW257" s="9">
        <v>0</v>
      </c>
      <c r="AX257" s="41">
        <v>0</v>
      </c>
      <c r="AY257" s="41">
        <v>0</v>
      </c>
      <c r="AZ257" s="41">
        <v>0</v>
      </c>
      <c r="BA257" s="41">
        <v>0</v>
      </c>
      <c r="BB257" s="41">
        <v>0</v>
      </c>
      <c r="BC257" s="41">
        <v>0</v>
      </c>
      <c r="BD257" s="41">
        <v>0</v>
      </c>
      <c r="BE257" s="41">
        <v>0</v>
      </c>
      <c r="BF257" s="41">
        <v>0</v>
      </c>
      <c r="BG257" s="41">
        <v>0</v>
      </c>
      <c r="BH257" s="41">
        <v>0</v>
      </c>
      <c r="BI257" s="41">
        <v>0</v>
      </c>
      <c r="BJ257" s="41">
        <v>0</v>
      </c>
      <c r="BK257" s="41">
        <v>0</v>
      </c>
      <c r="BL257" s="41">
        <v>0</v>
      </c>
      <c r="BM257" s="41">
        <v>0</v>
      </c>
      <c r="BN257" s="41">
        <v>0</v>
      </c>
      <c r="BO257" s="41">
        <v>0</v>
      </c>
      <c r="BP257" s="41">
        <v>0</v>
      </c>
      <c r="BQ257" s="41">
        <v>0</v>
      </c>
      <c r="BR257" s="41">
        <v>0</v>
      </c>
      <c r="BS257" s="41">
        <v>0</v>
      </c>
      <c r="BT257" s="41">
        <v>0</v>
      </c>
      <c r="BU257" s="41">
        <v>0</v>
      </c>
      <c r="BV257" s="41">
        <v>0</v>
      </c>
      <c r="BW257" s="41">
        <v>0</v>
      </c>
      <c r="BX257" s="41">
        <v>0</v>
      </c>
      <c r="BY257" s="41">
        <v>0</v>
      </c>
      <c r="BZ257" s="41">
        <v>0</v>
      </c>
      <c r="CA257" s="41">
        <v>0</v>
      </c>
      <c r="CB257" s="41">
        <v>0</v>
      </c>
      <c r="CC257" s="41">
        <v>0</v>
      </c>
      <c r="CD257" s="41">
        <v>0</v>
      </c>
      <c r="CE257" s="41">
        <v>0</v>
      </c>
      <c r="CF257" s="41">
        <v>0</v>
      </c>
      <c r="CG257" s="41">
        <v>0</v>
      </c>
      <c r="CH257" s="41">
        <v>0</v>
      </c>
      <c r="CI257" s="41">
        <v>0</v>
      </c>
      <c r="CJ257" s="41">
        <v>0</v>
      </c>
      <c r="CK257" s="41">
        <v>0</v>
      </c>
      <c r="CL257" s="41">
        <f>VLOOKUP(B257,'[1]abrasion emissions'!$A$4:$D$32,4,FALSE)</f>
        <v>6.0000000000000002E-6</v>
      </c>
      <c r="CM257" s="41">
        <f>VLOOKUP(B257,'[1]abrasion emissions'!$A$4:$D$32,2,FALSE)</f>
        <v>7.3669999999999991E-6</v>
      </c>
      <c r="CN257" s="41">
        <f>VLOOKUP(B257,'[1]abrasion emissions'!$A$4:$D$32,3,FALSE)</f>
        <v>4.1749999999999998E-6</v>
      </c>
      <c r="CO257" s="48">
        <v>0</v>
      </c>
      <c r="CP257" s="48">
        <v>0</v>
      </c>
      <c r="CQ257" s="48">
        <v>1.689725966023888E-3</v>
      </c>
      <c r="CR257" s="48">
        <v>1.2306591692257861E-2</v>
      </c>
      <c r="CS257" s="48">
        <v>6.1113257014817129E-3</v>
      </c>
      <c r="CT257" s="48">
        <v>0.13253405494445991</v>
      </c>
      <c r="CU257" s="48">
        <v>0.15264169830422336</v>
      </c>
      <c r="CV257" s="49">
        <v>0</v>
      </c>
      <c r="CW257" s="49">
        <v>0</v>
      </c>
      <c r="CX257" s="49">
        <v>9.63165131700334E-4</v>
      </c>
      <c r="CY257" s="49">
        <v>4.722191823356421E-4</v>
      </c>
      <c r="CZ257" s="49">
        <v>4.131059066247207E-4</v>
      </c>
      <c r="DA257" s="49">
        <v>8.3865754159344025E-2</v>
      </c>
      <c r="DB257" s="49">
        <v>8.5714244380004717E-2</v>
      </c>
      <c r="DC257" s="50">
        <v>0</v>
      </c>
      <c r="DD257" s="50">
        <v>3.1271735442865911E-3</v>
      </c>
      <c r="DE257" s="50">
        <v>1.699570587740569E-4</v>
      </c>
      <c r="DF257" s="50">
        <v>1.5438989133449149E-4</v>
      </c>
      <c r="DG257" s="50">
        <v>1.851040882246605E-4</v>
      </c>
      <c r="DH257" s="50">
        <v>1.1325664435950089E-2</v>
      </c>
      <c r="DI257" s="50">
        <v>1.4962289018569889E-2</v>
      </c>
      <c r="DJ257" s="51">
        <v>0</v>
      </c>
      <c r="DK257" s="51">
        <v>1.6491053126472278E-5</v>
      </c>
      <c r="DL257" s="51">
        <v>6.3693063821975663E-4</v>
      </c>
      <c r="DM257" s="51">
        <v>3.7507357872791961E-4</v>
      </c>
      <c r="DN257" s="51">
        <v>2.3128880768691969E-4</v>
      </c>
      <c r="DO257" s="51">
        <v>3.7276927745773153E-2</v>
      </c>
      <c r="DP257" s="51">
        <v>3.8536711823534221E-2</v>
      </c>
      <c r="DQ257" s="52">
        <v>0</v>
      </c>
      <c r="DR257" s="52">
        <v>1.179775095002105E-5</v>
      </c>
      <c r="DS257" s="52">
        <v>1.5047875525962851E-6</v>
      </c>
      <c r="DT257" s="52">
        <v>7.4641524221169363E-7</v>
      </c>
      <c r="DU257" s="52">
        <v>9.3491877850980613E-7</v>
      </c>
      <c r="DV257" s="52">
        <v>2.2426039524605921E-5</v>
      </c>
      <c r="DW257" s="52">
        <v>3.7409912047944757E-5</v>
      </c>
      <c r="DX257" s="53">
        <v>0</v>
      </c>
      <c r="DY257" s="53">
        <v>0</v>
      </c>
      <c r="DZ257" s="53">
        <v>1.6834947809089666E-2</v>
      </c>
      <c r="EA257" s="53">
        <v>0.17647448414364728</v>
      </c>
      <c r="EB257" s="53">
        <v>0.21067166445540664</v>
      </c>
      <c r="EC257" s="53">
        <v>1.7835099942552901</v>
      </c>
      <c r="ED257" s="53">
        <v>2.1874910906634337</v>
      </c>
    </row>
    <row r="258" spans="1:134" x14ac:dyDescent="0.3">
      <c r="A258" t="str">
        <f t="shared" si="134"/>
        <v>Motorbike, electric, &gt;35kW - 2050 - LFP - CH</v>
      </c>
      <c r="B258" t="s">
        <v>900</v>
      </c>
      <c r="D258" s="36">
        <v>2050</v>
      </c>
      <c r="E258" t="s">
        <v>866</v>
      </c>
      <c r="F258" t="s">
        <v>867</v>
      </c>
      <c r="G258" t="s">
        <v>868</v>
      </c>
      <c r="H258" t="s">
        <v>46</v>
      </c>
      <c r="I258" t="s">
        <v>45</v>
      </c>
      <c r="J258" t="s">
        <v>902</v>
      </c>
      <c r="K258">
        <v>40500</v>
      </c>
      <c r="L258">
        <v>2896</v>
      </c>
      <c r="M258" s="37">
        <f t="shared" si="135"/>
        <v>13.984806629834255</v>
      </c>
      <c r="N258">
        <v>1.1000000000000001</v>
      </c>
      <c r="O258">
        <v>75</v>
      </c>
      <c r="P258">
        <v>6</v>
      </c>
      <c r="Q258" s="37">
        <f t="shared" si="145"/>
        <v>429.12</v>
      </c>
      <c r="R258" s="37">
        <f t="shared" si="136"/>
        <v>517.62</v>
      </c>
      <c r="S258">
        <v>49</v>
      </c>
      <c r="T258" s="37">
        <v>111</v>
      </c>
      <c r="U258" s="38">
        <v>7.0000000000000007E-2</v>
      </c>
      <c r="V258" s="37">
        <f t="shared" si="133"/>
        <v>103.22999999999999</v>
      </c>
      <c r="W258" s="37">
        <v>13.74</v>
      </c>
      <c r="X258" s="37">
        <v>22.900000000000002</v>
      </c>
      <c r="Y258" s="33">
        <v>44.5</v>
      </c>
      <c r="Z258" s="38">
        <v>0.8</v>
      </c>
      <c r="AA258" s="33">
        <f t="shared" si="137"/>
        <v>35.6</v>
      </c>
      <c r="AB258" s="33">
        <f>IF(I258&lt;&gt;"",Y258/INDEX('[1]energy battery'!$B$3:$D$6,MATCH('two-wheelers'!$D258,'[1]energy battery'!$A$3:$A$6,0),MATCH('two-wheelers'!$I258,'[1]energy battery'!$B$2:$D$2,0)),"")</f>
        <v>222.5</v>
      </c>
      <c r="AC258" s="33">
        <f t="shared" si="138"/>
        <v>66.75</v>
      </c>
      <c r="AD258" s="33">
        <f t="shared" si="139"/>
        <v>289.25</v>
      </c>
      <c r="AE258" s="33">
        <v>0</v>
      </c>
      <c r="AF258" s="33">
        <v>0</v>
      </c>
      <c r="AG258">
        <f>AF258*'[1]fuels and tailpipe emissions'!$B$3</f>
        <v>0</v>
      </c>
      <c r="AH258">
        <v>0</v>
      </c>
      <c r="AI258" s="33">
        <v>0</v>
      </c>
      <c r="AJ258" s="33">
        <v>5</v>
      </c>
      <c r="AK258" s="33">
        <v>1</v>
      </c>
      <c r="AL258">
        <f t="shared" si="144"/>
        <v>1.62</v>
      </c>
      <c r="AM258">
        <f t="shared" si="140"/>
        <v>2.7796194E-4</v>
      </c>
      <c r="AN258">
        <v>1.2899999999999999E-3</v>
      </c>
      <c r="AO258" s="37">
        <f t="shared" si="141"/>
        <v>103.22999999999999</v>
      </c>
      <c r="AP258" s="37">
        <f t="shared" si="142"/>
        <v>36.64</v>
      </c>
      <c r="AQ258" s="37">
        <f t="shared" si="143"/>
        <v>289.25</v>
      </c>
      <c r="AR258" s="39" t="s">
        <v>869</v>
      </c>
      <c r="AS258" s="40"/>
      <c r="AT258" s="39">
        <v>0.27473182101357863</v>
      </c>
      <c r="AU258" s="37">
        <f t="shared" si="146"/>
        <v>466.49128421736663</v>
      </c>
      <c r="AV258" s="9">
        <v>0</v>
      </c>
      <c r="AW258" s="9">
        <v>0</v>
      </c>
      <c r="AX258" s="41">
        <v>0</v>
      </c>
      <c r="AY258" s="41">
        <v>0</v>
      </c>
      <c r="AZ258" s="41">
        <v>0</v>
      </c>
      <c r="BA258" s="41">
        <v>0</v>
      </c>
      <c r="BB258" s="41">
        <v>0</v>
      </c>
      <c r="BC258" s="41">
        <v>0</v>
      </c>
      <c r="BD258" s="41">
        <v>0</v>
      </c>
      <c r="BE258" s="41">
        <v>0</v>
      </c>
      <c r="BF258" s="41">
        <v>0</v>
      </c>
      <c r="BG258" s="41">
        <v>0</v>
      </c>
      <c r="BH258" s="41">
        <v>0</v>
      </c>
      <c r="BI258" s="41">
        <v>0</v>
      </c>
      <c r="BJ258" s="41">
        <v>0</v>
      </c>
      <c r="BK258" s="41">
        <v>0</v>
      </c>
      <c r="BL258" s="41">
        <v>0</v>
      </c>
      <c r="BM258" s="41">
        <v>0</v>
      </c>
      <c r="BN258" s="41">
        <v>0</v>
      </c>
      <c r="BO258" s="41">
        <v>0</v>
      </c>
      <c r="BP258" s="41">
        <v>0</v>
      </c>
      <c r="BQ258" s="41">
        <v>0</v>
      </c>
      <c r="BR258" s="41">
        <v>0</v>
      </c>
      <c r="BS258" s="41">
        <v>0</v>
      </c>
      <c r="BT258" s="41">
        <v>0</v>
      </c>
      <c r="BU258" s="41">
        <v>0</v>
      </c>
      <c r="BV258" s="41">
        <v>0</v>
      </c>
      <c r="BW258" s="41">
        <v>0</v>
      </c>
      <c r="BX258" s="41">
        <v>0</v>
      </c>
      <c r="BY258" s="41">
        <v>0</v>
      </c>
      <c r="BZ258" s="41">
        <v>0</v>
      </c>
      <c r="CA258" s="41">
        <v>0</v>
      </c>
      <c r="CB258" s="41">
        <v>0</v>
      </c>
      <c r="CC258" s="41">
        <v>0</v>
      </c>
      <c r="CD258" s="41">
        <v>0</v>
      </c>
      <c r="CE258" s="41">
        <v>0</v>
      </c>
      <c r="CF258" s="41">
        <v>0</v>
      </c>
      <c r="CG258" s="41">
        <v>0</v>
      </c>
      <c r="CH258" s="41">
        <v>0</v>
      </c>
      <c r="CI258" s="41">
        <v>0</v>
      </c>
      <c r="CJ258" s="41">
        <v>0</v>
      </c>
      <c r="CK258" s="41">
        <v>0</v>
      </c>
      <c r="CL258" s="41">
        <f>VLOOKUP(B258,'[1]abrasion emissions'!$A$4:$D$32,4,FALSE)</f>
        <v>6.0000000000000002E-6</v>
      </c>
      <c r="CM258" s="41">
        <f>VLOOKUP(B258,'[1]abrasion emissions'!$A$4:$D$32,2,FALSE)</f>
        <v>7.3669999999999991E-6</v>
      </c>
      <c r="CN258" s="41">
        <f>VLOOKUP(B258,'[1]abrasion emissions'!$A$4:$D$32,3,FALSE)</f>
        <v>4.1749999999999998E-6</v>
      </c>
      <c r="CO258" s="48">
        <v>0</v>
      </c>
      <c r="CP258" s="48">
        <v>0</v>
      </c>
      <c r="CQ258" s="48">
        <v>1.689725966023888E-3</v>
      </c>
      <c r="CR258" s="48">
        <v>1.9936678541457739E-2</v>
      </c>
      <c r="CS258" s="48">
        <v>6.0371109345718366E-3</v>
      </c>
      <c r="CT258" s="48">
        <v>0.21631706785528021</v>
      </c>
      <c r="CU258" s="48">
        <v>0.24398058329733369</v>
      </c>
      <c r="CV258" s="49">
        <v>0</v>
      </c>
      <c r="CW258" s="49">
        <v>0</v>
      </c>
      <c r="CX258" s="49">
        <v>9.63165131700334E-4</v>
      </c>
      <c r="CY258" s="49">
        <v>7.6499507538374024E-4</v>
      </c>
      <c r="CZ258" s="49">
        <v>4.0841645061069821E-4</v>
      </c>
      <c r="DA258" s="49">
        <v>0.14135138537870459</v>
      </c>
      <c r="DB258" s="49">
        <v>0.14348796203639935</v>
      </c>
      <c r="DC258" s="50">
        <v>0</v>
      </c>
      <c r="DD258" s="50">
        <v>3.1271735442865911E-3</v>
      </c>
      <c r="DE258" s="50">
        <v>1.699570587740569E-4</v>
      </c>
      <c r="DF258" s="50">
        <v>2.5011162396187633E-4</v>
      </c>
      <c r="DG258" s="50">
        <v>1.8297242171889569E-4</v>
      </c>
      <c r="DH258" s="50">
        <v>1.9587163637120739E-2</v>
      </c>
      <c r="DI258" s="50">
        <v>2.331737828586216E-2</v>
      </c>
      <c r="DJ258" s="51">
        <v>0</v>
      </c>
      <c r="DK258" s="51">
        <v>1.6491053126472278E-5</v>
      </c>
      <c r="DL258" s="51">
        <v>6.3693063821975663E-4</v>
      </c>
      <c r="DM258" s="51">
        <v>6.0761919753922976E-4</v>
      </c>
      <c r="DN258" s="51">
        <v>2.2929937778118001E-4</v>
      </c>
      <c r="DO258" s="51">
        <v>6.3764916319348358E-2</v>
      </c>
      <c r="DP258" s="51">
        <v>6.5255256586014998E-2</v>
      </c>
      <c r="DQ258" s="52">
        <v>0</v>
      </c>
      <c r="DR258" s="52">
        <v>1.179775095002105E-5</v>
      </c>
      <c r="DS258" s="52">
        <v>1.5047875525962851E-6</v>
      </c>
      <c r="DT258" s="52">
        <v>1.209192692382944E-6</v>
      </c>
      <c r="DU258" s="52">
        <v>9.2706348738178315E-7</v>
      </c>
      <c r="DV258" s="52">
        <v>3.6122450707167833E-5</v>
      </c>
      <c r="DW258" s="52">
        <v>5.1561245389549897E-5</v>
      </c>
      <c r="DX258" s="53">
        <v>0</v>
      </c>
      <c r="DY258" s="53">
        <v>0</v>
      </c>
      <c r="DZ258" s="53">
        <v>1.6834947809089666E-2</v>
      </c>
      <c r="EA258" s="53">
        <v>0.28588866431270848</v>
      </c>
      <c r="EB258" s="53">
        <v>0.20824043705710535</v>
      </c>
      <c r="EC258" s="53">
        <v>2.9183852236892727</v>
      </c>
      <c r="ED258" s="53">
        <v>3.4293492728681763</v>
      </c>
    </row>
    <row r="259" spans="1:134" x14ac:dyDescent="0.3">
      <c r="A259" t="str">
        <f t="shared" si="134"/>
        <v>Motorbike, electric, &lt;4kW - 2020 - NCA - CH</v>
      </c>
      <c r="B259" t="s">
        <v>897</v>
      </c>
      <c r="D259" s="36">
        <v>2020</v>
      </c>
      <c r="E259" t="s">
        <v>866</v>
      </c>
      <c r="F259" t="s">
        <v>867</v>
      </c>
      <c r="G259" t="s">
        <v>868</v>
      </c>
      <c r="H259" t="s">
        <v>46</v>
      </c>
      <c r="I259" t="s">
        <v>44</v>
      </c>
      <c r="J259" t="s">
        <v>902</v>
      </c>
      <c r="K259">
        <v>25000</v>
      </c>
      <c r="L259">
        <v>1776</v>
      </c>
      <c r="M259" s="37">
        <f t="shared" si="135"/>
        <v>14.076576576576576</v>
      </c>
      <c r="N259">
        <v>1.1000000000000001</v>
      </c>
      <c r="O259">
        <v>75</v>
      </c>
      <c r="P259">
        <v>6</v>
      </c>
      <c r="Q259" s="37">
        <f t="shared" si="145"/>
        <v>75.173913043478265</v>
      </c>
      <c r="R259" s="37">
        <f t="shared" si="136"/>
        <v>163.67391304347825</v>
      </c>
      <c r="S259">
        <v>2.5</v>
      </c>
      <c r="T259" s="37">
        <v>53</v>
      </c>
      <c r="U259" s="38">
        <v>0</v>
      </c>
      <c r="V259" s="37">
        <f t="shared" si="133"/>
        <v>53</v>
      </c>
      <c r="W259" s="37">
        <v>4.5</v>
      </c>
      <c r="X259" s="37">
        <v>7.5</v>
      </c>
      <c r="Y259" s="33">
        <v>1.8</v>
      </c>
      <c r="Z259" s="38">
        <v>0.8</v>
      </c>
      <c r="AA259" s="33">
        <f t="shared" si="137"/>
        <v>1.4400000000000002</v>
      </c>
      <c r="AB259" s="33">
        <f>IF(I259&lt;&gt;"",Y259/INDEX('[1]energy battery'!$B$3:$D$6,MATCH('two-wheelers'!$D259,'[1]energy battery'!$A$3:$A$6,0),MATCH('two-wheelers'!$I259,'[1]energy battery'!$B$2:$D$2,0)),"")</f>
        <v>7.8260869565217392</v>
      </c>
      <c r="AC259" s="33">
        <f t="shared" si="138"/>
        <v>2.3478260869565215</v>
      </c>
      <c r="AD259" s="33">
        <f t="shared" si="139"/>
        <v>10.173913043478262</v>
      </c>
      <c r="AE259" s="33">
        <v>1</v>
      </c>
      <c r="AF259" s="33">
        <v>0</v>
      </c>
      <c r="AG259">
        <f>AF259*'[1]fuels and tailpipe emissions'!$B$3</f>
        <v>0</v>
      </c>
      <c r="AH259">
        <v>0</v>
      </c>
      <c r="AI259" s="33">
        <v>0</v>
      </c>
      <c r="AJ259" s="33">
        <v>3</v>
      </c>
      <c r="AK259" s="33">
        <v>1</v>
      </c>
      <c r="AL259">
        <f t="shared" si="144"/>
        <v>1</v>
      </c>
      <c r="AM259">
        <f t="shared" si="140"/>
        <v>8.7892891304347824E-5</v>
      </c>
      <c r="AN259">
        <v>1.2899999999999999E-3</v>
      </c>
      <c r="AO259" s="37">
        <f t="shared" si="141"/>
        <v>53</v>
      </c>
      <c r="AP259" s="37">
        <f t="shared" ref="AP259:AP274" si="147">SUM(W259:X259)</f>
        <v>12</v>
      </c>
      <c r="AQ259" s="37">
        <f t="shared" si="143"/>
        <v>10.173913043478262</v>
      </c>
      <c r="AR259" s="39" t="s">
        <v>869</v>
      </c>
      <c r="AS259" s="40"/>
      <c r="AT259" s="39">
        <v>0.121</v>
      </c>
      <c r="AU259" s="37">
        <f t="shared" si="146"/>
        <v>42.842975206611577</v>
      </c>
      <c r="AV259" s="9">
        <v>0</v>
      </c>
      <c r="AW259" s="9">
        <v>0</v>
      </c>
      <c r="AX259" s="41">
        <v>0</v>
      </c>
      <c r="AY259" s="41">
        <v>0</v>
      </c>
      <c r="AZ259" s="41">
        <v>0</v>
      </c>
      <c r="BA259" s="41">
        <v>0</v>
      </c>
      <c r="BB259" s="41">
        <v>0</v>
      </c>
      <c r="BC259" s="41">
        <v>0</v>
      </c>
      <c r="BD259" s="41">
        <v>0</v>
      </c>
      <c r="BE259" s="41">
        <v>0</v>
      </c>
      <c r="BF259" s="41">
        <v>0</v>
      </c>
      <c r="BG259" s="41">
        <v>0</v>
      </c>
      <c r="BH259" s="41">
        <v>0</v>
      </c>
      <c r="BI259" s="41">
        <v>0</v>
      </c>
      <c r="BJ259" s="41">
        <v>0</v>
      </c>
      <c r="BK259" s="41">
        <v>0</v>
      </c>
      <c r="BL259" s="41">
        <v>0</v>
      </c>
      <c r="BM259" s="41">
        <v>0</v>
      </c>
      <c r="BN259" s="41">
        <v>0</v>
      </c>
      <c r="BO259" s="41">
        <v>0</v>
      </c>
      <c r="BP259" s="41">
        <v>0</v>
      </c>
      <c r="BQ259" s="41">
        <v>0</v>
      </c>
      <c r="BR259" s="41">
        <v>0</v>
      </c>
      <c r="BS259" s="41">
        <v>0</v>
      </c>
      <c r="BT259" s="41">
        <v>0</v>
      </c>
      <c r="BU259" s="41">
        <v>0</v>
      </c>
      <c r="BV259" s="41">
        <v>0</v>
      </c>
      <c r="BW259" s="41">
        <v>0</v>
      </c>
      <c r="BX259" s="41">
        <v>0</v>
      </c>
      <c r="BY259" s="41">
        <v>0</v>
      </c>
      <c r="BZ259" s="41">
        <v>0</v>
      </c>
      <c r="CA259" s="41">
        <v>0</v>
      </c>
      <c r="CB259" s="41">
        <v>0</v>
      </c>
      <c r="CC259" s="41">
        <v>0</v>
      </c>
      <c r="CD259" s="41">
        <v>0</v>
      </c>
      <c r="CE259" s="41">
        <v>0</v>
      </c>
      <c r="CF259" s="41">
        <v>0</v>
      </c>
      <c r="CG259" s="41">
        <v>0</v>
      </c>
      <c r="CH259" s="41">
        <v>0</v>
      </c>
      <c r="CI259" s="41">
        <v>0</v>
      </c>
      <c r="CJ259" s="41">
        <v>0</v>
      </c>
      <c r="CK259" s="41">
        <v>0</v>
      </c>
      <c r="CL259" s="41">
        <f>VLOOKUP(B259,'[1]abrasion emissions'!$A$4:$D$32,4,FALSE)</f>
        <v>6.0000000000000002E-6</v>
      </c>
      <c r="CM259" s="41">
        <f>VLOOKUP(B259,'[1]abrasion emissions'!$A$4:$D$32,2,FALSE)</f>
        <v>7.3669999999999991E-6</v>
      </c>
      <c r="CN259" s="41">
        <f>VLOOKUP(B259,'[1]abrasion emissions'!$A$4:$D$32,3,FALSE)</f>
        <v>4.1749999999999998E-6</v>
      </c>
      <c r="CO259" s="48">
        <v>0</v>
      </c>
      <c r="CP259" s="48">
        <v>0</v>
      </c>
      <c r="CQ259" s="48">
        <v>7.4420517119050845E-4</v>
      </c>
      <c r="CR259" s="48">
        <v>1.2306591692257861E-2</v>
      </c>
      <c r="CS259" s="48">
        <v>4.425905066110937E-3</v>
      </c>
      <c r="CT259" s="48">
        <v>3.3902437426259507E-2</v>
      </c>
      <c r="CU259" s="48">
        <v>5.1379139355818816E-2</v>
      </c>
      <c r="CV259" s="49">
        <v>0</v>
      </c>
      <c r="CW259" s="49">
        <v>0</v>
      </c>
      <c r="CX259" s="49">
        <v>4.2420634240975051E-4</v>
      </c>
      <c r="CY259" s="49">
        <v>4.722191823356421E-4</v>
      </c>
      <c r="CZ259" s="49">
        <v>3.0660815336363168E-4</v>
      </c>
      <c r="DA259" s="49">
        <v>2.47414493231328E-2</v>
      </c>
      <c r="DB259" s="49">
        <v>2.5944483001241823E-2</v>
      </c>
      <c r="DC259" s="50">
        <v>0</v>
      </c>
      <c r="DD259" s="50">
        <v>3.1271735442865911E-3</v>
      </c>
      <c r="DE259" s="50">
        <v>7.4854103306236475E-5</v>
      </c>
      <c r="DF259" s="50">
        <v>1.5438989133449149E-4</v>
      </c>
      <c r="DG259" s="50">
        <v>1.3669384770059349E-4</v>
      </c>
      <c r="DH259" s="50">
        <v>2.475333254355087E-3</v>
      </c>
      <c r="DI259" s="50">
        <v>5.9684446409829991E-3</v>
      </c>
      <c r="DJ259" s="51">
        <v>0</v>
      </c>
      <c r="DK259" s="51">
        <v>1.6491053126472278E-5</v>
      </c>
      <c r="DL259" s="51">
        <v>2.805230458570776E-4</v>
      </c>
      <c r="DM259" s="51">
        <v>3.7507357872791961E-4</v>
      </c>
      <c r="DN259" s="51">
        <v>1.8610876663351179E-4</v>
      </c>
      <c r="DO259" s="51">
        <v>8.5929110963679396E-3</v>
      </c>
      <c r="DP259" s="51">
        <v>9.4511075407129209E-3</v>
      </c>
      <c r="DQ259" s="52">
        <v>0</v>
      </c>
      <c r="DR259" s="52">
        <v>1.179775095002105E-5</v>
      </c>
      <c r="DS259" s="52">
        <v>6.6275283726653284E-7</v>
      </c>
      <c r="DT259" s="52">
        <v>7.4641524221169363E-7</v>
      </c>
      <c r="DU259" s="52">
        <v>7.5652476994150374E-7</v>
      </c>
      <c r="DV259" s="52">
        <v>7.2500144535867421E-6</v>
      </c>
      <c r="DW259" s="52">
        <v>2.121345825302752E-5</v>
      </c>
      <c r="DX259" s="53">
        <v>0</v>
      </c>
      <c r="DY259" s="53">
        <v>0</v>
      </c>
      <c r="DZ259" s="53">
        <v>7.4146077341334599E-3</v>
      </c>
      <c r="EA259" s="53">
        <v>0.17647448414364728</v>
      </c>
      <c r="EB259" s="53">
        <v>0.15545838282707702</v>
      </c>
      <c r="EC259" s="53">
        <v>0.47060080427472312</v>
      </c>
      <c r="ED259" s="53">
        <v>0.80994827897958088</v>
      </c>
    </row>
    <row r="260" spans="1:134" x14ac:dyDescent="0.3">
      <c r="A260" t="str">
        <f t="shared" si="134"/>
        <v>Motorbike, electric, &lt;4kW - 2030 - NCA - CH</v>
      </c>
      <c r="B260" t="s">
        <v>897</v>
      </c>
      <c r="D260" s="36">
        <v>2030</v>
      </c>
      <c r="E260" t="s">
        <v>866</v>
      </c>
      <c r="F260" t="s">
        <v>867</v>
      </c>
      <c r="G260" t="s">
        <v>868</v>
      </c>
      <c r="H260" t="s">
        <v>46</v>
      </c>
      <c r="I260" t="s">
        <v>44</v>
      </c>
      <c r="J260" t="s">
        <v>902</v>
      </c>
      <c r="K260">
        <v>25000</v>
      </c>
      <c r="L260">
        <v>1776</v>
      </c>
      <c r="M260" s="37">
        <f t="shared" si="135"/>
        <v>14.076576576576576</v>
      </c>
      <c r="N260">
        <v>1.1000000000000001</v>
      </c>
      <c r="O260">
        <v>75</v>
      </c>
      <c r="P260">
        <v>6</v>
      </c>
      <c r="Q260" s="37">
        <f t="shared" si="145"/>
        <v>77.276666666666671</v>
      </c>
      <c r="R260" s="37">
        <f t="shared" si="136"/>
        <v>165.77666666666667</v>
      </c>
      <c r="S260">
        <v>2.5</v>
      </c>
      <c r="T260" s="37">
        <v>53</v>
      </c>
      <c r="U260" s="38">
        <v>0.03</v>
      </c>
      <c r="V260" s="37">
        <f t="shared" si="133"/>
        <v>51.41</v>
      </c>
      <c r="W260" s="37">
        <v>4.5</v>
      </c>
      <c r="X260" s="37">
        <v>7.5</v>
      </c>
      <c r="Y260" s="33">
        <v>3.2</v>
      </c>
      <c r="Z260" s="38">
        <v>0.8</v>
      </c>
      <c r="AA260" s="33">
        <f t="shared" si="137"/>
        <v>2.5600000000000005</v>
      </c>
      <c r="AB260" s="33">
        <f>IF(I260&lt;&gt;"",Y260/INDEX('[1]energy battery'!$B$3:$D$6,MATCH('two-wheelers'!$D260,'[1]energy battery'!$A$3:$A$6,0),MATCH('two-wheelers'!$I260,'[1]energy battery'!$B$2:$D$2,0)),"")</f>
        <v>10.666666666666668</v>
      </c>
      <c r="AC260" s="33">
        <f t="shared" si="138"/>
        <v>3.2</v>
      </c>
      <c r="AD260" s="33">
        <f t="shared" si="139"/>
        <v>13.866666666666667</v>
      </c>
      <c r="AE260" s="33">
        <v>0.5</v>
      </c>
      <c r="AF260" s="33">
        <v>0</v>
      </c>
      <c r="AG260">
        <f>AF260*'[1]fuels and tailpipe emissions'!$B$3</f>
        <v>0</v>
      </c>
      <c r="AH260">
        <v>0</v>
      </c>
      <c r="AI260" s="33">
        <v>0</v>
      </c>
      <c r="AJ260" s="33">
        <v>3</v>
      </c>
      <c r="AK260" s="33">
        <v>1</v>
      </c>
      <c r="AL260">
        <f t="shared" si="144"/>
        <v>1</v>
      </c>
      <c r="AM260">
        <f t="shared" si="140"/>
        <v>8.9022070000000007E-5</v>
      </c>
      <c r="AN260">
        <v>1.2899999999999999E-3</v>
      </c>
      <c r="AO260" s="37">
        <f t="shared" si="141"/>
        <v>51.41</v>
      </c>
      <c r="AP260" s="37">
        <f t="shared" si="147"/>
        <v>12</v>
      </c>
      <c r="AQ260" s="37">
        <f t="shared" si="143"/>
        <v>13.866666666666667</v>
      </c>
      <c r="AR260" s="39" t="s">
        <v>869</v>
      </c>
      <c r="AS260" s="40"/>
      <c r="AT260" s="39">
        <v>0.121</v>
      </c>
      <c r="AU260" s="37">
        <f t="shared" si="146"/>
        <v>76.165289256198363</v>
      </c>
      <c r="AV260" s="9">
        <v>0</v>
      </c>
      <c r="AW260" s="9">
        <v>0</v>
      </c>
      <c r="AX260" s="41">
        <v>0</v>
      </c>
      <c r="AY260" s="41">
        <v>0</v>
      </c>
      <c r="AZ260" s="41">
        <v>0</v>
      </c>
      <c r="BA260" s="41">
        <v>0</v>
      </c>
      <c r="BB260" s="41">
        <v>0</v>
      </c>
      <c r="BC260" s="41">
        <v>0</v>
      </c>
      <c r="BD260" s="41">
        <v>0</v>
      </c>
      <c r="BE260" s="41">
        <v>0</v>
      </c>
      <c r="BF260" s="41">
        <v>0</v>
      </c>
      <c r="BG260" s="41">
        <v>0</v>
      </c>
      <c r="BH260" s="41">
        <v>0</v>
      </c>
      <c r="BI260" s="41">
        <v>0</v>
      </c>
      <c r="BJ260" s="41">
        <v>0</v>
      </c>
      <c r="BK260" s="41">
        <v>0</v>
      </c>
      <c r="BL260" s="41">
        <v>0</v>
      </c>
      <c r="BM260" s="41">
        <v>0</v>
      </c>
      <c r="BN260" s="41">
        <v>0</v>
      </c>
      <c r="BO260" s="41">
        <v>0</v>
      </c>
      <c r="BP260" s="41">
        <v>0</v>
      </c>
      <c r="BQ260" s="41">
        <v>0</v>
      </c>
      <c r="BR260" s="41">
        <v>0</v>
      </c>
      <c r="BS260" s="41">
        <v>0</v>
      </c>
      <c r="BT260" s="41">
        <v>0</v>
      </c>
      <c r="BU260" s="41">
        <v>0</v>
      </c>
      <c r="BV260" s="41">
        <v>0</v>
      </c>
      <c r="BW260" s="41">
        <v>0</v>
      </c>
      <c r="BX260" s="41">
        <v>0</v>
      </c>
      <c r="BY260" s="41">
        <v>0</v>
      </c>
      <c r="BZ260" s="41">
        <v>0</v>
      </c>
      <c r="CA260" s="41">
        <v>0</v>
      </c>
      <c r="CB260" s="41">
        <v>0</v>
      </c>
      <c r="CC260" s="41">
        <v>0</v>
      </c>
      <c r="CD260" s="41">
        <v>0</v>
      </c>
      <c r="CE260" s="41">
        <v>0</v>
      </c>
      <c r="CF260" s="41">
        <v>0</v>
      </c>
      <c r="CG260" s="41">
        <v>0</v>
      </c>
      <c r="CH260" s="41">
        <v>0</v>
      </c>
      <c r="CI260" s="41">
        <v>0</v>
      </c>
      <c r="CJ260" s="41">
        <v>0</v>
      </c>
      <c r="CK260" s="41">
        <v>0</v>
      </c>
      <c r="CL260" s="41">
        <f>VLOOKUP(B260,'[1]abrasion emissions'!$A$4:$D$32,4,FALSE)</f>
        <v>6.0000000000000002E-6</v>
      </c>
      <c r="CM260" s="41">
        <f>VLOOKUP(B260,'[1]abrasion emissions'!$A$4:$D$32,2,FALSE)</f>
        <v>7.3669999999999991E-6</v>
      </c>
      <c r="CN260" s="41">
        <f>VLOOKUP(B260,'[1]abrasion emissions'!$A$4:$D$32,3,FALSE)</f>
        <v>4.1749999999999998E-6</v>
      </c>
      <c r="CO260" s="48">
        <v>0</v>
      </c>
      <c r="CP260" s="48">
        <v>0</v>
      </c>
      <c r="CQ260" s="48">
        <v>7.4420517119050845E-4</v>
      </c>
      <c r="CR260" s="48">
        <v>1.2306591692257861E-2</v>
      </c>
      <c r="CS260" s="48">
        <v>4.4354770577290396E-3</v>
      </c>
      <c r="CT260" s="48">
        <v>3.6309068769588608E-2</v>
      </c>
      <c r="CU260" s="48">
        <v>5.3795342690766017E-2</v>
      </c>
      <c r="CV260" s="49">
        <v>0</v>
      </c>
      <c r="CW260" s="49">
        <v>0</v>
      </c>
      <c r="CX260" s="49">
        <v>4.2420634240975051E-4</v>
      </c>
      <c r="CY260" s="49">
        <v>4.722191823356421E-4</v>
      </c>
      <c r="CZ260" s="49">
        <v>3.0721298492921762E-4</v>
      </c>
      <c r="DA260" s="49">
        <v>2.5348429635311379E-2</v>
      </c>
      <c r="DB260" s="49">
        <v>2.655206814498599E-2</v>
      </c>
      <c r="DC260" s="50">
        <v>0</v>
      </c>
      <c r="DD260" s="50">
        <v>3.1271735442865911E-3</v>
      </c>
      <c r="DE260" s="50">
        <v>7.4854103306236475E-5</v>
      </c>
      <c r="DF260" s="50">
        <v>1.5438989133449149E-4</v>
      </c>
      <c r="DG260" s="50">
        <v>1.3696878346843811E-4</v>
      </c>
      <c r="DH260" s="50">
        <v>2.6271210559094798E-3</v>
      </c>
      <c r="DI260" s="50">
        <v>6.1205073783052368E-3</v>
      </c>
      <c r="DJ260" s="51">
        <v>0</v>
      </c>
      <c r="DK260" s="51">
        <v>1.6491053126472278E-5</v>
      </c>
      <c r="DL260" s="51">
        <v>2.805230458570776E-4</v>
      </c>
      <c r="DM260" s="51">
        <v>3.7507357872791961E-4</v>
      </c>
      <c r="DN260" s="51">
        <v>1.863653571636104E-4</v>
      </c>
      <c r="DO260" s="51">
        <v>9.0822750147208746E-3</v>
      </c>
      <c r="DP260" s="51">
        <v>9.9407280495959552E-3</v>
      </c>
      <c r="DQ260" s="52">
        <v>0</v>
      </c>
      <c r="DR260" s="52">
        <v>1.179775095002105E-5</v>
      </c>
      <c r="DS260" s="52">
        <v>6.6275283726653284E-7</v>
      </c>
      <c r="DT260" s="52">
        <v>7.4641524221169363E-7</v>
      </c>
      <c r="DU260" s="52">
        <v>7.5753792115070333E-7</v>
      </c>
      <c r="DV260" s="52">
        <v>7.4121647405551788E-6</v>
      </c>
      <c r="DW260" s="52">
        <v>2.1376621691205159E-5</v>
      </c>
      <c r="DX260" s="53">
        <v>0</v>
      </c>
      <c r="DY260" s="53">
        <v>0</v>
      </c>
      <c r="DZ260" s="53">
        <v>7.4146077341334599E-3</v>
      </c>
      <c r="EA260" s="53">
        <v>0.17647448414364728</v>
      </c>
      <c r="EB260" s="53">
        <v>0.15577195503443175</v>
      </c>
      <c r="EC260" s="53">
        <v>0.49726894951311434</v>
      </c>
      <c r="ED260" s="53">
        <v>0.83692999642532684</v>
      </c>
    </row>
    <row r="261" spans="1:134" x14ac:dyDescent="0.3">
      <c r="A261" t="str">
        <f t="shared" si="134"/>
        <v>Motorbike, electric, &lt;4kW - 2040 - NCA - CH</v>
      </c>
      <c r="B261" t="s">
        <v>897</v>
      </c>
      <c r="D261" s="36">
        <v>2040</v>
      </c>
      <c r="E261" t="s">
        <v>866</v>
      </c>
      <c r="F261" t="s">
        <v>867</v>
      </c>
      <c r="G261" t="s">
        <v>868</v>
      </c>
      <c r="H261" t="s">
        <v>46</v>
      </c>
      <c r="I261" t="s">
        <v>44</v>
      </c>
      <c r="J261" t="s">
        <v>902</v>
      </c>
      <c r="K261">
        <v>25000</v>
      </c>
      <c r="L261">
        <v>1776</v>
      </c>
      <c r="M261" s="37">
        <f t="shared" si="135"/>
        <v>14.076576576576576</v>
      </c>
      <c r="N261">
        <v>1.1000000000000001</v>
      </c>
      <c r="O261">
        <v>75</v>
      </c>
      <c r="P261">
        <v>6</v>
      </c>
      <c r="Q261" s="37">
        <f t="shared" si="145"/>
        <v>76.974999999999994</v>
      </c>
      <c r="R261" s="37">
        <f t="shared" si="136"/>
        <v>165.47499999999999</v>
      </c>
      <c r="S261">
        <v>2.5</v>
      </c>
      <c r="T261" s="37">
        <v>53</v>
      </c>
      <c r="U261" s="38">
        <v>0.05</v>
      </c>
      <c r="V261" s="37">
        <f t="shared" si="133"/>
        <v>50.349999999999994</v>
      </c>
      <c r="W261" s="37">
        <v>4.5</v>
      </c>
      <c r="X261" s="37">
        <v>7.5</v>
      </c>
      <c r="Y261" s="33">
        <v>4.5</v>
      </c>
      <c r="Z261" s="38">
        <v>0.8</v>
      </c>
      <c r="AA261" s="33">
        <f t="shared" si="137"/>
        <v>3.6</v>
      </c>
      <c r="AB261" s="33">
        <f>IF(I261&lt;&gt;"",Y261/INDEX('[1]energy battery'!$B$3:$D$6,MATCH('two-wheelers'!$D261,'[1]energy battery'!$A$3:$A$6,0),MATCH('two-wheelers'!$I261,'[1]energy battery'!$B$2:$D$2,0)),"")</f>
        <v>11.25</v>
      </c>
      <c r="AC261" s="33">
        <f t="shared" si="138"/>
        <v>3.375</v>
      </c>
      <c r="AD261" s="33">
        <f t="shared" si="139"/>
        <v>14.625</v>
      </c>
      <c r="AE261" s="33">
        <v>0.25</v>
      </c>
      <c r="AF261" s="33">
        <v>0</v>
      </c>
      <c r="AG261">
        <f>AF261*'[1]fuels and tailpipe emissions'!$B$3</f>
        <v>0</v>
      </c>
      <c r="AH261">
        <v>0</v>
      </c>
      <c r="AI261" s="33">
        <v>0</v>
      </c>
      <c r="AJ261" s="33">
        <v>3</v>
      </c>
      <c r="AK261" s="33">
        <v>1</v>
      </c>
      <c r="AL261">
        <f t="shared" si="144"/>
        <v>1</v>
      </c>
      <c r="AM261">
        <f t="shared" si="140"/>
        <v>8.8860074999999998E-5</v>
      </c>
      <c r="AN261">
        <v>1.2899999999999999E-3</v>
      </c>
      <c r="AO261" s="37">
        <f t="shared" si="141"/>
        <v>50.349999999999994</v>
      </c>
      <c r="AP261" s="37">
        <f t="shared" si="147"/>
        <v>12</v>
      </c>
      <c r="AQ261" s="37">
        <f t="shared" si="143"/>
        <v>14.625</v>
      </c>
      <c r="AR261" s="39" t="s">
        <v>869</v>
      </c>
      <c r="AS261" s="40"/>
      <c r="AT261" s="39">
        <v>0.121</v>
      </c>
      <c r="AU261" s="37">
        <f t="shared" si="146"/>
        <v>107.10743801652892</v>
      </c>
      <c r="AV261" s="9">
        <v>0</v>
      </c>
      <c r="AW261" s="9">
        <v>0</v>
      </c>
      <c r="AX261" s="41">
        <v>0</v>
      </c>
      <c r="AY261" s="41">
        <v>0</v>
      </c>
      <c r="AZ261" s="41">
        <v>0</v>
      </c>
      <c r="BA261" s="41">
        <v>0</v>
      </c>
      <c r="BB261" s="41">
        <v>0</v>
      </c>
      <c r="BC261" s="41">
        <v>0</v>
      </c>
      <c r="BD261" s="41">
        <v>0</v>
      </c>
      <c r="BE261" s="41">
        <v>0</v>
      </c>
      <c r="BF261" s="41">
        <v>0</v>
      </c>
      <c r="BG261" s="41">
        <v>0</v>
      </c>
      <c r="BH261" s="41">
        <v>0</v>
      </c>
      <c r="BI261" s="41">
        <v>0</v>
      </c>
      <c r="BJ261" s="41">
        <v>0</v>
      </c>
      <c r="BK261" s="41">
        <v>0</v>
      </c>
      <c r="BL261" s="41">
        <v>0</v>
      </c>
      <c r="BM261" s="41">
        <v>0</v>
      </c>
      <c r="BN261" s="41">
        <v>0</v>
      </c>
      <c r="BO261" s="41">
        <v>0</v>
      </c>
      <c r="BP261" s="41">
        <v>0</v>
      </c>
      <c r="BQ261" s="41">
        <v>0</v>
      </c>
      <c r="BR261" s="41">
        <v>0</v>
      </c>
      <c r="BS261" s="41">
        <v>0</v>
      </c>
      <c r="BT261" s="41">
        <v>0</v>
      </c>
      <c r="BU261" s="41">
        <v>0</v>
      </c>
      <c r="BV261" s="41">
        <v>0</v>
      </c>
      <c r="BW261" s="41">
        <v>0</v>
      </c>
      <c r="BX261" s="41">
        <v>0</v>
      </c>
      <c r="BY261" s="41">
        <v>0</v>
      </c>
      <c r="BZ261" s="41">
        <v>0</v>
      </c>
      <c r="CA261" s="41">
        <v>0</v>
      </c>
      <c r="CB261" s="41">
        <v>0</v>
      </c>
      <c r="CC261" s="41">
        <v>0</v>
      </c>
      <c r="CD261" s="41">
        <v>0</v>
      </c>
      <c r="CE261" s="41">
        <v>0</v>
      </c>
      <c r="CF261" s="41">
        <v>0</v>
      </c>
      <c r="CG261" s="41">
        <v>0</v>
      </c>
      <c r="CH261" s="41">
        <v>0</v>
      </c>
      <c r="CI261" s="41">
        <v>0</v>
      </c>
      <c r="CJ261" s="41">
        <v>0</v>
      </c>
      <c r="CK261" s="41">
        <v>0</v>
      </c>
      <c r="CL261" s="41">
        <f>VLOOKUP(B261,'[1]abrasion emissions'!$A$4:$D$32,4,FALSE)</f>
        <v>6.0000000000000002E-6</v>
      </c>
      <c r="CM261" s="41">
        <f>VLOOKUP(B261,'[1]abrasion emissions'!$A$4:$D$32,2,FALSE)</f>
        <v>7.3669999999999991E-6</v>
      </c>
      <c r="CN261" s="41">
        <f>VLOOKUP(B261,'[1]abrasion emissions'!$A$4:$D$32,3,FALSE)</f>
        <v>4.1749999999999998E-6</v>
      </c>
      <c r="CO261" s="48">
        <v>0</v>
      </c>
      <c r="CP261" s="48">
        <v>0</v>
      </c>
      <c r="CQ261" s="48">
        <v>7.4420517119050845E-4</v>
      </c>
      <c r="CR261" s="48">
        <v>1.2306591692257861E-2</v>
      </c>
      <c r="CS261" s="48">
        <v>4.434103834174483E-3</v>
      </c>
      <c r="CT261" s="48">
        <v>3.6426180899513397E-2</v>
      </c>
      <c r="CU261" s="48">
        <v>5.391108159713625E-2</v>
      </c>
      <c r="CV261" s="49">
        <v>0</v>
      </c>
      <c r="CW261" s="49">
        <v>0</v>
      </c>
      <c r="CX261" s="49">
        <v>4.2420634240975051E-4</v>
      </c>
      <c r="CY261" s="49">
        <v>4.722191823356421E-4</v>
      </c>
      <c r="CZ261" s="49">
        <v>3.0712621417287557E-4</v>
      </c>
      <c r="DA261" s="49">
        <v>2.436109907006942E-2</v>
      </c>
      <c r="DB261" s="49">
        <v>2.5564650808987687E-2</v>
      </c>
      <c r="DC261" s="50">
        <v>0</v>
      </c>
      <c r="DD261" s="50">
        <v>3.1271735442865911E-3</v>
      </c>
      <c r="DE261" s="50">
        <v>7.4854103306236475E-5</v>
      </c>
      <c r="DF261" s="50">
        <v>1.5438989133449149E-4</v>
      </c>
      <c r="DG261" s="50">
        <v>1.3692934044681231E-4</v>
      </c>
      <c r="DH261" s="50">
        <v>2.5549809065749198E-3</v>
      </c>
      <c r="DI261" s="50">
        <v>6.0483277859490515E-3</v>
      </c>
      <c r="DJ261" s="51">
        <v>0</v>
      </c>
      <c r="DK261" s="51">
        <v>1.6491053126472278E-5</v>
      </c>
      <c r="DL261" s="51">
        <v>2.805230458570776E-4</v>
      </c>
      <c r="DM261" s="51">
        <v>3.7507357872791961E-4</v>
      </c>
      <c r="DN261" s="51">
        <v>1.8632854599892639E-4</v>
      </c>
      <c r="DO261" s="51">
        <v>8.8871934464291071E-3</v>
      </c>
      <c r="DP261" s="51">
        <v>9.7456096701395035E-3</v>
      </c>
      <c r="DQ261" s="52">
        <v>0</v>
      </c>
      <c r="DR261" s="52">
        <v>1.179775095002105E-5</v>
      </c>
      <c r="DS261" s="52">
        <v>6.6275283726653284E-7</v>
      </c>
      <c r="DT261" s="52">
        <v>7.4641524221169363E-7</v>
      </c>
      <c r="DU261" s="52">
        <v>7.5739257176467052E-7</v>
      </c>
      <c r="DV261" s="52">
        <v>7.1665713461865727E-6</v>
      </c>
      <c r="DW261" s="52">
        <v>2.1130882947450518E-5</v>
      </c>
      <c r="DX261" s="53">
        <v>0</v>
      </c>
      <c r="DY261" s="53">
        <v>0</v>
      </c>
      <c r="DZ261" s="53">
        <v>7.4146077341334599E-3</v>
      </c>
      <c r="EA261" s="53">
        <v>0.17647448414364728</v>
      </c>
      <c r="EB261" s="53">
        <v>0.15572696912571241</v>
      </c>
      <c r="EC261" s="53">
        <v>0.4937996919474914</v>
      </c>
      <c r="ED261" s="53">
        <v>0.83341575295098458</v>
      </c>
    </row>
    <row r="262" spans="1:134" x14ac:dyDescent="0.3">
      <c r="A262" t="str">
        <f t="shared" si="134"/>
        <v>Motorbike, electric, &lt;4kW - 2050 - NCA - CH</v>
      </c>
      <c r="B262" t="s">
        <v>897</v>
      </c>
      <c r="D262" s="36">
        <v>2050</v>
      </c>
      <c r="E262" t="s">
        <v>866</v>
      </c>
      <c r="F262" t="s">
        <v>867</v>
      </c>
      <c r="G262" t="s">
        <v>868</v>
      </c>
      <c r="H262" t="s">
        <v>46</v>
      </c>
      <c r="I262" t="s">
        <v>44</v>
      </c>
      <c r="J262" t="s">
        <v>902</v>
      </c>
      <c r="K262">
        <v>25000</v>
      </c>
      <c r="L262">
        <v>1776</v>
      </c>
      <c r="M262" s="37">
        <f t="shared" si="135"/>
        <v>14.076576576576576</v>
      </c>
      <c r="N262">
        <v>1.1000000000000001</v>
      </c>
      <c r="O262">
        <v>75</v>
      </c>
      <c r="P262">
        <v>6</v>
      </c>
      <c r="Q262" s="37">
        <f t="shared" si="145"/>
        <v>76.89</v>
      </c>
      <c r="R262" s="37">
        <f t="shared" si="136"/>
        <v>165.39</v>
      </c>
      <c r="S262">
        <v>2.5</v>
      </c>
      <c r="T262" s="37">
        <v>53</v>
      </c>
      <c r="U262" s="38">
        <v>7.0000000000000007E-2</v>
      </c>
      <c r="V262" s="37">
        <f t="shared" si="133"/>
        <v>49.29</v>
      </c>
      <c r="W262" s="37">
        <v>4.5</v>
      </c>
      <c r="X262" s="37">
        <v>7.5</v>
      </c>
      <c r="Y262" s="33">
        <v>6</v>
      </c>
      <c r="Z262" s="38">
        <v>0.8</v>
      </c>
      <c r="AA262" s="33">
        <f t="shared" si="137"/>
        <v>4.8000000000000007</v>
      </c>
      <c r="AB262" s="33">
        <f>IF(I262&lt;&gt;"",Y262/INDEX('[1]energy battery'!$B$3:$D$6,MATCH('two-wheelers'!$D262,'[1]energy battery'!$A$3:$A$6,0),MATCH('two-wheelers'!$I262,'[1]energy battery'!$B$2:$D$2,0)),"")</f>
        <v>12</v>
      </c>
      <c r="AC262" s="33">
        <f t="shared" si="138"/>
        <v>3.5999999999999996</v>
      </c>
      <c r="AD262" s="33">
        <f t="shared" si="139"/>
        <v>15.6</v>
      </c>
      <c r="AE262" s="33">
        <v>0</v>
      </c>
      <c r="AF262" s="33">
        <v>0</v>
      </c>
      <c r="AG262">
        <f>AF262*'[1]fuels and tailpipe emissions'!$B$3</f>
        <v>0</v>
      </c>
      <c r="AH262">
        <v>0</v>
      </c>
      <c r="AI262" s="33">
        <v>0</v>
      </c>
      <c r="AJ262" s="33">
        <v>3</v>
      </c>
      <c r="AK262" s="33">
        <v>1</v>
      </c>
      <c r="AL262">
        <f t="shared" si="144"/>
        <v>1</v>
      </c>
      <c r="AM262">
        <f t="shared" si="140"/>
        <v>8.8814429999999997E-5</v>
      </c>
      <c r="AN262">
        <v>1.2899999999999999E-3</v>
      </c>
      <c r="AO262" s="37">
        <f t="shared" si="141"/>
        <v>49.29</v>
      </c>
      <c r="AP262" s="37">
        <f t="shared" si="147"/>
        <v>12</v>
      </c>
      <c r="AQ262" s="37">
        <f t="shared" si="143"/>
        <v>15.6</v>
      </c>
      <c r="AR262" s="39" t="s">
        <v>869</v>
      </c>
      <c r="AS262" s="40"/>
      <c r="AT262" s="39">
        <v>0.121</v>
      </c>
      <c r="AU262" s="37">
        <f t="shared" si="146"/>
        <v>142.80991735537191</v>
      </c>
      <c r="AV262" s="9">
        <v>0</v>
      </c>
      <c r="AW262" s="9">
        <v>0</v>
      </c>
      <c r="AX262" s="41">
        <v>0</v>
      </c>
      <c r="AY262" s="41">
        <v>0</v>
      </c>
      <c r="AZ262" s="41">
        <v>0</v>
      </c>
      <c r="BA262" s="41">
        <v>0</v>
      </c>
      <c r="BB262" s="41">
        <v>0</v>
      </c>
      <c r="BC262" s="41">
        <v>0</v>
      </c>
      <c r="BD262" s="41">
        <v>0</v>
      </c>
      <c r="BE262" s="41">
        <v>0</v>
      </c>
      <c r="BF262" s="41">
        <v>0</v>
      </c>
      <c r="BG262" s="41">
        <v>0</v>
      </c>
      <c r="BH262" s="41">
        <v>0</v>
      </c>
      <c r="BI262" s="41">
        <v>0</v>
      </c>
      <c r="BJ262" s="41">
        <v>0</v>
      </c>
      <c r="BK262" s="41">
        <v>0</v>
      </c>
      <c r="BL262" s="41">
        <v>0</v>
      </c>
      <c r="BM262" s="41">
        <v>0</v>
      </c>
      <c r="BN262" s="41">
        <v>0</v>
      </c>
      <c r="BO262" s="41">
        <v>0</v>
      </c>
      <c r="BP262" s="41">
        <v>0</v>
      </c>
      <c r="BQ262" s="41">
        <v>0</v>
      </c>
      <c r="BR262" s="41">
        <v>0</v>
      </c>
      <c r="BS262" s="41">
        <v>0</v>
      </c>
      <c r="BT262" s="41">
        <v>0</v>
      </c>
      <c r="BU262" s="41">
        <v>0</v>
      </c>
      <c r="BV262" s="41">
        <v>0</v>
      </c>
      <c r="BW262" s="41">
        <v>0</v>
      </c>
      <c r="BX262" s="41">
        <v>0</v>
      </c>
      <c r="BY262" s="41">
        <v>0</v>
      </c>
      <c r="BZ262" s="41">
        <v>0</v>
      </c>
      <c r="CA262" s="41">
        <v>0</v>
      </c>
      <c r="CB262" s="41">
        <v>0</v>
      </c>
      <c r="CC262" s="41">
        <v>0</v>
      </c>
      <c r="CD262" s="41">
        <v>0</v>
      </c>
      <c r="CE262" s="41">
        <v>0</v>
      </c>
      <c r="CF262" s="41">
        <v>0</v>
      </c>
      <c r="CG262" s="41">
        <v>0</v>
      </c>
      <c r="CH262" s="41">
        <v>0</v>
      </c>
      <c r="CI262" s="41">
        <v>0</v>
      </c>
      <c r="CJ262" s="41">
        <v>0</v>
      </c>
      <c r="CK262" s="41">
        <v>0</v>
      </c>
      <c r="CL262" s="41">
        <f>VLOOKUP(B262,'[1]abrasion emissions'!$A$4:$D$32,4,FALSE)</f>
        <v>6.0000000000000002E-6</v>
      </c>
      <c r="CM262" s="41">
        <f>VLOOKUP(B262,'[1]abrasion emissions'!$A$4:$D$32,2,FALSE)</f>
        <v>7.3669999999999991E-6</v>
      </c>
      <c r="CN262" s="41">
        <f>VLOOKUP(B262,'[1]abrasion emissions'!$A$4:$D$32,3,FALSE)</f>
        <v>4.1749999999999998E-6</v>
      </c>
      <c r="CO262" s="48">
        <v>0</v>
      </c>
      <c r="CP262" s="48">
        <v>0</v>
      </c>
      <c r="CQ262" s="48">
        <v>7.4420517119050845E-4</v>
      </c>
      <c r="CR262" s="48">
        <v>1.2306591692257861E-2</v>
      </c>
      <c r="CS262" s="48">
        <v>4.433716903780657E-3</v>
      </c>
      <c r="CT262" s="48">
        <v>3.6461117411092113E-2</v>
      </c>
      <c r="CU262" s="48">
        <v>5.3945631178321143E-2</v>
      </c>
      <c r="CV262" s="49">
        <v>0</v>
      </c>
      <c r="CW262" s="49">
        <v>0</v>
      </c>
      <c r="CX262" s="49">
        <v>4.2420634240975051E-4</v>
      </c>
      <c r="CY262" s="49">
        <v>4.722191823356421E-4</v>
      </c>
      <c r="CZ262" s="49">
        <v>3.0710176495423781E-4</v>
      </c>
      <c r="DA262" s="49">
        <v>2.3293633872741179E-2</v>
      </c>
      <c r="DB262" s="49">
        <v>2.4497161162440811E-2</v>
      </c>
      <c r="DC262" s="50">
        <v>0</v>
      </c>
      <c r="DD262" s="50">
        <v>3.1271735442865911E-3</v>
      </c>
      <c r="DE262" s="50">
        <v>7.4854103306236475E-5</v>
      </c>
      <c r="DF262" s="50">
        <v>1.5438989133449149E-4</v>
      </c>
      <c r="DG262" s="50">
        <v>1.3691822666723821E-4</v>
      </c>
      <c r="DH262" s="50">
        <v>2.473099587364041E-3</v>
      </c>
      <c r="DI262" s="50">
        <v>5.9664353529585981E-3</v>
      </c>
      <c r="DJ262" s="51">
        <v>0</v>
      </c>
      <c r="DK262" s="51">
        <v>1.6491053126472278E-5</v>
      </c>
      <c r="DL262" s="51">
        <v>2.805230458570776E-4</v>
      </c>
      <c r="DM262" s="51">
        <v>3.7507357872791961E-4</v>
      </c>
      <c r="DN262" s="51">
        <v>1.8631817379230269E-4</v>
      </c>
      <c r="DO262" s="51">
        <v>8.6620954539759192E-3</v>
      </c>
      <c r="DP262" s="51">
        <v>9.5205013054796908E-3</v>
      </c>
      <c r="DQ262" s="52">
        <v>0</v>
      </c>
      <c r="DR262" s="52">
        <v>1.179775095002105E-5</v>
      </c>
      <c r="DS262" s="52">
        <v>6.6275283726653284E-7</v>
      </c>
      <c r="DT262" s="52">
        <v>7.4641524221169363E-7</v>
      </c>
      <c r="DU262" s="52">
        <v>7.5735161696529122E-7</v>
      </c>
      <c r="DV262" s="52">
        <v>6.9015097879473733E-6</v>
      </c>
      <c r="DW262" s="52">
        <v>2.0865780434411941E-5</v>
      </c>
      <c r="DX262" s="53">
        <v>0</v>
      </c>
      <c r="DY262" s="53">
        <v>0</v>
      </c>
      <c r="DZ262" s="53">
        <v>7.4146077341334599E-3</v>
      </c>
      <c r="EA262" s="53">
        <v>0.17647448414364728</v>
      </c>
      <c r="EB262" s="53">
        <v>0.15571429353817273</v>
      </c>
      <c r="EC262" s="53">
        <v>0.48915861261981258</v>
      </c>
      <c r="ED262" s="53">
        <v>0.82876199803576611</v>
      </c>
    </row>
    <row r="263" spans="1:134" x14ac:dyDescent="0.3">
      <c r="A263" t="str">
        <f t="shared" si="134"/>
        <v>Motorbike, electric, 4-11kW - 2020 - NCA - CH</v>
      </c>
      <c r="B263" t="s">
        <v>898</v>
      </c>
      <c r="D263" s="36">
        <v>2020</v>
      </c>
      <c r="E263" t="s">
        <v>866</v>
      </c>
      <c r="F263" t="s">
        <v>867</v>
      </c>
      <c r="G263" t="s">
        <v>868</v>
      </c>
      <c r="H263" t="s">
        <v>46</v>
      </c>
      <c r="I263" t="s">
        <v>44</v>
      </c>
      <c r="J263" t="s">
        <v>902</v>
      </c>
      <c r="K263">
        <v>25000</v>
      </c>
      <c r="L263">
        <v>1776</v>
      </c>
      <c r="M263" s="37">
        <f t="shared" si="135"/>
        <v>14.076576576576576</v>
      </c>
      <c r="N263">
        <v>1.1000000000000001</v>
      </c>
      <c r="O263">
        <v>75</v>
      </c>
      <c r="P263">
        <v>6</v>
      </c>
      <c r="Q263" s="37">
        <f t="shared" si="145"/>
        <v>102.62513130815458</v>
      </c>
      <c r="R263" s="37">
        <f t="shared" si="136"/>
        <v>191.12513130815458</v>
      </c>
      <c r="S263">
        <v>4.7</v>
      </c>
      <c r="T263" s="37">
        <v>65.433826960328489</v>
      </c>
      <c r="U263" s="38">
        <v>0</v>
      </c>
      <c r="V263" s="37">
        <f t="shared" si="133"/>
        <v>65.433826960328489</v>
      </c>
      <c r="W263" s="37">
        <v>7.8</v>
      </c>
      <c r="X263" s="37">
        <v>13</v>
      </c>
      <c r="Y263" s="33">
        <v>2.9</v>
      </c>
      <c r="Z263" s="38">
        <v>0.8</v>
      </c>
      <c r="AA263" s="33">
        <f t="shared" si="137"/>
        <v>2.3199999999999998</v>
      </c>
      <c r="AB263" s="33">
        <f>IF(I263&lt;&gt;"",Y263/INDEX('[1]energy battery'!$B$3:$D$6,MATCH('two-wheelers'!$D263,'[1]energy battery'!$A$3:$A$6,0),MATCH('two-wheelers'!$I263,'[1]energy battery'!$B$2:$D$2,0)),"")</f>
        <v>12.608695652173912</v>
      </c>
      <c r="AC263" s="33">
        <f t="shared" si="138"/>
        <v>3.7826086956521734</v>
      </c>
      <c r="AD263" s="33">
        <f t="shared" si="139"/>
        <v>16.391304347826086</v>
      </c>
      <c r="AE263" s="33">
        <v>1</v>
      </c>
      <c r="AF263" s="33">
        <v>0</v>
      </c>
      <c r="AG263">
        <f>AF263*'[1]fuels and tailpipe emissions'!$B$3</f>
        <v>0</v>
      </c>
      <c r="AH263">
        <v>0</v>
      </c>
      <c r="AI263" s="33">
        <v>0</v>
      </c>
      <c r="AJ263" s="33">
        <v>3</v>
      </c>
      <c r="AK263" s="33">
        <v>1</v>
      </c>
      <c r="AL263">
        <f t="shared" si="144"/>
        <v>1</v>
      </c>
      <c r="AM263">
        <f t="shared" si="140"/>
        <v>1.0263419551247902E-4</v>
      </c>
      <c r="AN263">
        <v>1.2899999999999999E-3</v>
      </c>
      <c r="AO263" s="37">
        <f t="shared" si="141"/>
        <v>65.433826960328489</v>
      </c>
      <c r="AP263" s="37">
        <f t="shared" si="147"/>
        <v>20.8</v>
      </c>
      <c r="AQ263" s="37">
        <f t="shared" si="143"/>
        <v>16.391304347826086</v>
      </c>
      <c r="AR263" s="39" t="s">
        <v>869</v>
      </c>
      <c r="AS263" s="40"/>
      <c r="AT263" s="39">
        <v>0.182</v>
      </c>
      <c r="AU263" s="37">
        <f t="shared" si="146"/>
        <v>45.890109890109891</v>
      </c>
      <c r="AV263" s="9">
        <v>0</v>
      </c>
      <c r="AW263" s="9">
        <v>0</v>
      </c>
      <c r="AX263" s="41">
        <v>0</v>
      </c>
      <c r="AY263" s="41">
        <v>0</v>
      </c>
      <c r="AZ263" s="41">
        <v>0</v>
      </c>
      <c r="BA263" s="41">
        <v>0</v>
      </c>
      <c r="BB263" s="41">
        <v>0</v>
      </c>
      <c r="BC263" s="41">
        <v>0</v>
      </c>
      <c r="BD263" s="41">
        <v>0</v>
      </c>
      <c r="BE263" s="41">
        <v>0</v>
      </c>
      <c r="BF263" s="41">
        <v>0</v>
      </c>
      <c r="BG263" s="41">
        <v>0</v>
      </c>
      <c r="BH263" s="41">
        <v>0</v>
      </c>
      <c r="BI263" s="41">
        <v>0</v>
      </c>
      <c r="BJ263" s="41">
        <v>0</v>
      </c>
      <c r="BK263" s="41">
        <v>0</v>
      </c>
      <c r="BL263" s="41">
        <v>0</v>
      </c>
      <c r="BM263" s="41">
        <v>0</v>
      </c>
      <c r="BN263" s="41">
        <v>0</v>
      </c>
      <c r="BO263" s="41">
        <v>0</v>
      </c>
      <c r="BP263" s="41">
        <v>0</v>
      </c>
      <c r="BQ263" s="41">
        <v>0</v>
      </c>
      <c r="BR263" s="41">
        <v>0</v>
      </c>
      <c r="BS263" s="41">
        <v>0</v>
      </c>
      <c r="BT263" s="41">
        <v>0</v>
      </c>
      <c r="BU263" s="41">
        <v>0</v>
      </c>
      <c r="BV263" s="41">
        <v>0</v>
      </c>
      <c r="BW263" s="41">
        <v>0</v>
      </c>
      <c r="BX263" s="41">
        <v>0</v>
      </c>
      <c r="BY263" s="41">
        <v>0</v>
      </c>
      <c r="BZ263" s="41">
        <v>0</v>
      </c>
      <c r="CA263" s="41">
        <v>0</v>
      </c>
      <c r="CB263" s="41">
        <v>0</v>
      </c>
      <c r="CC263" s="41">
        <v>0</v>
      </c>
      <c r="CD263" s="41">
        <v>0</v>
      </c>
      <c r="CE263" s="41">
        <v>0</v>
      </c>
      <c r="CF263" s="41">
        <v>0</v>
      </c>
      <c r="CG263" s="41">
        <v>0</v>
      </c>
      <c r="CH263" s="41">
        <v>0</v>
      </c>
      <c r="CI263" s="41">
        <v>0</v>
      </c>
      <c r="CJ263" s="41">
        <v>0</v>
      </c>
      <c r="CK263" s="41">
        <v>0</v>
      </c>
      <c r="CL263" s="41">
        <f>VLOOKUP(B263,'[1]abrasion emissions'!$A$4:$D$32,4,FALSE)</f>
        <v>6.0000000000000002E-6</v>
      </c>
      <c r="CM263" s="41">
        <f>VLOOKUP(B263,'[1]abrasion emissions'!$A$4:$D$32,2,FALSE)</f>
        <v>7.3669999999999991E-6</v>
      </c>
      <c r="CN263" s="41">
        <f>VLOOKUP(B263,'[1]abrasion emissions'!$A$4:$D$32,3,FALSE)</f>
        <v>4.1749999999999998E-6</v>
      </c>
      <c r="CO263" s="48">
        <v>0</v>
      </c>
      <c r="CP263" s="48">
        <v>0</v>
      </c>
      <c r="CQ263" s="48">
        <v>1.119382984765889E-3</v>
      </c>
      <c r="CR263" s="48">
        <v>1.2306591692257861E-2</v>
      </c>
      <c r="CS263" s="48">
        <v>4.5508663683950347E-3</v>
      </c>
      <c r="CT263" s="48">
        <v>4.8553261164789127E-2</v>
      </c>
      <c r="CU263" s="48">
        <v>6.6530102210207914E-2</v>
      </c>
      <c r="CV263" s="49">
        <v>0</v>
      </c>
      <c r="CW263" s="49">
        <v>0</v>
      </c>
      <c r="CX263" s="49">
        <v>6.380624323849139E-4</v>
      </c>
      <c r="CY263" s="49">
        <v>4.722191823356421E-4</v>
      </c>
      <c r="CZ263" s="49">
        <v>3.1450416321336791E-4</v>
      </c>
      <c r="DA263" s="49">
        <v>3.6431725005103548E-2</v>
      </c>
      <c r="DB263" s="49">
        <v>3.7856510783037471E-2</v>
      </c>
      <c r="DC263" s="50">
        <v>0</v>
      </c>
      <c r="DD263" s="50">
        <v>3.1271735442865911E-3</v>
      </c>
      <c r="DE263" s="50">
        <v>1.125904694358268E-4</v>
      </c>
      <c r="DF263" s="50">
        <v>1.5438989133449149E-4</v>
      </c>
      <c r="DG263" s="50">
        <v>1.402831040398236E-4</v>
      </c>
      <c r="DH263" s="50">
        <v>3.6952673073236482E-3</v>
      </c>
      <c r="DI263" s="50">
        <v>7.2297043164203812E-3</v>
      </c>
      <c r="DJ263" s="51">
        <v>0</v>
      </c>
      <c r="DK263" s="51">
        <v>1.6491053126472278E-5</v>
      </c>
      <c r="DL263" s="51">
        <v>4.2194375492552171E-4</v>
      </c>
      <c r="DM263" s="51">
        <v>3.7507357872791961E-4</v>
      </c>
      <c r="DN263" s="51">
        <v>1.8945852790307221E-4</v>
      </c>
      <c r="DO263" s="51">
        <v>1.2809763384019179E-2</v>
      </c>
      <c r="DP263" s="51">
        <v>1.3812730298702166E-2</v>
      </c>
      <c r="DQ263" s="52">
        <v>0</v>
      </c>
      <c r="DR263" s="52">
        <v>1.179775095002105E-5</v>
      </c>
      <c r="DS263" s="52">
        <v>9.9686790398767734E-7</v>
      </c>
      <c r="DT263" s="52">
        <v>7.4641524221169363E-7</v>
      </c>
      <c r="DU263" s="52">
        <v>7.6975134802091085E-7</v>
      </c>
      <c r="DV263" s="52">
        <v>1.0363650731582819E-5</v>
      </c>
      <c r="DW263" s="52">
        <v>2.4674436175824152E-5</v>
      </c>
      <c r="DX263" s="53">
        <v>0</v>
      </c>
      <c r="DY263" s="53">
        <v>0</v>
      </c>
      <c r="DZ263" s="53">
        <v>1.1152550476134624E-2</v>
      </c>
      <c r="EA263" s="53">
        <v>0.17647448414364728</v>
      </c>
      <c r="EB263" s="53">
        <v>0.15955203365278733</v>
      </c>
      <c r="EC263" s="53">
        <v>0.67437606148485696</v>
      </c>
      <c r="ED263" s="53">
        <v>1.0215551297574261</v>
      </c>
    </row>
    <row r="264" spans="1:134" x14ac:dyDescent="0.3">
      <c r="A264" t="str">
        <f t="shared" si="134"/>
        <v>Motorbike, electric, 4-11kW - 2030 - NCA - CH</v>
      </c>
      <c r="B264" t="s">
        <v>898</v>
      </c>
      <c r="D264" s="36">
        <v>2030</v>
      </c>
      <c r="E264" t="s">
        <v>866</v>
      </c>
      <c r="F264" t="s">
        <v>867</v>
      </c>
      <c r="G264" t="s">
        <v>868</v>
      </c>
      <c r="H264" t="s">
        <v>46</v>
      </c>
      <c r="I264" t="s">
        <v>44</v>
      </c>
      <c r="J264" t="s">
        <v>902</v>
      </c>
      <c r="K264">
        <v>25000</v>
      </c>
      <c r="L264">
        <v>1776</v>
      </c>
      <c r="M264" s="37">
        <f t="shared" si="135"/>
        <v>14.076576576576576</v>
      </c>
      <c r="N264">
        <v>1.1000000000000001</v>
      </c>
      <c r="O264">
        <v>75</v>
      </c>
      <c r="P264">
        <v>6</v>
      </c>
      <c r="Q264" s="37">
        <f t="shared" si="145"/>
        <v>105.9374788181853</v>
      </c>
      <c r="R264" s="37">
        <f t="shared" si="136"/>
        <v>194.4374788181853</v>
      </c>
      <c r="S264">
        <v>4.7</v>
      </c>
      <c r="T264" s="37">
        <v>65.433826960328489</v>
      </c>
      <c r="U264" s="38">
        <v>0.03</v>
      </c>
      <c r="V264" s="37">
        <f t="shared" si="133"/>
        <v>63.470812151518629</v>
      </c>
      <c r="W264" s="37">
        <v>7.8</v>
      </c>
      <c r="X264" s="37">
        <v>13</v>
      </c>
      <c r="Y264" s="33">
        <v>5</v>
      </c>
      <c r="Z264" s="38">
        <v>0.8</v>
      </c>
      <c r="AA264" s="33">
        <f t="shared" si="137"/>
        <v>4</v>
      </c>
      <c r="AB264" s="33">
        <f>IF(I264&lt;&gt;"",Y264/INDEX('[1]energy battery'!$B$3:$D$6,MATCH('two-wheelers'!$D264,'[1]energy battery'!$A$3:$A$6,0),MATCH('two-wheelers'!$I264,'[1]energy battery'!$B$2:$D$2,0)),"")</f>
        <v>16.666666666666668</v>
      </c>
      <c r="AC264" s="33">
        <f t="shared" si="138"/>
        <v>5</v>
      </c>
      <c r="AD264" s="33">
        <f t="shared" si="139"/>
        <v>21.666666666666668</v>
      </c>
      <c r="AE264" s="33">
        <v>0.5</v>
      </c>
      <c r="AF264" s="33">
        <v>0</v>
      </c>
      <c r="AG264">
        <f>AF264*'[1]fuels and tailpipe emissions'!$B$3</f>
        <v>0</v>
      </c>
      <c r="AH264">
        <v>0</v>
      </c>
      <c r="AI264" s="33">
        <v>0</v>
      </c>
      <c r="AJ264" s="33">
        <v>3</v>
      </c>
      <c r="AK264" s="33">
        <v>1</v>
      </c>
      <c r="AL264">
        <f t="shared" si="144"/>
        <v>1</v>
      </c>
      <c r="AM264">
        <f t="shared" si="140"/>
        <v>1.044129261253655E-4</v>
      </c>
      <c r="AN264">
        <v>1.2899999999999999E-3</v>
      </c>
      <c r="AO264" s="37">
        <f t="shared" si="141"/>
        <v>63.470812151518629</v>
      </c>
      <c r="AP264" s="37">
        <f t="shared" si="147"/>
        <v>20.8</v>
      </c>
      <c r="AQ264" s="37">
        <f t="shared" si="143"/>
        <v>21.666666666666668</v>
      </c>
      <c r="AR264" s="39" t="s">
        <v>869</v>
      </c>
      <c r="AS264" s="40"/>
      <c r="AT264" s="39">
        <v>0.182</v>
      </c>
      <c r="AU264" s="37">
        <f t="shared" si="146"/>
        <v>79.120879120879124</v>
      </c>
      <c r="AV264" s="9">
        <v>0</v>
      </c>
      <c r="AW264" s="9">
        <v>0</v>
      </c>
      <c r="AX264" s="41">
        <v>0</v>
      </c>
      <c r="AY264" s="41">
        <v>0</v>
      </c>
      <c r="AZ264" s="41">
        <v>0</v>
      </c>
      <c r="BA264" s="41">
        <v>0</v>
      </c>
      <c r="BB264" s="41">
        <v>0</v>
      </c>
      <c r="BC264" s="41">
        <v>0</v>
      </c>
      <c r="BD264" s="41">
        <v>0</v>
      </c>
      <c r="BE264" s="41">
        <v>0</v>
      </c>
      <c r="BF264" s="41">
        <v>0</v>
      </c>
      <c r="BG264" s="41">
        <v>0</v>
      </c>
      <c r="BH264" s="41">
        <v>0</v>
      </c>
      <c r="BI264" s="41">
        <v>0</v>
      </c>
      <c r="BJ264" s="41">
        <v>0</v>
      </c>
      <c r="BK264" s="41">
        <v>0</v>
      </c>
      <c r="BL264" s="41">
        <v>0</v>
      </c>
      <c r="BM264" s="41">
        <v>0</v>
      </c>
      <c r="BN264" s="41">
        <v>0</v>
      </c>
      <c r="BO264" s="41">
        <v>0</v>
      </c>
      <c r="BP264" s="41">
        <v>0</v>
      </c>
      <c r="BQ264" s="41">
        <v>0</v>
      </c>
      <c r="BR264" s="41">
        <v>0</v>
      </c>
      <c r="BS264" s="41">
        <v>0</v>
      </c>
      <c r="BT264" s="41">
        <v>0</v>
      </c>
      <c r="BU264" s="41">
        <v>0</v>
      </c>
      <c r="BV264" s="41">
        <v>0</v>
      </c>
      <c r="BW264" s="41">
        <v>0</v>
      </c>
      <c r="BX264" s="41">
        <v>0</v>
      </c>
      <c r="BY264" s="41">
        <v>0</v>
      </c>
      <c r="BZ264" s="41">
        <v>0</v>
      </c>
      <c r="CA264" s="41">
        <v>0</v>
      </c>
      <c r="CB264" s="41">
        <v>0</v>
      </c>
      <c r="CC264" s="41">
        <v>0</v>
      </c>
      <c r="CD264" s="41">
        <v>0</v>
      </c>
      <c r="CE264" s="41">
        <v>0</v>
      </c>
      <c r="CF264" s="41">
        <v>0</v>
      </c>
      <c r="CG264" s="41">
        <v>0</v>
      </c>
      <c r="CH264" s="41">
        <v>0</v>
      </c>
      <c r="CI264" s="41">
        <v>0</v>
      </c>
      <c r="CJ264" s="41">
        <v>0</v>
      </c>
      <c r="CK264" s="41">
        <v>0</v>
      </c>
      <c r="CL264" s="41">
        <f>VLOOKUP(B264,'[1]abrasion emissions'!$A$4:$D$32,4,FALSE)</f>
        <v>6.0000000000000002E-6</v>
      </c>
      <c r="CM264" s="41">
        <f>VLOOKUP(B264,'[1]abrasion emissions'!$A$4:$D$32,2,FALSE)</f>
        <v>7.3669999999999991E-6</v>
      </c>
      <c r="CN264" s="41">
        <f>VLOOKUP(B264,'[1]abrasion emissions'!$A$4:$D$32,3,FALSE)</f>
        <v>4.1749999999999998E-6</v>
      </c>
      <c r="CO264" s="48">
        <v>0</v>
      </c>
      <c r="CP264" s="48">
        <v>0</v>
      </c>
      <c r="CQ264" s="48">
        <v>1.119382984765889E-3</v>
      </c>
      <c r="CR264" s="48">
        <v>1.2306591692257861E-2</v>
      </c>
      <c r="CS264" s="48">
        <v>4.5659445792955522E-3</v>
      </c>
      <c r="CT264" s="48">
        <v>5.1094737487802327E-2</v>
      </c>
      <c r="CU264" s="48">
        <v>6.9086656744121622E-2</v>
      </c>
      <c r="CV264" s="49">
        <v>0</v>
      </c>
      <c r="CW264" s="49">
        <v>0</v>
      </c>
      <c r="CX264" s="49">
        <v>6.380624323849139E-4</v>
      </c>
      <c r="CY264" s="49">
        <v>4.722191823356421E-4</v>
      </c>
      <c r="CZ264" s="49">
        <v>3.1545691978368762E-4</v>
      </c>
      <c r="DA264" s="49">
        <v>3.6766350851257339E-2</v>
      </c>
      <c r="DB264" s="49">
        <v>3.8192089385761581E-2</v>
      </c>
      <c r="DC264" s="50">
        <v>0</v>
      </c>
      <c r="DD264" s="50">
        <v>3.1271735442865911E-3</v>
      </c>
      <c r="DE264" s="50">
        <v>1.125904694358268E-4</v>
      </c>
      <c r="DF264" s="50">
        <v>1.5438989133449149E-4</v>
      </c>
      <c r="DG264" s="50">
        <v>1.4071619462922781E-4</v>
      </c>
      <c r="DH264" s="50">
        <v>3.831941856794318E-3</v>
      </c>
      <c r="DI264" s="50">
        <v>7.3668119564804548E-3</v>
      </c>
      <c r="DJ264" s="51">
        <v>0</v>
      </c>
      <c r="DK264" s="51">
        <v>1.6491053126472278E-5</v>
      </c>
      <c r="DL264" s="51">
        <v>4.2194375492552171E-4</v>
      </c>
      <c r="DM264" s="51">
        <v>3.7507357872791961E-4</v>
      </c>
      <c r="DN264" s="51">
        <v>1.8986272028875961E-4</v>
      </c>
      <c r="DO264" s="51">
        <v>1.325858238507989E-2</v>
      </c>
      <c r="DP264" s="51">
        <v>1.4261953492148562E-2</v>
      </c>
      <c r="DQ264" s="52">
        <v>0</v>
      </c>
      <c r="DR264" s="52">
        <v>1.179775095002105E-5</v>
      </c>
      <c r="DS264" s="52">
        <v>9.9686790398767734E-7</v>
      </c>
      <c r="DT264" s="52">
        <v>7.4641524221169363E-7</v>
      </c>
      <c r="DU264" s="52">
        <v>7.713473071708888E-7</v>
      </c>
      <c r="DV264" s="52">
        <v>1.04619302838531E-5</v>
      </c>
      <c r="DW264" s="52">
        <v>2.4774311687244408E-5</v>
      </c>
      <c r="DX264" s="53">
        <v>0</v>
      </c>
      <c r="DY264" s="53">
        <v>0</v>
      </c>
      <c r="DZ264" s="53">
        <v>1.1152550476134624E-2</v>
      </c>
      <c r="EA264" s="53">
        <v>0.17647448414364728</v>
      </c>
      <c r="EB264" s="53">
        <v>0.16004598601543801</v>
      </c>
      <c r="EC264" s="53">
        <v>0.70116942273056115</v>
      </c>
      <c r="ED264" s="53">
        <v>1.048842443365781</v>
      </c>
    </row>
    <row r="265" spans="1:134" x14ac:dyDescent="0.3">
      <c r="A265" t="str">
        <f t="shared" si="134"/>
        <v>Motorbike, electric, 4-11kW - 2040 - NCA - CH</v>
      </c>
      <c r="B265" t="s">
        <v>898</v>
      </c>
      <c r="D265" s="36">
        <v>2040</v>
      </c>
      <c r="E265" t="s">
        <v>866</v>
      </c>
      <c r="F265" t="s">
        <v>867</v>
      </c>
      <c r="G265" t="s">
        <v>868</v>
      </c>
      <c r="H265" t="s">
        <v>46</v>
      </c>
      <c r="I265" t="s">
        <v>44</v>
      </c>
      <c r="J265" t="s">
        <v>902</v>
      </c>
      <c r="K265">
        <v>25000</v>
      </c>
      <c r="L265">
        <v>1776</v>
      </c>
      <c r="M265" s="37">
        <f t="shared" si="135"/>
        <v>14.076576576576576</v>
      </c>
      <c r="N265">
        <v>1.1000000000000001</v>
      </c>
      <c r="O265">
        <v>75</v>
      </c>
      <c r="P265">
        <v>6</v>
      </c>
      <c r="Q265" s="37">
        <f t="shared" si="145"/>
        <v>105.71213561231207</v>
      </c>
      <c r="R265" s="37">
        <f t="shared" si="136"/>
        <v>194.21213561231207</v>
      </c>
      <c r="S265">
        <v>4.7</v>
      </c>
      <c r="T265" s="37">
        <v>65.433826960328489</v>
      </c>
      <c r="U265" s="38">
        <v>0.05</v>
      </c>
      <c r="V265" s="37">
        <f t="shared" si="133"/>
        <v>62.162135612312063</v>
      </c>
      <c r="W265" s="37">
        <v>7.8</v>
      </c>
      <c r="X265" s="37">
        <v>13</v>
      </c>
      <c r="Y265" s="33">
        <v>7</v>
      </c>
      <c r="Z265" s="38">
        <v>0.8</v>
      </c>
      <c r="AA265" s="33">
        <f t="shared" si="137"/>
        <v>5.6000000000000005</v>
      </c>
      <c r="AB265" s="33">
        <f>IF(I265&lt;&gt;"",Y265/INDEX('[1]energy battery'!$B$3:$D$6,MATCH('two-wheelers'!$D265,'[1]energy battery'!$A$3:$A$6,0),MATCH('two-wheelers'!$I265,'[1]energy battery'!$B$2:$D$2,0)),"")</f>
        <v>17.5</v>
      </c>
      <c r="AC265" s="33">
        <f t="shared" si="138"/>
        <v>5.25</v>
      </c>
      <c r="AD265" s="33">
        <f t="shared" si="139"/>
        <v>22.75</v>
      </c>
      <c r="AE265" s="33">
        <v>0.25</v>
      </c>
      <c r="AF265" s="33">
        <v>0</v>
      </c>
      <c r="AG265">
        <f>AF265*'[1]fuels and tailpipe emissions'!$B$3</f>
        <v>0</v>
      </c>
      <c r="AH265">
        <v>0</v>
      </c>
      <c r="AI265" s="33">
        <v>0</v>
      </c>
      <c r="AJ265" s="33">
        <v>3</v>
      </c>
      <c r="AK265" s="33">
        <v>1</v>
      </c>
      <c r="AL265">
        <f t="shared" si="144"/>
        <v>1</v>
      </c>
      <c r="AM265">
        <f t="shared" si="140"/>
        <v>1.0429191682381158E-4</v>
      </c>
      <c r="AN265">
        <v>1.2899999999999999E-3</v>
      </c>
      <c r="AO265" s="37">
        <f t="shared" si="141"/>
        <v>62.162135612312063</v>
      </c>
      <c r="AP265" s="37">
        <f t="shared" si="147"/>
        <v>20.8</v>
      </c>
      <c r="AQ265" s="37">
        <f t="shared" si="143"/>
        <v>22.75</v>
      </c>
      <c r="AR265" s="39" t="s">
        <v>869</v>
      </c>
      <c r="AS265" s="40"/>
      <c r="AT265" s="39">
        <v>0.182</v>
      </c>
      <c r="AU265" s="37">
        <f t="shared" si="146"/>
        <v>110.76923076923079</v>
      </c>
      <c r="AV265" s="9">
        <v>0</v>
      </c>
      <c r="AW265" s="9">
        <v>0</v>
      </c>
      <c r="AX265" s="41">
        <v>0</v>
      </c>
      <c r="AY265" s="41">
        <v>0</v>
      </c>
      <c r="AZ265" s="41">
        <v>0</v>
      </c>
      <c r="BA265" s="41">
        <v>0</v>
      </c>
      <c r="BB265" s="41">
        <v>0</v>
      </c>
      <c r="BC265" s="41">
        <v>0</v>
      </c>
      <c r="BD265" s="41">
        <v>0</v>
      </c>
      <c r="BE265" s="41">
        <v>0</v>
      </c>
      <c r="BF265" s="41">
        <v>0</v>
      </c>
      <c r="BG265" s="41">
        <v>0</v>
      </c>
      <c r="BH265" s="41">
        <v>0</v>
      </c>
      <c r="BI265" s="41">
        <v>0</v>
      </c>
      <c r="BJ265" s="41">
        <v>0</v>
      </c>
      <c r="BK265" s="41">
        <v>0</v>
      </c>
      <c r="BL265" s="41">
        <v>0</v>
      </c>
      <c r="BM265" s="41">
        <v>0</v>
      </c>
      <c r="BN265" s="41">
        <v>0</v>
      </c>
      <c r="BO265" s="41">
        <v>0</v>
      </c>
      <c r="BP265" s="41">
        <v>0</v>
      </c>
      <c r="BQ265" s="41">
        <v>0</v>
      </c>
      <c r="BR265" s="41">
        <v>0</v>
      </c>
      <c r="BS265" s="41">
        <v>0</v>
      </c>
      <c r="BT265" s="41">
        <v>0</v>
      </c>
      <c r="BU265" s="41">
        <v>0</v>
      </c>
      <c r="BV265" s="41">
        <v>0</v>
      </c>
      <c r="BW265" s="41">
        <v>0</v>
      </c>
      <c r="BX265" s="41">
        <v>0</v>
      </c>
      <c r="BY265" s="41">
        <v>0</v>
      </c>
      <c r="BZ265" s="41">
        <v>0</v>
      </c>
      <c r="CA265" s="41">
        <v>0</v>
      </c>
      <c r="CB265" s="41">
        <v>0</v>
      </c>
      <c r="CC265" s="41">
        <v>0</v>
      </c>
      <c r="CD265" s="41">
        <v>0</v>
      </c>
      <c r="CE265" s="41">
        <v>0</v>
      </c>
      <c r="CF265" s="41">
        <v>0</v>
      </c>
      <c r="CG265" s="41">
        <v>0</v>
      </c>
      <c r="CH265" s="41">
        <v>0</v>
      </c>
      <c r="CI265" s="41">
        <v>0</v>
      </c>
      <c r="CJ265" s="41">
        <v>0</v>
      </c>
      <c r="CK265" s="41">
        <v>0</v>
      </c>
      <c r="CL265" s="41">
        <f>VLOOKUP(B265,'[1]abrasion emissions'!$A$4:$D$32,4,FALSE)</f>
        <v>6.0000000000000002E-6</v>
      </c>
      <c r="CM265" s="41">
        <f>VLOOKUP(B265,'[1]abrasion emissions'!$A$4:$D$32,2,FALSE)</f>
        <v>7.3669999999999991E-6</v>
      </c>
      <c r="CN265" s="41">
        <f>VLOOKUP(B265,'[1]abrasion emissions'!$A$4:$D$32,3,FALSE)</f>
        <v>4.1749999999999998E-6</v>
      </c>
      <c r="CO265" s="48">
        <v>0</v>
      </c>
      <c r="CP265" s="48">
        <v>0</v>
      </c>
      <c r="CQ265" s="48">
        <v>1.119382984765889E-3</v>
      </c>
      <c r="CR265" s="48">
        <v>1.2306591692257861E-2</v>
      </c>
      <c r="CS265" s="48">
        <v>4.5649187894673806E-3</v>
      </c>
      <c r="CT265" s="48">
        <v>5.074490019026609E-2</v>
      </c>
      <c r="CU265" s="48">
        <v>6.8735793656757221E-2</v>
      </c>
      <c r="CV265" s="49">
        <v>0</v>
      </c>
      <c r="CW265" s="49">
        <v>0</v>
      </c>
      <c r="CX265" s="49">
        <v>6.380624323849139E-4</v>
      </c>
      <c r="CY265" s="49">
        <v>4.722191823356421E-4</v>
      </c>
      <c r="CZ265" s="49">
        <v>3.1539210254475888E-4</v>
      </c>
      <c r="DA265" s="49">
        <v>3.5077251963654868E-2</v>
      </c>
      <c r="DB265" s="49">
        <v>3.650292568092018E-2</v>
      </c>
      <c r="DC265" s="50">
        <v>0</v>
      </c>
      <c r="DD265" s="50">
        <v>3.1271735442865911E-3</v>
      </c>
      <c r="DE265" s="50">
        <v>1.125904694358268E-4</v>
      </c>
      <c r="DF265" s="50">
        <v>1.5438989133449149E-4</v>
      </c>
      <c r="DG265" s="50">
        <v>1.4068673092665601E-4</v>
      </c>
      <c r="DH265" s="50">
        <v>3.684879772258432E-3</v>
      </c>
      <c r="DI265" s="50">
        <v>7.2197204082419973E-3</v>
      </c>
      <c r="DJ265" s="51">
        <v>0</v>
      </c>
      <c r="DK265" s="51">
        <v>1.6491053126472278E-5</v>
      </c>
      <c r="DL265" s="51">
        <v>4.2194375492552171E-4</v>
      </c>
      <c r="DM265" s="51">
        <v>3.7507357872791961E-4</v>
      </c>
      <c r="DN265" s="51">
        <v>1.8983522256767069E-4</v>
      </c>
      <c r="DO265" s="51">
        <v>1.284164798792508E-2</v>
      </c>
      <c r="DP265" s="51">
        <v>1.3844991597272665E-2</v>
      </c>
      <c r="DQ265" s="52">
        <v>0</v>
      </c>
      <c r="DR265" s="52">
        <v>1.179775095002105E-5</v>
      </c>
      <c r="DS265" s="52">
        <v>9.9686790398767734E-7</v>
      </c>
      <c r="DT265" s="52">
        <v>7.4641524221169363E-7</v>
      </c>
      <c r="DU265" s="52">
        <v>7.7123873204397056E-7</v>
      </c>
      <c r="DV265" s="52">
        <v>1.0041312134937471E-5</v>
      </c>
      <c r="DW265" s="52">
        <v>2.4353584963201862E-5</v>
      </c>
      <c r="DX265" s="53">
        <v>0</v>
      </c>
      <c r="DY265" s="53">
        <v>0</v>
      </c>
      <c r="DZ265" s="53">
        <v>1.1152550476134624E-2</v>
      </c>
      <c r="EA265" s="53">
        <v>0.17647448414364728</v>
      </c>
      <c r="EB265" s="53">
        <v>0.16001238180917302</v>
      </c>
      <c r="EC265" s="53">
        <v>0.68982777645569626</v>
      </c>
      <c r="ED265" s="53">
        <v>1.0374671928846513</v>
      </c>
    </row>
    <row r="266" spans="1:134" x14ac:dyDescent="0.3">
      <c r="A266" t="str">
        <f t="shared" si="134"/>
        <v>Motorbike, electric, 4-11kW - 2050 - NCA - CH</v>
      </c>
      <c r="B266" t="s">
        <v>898</v>
      </c>
      <c r="D266" s="36">
        <v>2050</v>
      </c>
      <c r="E266" t="s">
        <v>866</v>
      </c>
      <c r="F266" t="s">
        <v>867</v>
      </c>
      <c r="G266" t="s">
        <v>868</v>
      </c>
      <c r="H266" t="s">
        <v>46</v>
      </c>
      <c r="I266" t="s">
        <v>44</v>
      </c>
      <c r="J266" t="s">
        <v>902</v>
      </c>
      <c r="K266">
        <v>25000</v>
      </c>
      <c r="L266">
        <v>1776</v>
      </c>
      <c r="M266" s="37">
        <f t="shared" si="135"/>
        <v>14.076576576576576</v>
      </c>
      <c r="N266">
        <v>1.1000000000000001</v>
      </c>
      <c r="O266">
        <v>75</v>
      </c>
      <c r="P266">
        <v>6</v>
      </c>
      <c r="Q266" s="37">
        <f t="shared" si="145"/>
        <v>106.3534590731055</v>
      </c>
      <c r="R266" s="37">
        <f t="shared" si="136"/>
        <v>194.85345907310551</v>
      </c>
      <c r="S266">
        <v>4.7</v>
      </c>
      <c r="T266" s="37">
        <v>65.433826960328489</v>
      </c>
      <c r="U266" s="38">
        <v>7.0000000000000007E-2</v>
      </c>
      <c r="V266" s="37">
        <f t="shared" si="133"/>
        <v>60.853459073105491</v>
      </c>
      <c r="W266" s="37">
        <v>7.8</v>
      </c>
      <c r="X266" s="37">
        <v>13</v>
      </c>
      <c r="Y266" s="33">
        <v>9.5</v>
      </c>
      <c r="Z266" s="38">
        <v>0.8</v>
      </c>
      <c r="AA266" s="33">
        <f t="shared" si="137"/>
        <v>7.6000000000000005</v>
      </c>
      <c r="AB266" s="33">
        <f>IF(I266&lt;&gt;"",Y266/INDEX('[1]energy battery'!$B$3:$D$6,MATCH('two-wheelers'!$D266,'[1]energy battery'!$A$3:$A$6,0),MATCH('two-wheelers'!$I266,'[1]energy battery'!$B$2:$D$2,0)),"")</f>
        <v>19</v>
      </c>
      <c r="AC266" s="33">
        <f t="shared" si="138"/>
        <v>5.7</v>
      </c>
      <c r="AD266" s="33">
        <f t="shared" si="139"/>
        <v>24.7</v>
      </c>
      <c r="AE266" s="33">
        <v>0</v>
      </c>
      <c r="AF266" s="33">
        <v>0</v>
      </c>
      <c r="AG266">
        <f>AF266*'[1]fuels and tailpipe emissions'!$B$3</f>
        <v>0</v>
      </c>
      <c r="AH266">
        <v>0</v>
      </c>
      <c r="AI266" s="33">
        <v>0</v>
      </c>
      <c r="AJ266" s="33">
        <v>3</v>
      </c>
      <c r="AK266" s="33">
        <v>1</v>
      </c>
      <c r="AL266">
        <f t="shared" si="144"/>
        <v>1</v>
      </c>
      <c r="AM266">
        <f t="shared" si="140"/>
        <v>1.0463630752225766E-4</v>
      </c>
      <c r="AN266">
        <v>1.2899999999999999E-3</v>
      </c>
      <c r="AO266" s="37">
        <f t="shared" si="141"/>
        <v>60.853459073105491</v>
      </c>
      <c r="AP266" s="37">
        <f t="shared" si="147"/>
        <v>20.8</v>
      </c>
      <c r="AQ266" s="37">
        <f t="shared" si="143"/>
        <v>24.7</v>
      </c>
      <c r="AR266" s="39" t="s">
        <v>869</v>
      </c>
      <c r="AS266" s="40"/>
      <c r="AT266" s="39">
        <v>0.182</v>
      </c>
      <c r="AU266" s="37">
        <f t="shared" si="146"/>
        <v>150.32967032967034</v>
      </c>
      <c r="AV266" s="9">
        <v>0</v>
      </c>
      <c r="AW266" s="9">
        <v>0</v>
      </c>
      <c r="AX266" s="41">
        <v>0</v>
      </c>
      <c r="AY266" s="41">
        <v>0</v>
      </c>
      <c r="AZ266" s="41">
        <v>0</v>
      </c>
      <c r="BA266" s="41">
        <v>0</v>
      </c>
      <c r="BB266" s="41">
        <v>0</v>
      </c>
      <c r="BC266" s="41">
        <v>0</v>
      </c>
      <c r="BD266" s="41">
        <v>0</v>
      </c>
      <c r="BE266" s="41">
        <v>0</v>
      </c>
      <c r="BF266" s="41">
        <v>0</v>
      </c>
      <c r="BG266" s="41">
        <v>0</v>
      </c>
      <c r="BH266" s="41">
        <v>0</v>
      </c>
      <c r="BI266" s="41">
        <v>0</v>
      </c>
      <c r="BJ266" s="41">
        <v>0</v>
      </c>
      <c r="BK266" s="41">
        <v>0</v>
      </c>
      <c r="BL266" s="41">
        <v>0</v>
      </c>
      <c r="BM266" s="41">
        <v>0</v>
      </c>
      <c r="BN266" s="41">
        <v>0</v>
      </c>
      <c r="BO266" s="41">
        <v>0</v>
      </c>
      <c r="BP266" s="41">
        <v>0</v>
      </c>
      <c r="BQ266" s="41">
        <v>0</v>
      </c>
      <c r="BR266" s="41">
        <v>0</v>
      </c>
      <c r="BS266" s="41">
        <v>0</v>
      </c>
      <c r="BT266" s="41">
        <v>0</v>
      </c>
      <c r="BU266" s="41">
        <v>0</v>
      </c>
      <c r="BV266" s="41">
        <v>0</v>
      </c>
      <c r="BW266" s="41">
        <v>0</v>
      </c>
      <c r="BX266" s="41">
        <v>0</v>
      </c>
      <c r="BY266" s="41">
        <v>0</v>
      </c>
      <c r="BZ266" s="41">
        <v>0</v>
      </c>
      <c r="CA266" s="41">
        <v>0</v>
      </c>
      <c r="CB266" s="41">
        <v>0</v>
      </c>
      <c r="CC266" s="41">
        <v>0</v>
      </c>
      <c r="CD266" s="41">
        <v>0</v>
      </c>
      <c r="CE266" s="41">
        <v>0</v>
      </c>
      <c r="CF266" s="41">
        <v>0</v>
      </c>
      <c r="CG266" s="41">
        <v>0</v>
      </c>
      <c r="CH266" s="41">
        <v>0</v>
      </c>
      <c r="CI266" s="41">
        <v>0</v>
      </c>
      <c r="CJ266" s="41">
        <v>0</v>
      </c>
      <c r="CK266" s="41">
        <v>0</v>
      </c>
      <c r="CL266" s="41">
        <f>VLOOKUP(B266,'[1]abrasion emissions'!$A$4:$D$32,4,FALSE)</f>
        <v>6.0000000000000002E-6</v>
      </c>
      <c r="CM266" s="41">
        <f>VLOOKUP(B266,'[1]abrasion emissions'!$A$4:$D$32,2,FALSE)</f>
        <v>7.3669999999999991E-6</v>
      </c>
      <c r="CN266" s="41">
        <f>VLOOKUP(B266,'[1]abrasion emissions'!$A$4:$D$32,3,FALSE)</f>
        <v>4.1749999999999998E-6</v>
      </c>
      <c r="CO266" s="48">
        <v>0</v>
      </c>
      <c r="CP266" s="48">
        <v>0</v>
      </c>
      <c r="CQ266" s="48">
        <v>1.119382984765889E-3</v>
      </c>
      <c r="CR266" s="48">
        <v>1.2306591692257861E-2</v>
      </c>
      <c r="CS266" s="48">
        <v>4.5678381722821411E-3</v>
      </c>
      <c r="CT266" s="48">
        <v>5.0573962850989043E-2</v>
      </c>
      <c r="CU266" s="48">
        <v>6.8567775700294931E-2</v>
      </c>
      <c r="CV266" s="49">
        <v>0</v>
      </c>
      <c r="CW266" s="49">
        <v>0</v>
      </c>
      <c r="CX266" s="49">
        <v>6.380624323849139E-4</v>
      </c>
      <c r="CY266" s="49">
        <v>4.722191823356421E-4</v>
      </c>
      <c r="CZ266" s="49">
        <v>3.1557657145664722E-4</v>
      </c>
      <c r="DA266" s="49">
        <v>3.3548717791256621E-2</v>
      </c>
      <c r="DB266" s="49">
        <v>3.4974575977433822E-2</v>
      </c>
      <c r="DC266" s="50">
        <v>0</v>
      </c>
      <c r="DD266" s="50">
        <v>3.1271735442865911E-3</v>
      </c>
      <c r="DE266" s="50">
        <v>1.125904694358268E-4</v>
      </c>
      <c r="DF266" s="50">
        <v>1.5438989133449149E-4</v>
      </c>
      <c r="DG266" s="50">
        <v>1.4077058419229089E-4</v>
      </c>
      <c r="DH266" s="50">
        <v>3.5583168130120541E-3</v>
      </c>
      <c r="DI266" s="50">
        <v>7.0932413022612543E-3</v>
      </c>
      <c r="DJ266" s="51">
        <v>0</v>
      </c>
      <c r="DK266" s="51">
        <v>1.6491053126472278E-5</v>
      </c>
      <c r="DL266" s="51">
        <v>4.2194375492552171E-4</v>
      </c>
      <c r="DM266" s="51">
        <v>3.7507357872791961E-4</v>
      </c>
      <c r="DN266" s="51">
        <v>1.899134806788231E-4</v>
      </c>
      <c r="DO266" s="51">
        <v>1.248483860956842E-2</v>
      </c>
      <c r="DP266" s="51">
        <v>1.3488260477027156E-2</v>
      </c>
      <c r="DQ266" s="52">
        <v>0</v>
      </c>
      <c r="DR266" s="52">
        <v>1.179775095002105E-5</v>
      </c>
      <c r="DS266" s="52">
        <v>9.9686790398767734E-7</v>
      </c>
      <c r="DT266" s="52">
        <v>7.4641524221169363E-7</v>
      </c>
      <c r="DU266" s="52">
        <v>7.7154773526366578E-7</v>
      </c>
      <c r="DV266" s="52">
        <v>9.6633949398180357E-6</v>
      </c>
      <c r="DW266" s="52">
        <v>2.397597677130212E-5</v>
      </c>
      <c r="DX266" s="53">
        <v>0</v>
      </c>
      <c r="DY266" s="53">
        <v>0</v>
      </c>
      <c r="DZ266" s="53">
        <v>1.1152550476134624E-2</v>
      </c>
      <c r="EA266" s="53">
        <v>0.17647448414364728</v>
      </c>
      <c r="EB266" s="53">
        <v>0.16010801888762657</v>
      </c>
      <c r="EC266" s="53">
        <v>0.68104652589301906</v>
      </c>
      <c r="ED266" s="53">
        <v>1.0287815794004276</v>
      </c>
    </row>
    <row r="267" spans="1:134" x14ac:dyDescent="0.3">
      <c r="A267" t="str">
        <f t="shared" si="134"/>
        <v>Motorbike, electric, 11-35kW - 2020 - NCA - CH</v>
      </c>
      <c r="B267" t="s">
        <v>899</v>
      </c>
      <c r="D267" s="36">
        <v>2020</v>
      </c>
      <c r="E267" t="s">
        <v>866</v>
      </c>
      <c r="F267" t="s">
        <v>867</v>
      </c>
      <c r="G267" t="s">
        <v>868</v>
      </c>
      <c r="H267" t="s">
        <v>46</v>
      </c>
      <c r="I267" t="s">
        <v>44</v>
      </c>
      <c r="J267" t="s">
        <v>902</v>
      </c>
      <c r="K267">
        <v>38500</v>
      </c>
      <c r="L267">
        <v>2405</v>
      </c>
      <c r="M267" s="37">
        <f t="shared" si="135"/>
        <v>16.008316008316008</v>
      </c>
      <c r="N267">
        <v>1.1000000000000001</v>
      </c>
      <c r="O267">
        <v>75</v>
      </c>
      <c r="P267">
        <v>6</v>
      </c>
      <c r="Q267" s="37">
        <f t="shared" si="145"/>
        <v>158.78260869565216</v>
      </c>
      <c r="R267" s="37">
        <f t="shared" si="136"/>
        <v>247.28260869565216</v>
      </c>
      <c r="S267">
        <v>14</v>
      </c>
      <c r="T267" s="37">
        <v>81</v>
      </c>
      <c r="U267" s="38">
        <v>0</v>
      </c>
      <c r="V267" s="37">
        <f t="shared" si="133"/>
        <v>81</v>
      </c>
      <c r="W267" s="37">
        <v>13</v>
      </c>
      <c r="X267" s="37">
        <v>19</v>
      </c>
      <c r="Y267" s="33">
        <v>8.1</v>
      </c>
      <c r="Z267" s="38">
        <v>0.8</v>
      </c>
      <c r="AA267" s="33">
        <f t="shared" si="137"/>
        <v>6.48</v>
      </c>
      <c r="AB267" s="33">
        <f>IF(I267&lt;&gt;"",Y267/INDEX('[1]energy battery'!$B$3:$D$6,MATCH('two-wheelers'!$D267,'[1]energy battery'!$A$3:$A$6,0),MATCH('two-wheelers'!$I267,'[1]energy battery'!$B$2:$D$2,0)),"")</f>
        <v>35.217391304347821</v>
      </c>
      <c r="AC267" s="33">
        <f t="shared" si="138"/>
        <v>10.565217391304346</v>
      </c>
      <c r="AD267" s="33">
        <f t="shared" si="139"/>
        <v>45.782608695652165</v>
      </c>
      <c r="AE267" s="33">
        <v>1</v>
      </c>
      <c r="AF267" s="33">
        <v>0</v>
      </c>
      <c r="AG267">
        <f>AF267*'[1]fuels and tailpipe emissions'!$B$3</f>
        <v>0</v>
      </c>
      <c r="AH267">
        <v>0</v>
      </c>
      <c r="AI267" s="33">
        <v>0</v>
      </c>
      <c r="AJ267" s="33">
        <v>5</v>
      </c>
      <c r="AK267" s="33">
        <v>1</v>
      </c>
      <c r="AL267">
        <f t="shared" si="144"/>
        <v>1.54</v>
      </c>
      <c r="AM267">
        <f t="shared" si="140"/>
        <v>1.3279076086956522E-4</v>
      </c>
      <c r="AN267">
        <v>1.2899999999999999E-3</v>
      </c>
      <c r="AO267" s="37">
        <f t="shared" si="141"/>
        <v>81</v>
      </c>
      <c r="AP267" s="37">
        <f t="shared" si="147"/>
        <v>32</v>
      </c>
      <c r="AQ267" s="37">
        <f t="shared" si="143"/>
        <v>45.782608695652165</v>
      </c>
      <c r="AR267" s="39" t="s">
        <v>869</v>
      </c>
      <c r="AS267" s="40"/>
      <c r="AT267" s="39">
        <v>0.24635579913730349</v>
      </c>
      <c r="AU267" s="37">
        <f t="shared" si="146"/>
        <v>94.692311208791224</v>
      </c>
      <c r="AV267" s="9">
        <v>0</v>
      </c>
      <c r="AW267" s="9">
        <v>0</v>
      </c>
      <c r="AX267" s="41">
        <v>0</v>
      </c>
      <c r="AY267" s="41">
        <v>0</v>
      </c>
      <c r="AZ267" s="41">
        <v>0</v>
      </c>
      <c r="BA267" s="41">
        <v>0</v>
      </c>
      <c r="BB267" s="41">
        <v>0</v>
      </c>
      <c r="BC267" s="41">
        <v>0</v>
      </c>
      <c r="BD267" s="41">
        <v>0</v>
      </c>
      <c r="BE267" s="41">
        <v>0</v>
      </c>
      <c r="BF267" s="41">
        <v>0</v>
      </c>
      <c r="BG267" s="41">
        <v>0</v>
      </c>
      <c r="BH267" s="41">
        <v>0</v>
      </c>
      <c r="BI267" s="41">
        <v>0</v>
      </c>
      <c r="BJ267" s="41">
        <v>0</v>
      </c>
      <c r="BK267" s="41">
        <v>0</v>
      </c>
      <c r="BL267" s="41">
        <v>0</v>
      </c>
      <c r="BM267" s="41">
        <v>0</v>
      </c>
      <c r="BN267" s="41">
        <v>0</v>
      </c>
      <c r="BO267" s="41">
        <v>0</v>
      </c>
      <c r="BP267" s="41">
        <v>0</v>
      </c>
      <c r="BQ267" s="41">
        <v>0</v>
      </c>
      <c r="BR267" s="41">
        <v>0</v>
      </c>
      <c r="BS267" s="41">
        <v>0</v>
      </c>
      <c r="BT267" s="41">
        <v>0</v>
      </c>
      <c r="BU267" s="41">
        <v>0</v>
      </c>
      <c r="BV267" s="41">
        <v>0</v>
      </c>
      <c r="BW267" s="41">
        <v>0</v>
      </c>
      <c r="BX267" s="41">
        <v>0</v>
      </c>
      <c r="BY267" s="41">
        <v>0</v>
      </c>
      <c r="BZ267" s="41">
        <v>0</v>
      </c>
      <c r="CA267" s="41">
        <v>0</v>
      </c>
      <c r="CB267" s="41">
        <v>0</v>
      </c>
      <c r="CC267" s="41">
        <v>0</v>
      </c>
      <c r="CD267" s="41">
        <v>0</v>
      </c>
      <c r="CE267" s="41">
        <v>0</v>
      </c>
      <c r="CF267" s="41">
        <v>0</v>
      </c>
      <c r="CG267" s="41">
        <v>0</v>
      </c>
      <c r="CH267" s="41">
        <v>0</v>
      </c>
      <c r="CI267" s="41">
        <v>0</v>
      </c>
      <c r="CJ267" s="41">
        <v>0</v>
      </c>
      <c r="CK267" s="41">
        <v>0</v>
      </c>
      <c r="CL267" s="41">
        <f>VLOOKUP(B267,'[1]abrasion emissions'!$A$4:$D$32,4,FALSE)</f>
        <v>6.0000000000000002E-6</v>
      </c>
      <c r="CM267" s="41">
        <f>VLOOKUP(B267,'[1]abrasion emissions'!$A$4:$D$32,2,FALSE)</f>
        <v>7.3669999999999991E-6</v>
      </c>
      <c r="CN267" s="41">
        <f>VLOOKUP(B267,'[1]abrasion emissions'!$A$4:$D$32,3,FALSE)</f>
        <v>4.1749999999999998E-6</v>
      </c>
      <c r="CO267" s="48">
        <v>0</v>
      </c>
      <c r="CP267" s="48">
        <v>0</v>
      </c>
      <c r="CQ267" s="48">
        <v>1.5152004931467059E-3</v>
      </c>
      <c r="CR267" s="48">
        <v>1.2306591692257861E-2</v>
      </c>
      <c r="CS267" s="48">
        <v>4.8065020724162829E-3</v>
      </c>
      <c r="CT267" s="48">
        <v>5.790342132339036E-2</v>
      </c>
      <c r="CU267" s="48">
        <v>7.6531715581211204E-2</v>
      </c>
      <c r="CV267" s="49">
        <v>0</v>
      </c>
      <c r="CW267" s="49">
        <v>0</v>
      </c>
      <c r="CX267" s="49">
        <v>8.6368340895427004E-4</v>
      </c>
      <c r="CY267" s="49">
        <v>4.722191823356421E-4</v>
      </c>
      <c r="CZ267" s="49">
        <v>3.3065718018743061E-4</v>
      </c>
      <c r="DA267" s="49">
        <v>4.6536415758903452E-2</v>
      </c>
      <c r="DB267" s="49">
        <v>4.8202975530380797E-2</v>
      </c>
      <c r="DC267" s="50">
        <v>0</v>
      </c>
      <c r="DD267" s="50">
        <v>3.1271735442865911E-3</v>
      </c>
      <c r="DE267" s="50">
        <v>1.5240283007201779E-4</v>
      </c>
      <c r="DF267" s="50">
        <v>1.5438989133449149E-4</v>
      </c>
      <c r="DG267" s="50">
        <v>1.4762571374715369E-4</v>
      </c>
      <c r="DH267" s="50">
        <v>5.0919164744505554E-3</v>
      </c>
      <c r="DI267" s="50">
        <v>8.6735084538908103E-3</v>
      </c>
      <c r="DJ267" s="51">
        <v>0</v>
      </c>
      <c r="DK267" s="51">
        <v>1.6491053126472278E-5</v>
      </c>
      <c r="DL267" s="51">
        <v>5.7114445569050236E-4</v>
      </c>
      <c r="DM267" s="51">
        <v>3.7507357872791961E-4</v>
      </c>
      <c r="DN267" s="51">
        <v>1.9631119800809669E-4</v>
      </c>
      <c r="DO267" s="51">
        <v>1.6826115035017911E-2</v>
      </c>
      <c r="DP267" s="51">
        <v>1.7985135320570902E-2</v>
      </c>
      <c r="DQ267" s="52">
        <v>0</v>
      </c>
      <c r="DR267" s="52">
        <v>1.179775095002105E-5</v>
      </c>
      <c r="DS267" s="52">
        <v>1.349363676490181E-6</v>
      </c>
      <c r="DT267" s="52">
        <v>7.4641524221169363E-7</v>
      </c>
      <c r="DU267" s="52">
        <v>7.9680920943335179E-7</v>
      </c>
      <c r="DV267" s="52">
        <v>1.2751348205433231E-5</v>
      </c>
      <c r="DW267" s="52">
        <v>2.7441687283589507E-5</v>
      </c>
      <c r="DX267" s="53">
        <v>0</v>
      </c>
      <c r="DY267" s="53">
        <v>0</v>
      </c>
      <c r="DZ267" s="53">
        <v>1.5096129038281648E-2</v>
      </c>
      <c r="EA267" s="53">
        <v>0.17647448414364728</v>
      </c>
      <c r="EB267" s="53">
        <v>0.16792649271907048</v>
      </c>
      <c r="EC267" s="53">
        <v>0.8104342597733819</v>
      </c>
      <c r="ED267" s="53">
        <v>1.1699313656743813</v>
      </c>
    </row>
    <row r="268" spans="1:134" x14ac:dyDescent="0.3">
      <c r="A268" t="str">
        <f t="shared" si="134"/>
        <v>Motorbike, electric, 11-35kW - 2030 - NCA - CH</v>
      </c>
      <c r="B268" t="s">
        <v>899</v>
      </c>
      <c r="D268" s="36">
        <v>2030</v>
      </c>
      <c r="E268" t="s">
        <v>866</v>
      </c>
      <c r="F268" t="s">
        <v>867</v>
      </c>
      <c r="G268" t="s">
        <v>868</v>
      </c>
      <c r="H268" t="s">
        <v>46</v>
      </c>
      <c r="I268" t="s">
        <v>44</v>
      </c>
      <c r="J268" t="s">
        <v>902</v>
      </c>
      <c r="K268">
        <v>38500</v>
      </c>
      <c r="L268">
        <v>2405</v>
      </c>
      <c r="M268" s="37">
        <f t="shared" si="135"/>
        <v>16.008316008316008</v>
      </c>
      <c r="N268">
        <v>1.1000000000000001</v>
      </c>
      <c r="O268">
        <v>75</v>
      </c>
      <c r="P268">
        <v>6</v>
      </c>
      <c r="Q268" s="37">
        <f t="shared" si="145"/>
        <v>166.03666666666666</v>
      </c>
      <c r="R268" s="37">
        <f t="shared" si="136"/>
        <v>254.53666666666666</v>
      </c>
      <c r="S268">
        <v>14</v>
      </c>
      <c r="T268" s="37">
        <v>81</v>
      </c>
      <c r="U268" s="38">
        <v>0.03</v>
      </c>
      <c r="V268" s="37">
        <f t="shared" si="133"/>
        <v>78.569999999999993</v>
      </c>
      <c r="W268" s="37">
        <v>13</v>
      </c>
      <c r="X268" s="37">
        <v>19</v>
      </c>
      <c r="Y268" s="33">
        <v>12.8</v>
      </c>
      <c r="Z268" s="38">
        <v>0.8</v>
      </c>
      <c r="AA268" s="33">
        <f t="shared" si="137"/>
        <v>10.240000000000002</v>
      </c>
      <c r="AB268" s="33">
        <f>IF(I268&lt;&gt;"",Y268/INDEX('[1]energy battery'!$B$3:$D$6,MATCH('two-wheelers'!$D268,'[1]energy battery'!$A$3:$A$6,0),MATCH('two-wheelers'!$I268,'[1]energy battery'!$B$2:$D$2,0)),"")</f>
        <v>42.666666666666671</v>
      </c>
      <c r="AC268" s="33">
        <f t="shared" si="138"/>
        <v>12.8</v>
      </c>
      <c r="AD268" s="33">
        <f t="shared" si="139"/>
        <v>55.466666666666669</v>
      </c>
      <c r="AE268" s="33">
        <v>0.5</v>
      </c>
      <c r="AF268" s="33">
        <v>0</v>
      </c>
      <c r="AG268">
        <f>AF268*'[1]fuels and tailpipe emissions'!$B$3</f>
        <v>0</v>
      </c>
      <c r="AH268">
        <v>0</v>
      </c>
      <c r="AI268" s="33">
        <v>0</v>
      </c>
      <c r="AJ268" s="33">
        <v>5</v>
      </c>
      <c r="AK268" s="33">
        <v>1</v>
      </c>
      <c r="AL268">
        <f t="shared" si="144"/>
        <v>1.54</v>
      </c>
      <c r="AM268">
        <f t="shared" si="140"/>
        <v>1.3668618999999998E-4</v>
      </c>
      <c r="AN268">
        <v>1.2899999999999999E-3</v>
      </c>
      <c r="AO268" s="37">
        <f t="shared" si="141"/>
        <v>78.569999999999993</v>
      </c>
      <c r="AP268" s="37">
        <f t="shared" si="147"/>
        <v>32</v>
      </c>
      <c r="AQ268" s="37">
        <f t="shared" si="143"/>
        <v>55.466666666666669</v>
      </c>
      <c r="AR268" s="39" t="s">
        <v>869</v>
      </c>
      <c r="AS268" s="40"/>
      <c r="AT268" s="39">
        <v>0.24635579913730349</v>
      </c>
      <c r="AU268" s="37">
        <f t="shared" si="146"/>
        <v>149.63723252747255</v>
      </c>
      <c r="AV268" s="9">
        <v>0</v>
      </c>
      <c r="AW268" s="9">
        <v>0</v>
      </c>
      <c r="AX268" s="41">
        <v>0</v>
      </c>
      <c r="AY268" s="41">
        <v>0</v>
      </c>
      <c r="AZ268" s="41">
        <v>0</v>
      </c>
      <c r="BA268" s="41">
        <v>0</v>
      </c>
      <c r="BB268" s="41">
        <v>0</v>
      </c>
      <c r="BC268" s="41">
        <v>0</v>
      </c>
      <c r="BD268" s="41">
        <v>0</v>
      </c>
      <c r="BE268" s="41">
        <v>0</v>
      </c>
      <c r="BF268" s="41">
        <v>0</v>
      </c>
      <c r="BG268" s="41">
        <v>0</v>
      </c>
      <c r="BH268" s="41">
        <v>0</v>
      </c>
      <c r="BI268" s="41">
        <v>0</v>
      </c>
      <c r="BJ268" s="41">
        <v>0</v>
      </c>
      <c r="BK268" s="41">
        <v>0</v>
      </c>
      <c r="BL268" s="41">
        <v>0</v>
      </c>
      <c r="BM268" s="41">
        <v>0</v>
      </c>
      <c r="BN268" s="41">
        <v>0</v>
      </c>
      <c r="BO268" s="41">
        <v>0</v>
      </c>
      <c r="BP268" s="41">
        <v>0</v>
      </c>
      <c r="BQ268" s="41">
        <v>0</v>
      </c>
      <c r="BR268" s="41">
        <v>0</v>
      </c>
      <c r="BS268" s="41">
        <v>0</v>
      </c>
      <c r="BT268" s="41">
        <v>0</v>
      </c>
      <c r="BU268" s="41">
        <v>0</v>
      </c>
      <c r="BV268" s="41">
        <v>0</v>
      </c>
      <c r="BW268" s="41">
        <v>0</v>
      </c>
      <c r="BX268" s="41">
        <v>0</v>
      </c>
      <c r="BY268" s="41">
        <v>0</v>
      </c>
      <c r="BZ268" s="41">
        <v>0</v>
      </c>
      <c r="CA268" s="41">
        <v>0</v>
      </c>
      <c r="CB268" s="41">
        <v>0</v>
      </c>
      <c r="CC268" s="41">
        <v>0</v>
      </c>
      <c r="CD268" s="41">
        <v>0</v>
      </c>
      <c r="CE268" s="41">
        <v>0</v>
      </c>
      <c r="CF268" s="41">
        <v>0</v>
      </c>
      <c r="CG268" s="41">
        <v>0</v>
      </c>
      <c r="CH268" s="41">
        <v>0</v>
      </c>
      <c r="CI268" s="41">
        <v>0</v>
      </c>
      <c r="CJ268" s="41">
        <v>0</v>
      </c>
      <c r="CK268" s="41">
        <v>0</v>
      </c>
      <c r="CL268" s="41">
        <f>VLOOKUP(B268,'[1]abrasion emissions'!$A$4:$D$32,4,FALSE)</f>
        <v>6.0000000000000002E-6</v>
      </c>
      <c r="CM268" s="41">
        <f>VLOOKUP(B268,'[1]abrasion emissions'!$A$4:$D$32,2,FALSE)</f>
        <v>7.3669999999999991E-6</v>
      </c>
      <c r="CN268" s="41">
        <f>VLOOKUP(B268,'[1]abrasion emissions'!$A$4:$D$32,3,FALSE)</f>
        <v>4.1749999999999998E-6</v>
      </c>
      <c r="CO268" s="48">
        <v>0</v>
      </c>
      <c r="CP268" s="48">
        <v>0</v>
      </c>
      <c r="CQ268" s="48">
        <v>1.5152004931467059E-3</v>
      </c>
      <c r="CR268" s="48">
        <v>1.2306591692257861E-2</v>
      </c>
      <c r="CS268" s="48">
        <v>4.8395234313287488E-3</v>
      </c>
      <c r="CT268" s="48">
        <v>5.7259540538852488E-2</v>
      </c>
      <c r="CU268" s="48">
        <v>7.5920856155585803E-2</v>
      </c>
      <c r="CV268" s="49">
        <v>0</v>
      </c>
      <c r="CW268" s="49">
        <v>0</v>
      </c>
      <c r="CX268" s="49">
        <v>8.6368340895427004E-4</v>
      </c>
      <c r="CY268" s="49">
        <v>4.722191823356421E-4</v>
      </c>
      <c r="CZ268" s="49">
        <v>3.3274372194442772E-4</v>
      </c>
      <c r="DA268" s="49">
        <v>4.4237614187522832E-2</v>
      </c>
      <c r="DB268" s="49">
        <v>4.5906260500757169E-2</v>
      </c>
      <c r="DC268" s="50">
        <v>0</v>
      </c>
      <c r="DD268" s="50">
        <v>3.1271735442865911E-3</v>
      </c>
      <c r="DE268" s="50">
        <v>1.5240283007201779E-4</v>
      </c>
      <c r="DF268" s="50">
        <v>1.5438989133449149E-4</v>
      </c>
      <c r="DG268" s="50">
        <v>1.4857418435077391E-4</v>
      </c>
      <c r="DH268" s="50">
        <v>4.8859484923827476E-3</v>
      </c>
      <c r="DI268" s="50">
        <v>8.4684889424266226E-3</v>
      </c>
      <c r="DJ268" s="51">
        <v>0</v>
      </c>
      <c r="DK268" s="51">
        <v>1.6491053126472278E-5</v>
      </c>
      <c r="DL268" s="51">
        <v>5.7114445569050236E-4</v>
      </c>
      <c r="DM268" s="51">
        <v>3.7507357872791961E-4</v>
      </c>
      <c r="DN268" s="51">
        <v>1.971963813979253E-4</v>
      </c>
      <c r="DO268" s="51">
        <v>1.6225130727688001E-2</v>
      </c>
      <c r="DP268" s="51">
        <v>1.7385036196630822E-2</v>
      </c>
      <c r="DQ268" s="52">
        <v>0</v>
      </c>
      <c r="DR268" s="52">
        <v>1.179775095002105E-5</v>
      </c>
      <c r="DS268" s="52">
        <v>1.349363676490181E-6</v>
      </c>
      <c r="DT268" s="52">
        <v>7.4641524221169363E-7</v>
      </c>
      <c r="DU268" s="52">
        <v>8.0030436812616762E-7</v>
      </c>
      <c r="DV268" s="52">
        <v>1.21926266825028E-5</v>
      </c>
      <c r="DW268" s="52">
        <v>2.6886460919351893E-5</v>
      </c>
      <c r="DX268" s="53">
        <v>0</v>
      </c>
      <c r="DY268" s="53">
        <v>0</v>
      </c>
      <c r="DZ268" s="53">
        <v>1.5096129038281648E-2</v>
      </c>
      <c r="EA268" s="53">
        <v>0.17647448414364728</v>
      </c>
      <c r="EB268" s="53">
        <v>0.16900825091706656</v>
      </c>
      <c r="EC268" s="53">
        <v>0.79362301645070976</v>
      </c>
      <c r="ED268" s="53">
        <v>1.1542018805497052</v>
      </c>
    </row>
    <row r="269" spans="1:134" x14ac:dyDescent="0.3">
      <c r="A269" t="str">
        <f t="shared" si="134"/>
        <v>Motorbike, electric, 11-35kW - 2040 - NCA - CH</v>
      </c>
      <c r="B269" t="s">
        <v>899</v>
      </c>
      <c r="D269" s="36">
        <v>2040</v>
      </c>
      <c r="E269" t="s">
        <v>866</v>
      </c>
      <c r="F269" t="s">
        <v>867</v>
      </c>
      <c r="G269" t="s">
        <v>868</v>
      </c>
      <c r="H269" t="s">
        <v>46</v>
      </c>
      <c r="I269" t="s">
        <v>44</v>
      </c>
      <c r="J269" t="s">
        <v>902</v>
      </c>
      <c r="K269">
        <v>38500</v>
      </c>
      <c r="L269">
        <v>2405</v>
      </c>
      <c r="M269" s="37">
        <f t="shared" si="135"/>
        <v>16.008316008316008</v>
      </c>
      <c r="N269">
        <v>1.1000000000000001</v>
      </c>
      <c r="O269">
        <v>75</v>
      </c>
      <c r="P269">
        <v>6</v>
      </c>
      <c r="Q269" s="37">
        <f t="shared" si="145"/>
        <v>166.8</v>
      </c>
      <c r="R269" s="37">
        <f t="shared" si="136"/>
        <v>255.3</v>
      </c>
      <c r="S269">
        <v>14</v>
      </c>
      <c r="T269" s="37">
        <v>81</v>
      </c>
      <c r="U269" s="38">
        <v>0.05</v>
      </c>
      <c r="V269" s="37">
        <f t="shared" si="133"/>
        <v>76.95</v>
      </c>
      <c r="W269" s="37">
        <v>13</v>
      </c>
      <c r="X269" s="37">
        <v>19</v>
      </c>
      <c r="Y269" s="33">
        <v>17.8</v>
      </c>
      <c r="Z269" s="38">
        <v>0.8</v>
      </c>
      <c r="AA269" s="33">
        <f t="shared" si="137"/>
        <v>14.240000000000002</v>
      </c>
      <c r="AB269" s="33">
        <f>IF(I269&lt;&gt;"",Y269/INDEX('[1]energy battery'!$B$3:$D$6,MATCH('two-wheelers'!$D269,'[1]energy battery'!$A$3:$A$6,0),MATCH('two-wheelers'!$I269,'[1]energy battery'!$B$2:$D$2,0)),"")</f>
        <v>44.5</v>
      </c>
      <c r="AC269" s="33">
        <f t="shared" si="138"/>
        <v>13.35</v>
      </c>
      <c r="AD269" s="33">
        <f t="shared" si="139"/>
        <v>57.85</v>
      </c>
      <c r="AE269" s="33">
        <v>0.25</v>
      </c>
      <c r="AF269" s="33">
        <v>0</v>
      </c>
      <c r="AG269">
        <f>AF269*'[1]fuels and tailpipe emissions'!$B$3</f>
        <v>0</v>
      </c>
      <c r="AH269">
        <v>0</v>
      </c>
      <c r="AI269" s="33">
        <v>0</v>
      </c>
      <c r="AJ269" s="33">
        <v>5</v>
      </c>
      <c r="AK269" s="33">
        <v>1</v>
      </c>
      <c r="AL269">
        <f t="shared" si="144"/>
        <v>1.54</v>
      </c>
      <c r="AM269">
        <f t="shared" si="140"/>
        <v>1.370961E-4</v>
      </c>
      <c r="AN269">
        <v>1.2899999999999999E-3</v>
      </c>
      <c r="AO269" s="37">
        <f t="shared" si="141"/>
        <v>76.95</v>
      </c>
      <c r="AP269" s="37">
        <f t="shared" si="147"/>
        <v>32</v>
      </c>
      <c r="AQ269" s="37">
        <f t="shared" si="143"/>
        <v>57.85</v>
      </c>
      <c r="AR269" s="39" t="s">
        <v>869</v>
      </c>
      <c r="AS269" s="40"/>
      <c r="AT269" s="39">
        <v>0.24635579913730349</v>
      </c>
      <c r="AU269" s="37">
        <f t="shared" si="146"/>
        <v>208.08927648351653</v>
      </c>
      <c r="AV269" s="9">
        <v>0</v>
      </c>
      <c r="AW269" s="9">
        <v>0</v>
      </c>
      <c r="AX269" s="41">
        <v>0</v>
      </c>
      <c r="AY269" s="41">
        <v>0</v>
      </c>
      <c r="AZ269" s="41">
        <v>0</v>
      </c>
      <c r="BA269" s="41">
        <v>0</v>
      </c>
      <c r="BB269" s="41">
        <v>0</v>
      </c>
      <c r="BC269" s="41">
        <v>0</v>
      </c>
      <c r="BD269" s="41">
        <v>0</v>
      </c>
      <c r="BE269" s="41">
        <v>0</v>
      </c>
      <c r="BF269" s="41">
        <v>0</v>
      </c>
      <c r="BG269" s="41">
        <v>0</v>
      </c>
      <c r="BH269" s="41">
        <v>0</v>
      </c>
      <c r="BI269" s="41">
        <v>0</v>
      </c>
      <c r="BJ269" s="41">
        <v>0</v>
      </c>
      <c r="BK269" s="41">
        <v>0</v>
      </c>
      <c r="BL269" s="41">
        <v>0</v>
      </c>
      <c r="BM269" s="41">
        <v>0</v>
      </c>
      <c r="BN269" s="41">
        <v>0</v>
      </c>
      <c r="BO269" s="41">
        <v>0</v>
      </c>
      <c r="BP269" s="41">
        <v>0</v>
      </c>
      <c r="BQ269" s="41">
        <v>0</v>
      </c>
      <c r="BR269" s="41">
        <v>0</v>
      </c>
      <c r="BS269" s="41">
        <v>0</v>
      </c>
      <c r="BT269" s="41">
        <v>0</v>
      </c>
      <c r="BU269" s="41">
        <v>0</v>
      </c>
      <c r="BV269" s="41">
        <v>0</v>
      </c>
      <c r="BW269" s="41">
        <v>0</v>
      </c>
      <c r="BX269" s="41">
        <v>0</v>
      </c>
      <c r="BY269" s="41">
        <v>0</v>
      </c>
      <c r="BZ269" s="41">
        <v>0</v>
      </c>
      <c r="CA269" s="41">
        <v>0</v>
      </c>
      <c r="CB269" s="41">
        <v>0</v>
      </c>
      <c r="CC269" s="41">
        <v>0</v>
      </c>
      <c r="CD269" s="41">
        <v>0</v>
      </c>
      <c r="CE269" s="41">
        <v>0</v>
      </c>
      <c r="CF269" s="41">
        <v>0</v>
      </c>
      <c r="CG269" s="41">
        <v>0</v>
      </c>
      <c r="CH269" s="41">
        <v>0</v>
      </c>
      <c r="CI269" s="41">
        <v>0</v>
      </c>
      <c r="CJ269" s="41">
        <v>0</v>
      </c>
      <c r="CK269" s="41">
        <v>0</v>
      </c>
      <c r="CL269" s="41">
        <f>VLOOKUP(B269,'[1]abrasion emissions'!$A$4:$D$32,4,FALSE)</f>
        <v>6.0000000000000002E-6</v>
      </c>
      <c r="CM269" s="41">
        <f>VLOOKUP(B269,'[1]abrasion emissions'!$A$4:$D$32,2,FALSE)</f>
        <v>7.3669999999999991E-6</v>
      </c>
      <c r="CN269" s="41">
        <f>VLOOKUP(B269,'[1]abrasion emissions'!$A$4:$D$32,3,FALSE)</f>
        <v>4.1749999999999998E-6</v>
      </c>
      <c r="CO269" s="48">
        <v>0</v>
      </c>
      <c r="CP269" s="48">
        <v>0</v>
      </c>
      <c r="CQ269" s="48">
        <v>1.5152004931467059E-3</v>
      </c>
      <c r="CR269" s="48">
        <v>1.2306591692257861E-2</v>
      </c>
      <c r="CS269" s="48">
        <v>4.8429982180027134E-3</v>
      </c>
      <c r="CT269" s="48">
        <v>5.5005342052566707E-2</v>
      </c>
      <c r="CU269" s="48">
        <v>7.367013245597398E-2</v>
      </c>
      <c r="CV269" s="49">
        <v>0</v>
      </c>
      <c r="CW269" s="49">
        <v>0</v>
      </c>
      <c r="CX269" s="49">
        <v>8.6368340895427004E-4</v>
      </c>
      <c r="CY269" s="49">
        <v>4.722191823356421E-4</v>
      </c>
      <c r="CZ269" s="49">
        <v>3.3296328551572421E-4</v>
      </c>
      <c r="DA269" s="49">
        <v>4.1002854221061542E-2</v>
      </c>
      <c r="DB269" s="49">
        <v>4.2671720097867176E-2</v>
      </c>
      <c r="DC269" s="50">
        <v>0</v>
      </c>
      <c r="DD269" s="50">
        <v>3.1271735442865911E-3</v>
      </c>
      <c r="DE269" s="50">
        <v>1.5240283007201779E-4</v>
      </c>
      <c r="DF269" s="50">
        <v>1.5438989133449149E-4</v>
      </c>
      <c r="DG269" s="50">
        <v>1.4867399044969431E-4</v>
      </c>
      <c r="DH269" s="50">
        <v>4.5362493918582594E-3</v>
      </c>
      <c r="DI269" s="50">
        <v>8.1188896480010545E-3</v>
      </c>
      <c r="DJ269" s="51">
        <v>0</v>
      </c>
      <c r="DK269" s="51">
        <v>1.6491053126472278E-5</v>
      </c>
      <c r="DL269" s="51">
        <v>5.7114445569050236E-4</v>
      </c>
      <c r="DM269" s="51">
        <v>3.7507357872791961E-4</v>
      </c>
      <c r="DN269" s="51">
        <v>1.9728952788093779E-4</v>
      </c>
      <c r="DO269" s="51">
        <v>1.51869670933979E-2</v>
      </c>
      <c r="DP269" s="51">
        <v>1.634696570882373E-2</v>
      </c>
      <c r="DQ269" s="52">
        <v>0</v>
      </c>
      <c r="DR269" s="52">
        <v>1.179775095002105E-5</v>
      </c>
      <c r="DS269" s="52">
        <v>1.349363676490181E-6</v>
      </c>
      <c r="DT269" s="52">
        <v>7.4641524221169363E-7</v>
      </c>
      <c r="DU269" s="52">
        <v>8.0067215828530021E-7</v>
      </c>
      <c r="DV269" s="52">
        <v>1.1386028012994291E-5</v>
      </c>
      <c r="DW269" s="52">
        <v>2.6080230040002517E-5</v>
      </c>
      <c r="DX269" s="53">
        <v>0</v>
      </c>
      <c r="DY269" s="53">
        <v>0</v>
      </c>
      <c r="DZ269" s="53">
        <v>1.5096129038281648E-2</v>
      </c>
      <c r="EA269" s="53">
        <v>0.17647448414364728</v>
      </c>
      <c r="EB269" s="53">
        <v>0.16912208266399173</v>
      </c>
      <c r="EC269" s="53">
        <v>0.75634011283807412</v>
      </c>
      <c r="ED269" s="53">
        <v>1.1170328086839949</v>
      </c>
    </row>
    <row r="270" spans="1:134" x14ac:dyDescent="0.3">
      <c r="A270" t="str">
        <f t="shared" si="134"/>
        <v>Motorbike, electric, 11-35kW - 2050 - NCA - CH</v>
      </c>
      <c r="B270" t="s">
        <v>899</v>
      </c>
      <c r="D270" s="36">
        <v>2050</v>
      </c>
      <c r="E270" t="s">
        <v>866</v>
      </c>
      <c r="F270" t="s">
        <v>867</v>
      </c>
      <c r="G270" t="s">
        <v>868</v>
      </c>
      <c r="H270" t="s">
        <v>46</v>
      </c>
      <c r="I270" t="s">
        <v>44</v>
      </c>
      <c r="J270" t="s">
        <v>902</v>
      </c>
      <c r="K270">
        <v>38500</v>
      </c>
      <c r="L270">
        <v>2405</v>
      </c>
      <c r="M270" s="37">
        <f t="shared" si="135"/>
        <v>16.008316008316008</v>
      </c>
      <c r="N270">
        <v>1.1000000000000001</v>
      </c>
      <c r="O270">
        <v>75</v>
      </c>
      <c r="P270">
        <v>6</v>
      </c>
      <c r="Q270" s="37">
        <f t="shared" si="145"/>
        <v>166.61</v>
      </c>
      <c r="R270" s="37">
        <f t="shared" si="136"/>
        <v>255.11</v>
      </c>
      <c r="S270">
        <v>14</v>
      </c>
      <c r="T270" s="37">
        <v>81</v>
      </c>
      <c r="U270" s="38">
        <v>7.0000000000000007E-2</v>
      </c>
      <c r="V270" s="37">
        <f t="shared" si="133"/>
        <v>75.33</v>
      </c>
      <c r="W270" s="37">
        <v>13</v>
      </c>
      <c r="X270" s="37">
        <v>19</v>
      </c>
      <c r="Y270" s="33">
        <v>22.8</v>
      </c>
      <c r="Z270" s="38">
        <v>0.8</v>
      </c>
      <c r="AA270" s="33">
        <f t="shared" si="137"/>
        <v>18.240000000000002</v>
      </c>
      <c r="AB270" s="33">
        <f>IF(I270&lt;&gt;"",Y270/INDEX('[1]energy battery'!$B$3:$D$6,MATCH('two-wheelers'!$D270,'[1]energy battery'!$A$3:$A$6,0),MATCH('two-wheelers'!$I270,'[1]energy battery'!$B$2:$D$2,0)),"")</f>
        <v>45.6</v>
      </c>
      <c r="AC270" s="33">
        <f t="shared" si="138"/>
        <v>13.68</v>
      </c>
      <c r="AD270" s="33">
        <f t="shared" si="139"/>
        <v>59.28</v>
      </c>
      <c r="AE270" s="33">
        <v>0</v>
      </c>
      <c r="AF270" s="33">
        <v>0</v>
      </c>
      <c r="AG270">
        <f>AF270*'[1]fuels and tailpipe emissions'!$B$3</f>
        <v>0</v>
      </c>
      <c r="AH270">
        <v>0</v>
      </c>
      <c r="AI270" s="33">
        <v>0</v>
      </c>
      <c r="AJ270" s="33">
        <v>5</v>
      </c>
      <c r="AK270" s="33">
        <v>1</v>
      </c>
      <c r="AL270">
        <f t="shared" si="144"/>
        <v>1.54</v>
      </c>
      <c r="AM270">
        <f t="shared" si="140"/>
        <v>1.3699407E-4</v>
      </c>
      <c r="AN270">
        <v>1.2899999999999999E-3</v>
      </c>
      <c r="AO270" s="37">
        <f t="shared" si="141"/>
        <v>75.33</v>
      </c>
      <c r="AP270" s="37">
        <f t="shared" si="147"/>
        <v>32</v>
      </c>
      <c r="AQ270" s="37">
        <f t="shared" si="143"/>
        <v>59.28</v>
      </c>
      <c r="AR270" s="39" t="s">
        <v>869</v>
      </c>
      <c r="AS270" s="40"/>
      <c r="AT270" s="39">
        <v>0.24635579913730349</v>
      </c>
      <c r="AU270" s="37">
        <f t="shared" si="146"/>
        <v>266.54132043956048</v>
      </c>
      <c r="AV270" s="9">
        <v>0</v>
      </c>
      <c r="AW270" s="9">
        <v>0</v>
      </c>
      <c r="AX270" s="41">
        <v>0</v>
      </c>
      <c r="AY270" s="41">
        <v>0</v>
      </c>
      <c r="AZ270" s="41">
        <v>0</v>
      </c>
      <c r="BA270" s="41">
        <v>0</v>
      </c>
      <c r="BB270" s="41">
        <v>0</v>
      </c>
      <c r="BC270" s="41">
        <v>0</v>
      </c>
      <c r="BD270" s="41">
        <v>0</v>
      </c>
      <c r="BE270" s="41">
        <v>0</v>
      </c>
      <c r="BF270" s="41">
        <v>0</v>
      </c>
      <c r="BG270" s="41">
        <v>0</v>
      </c>
      <c r="BH270" s="41">
        <v>0</v>
      </c>
      <c r="BI270" s="41">
        <v>0</v>
      </c>
      <c r="BJ270" s="41">
        <v>0</v>
      </c>
      <c r="BK270" s="41">
        <v>0</v>
      </c>
      <c r="BL270" s="41">
        <v>0</v>
      </c>
      <c r="BM270" s="41">
        <v>0</v>
      </c>
      <c r="BN270" s="41">
        <v>0</v>
      </c>
      <c r="BO270" s="41">
        <v>0</v>
      </c>
      <c r="BP270" s="41">
        <v>0</v>
      </c>
      <c r="BQ270" s="41">
        <v>0</v>
      </c>
      <c r="BR270" s="41">
        <v>0</v>
      </c>
      <c r="BS270" s="41">
        <v>0</v>
      </c>
      <c r="BT270" s="41">
        <v>0</v>
      </c>
      <c r="BU270" s="41">
        <v>0</v>
      </c>
      <c r="BV270" s="41">
        <v>0</v>
      </c>
      <c r="BW270" s="41">
        <v>0</v>
      </c>
      <c r="BX270" s="41">
        <v>0</v>
      </c>
      <c r="BY270" s="41">
        <v>0</v>
      </c>
      <c r="BZ270" s="41">
        <v>0</v>
      </c>
      <c r="CA270" s="41">
        <v>0</v>
      </c>
      <c r="CB270" s="41">
        <v>0</v>
      </c>
      <c r="CC270" s="41">
        <v>0</v>
      </c>
      <c r="CD270" s="41">
        <v>0</v>
      </c>
      <c r="CE270" s="41">
        <v>0</v>
      </c>
      <c r="CF270" s="41">
        <v>0</v>
      </c>
      <c r="CG270" s="41">
        <v>0</v>
      </c>
      <c r="CH270" s="41">
        <v>0</v>
      </c>
      <c r="CI270" s="41">
        <v>0</v>
      </c>
      <c r="CJ270" s="41">
        <v>0</v>
      </c>
      <c r="CK270" s="41">
        <v>0</v>
      </c>
      <c r="CL270" s="41">
        <f>VLOOKUP(B270,'[1]abrasion emissions'!$A$4:$D$32,4,FALSE)</f>
        <v>6.0000000000000002E-6</v>
      </c>
      <c r="CM270" s="41">
        <f>VLOOKUP(B270,'[1]abrasion emissions'!$A$4:$D$32,2,FALSE)</f>
        <v>7.3669999999999991E-6</v>
      </c>
      <c r="CN270" s="41">
        <f>VLOOKUP(B270,'[1]abrasion emissions'!$A$4:$D$32,3,FALSE)</f>
        <v>4.1749999999999998E-6</v>
      </c>
      <c r="CO270" s="48">
        <v>0</v>
      </c>
      <c r="CP270" s="48">
        <v>0</v>
      </c>
      <c r="CQ270" s="48">
        <v>1.5152004931467059E-3</v>
      </c>
      <c r="CR270" s="48">
        <v>1.2306591692257861E-2</v>
      </c>
      <c r="CS270" s="48">
        <v>4.8421333147694546E-3</v>
      </c>
      <c r="CT270" s="48">
        <v>5.2019069693802697E-2</v>
      </c>
      <c r="CU270" s="48">
        <v>7.0682995193976722E-2</v>
      </c>
      <c r="CV270" s="49">
        <v>0</v>
      </c>
      <c r="CW270" s="49">
        <v>0</v>
      </c>
      <c r="CX270" s="49">
        <v>8.6368340895427004E-4</v>
      </c>
      <c r="CY270" s="49">
        <v>4.722191823356421E-4</v>
      </c>
      <c r="CZ270" s="49">
        <v>3.3290863432112197E-4</v>
      </c>
      <c r="DA270" s="49">
        <v>3.7080662833818043E-2</v>
      </c>
      <c r="DB270" s="49">
        <v>3.8749474059429079E-2</v>
      </c>
      <c r="DC270" s="50">
        <v>0</v>
      </c>
      <c r="DD270" s="50">
        <v>3.1271735442865911E-3</v>
      </c>
      <c r="DE270" s="50">
        <v>1.5240283007201779E-4</v>
      </c>
      <c r="DF270" s="50">
        <v>1.5438989133449149E-4</v>
      </c>
      <c r="DG270" s="50">
        <v>1.486491478835875E-4</v>
      </c>
      <c r="DH270" s="50">
        <v>4.1011178103285131E-3</v>
      </c>
      <c r="DI270" s="50">
        <v>7.6837332239052016E-3</v>
      </c>
      <c r="DJ270" s="51">
        <v>0</v>
      </c>
      <c r="DK270" s="51">
        <v>1.6491053126472278E-5</v>
      </c>
      <c r="DL270" s="51">
        <v>5.7114445569050236E-4</v>
      </c>
      <c r="DM270" s="51">
        <v>3.7507357872791961E-4</v>
      </c>
      <c r="DN270" s="51">
        <v>1.9726634294848491E-4</v>
      </c>
      <c r="DO270" s="51">
        <v>1.389134425749195E-2</v>
      </c>
      <c r="DP270" s="51">
        <v>1.5051319687985329E-2</v>
      </c>
      <c r="DQ270" s="52">
        <v>0</v>
      </c>
      <c r="DR270" s="52">
        <v>1.179775095002105E-5</v>
      </c>
      <c r="DS270" s="52">
        <v>1.349363676490181E-6</v>
      </c>
      <c r="DT270" s="52">
        <v>7.4641524221169363E-7</v>
      </c>
      <c r="DU270" s="52">
        <v>8.0058061226315808E-7</v>
      </c>
      <c r="DV270" s="52">
        <v>1.0405388561626171E-5</v>
      </c>
      <c r="DW270" s="52">
        <v>2.5099499042612252E-5</v>
      </c>
      <c r="DX270" s="53">
        <v>0</v>
      </c>
      <c r="DY270" s="53">
        <v>0</v>
      </c>
      <c r="DZ270" s="53">
        <v>1.5096129038281648E-2</v>
      </c>
      <c r="EA270" s="53">
        <v>0.17647448414364728</v>
      </c>
      <c r="EB270" s="53">
        <v>0.16909374899772653</v>
      </c>
      <c r="EC270" s="53">
        <v>0.70860016296227279</v>
      </c>
      <c r="ED270" s="53">
        <v>1.0692645251419282</v>
      </c>
    </row>
    <row r="271" spans="1:134" x14ac:dyDescent="0.3">
      <c r="A271" t="str">
        <f t="shared" si="134"/>
        <v>Motorbike, electric, &gt;35kW - 2020 - NCA - CH</v>
      </c>
      <c r="B271" t="s">
        <v>900</v>
      </c>
      <c r="D271" s="36">
        <v>2020</v>
      </c>
      <c r="E271" t="s">
        <v>866</v>
      </c>
      <c r="F271" t="s">
        <v>867</v>
      </c>
      <c r="G271" t="s">
        <v>868</v>
      </c>
      <c r="H271" t="s">
        <v>46</v>
      </c>
      <c r="I271" t="s">
        <v>44</v>
      </c>
      <c r="J271" t="s">
        <v>902</v>
      </c>
      <c r="K271">
        <v>40500</v>
      </c>
      <c r="L271">
        <v>2896</v>
      </c>
      <c r="M271" s="37">
        <f t="shared" si="135"/>
        <v>13.984806629834255</v>
      </c>
      <c r="N271">
        <v>1.1000000000000001</v>
      </c>
      <c r="O271">
        <v>75</v>
      </c>
      <c r="P271">
        <v>6</v>
      </c>
      <c r="Q271" s="37">
        <f t="shared" si="145"/>
        <v>240.90086956521736</v>
      </c>
      <c r="R271" s="37">
        <f t="shared" si="136"/>
        <v>329.40086956521736</v>
      </c>
      <c r="S271">
        <v>49</v>
      </c>
      <c r="T271" s="37">
        <v>111</v>
      </c>
      <c r="U271" s="38">
        <v>0</v>
      </c>
      <c r="V271" s="37">
        <f t="shared" si="133"/>
        <v>111</v>
      </c>
      <c r="W271" s="37">
        <v>13.74</v>
      </c>
      <c r="X271" s="37">
        <v>22.900000000000002</v>
      </c>
      <c r="Y271" s="33">
        <v>16.5</v>
      </c>
      <c r="Z271" s="38">
        <v>0.8</v>
      </c>
      <c r="AA271" s="33">
        <f t="shared" si="137"/>
        <v>13.200000000000001</v>
      </c>
      <c r="AB271" s="33">
        <f>IF(I271&lt;&gt;"",Y271/INDEX('[1]energy battery'!$B$3:$D$6,MATCH('two-wheelers'!$D271,'[1]energy battery'!$A$3:$A$6,0),MATCH('two-wheelers'!$I271,'[1]energy battery'!$B$2:$D$2,0)),"")</f>
        <v>71.739130434782609</v>
      </c>
      <c r="AC271" s="33">
        <f t="shared" si="138"/>
        <v>21.521739130434781</v>
      </c>
      <c r="AD271" s="33">
        <f t="shared" si="139"/>
        <v>93.260869565217391</v>
      </c>
      <c r="AE271" s="33">
        <v>1</v>
      </c>
      <c r="AF271" s="33">
        <v>0</v>
      </c>
      <c r="AG271">
        <f>AF271*'[1]fuels and tailpipe emissions'!$B$3</f>
        <v>0</v>
      </c>
      <c r="AH271">
        <v>0</v>
      </c>
      <c r="AI271" s="33">
        <v>0</v>
      </c>
      <c r="AJ271" s="33">
        <v>5</v>
      </c>
      <c r="AK271" s="33">
        <v>1</v>
      </c>
      <c r="AL271">
        <f t="shared" si="144"/>
        <v>1.62</v>
      </c>
      <c r="AM271">
        <f t="shared" si="140"/>
        <v>1.7688826695652171E-4</v>
      </c>
      <c r="AN271">
        <v>1.2899999999999999E-3</v>
      </c>
      <c r="AO271" s="37">
        <f t="shared" si="141"/>
        <v>111</v>
      </c>
      <c r="AP271" s="37">
        <f t="shared" si="147"/>
        <v>36.64</v>
      </c>
      <c r="AQ271" s="37">
        <f t="shared" si="143"/>
        <v>93.260869565217391</v>
      </c>
      <c r="AR271" s="39" t="s">
        <v>869</v>
      </c>
      <c r="AS271" s="40"/>
      <c r="AT271" s="39">
        <v>0.27473182101357863</v>
      </c>
      <c r="AU271" s="37">
        <f t="shared" si="146"/>
        <v>172.96867841767528</v>
      </c>
      <c r="AV271" s="9">
        <v>0</v>
      </c>
      <c r="AW271" s="9">
        <v>0</v>
      </c>
      <c r="AX271" s="41">
        <v>0</v>
      </c>
      <c r="AY271" s="41">
        <v>0</v>
      </c>
      <c r="AZ271" s="41">
        <v>0</v>
      </c>
      <c r="BA271" s="41">
        <v>0</v>
      </c>
      <c r="BB271" s="41">
        <v>0</v>
      </c>
      <c r="BC271" s="41">
        <v>0</v>
      </c>
      <c r="BD271" s="41">
        <v>0</v>
      </c>
      <c r="BE271" s="41">
        <v>0</v>
      </c>
      <c r="BF271" s="41">
        <v>0</v>
      </c>
      <c r="BG271" s="41">
        <v>0</v>
      </c>
      <c r="BH271" s="41">
        <v>0</v>
      </c>
      <c r="BI271" s="41">
        <v>0</v>
      </c>
      <c r="BJ271" s="41">
        <v>0</v>
      </c>
      <c r="BK271" s="41">
        <v>0</v>
      </c>
      <c r="BL271" s="41">
        <v>0</v>
      </c>
      <c r="BM271" s="41">
        <v>0</v>
      </c>
      <c r="BN271" s="41">
        <v>0</v>
      </c>
      <c r="BO271" s="41">
        <v>0</v>
      </c>
      <c r="BP271" s="41">
        <v>0</v>
      </c>
      <c r="BQ271" s="41">
        <v>0</v>
      </c>
      <c r="BR271" s="41">
        <v>0</v>
      </c>
      <c r="BS271" s="41">
        <v>0</v>
      </c>
      <c r="BT271" s="41">
        <v>0</v>
      </c>
      <c r="BU271" s="41">
        <v>0</v>
      </c>
      <c r="BV271" s="41">
        <v>0</v>
      </c>
      <c r="BW271" s="41">
        <v>0</v>
      </c>
      <c r="BX271" s="41">
        <v>0</v>
      </c>
      <c r="BY271" s="41">
        <v>0</v>
      </c>
      <c r="BZ271" s="41">
        <v>0</v>
      </c>
      <c r="CA271" s="41">
        <v>0</v>
      </c>
      <c r="CB271" s="41">
        <v>0</v>
      </c>
      <c r="CC271" s="41">
        <v>0</v>
      </c>
      <c r="CD271" s="41">
        <v>0</v>
      </c>
      <c r="CE271" s="41">
        <v>0</v>
      </c>
      <c r="CF271" s="41">
        <v>0</v>
      </c>
      <c r="CG271" s="41">
        <v>0</v>
      </c>
      <c r="CH271" s="41">
        <v>0</v>
      </c>
      <c r="CI271" s="41">
        <v>0</v>
      </c>
      <c r="CJ271" s="41">
        <v>0</v>
      </c>
      <c r="CK271" s="41">
        <v>0</v>
      </c>
      <c r="CL271" s="41">
        <f>VLOOKUP(B271,'[1]abrasion emissions'!$A$4:$D$32,4,FALSE)</f>
        <v>6.0000000000000002E-6</v>
      </c>
      <c r="CM271" s="41">
        <f>VLOOKUP(B271,'[1]abrasion emissions'!$A$4:$D$32,2,FALSE)</f>
        <v>7.3669999999999991E-6</v>
      </c>
      <c r="CN271" s="41">
        <f>VLOOKUP(B271,'[1]abrasion emissions'!$A$4:$D$32,3,FALSE)</f>
        <v>4.1749999999999998E-6</v>
      </c>
      <c r="CO271" s="48">
        <v>0</v>
      </c>
      <c r="CP271" s="48">
        <v>0</v>
      </c>
      <c r="CQ271" s="48">
        <v>1.689725966023888E-3</v>
      </c>
      <c r="CR271" s="48">
        <v>1.2306591692257861E-2</v>
      </c>
      <c r="CS271" s="48">
        <v>5.1803144373403784E-3</v>
      </c>
      <c r="CT271" s="48">
        <v>9.226026278512707E-2</v>
      </c>
      <c r="CU271" s="48">
        <v>0.1114368948807492</v>
      </c>
      <c r="CV271" s="49">
        <v>0</v>
      </c>
      <c r="CW271" s="49">
        <v>0</v>
      </c>
      <c r="CX271" s="49">
        <v>9.63165131700334E-4</v>
      </c>
      <c r="CY271" s="49">
        <v>4.722191823356421E-4</v>
      </c>
      <c r="CZ271" s="49">
        <v>3.5427750153045991E-4</v>
      </c>
      <c r="DA271" s="49">
        <v>7.6149529955145595E-2</v>
      </c>
      <c r="DB271" s="49">
        <v>7.7939191770712027E-2</v>
      </c>
      <c r="DC271" s="50">
        <v>0</v>
      </c>
      <c r="DD271" s="50">
        <v>3.1271735442865911E-3</v>
      </c>
      <c r="DE271" s="50">
        <v>1.699570587740569E-4</v>
      </c>
      <c r="DF271" s="50">
        <v>1.5438989133449149E-4</v>
      </c>
      <c r="DG271" s="50">
        <v>1.5836270492731959E-4</v>
      </c>
      <c r="DH271" s="50">
        <v>8.7724561373138318E-3</v>
      </c>
      <c r="DI271" s="50">
        <v>1.2382339336636291E-2</v>
      </c>
      <c r="DJ271" s="51">
        <v>0</v>
      </c>
      <c r="DK271" s="51">
        <v>1.6491053126472278E-5</v>
      </c>
      <c r="DL271" s="51">
        <v>6.3693063821975663E-4</v>
      </c>
      <c r="DM271" s="51">
        <v>3.7507357872791961E-4</v>
      </c>
      <c r="DN271" s="51">
        <v>2.0633175764710139E-4</v>
      </c>
      <c r="DO271" s="51">
        <v>2.8152876096115151E-2</v>
      </c>
      <c r="DP271" s="51">
        <v>2.9387703123836401E-2</v>
      </c>
      <c r="DQ271" s="52">
        <v>0</v>
      </c>
      <c r="DR271" s="52">
        <v>1.179775095002105E-5</v>
      </c>
      <c r="DS271" s="52">
        <v>1.5047875525962851E-6</v>
      </c>
      <c r="DT271" s="52">
        <v>7.4641524221169363E-7</v>
      </c>
      <c r="DU271" s="52">
        <v>8.3637552589567275E-7</v>
      </c>
      <c r="DV271" s="52">
        <v>2.0873534009772648E-5</v>
      </c>
      <c r="DW271" s="52">
        <v>3.5758863280497345E-5</v>
      </c>
      <c r="DX271" s="53">
        <v>0</v>
      </c>
      <c r="DY271" s="53">
        <v>0</v>
      </c>
      <c r="DZ271" s="53">
        <v>1.6834947809089666E-2</v>
      </c>
      <c r="EA271" s="53">
        <v>0.17647448414364728</v>
      </c>
      <c r="EB271" s="53">
        <v>0.18017234218095599</v>
      </c>
      <c r="EC271" s="53">
        <v>1.2978873569553775</v>
      </c>
      <c r="ED271" s="53">
        <v>1.6713691310890704</v>
      </c>
    </row>
    <row r="272" spans="1:134" x14ac:dyDescent="0.3">
      <c r="A272" t="str">
        <f t="shared" si="134"/>
        <v>Motorbike, electric, &gt;35kW - 2030 - NCA - CH</v>
      </c>
      <c r="B272" t="s">
        <v>900</v>
      </c>
      <c r="D272" s="36">
        <v>2030</v>
      </c>
      <c r="E272" t="s">
        <v>866</v>
      </c>
      <c r="F272" t="s">
        <v>867</v>
      </c>
      <c r="G272" t="s">
        <v>868</v>
      </c>
      <c r="H272" t="s">
        <v>46</v>
      </c>
      <c r="I272" t="s">
        <v>44</v>
      </c>
      <c r="J272" t="s">
        <v>902</v>
      </c>
      <c r="K272">
        <v>40500</v>
      </c>
      <c r="L272">
        <v>2896</v>
      </c>
      <c r="M272" s="37">
        <f t="shared" si="135"/>
        <v>13.984806629834255</v>
      </c>
      <c r="N272">
        <v>1.1000000000000001</v>
      </c>
      <c r="O272">
        <v>75</v>
      </c>
      <c r="P272">
        <v>6</v>
      </c>
      <c r="Q272" s="37">
        <f t="shared" si="145"/>
        <v>255.24333333333334</v>
      </c>
      <c r="R272" s="37">
        <f t="shared" si="136"/>
        <v>343.74333333333334</v>
      </c>
      <c r="S272">
        <v>49</v>
      </c>
      <c r="T272" s="37">
        <v>111</v>
      </c>
      <c r="U272" s="38">
        <v>0.03</v>
      </c>
      <c r="V272" s="37">
        <f t="shared" si="133"/>
        <v>107.67</v>
      </c>
      <c r="W272" s="37">
        <v>13.74</v>
      </c>
      <c r="X272" s="37">
        <v>22.900000000000002</v>
      </c>
      <c r="Y272" s="33">
        <v>25.6</v>
      </c>
      <c r="Z272" s="38">
        <v>0.8</v>
      </c>
      <c r="AA272" s="33">
        <f t="shared" si="137"/>
        <v>20.480000000000004</v>
      </c>
      <c r="AB272" s="33">
        <f>IF(I272&lt;&gt;"",Y272/INDEX('[1]energy battery'!$B$3:$D$6,MATCH('two-wheelers'!$D272,'[1]energy battery'!$A$3:$A$6,0),MATCH('two-wheelers'!$I272,'[1]energy battery'!$B$2:$D$2,0)),"")</f>
        <v>85.333333333333343</v>
      </c>
      <c r="AC272" s="33">
        <f t="shared" si="138"/>
        <v>25.6</v>
      </c>
      <c r="AD272" s="33">
        <f t="shared" si="139"/>
        <v>110.93333333333334</v>
      </c>
      <c r="AE272" s="33">
        <v>0.5</v>
      </c>
      <c r="AF272" s="33">
        <v>0</v>
      </c>
      <c r="AG272">
        <f>AF272*'[1]fuels and tailpipe emissions'!$B$3</f>
        <v>0</v>
      </c>
      <c r="AH272">
        <v>0</v>
      </c>
      <c r="AI272" s="33">
        <v>0</v>
      </c>
      <c r="AJ272" s="33">
        <v>5</v>
      </c>
      <c r="AK272" s="33">
        <v>1</v>
      </c>
      <c r="AL272">
        <f t="shared" si="144"/>
        <v>1.62</v>
      </c>
      <c r="AM272">
        <f t="shared" si="140"/>
        <v>1.8459017000000002E-4</v>
      </c>
      <c r="AN272">
        <v>1.2899999999999999E-3</v>
      </c>
      <c r="AO272" s="37">
        <f t="shared" si="141"/>
        <v>107.67</v>
      </c>
      <c r="AP272" s="37">
        <f t="shared" si="147"/>
        <v>36.64</v>
      </c>
      <c r="AQ272" s="37">
        <f t="shared" si="143"/>
        <v>110.93333333333334</v>
      </c>
      <c r="AR272" s="39" t="s">
        <v>869</v>
      </c>
      <c r="AS272" s="40"/>
      <c r="AT272" s="39">
        <v>0.27473182101357863</v>
      </c>
      <c r="AU272" s="37">
        <f t="shared" si="146"/>
        <v>268.363525302575</v>
      </c>
      <c r="AV272" s="9">
        <v>0</v>
      </c>
      <c r="AW272" s="9">
        <v>0</v>
      </c>
      <c r="AX272" s="41">
        <v>0</v>
      </c>
      <c r="AY272" s="41">
        <v>0</v>
      </c>
      <c r="AZ272" s="41">
        <v>0</v>
      </c>
      <c r="BA272" s="41">
        <v>0</v>
      </c>
      <c r="BB272" s="41">
        <v>0</v>
      </c>
      <c r="BC272" s="41">
        <v>0</v>
      </c>
      <c r="BD272" s="41">
        <v>0</v>
      </c>
      <c r="BE272" s="41">
        <v>0</v>
      </c>
      <c r="BF272" s="41">
        <v>0</v>
      </c>
      <c r="BG272" s="41">
        <v>0</v>
      </c>
      <c r="BH272" s="41">
        <v>0</v>
      </c>
      <c r="BI272" s="41">
        <v>0</v>
      </c>
      <c r="BJ272" s="41">
        <v>0</v>
      </c>
      <c r="BK272" s="41">
        <v>0</v>
      </c>
      <c r="BL272" s="41">
        <v>0</v>
      </c>
      <c r="BM272" s="41">
        <v>0</v>
      </c>
      <c r="BN272" s="41">
        <v>0</v>
      </c>
      <c r="BO272" s="41">
        <v>0</v>
      </c>
      <c r="BP272" s="41">
        <v>0</v>
      </c>
      <c r="BQ272" s="41">
        <v>0</v>
      </c>
      <c r="BR272" s="41">
        <v>0</v>
      </c>
      <c r="BS272" s="41">
        <v>0</v>
      </c>
      <c r="BT272" s="41">
        <v>0</v>
      </c>
      <c r="BU272" s="41">
        <v>0</v>
      </c>
      <c r="BV272" s="41">
        <v>0</v>
      </c>
      <c r="BW272" s="41">
        <v>0</v>
      </c>
      <c r="BX272" s="41">
        <v>0</v>
      </c>
      <c r="BY272" s="41">
        <v>0</v>
      </c>
      <c r="BZ272" s="41">
        <v>0</v>
      </c>
      <c r="CA272" s="41">
        <v>0</v>
      </c>
      <c r="CB272" s="41">
        <v>0</v>
      </c>
      <c r="CC272" s="41">
        <v>0</v>
      </c>
      <c r="CD272" s="41">
        <v>0</v>
      </c>
      <c r="CE272" s="41">
        <v>0</v>
      </c>
      <c r="CF272" s="41">
        <v>0</v>
      </c>
      <c r="CG272" s="41">
        <v>0</v>
      </c>
      <c r="CH272" s="41">
        <v>0</v>
      </c>
      <c r="CI272" s="41">
        <v>0</v>
      </c>
      <c r="CJ272" s="41">
        <v>0</v>
      </c>
      <c r="CK272" s="41">
        <v>0</v>
      </c>
      <c r="CL272" s="41">
        <f>VLOOKUP(B272,'[1]abrasion emissions'!$A$4:$D$32,4,FALSE)</f>
        <v>6.0000000000000002E-6</v>
      </c>
      <c r="CM272" s="41">
        <f>VLOOKUP(B272,'[1]abrasion emissions'!$A$4:$D$32,2,FALSE)</f>
        <v>7.3669999999999991E-6</v>
      </c>
      <c r="CN272" s="41">
        <f>VLOOKUP(B272,'[1]abrasion emissions'!$A$4:$D$32,3,FALSE)</f>
        <v>4.1749999999999998E-6</v>
      </c>
      <c r="CO272" s="48">
        <v>0</v>
      </c>
      <c r="CP272" s="48">
        <v>0</v>
      </c>
      <c r="CQ272" s="48">
        <v>1.689725966023888E-3</v>
      </c>
      <c r="CR272" s="48">
        <v>1.2306591692257861E-2</v>
      </c>
      <c r="CS272" s="48">
        <v>5.2456030862136592E-3</v>
      </c>
      <c r="CT272" s="48">
        <v>8.8669385559089264E-2</v>
      </c>
      <c r="CU272" s="48">
        <v>0.10791130630358467</v>
      </c>
      <c r="CV272" s="49">
        <v>0</v>
      </c>
      <c r="CW272" s="49">
        <v>0</v>
      </c>
      <c r="CX272" s="49">
        <v>9.63165131700334E-4</v>
      </c>
      <c r="CY272" s="49">
        <v>4.722191823356421E-4</v>
      </c>
      <c r="CZ272" s="49">
        <v>3.5840293720659718E-4</v>
      </c>
      <c r="DA272" s="49">
        <v>7.0518257967876377E-2</v>
      </c>
      <c r="DB272" s="49">
        <v>7.2312045219118951E-2</v>
      </c>
      <c r="DC272" s="50">
        <v>0</v>
      </c>
      <c r="DD272" s="50">
        <v>3.1271735442865911E-3</v>
      </c>
      <c r="DE272" s="50">
        <v>1.699570587740569E-4</v>
      </c>
      <c r="DF272" s="50">
        <v>1.5438989133449149E-4</v>
      </c>
      <c r="DG272" s="50">
        <v>1.6023798705518531E-4</v>
      </c>
      <c r="DH272" s="50">
        <v>8.1803069574040623E-3</v>
      </c>
      <c r="DI272" s="50">
        <v>1.1792065438854388E-2</v>
      </c>
      <c r="DJ272" s="51">
        <v>0</v>
      </c>
      <c r="DK272" s="51">
        <v>1.6491053126472278E-5</v>
      </c>
      <c r="DL272" s="51">
        <v>6.3693063821975663E-4</v>
      </c>
      <c r="DM272" s="51">
        <v>3.7507357872791961E-4</v>
      </c>
      <c r="DN272" s="51">
        <v>2.080819105611646E-4</v>
      </c>
      <c r="DO272" s="51">
        <v>2.6382423865752638E-2</v>
      </c>
      <c r="DP272" s="51">
        <v>2.7619001046387953E-2</v>
      </c>
      <c r="DQ272" s="52">
        <v>0</v>
      </c>
      <c r="DR272" s="52">
        <v>1.179775095002105E-5</v>
      </c>
      <c r="DS272" s="52">
        <v>1.5047875525962851E-6</v>
      </c>
      <c r="DT272" s="52">
        <v>7.4641524221169363E-7</v>
      </c>
      <c r="DU272" s="52">
        <v>8.4328602855719433E-7</v>
      </c>
      <c r="DV272" s="52">
        <v>1.9492613346882631E-5</v>
      </c>
      <c r="DW272" s="52">
        <v>3.4384853120268854E-5</v>
      </c>
      <c r="DX272" s="53">
        <v>0</v>
      </c>
      <c r="DY272" s="53">
        <v>0</v>
      </c>
      <c r="DZ272" s="53">
        <v>1.6834947809089666E-2</v>
      </c>
      <c r="EA272" s="53">
        <v>0.17647448414364728</v>
      </c>
      <c r="EB272" s="53">
        <v>0.18231115576951787</v>
      </c>
      <c r="EC272" s="53">
        <v>1.2367110840323652</v>
      </c>
      <c r="ED272" s="53">
        <v>1.6123316717546201</v>
      </c>
    </row>
    <row r="273" spans="1:134" x14ac:dyDescent="0.3">
      <c r="A273" t="str">
        <f t="shared" si="134"/>
        <v>Motorbike, electric, &gt;35kW - 2040 - NCA - CH</v>
      </c>
      <c r="B273" t="s">
        <v>900</v>
      </c>
      <c r="D273" s="36">
        <v>2040</v>
      </c>
      <c r="E273" t="s">
        <v>866</v>
      </c>
      <c r="F273" t="s">
        <v>867</v>
      </c>
      <c r="G273" t="s">
        <v>868</v>
      </c>
      <c r="H273" t="s">
        <v>46</v>
      </c>
      <c r="I273" t="s">
        <v>44</v>
      </c>
      <c r="J273" t="s">
        <v>902</v>
      </c>
      <c r="K273">
        <v>40500</v>
      </c>
      <c r="L273">
        <v>2896</v>
      </c>
      <c r="M273" s="37">
        <f t="shared" si="135"/>
        <v>13.984806629834255</v>
      </c>
      <c r="N273">
        <v>1.1000000000000001</v>
      </c>
      <c r="O273">
        <v>75</v>
      </c>
      <c r="P273">
        <v>6</v>
      </c>
      <c r="Q273" s="37">
        <f t="shared" si="145"/>
        <v>255.83999999999997</v>
      </c>
      <c r="R273" s="37">
        <f t="shared" si="136"/>
        <v>344.34</v>
      </c>
      <c r="S273">
        <v>49</v>
      </c>
      <c r="T273" s="37">
        <v>111</v>
      </c>
      <c r="U273" s="38">
        <v>0.05</v>
      </c>
      <c r="V273" s="37">
        <f t="shared" si="133"/>
        <v>105.44999999999999</v>
      </c>
      <c r="W273" s="37">
        <v>13.74</v>
      </c>
      <c r="X273" s="37">
        <v>22.900000000000002</v>
      </c>
      <c r="Y273" s="33">
        <v>35</v>
      </c>
      <c r="Z273" s="38">
        <v>0.8</v>
      </c>
      <c r="AA273" s="33">
        <f t="shared" si="137"/>
        <v>28</v>
      </c>
      <c r="AB273" s="33">
        <f>IF(I273&lt;&gt;"",Y273/INDEX('[1]energy battery'!$B$3:$D$6,MATCH('two-wheelers'!$D273,'[1]energy battery'!$A$3:$A$6,0),MATCH('two-wheelers'!$I273,'[1]energy battery'!$B$2:$D$2,0)),"")</f>
        <v>87.5</v>
      </c>
      <c r="AC273" s="33">
        <f t="shared" si="138"/>
        <v>26.25</v>
      </c>
      <c r="AD273" s="33">
        <f t="shared" si="139"/>
        <v>113.75</v>
      </c>
      <c r="AE273" s="33">
        <v>0.25</v>
      </c>
      <c r="AF273" s="33">
        <v>0</v>
      </c>
      <c r="AG273">
        <f>AF273*'[1]fuels and tailpipe emissions'!$B$3</f>
        <v>0</v>
      </c>
      <c r="AH273">
        <v>0</v>
      </c>
      <c r="AI273" s="33">
        <v>0</v>
      </c>
      <c r="AJ273" s="33">
        <v>5</v>
      </c>
      <c r="AK273" s="33">
        <v>1</v>
      </c>
      <c r="AL273">
        <f t="shared" si="144"/>
        <v>1.62</v>
      </c>
      <c r="AM273">
        <f t="shared" si="140"/>
        <v>1.8491057999999998E-4</v>
      </c>
      <c r="AN273">
        <v>1.2899999999999999E-3</v>
      </c>
      <c r="AO273" s="37">
        <f t="shared" si="141"/>
        <v>105.44999999999999</v>
      </c>
      <c r="AP273" s="37">
        <f t="shared" si="147"/>
        <v>36.64</v>
      </c>
      <c r="AQ273" s="37">
        <f t="shared" si="143"/>
        <v>113.75</v>
      </c>
      <c r="AR273" s="39" t="s">
        <v>869</v>
      </c>
      <c r="AS273" s="40"/>
      <c r="AT273" s="39">
        <v>0.27473182101357863</v>
      </c>
      <c r="AU273" s="37">
        <f t="shared" si="146"/>
        <v>366.90325724961417</v>
      </c>
      <c r="AV273" s="9">
        <v>0</v>
      </c>
      <c r="AW273" s="9">
        <v>0</v>
      </c>
      <c r="AX273" s="41">
        <v>0</v>
      </c>
      <c r="AY273" s="41">
        <v>0</v>
      </c>
      <c r="AZ273" s="41">
        <v>0</v>
      </c>
      <c r="BA273" s="41">
        <v>0</v>
      </c>
      <c r="BB273" s="41">
        <v>0</v>
      </c>
      <c r="BC273" s="41">
        <v>0</v>
      </c>
      <c r="BD273" s="41">
        <v>0</v>
      </c>
      <c r="BE273" s="41">
        <v>0</v>
      </c>
      <c r="BF273" s="41">
        <v>0</v>
      </c>
      <c r="BG273" s="41">
        <v>0</v>
      </c>
      <c r="BH273" s="41">
        <v>0</v>
      </c>
      <c r="BI273" s="41">
        <v>0</v>
      </c>
      <c r="BJ273" s="41">
        <v>0</v>
      </c>
      <c r="BK273" s="41">
        <v>0</v>
      </c>
      <c r="BL273" s="41">
        <v>0</v>
      </c>
      <c r="BM273" s="41">
        <v>0</v>
      </c>
      <c r="BN273" s="41">
        <v>0</v>
      </c>
      <c r="BO273" s="41">
        <v>0</v>
      </c>
      <c r="BP273" s="41">
        <v>0</v>
      </c>
      <c r="BQ273" s="41">
        <v>0</v>
      </c>
      <c r="BR273" s="41">
        <v>0</v>
      </c>
      <c r="BS273" s="41">
        <v>0</v>
      </c>
      <c r="BT273" s="41">
        <v>0</v>
      </c>
      <c r="BU273" s="41">
        <v>0</v>
      </c>
      <c r="BV273" s="41">
        <v>0</v>
      </c>
      <c r="BW273" s="41">
        <v>0</v>
      </c>
      <c r="BX273" s="41">
        <v>0</v>
      </c>
      <c r="BY273" s="41">
        <v>0</v>
      </c>
      <c r="BZ273" s="41">
        <v>0</v>
      </c>
      <c r="CA273" s="41">
        <v>0</v>
      </c>
      <c r="CB273" s="41">
        <v>0</v>
      </c>
      <c r="CC273" s="41">
        <v>0</v>
      </c>
      <c r="CD273" s="41">
        <v>0</v>
      </c>
      <c r="CE273" s="41">
        <v>0</v>
      </c>
      <c r="CF273" s="41">
        <v>0</v>
      </c>
      <c r="CG273" s="41">
        <v>0</v>
      </c>
      <c r="CH273" s="41">
        <v>0</v>
      </c>
      <c r="CI273" s="41">
        <v>0</v>
      </c>
      <c r="CJ273" s="41">
        <v>0</v>
      </c>
      <c r="CK273" s="41">
        <v>0</v>
      </c>
      <c r="CL273" s="41">
        <f>VLOOKUP(B273,'[1]abrasion emissions'!$A$4:$D$32,4,FALSE)</f>
        <v>6.0000000000000002E-6</v>
      </c>
      <c r="CM273" s="41">
        <f>VLOOKUP(B273,'[1]abrasion emissions'!$A$4:$D$32,2,FALSE)</f>
        <v>7.3669999999999991E-6</v>
      </c>
      <c r="CN273" s="41">
        <f>VLOOKUP(B273,'[1]abrasion emissions'!$A$4:$D$32,3,FALSE)</f>
        <v>4.1749999999999998E-6</v>
      </c>
      <c r="CO273" s="48">
        <v>0</v>
      </c>
      <c r="CP273" s="48">
        <v>0</v>
      </c>
      <c r="CQ273" s="48">
        <v>1.689725966023888E-3</v>
      </c>
      <c r="CR273" s="48">
        <v>1.2306591692257861E-2</v>
      </c>
      <c r="CS273" s="48">
        <v>5.2483191858409056E-3</v>
      </c>
      <c r="CT273" s="48">
        <v>8.2743393760394676E-2</v>
      </c>
      <c r="CU273" s="48">
        <v>0.10198803060451733</v>
      </c>
      <c r="CV273" s="49">
        <v>0</v>
      </c>
      <c r="CW273" s="49">
        <v>0</v>
      </c>
      <c r="CX273" s="49">
        <v>9.63165131700334E-4</v>
      </c>
      <c r="CY273" s="49">
        <v>4.722191823356421E-4</v>
      </c>
      <c r="CZ273" s="49">
        <v>3.5857456113350578E-4</v>
      </c>
      <c r="DA273" s="49">
        <v>6.3473830003672987E-2</v>
      </c>
      <c r="DB273" s="49">
        <v>6.5267788878842464E-2</v>
      </c>
      <c r="DC273" s="50">
        <v>0</v>
      </c>
      <c r="DD273" s="50">
        <v>3.1271735442865911E-3</v>
      </c>
      <c r="DE273" s="50">
        <v>1.699570587740569E-4</v>
      </c>
      <c r="DF273" s="50">
        <v>1.5438989133449149E-4</v>
      </c>
      <c r="DG273" s="50">
        <v>1.6031600142945069E-4</v>
      </c>
      <c r="DH273" s="50">
        <v>7.3746976309239194E-3</v>
      </c>
      <c r="DI273" s="50">
        <v>1.098653412674851E-2</v>
      </c>
      <c r="DJ273" s="51">
        <v>0</v>
      </c>
      <c r="DK273" s="51">
        <v>1.6491053126472278E-5</v>
      </c>
      <c r="DL273" s="51">
        <v>6.3693063821975663E-4</v>
      </c>
      <c r="DM273" s="51">
        <v>3.7507357872791961E-4</v>
      </c>
      <c r="DN273" s="51">
        <v>2.081547193841308E-4</v>
      </c>
      <c r="DO273" s="51">
        <v>2.3969884678922589E-2</v>
      </c>
      <c r="DP273" s="51">
        <v>2.5206534668380867E-2</v>
      </c>
      <c r="DQ273" s="52">
        <v>0</v>
      </c>
      <c r="DR273" s="52">
        <v>1.179775095002105E-5</v>
      </c>
      <c r="DS273" s="52">
        <v>1.5047875525962851E-6</v>
      </c>
      <c r="DT273" s="52">
        <v>7.4641524221169363E-7</v>
      </c>
      <c r="DU273" s="52">
        <v>8.4357351518813197E-7</v>
      </c>
      <c r="DV273" s="52">
        <v>1.7731691392513211E-5</v>
      </c>
      <c r="DW273" s="52">
        <v>3.2624218652530372E-5</v>
      </c>
      <c r="DX273" s="53">
        <v>0</v>
      </c>
      <c r="DY273" s="53">
        <v>0</v>
      </c>
      <c r="DZ273" s="53">
        <v>1.6834947809089666E-2</v>
      </c>
      <c r="EA273" s="53">
        <v>0.17647448414364728</v>
      </c>
      <c r="EB273" s="53">
        <v>0.18240013342322792</v>
      </c>
      <c r="EC273" s="53">
        <v>1.1454565874296407</v>
      </c>
      <c r="ED273" s="53">
        <v>1.5211661528056055</v>
      </c>
    </row>
    <row r="274" spans="1:134" x14ac:dyDescent="0.3">
      <c r="A274" t="str">
        <f t="shared" si="134"/>
        <v>Motorbike, electric, &gt;35kW - 2050 - NCA - CH</v>
      </c>
      <c r="B274" t="s">
        <v>900</v>
      </c>
      <c r="D274" s="36">
        <v>2050</v>
      </c>
      <c r="E274" t="s">
        <v>866</v>
      </c>
      <c r="F274" t="s">
        <v>867</v>
      </c>
      <c r="G274" t="s">
        <v>868</v>
      </c>
      <c r="H274" t="s">
        <v>46</v>
      </c>
      <c r="I274" t="s">
        <v>44</v>
      </c>
      <c r="J274" t="s">
        <v>902</v>
      </c>
      <c r="K274">
        <v>40500</v>
      </c>
      <c r="L274">
        <v>2896</v>
      </c>
      <c r="M274" s="37">
        <f t="shared" si="135"/>
        <v>13.984806629834255</v>
      </c>
      <c r="N274">
        <v>1.1000000000000001</v>
      </c>
      <c r="O274">
        <v>75</v>
      </c>
      <c r="P274">
        <v>6</v>
      </c>
      <c r="Q274" s="37">
        <f t="shared" si="145"/>
        <v>255.57</v>
      </c>
      <c r="R274" s="37">
        <f t="shared" si="136"/>
        <v>344.07</v>
      </c>
      <c r="S274">
        <v>49</v>
      </c>
      <c r="T274" s="37">
        <v>111</v>
      </c>
      <c r="U274" s="38">
        <v>7.0000000000000007E-2</v>
      </c>
      <c r="V274" s="37">
        <f t="shared" ref="V274" si="148">T274*(1-U274)</f>
        <v>103.22999999999999</v>
      </c>
      <c r="W274" s="37">
        <v>13.74</v>
      </c>
      <c r="X274" s="37">
        <v>22.900000000000002</v>
      </c>
      <c r="Y274" s="33">
        <v>44.5</v>
      </c>
      <c r="Z274" s="38">
        <v>0.8</v>
      </c>
      <c r="AA274" s="33">
        <f t="shared" si="137"/>
        <v>35.6</v>
      </c>
      <c r="AB274" s="33">
        <f>IF(I274&lt;&gt;"",Y274/INDEX('[1]energy battery'!$B$3:$D$6,MATCH('two-wheelers'!$D274,'[1]energy battery'!$A$3:$A$6,0),MATCH('two-wheelers'!$I274,'[1]energy battery'!$B$2:$D$2,0)),"")</f>
        <v>89</v>
      </c>
      <c r="AC274" s="33">
        <f t="shared" si="138"/>
        <v>26.7</v>
      </c>
      <c r="AD274" s="33">
        <f t="shared" si="139"/>
        <v>115.7</v>
      </c>
      <c r="AE274" s="33">
        <v>0</v>
      </c>
      <c r="AF274" s="33">
        <v>0</v>
      </c>
      <c r="AG274">
        <f>AF274*'[1]fuels and tailpipe emissions'!$B$3</f>
        <v>0</v>
      </c>
      <c r="AH274">
        <v>0</v>
      </c>
      <c r="AI274" s="33">
        <v>0</v>
      </c>
      <c r="AJ274" s="33">
        <v>5</v>
      </c>
      <c r="AK274" s="33">
        <v>1</v>
      </c>
      <c r="AL274">
        <f t="shared" si="144"/>
        <v>1.62</v>
      </c>
      <c r="AM274">
        <f t="shared" si="140"/>
        <v>1.8476559000000001E-4</v>
      </c>
      <c r="AN274">
        <v>1.2899999999999999E-3</v>
      </c>
      <c r="AO274" s="37">
        <f t="shared" si="141"/>
        <v>103.22999999999999</v>
      </c>
      <c r="AP274" s="37">
        <f t="shared" si="147"/>
        <v>36.64</v>
      </c>
      <c r="AQ274" s="37">
        <f t="shared" si="143"/>
        <v>115.7</v>
      </c>
      <c r="AR274" s="39" t="s">
        <v>869</v>
      </c>
      <c r="AS274" s="40"/>
      <c r="AT274" s="39">
        <v>0.27473182101357863</v>
      </c>
      <c r="AU274" s="37">
        <f t="shared" si="146"/>
        <v>466.49128421736663</v>
      </c>
      <c r="AV274" s="9">
        <v>0</v>
      </c>
      <c r="AW274" s="9">
        <v>0</v>
      </c>
      <c r="AX274" s="41">
        <v>0</v>
      </c>
      <c r="AY274" s="41">
        <v>0</v>
      </c>
      <c r="AZ274" s="41">
        <v>0</v>
      </c>
      <c r="BA274" s="41">
        <v>0</v>
      </c>
      <c r="BB274" s="41">
        <v>0</v>
      </c>
      <c r="BC274" s="41">
        <v>0</v>
      </c>
      <c r="BD274" s="41">
        <v>0</v>
      </c>
      <c r="BE274" s="41">
        <v>0</v>
      </c>
      <c r="BF274" s="41">
        <v>0</v>
      </c>
      <c r="BG274" s="41">
        <v>0</v>
      </c>
      <c r="BH274" s="41">
        <v>0</v>
      </c>
      <c r="BI274" s="41">
        <v>0</v>
      </c>
      <c r="BJ274" s="41">
        <v>0</v>
      </c>
      <c r="BK274" s="41">
        <v>0</v>
      </c>
      <c r="BL274" s="41">
        <v>0</v>
      </c>
      <c r="BM274" s="41">
        <v>0</v>
      </c>
      <c r="BN274" s="41">
        <v>0</v>
      </c>
      <c r="BO274" s="41">
        <v>0</v>
      </c>
      <c r="BP274" s="41">
        <v>0</v>
      </c>
      <c r="BQ274" s="41">
        <v>0</v>
      </c>
      <c r="BR274" s="41">
        <v>0</v>
      </c>
      <c r="BS274" s="41">
        <v>0</v>
      </c>
      <c r="BT274" s="41">
        <v>0</v>
      </c>
      <c r="BU274" s="41">
        <v>0</v>
      </c>
      <c r="BV274" s="41">
        <v>0</v>
      </c>
      <c r="BW274" s="41">
        <v>0</v>
      </c>
      <c r="BX274" s="41">
        <v>0</v>
      </c>
      <c r="BY274" s="41">
        <v>0</v>
      </c>
      <c r="BZ274" s="41">
        <v>0</v>
      </c>
      <c r="CA274" s="41">
        <v>0</v>
      </c>
      <c r="CB274" s="41">
        <v>0</v>
      </c>
      <c r="CC274" s="41">
        <v>0</v>
      </c>
      <c r="CD274" s="41">
        <v>0</v>
      </c>
      <c r="CE274" s="41">
        <v>0</v>
      </c>
      <c r="CF274" s="41">
        <v>0</v>
      </c>
      <c r="CG274" s="41">
        <v>0</v>
      </c>
      <c r="CH274" s="41">
        <v>0</v>
      </c>
      <c r="CI274" s="41">
        <v>0</v>
      </c>
      <c r="CJ274" s="41">
        <v>0</v>
      </c>
      <c r="CK274" s="41">
        <v>0</v>
      </c>
      <c r="CL274" s="41">
        <f>VLOOKUP(B274,'[1]abrasion emissions'!$A$4:$D$32,4,FALSE)</f>
        <v>6.0000000000000002E-6</v>
      </c>
      <c r="CM274" s="41">
        <f>VLOOKUP(B274,'[1]abrasion emissions'!$A$4:$D$32,2,FALSE)</f>
        <v>7.3669999999999991E-6</v>
      </c>
      <c r="CN274" s="41">
        <f>VLOOKUP(B274,'[1]abrasion emissions'!$A$4:$D$32,3,FALSE)</f>
        <v>4.1749999999999998E-6</v>
      </c>
      <c r="CO274" s="48">
        <v>0</v>
      </c>
      <c r="CP274" s="48">
        <v>0</v>
      </c>
      <c r="CQ274" s="48">
        <v>1.689725966023888E-3</v>
      </c>
      <c r="CR274" s="48">
        <v>1.2306591692257861E-2</v>
      </c>
      <c r="CS274" s="48">
        <v>5.2470901128252243E-3</v>
      </c>
      <c r="CT274" s="48">
        <v>7.6080301246672824E-2</v>
      </c>
      <c r="CU274" s="48">
        <v>9.5323709017779798E-2</v>
      </c>
      <c r="CV274" s="49">
        <v>0</v>
      </c>
      <c r="CW274" s="49">
        <v>0</v>
      </c>
      <c r="CX274" s="49">
        <v>9.63165131700334E-4</v>
      </c>
      <c r="CY274" s="49">
        <v>4.722191823356421E-4</v>
      </c>
      <c r="CZ274" s="49">
        <v>3.5849689890959751E-4</v>
      </c>
      <c r="DA274" s="49">
        <v>5.5736333721866087E-2</v>
      </c>
      <c r="DB274" s="49">
        <v>5.7530214934811662E-2</v>
      </c>
      <c r="DC274" s="50">
        <v>0</v>
      </c>
      <c r="DD274" s="50">
        <v>3.1271735442865911E-3</v>
      </c>
      <c r="DE274" s="50">
        <v>1.699570587740569E-4</v>
      </c>
      <c r="DF274" s="50">
        <v>1.5438989133449149E-4</v>
      </c>
      <c r="DG274" s="50">
        <v>1.602806988355094E-4</v>
      </c>
      <c r="DH274" s="50">
        <v>6.4830224880350574E-3</v>
      </c>
      <c r="DI274" s="50">
        <v>1.0094823681265706E-2</v>
      </c>
      <c r="DJ274" s="51">
        <v>0</v>
      </c>
      <c r="DK274" s="51">
        <v>1.6491053126472278E-5</v>
      </c>
      <c r="DL274" s="51">
        <v>6.3693063821975663E-4</v>
      </c>
      <c r="DM274" s="51">
        <v>3.7507357872791961E-4</v>
      </c>
      <c r="DN274" s="51">
        <v>2.0812177237485561E-4</v>
      </c>
      <c r="DO274" s="51">
        <v>2.129777383274865E-2</v>
      </c>
      <c r="DP274" s="51">
        <v>2.2534390875197655E-2</v>
      </c>
      <c r="DQ274" s="52">
        <v>0</v>
      </c>
      <c r="DR274" s="52">
        <v>1.179775095002105E-5</v>
      </c>
      <c r="DS274" s="52">
        <v>1.5047875525962851E-6</v>
      </c>
      <c r="DT274" s="52">
        <v>7.4641524221169363E-7</v>
      </c>
      <c r="DU274" s="52">
        <v>8.4344342347245625E-7</v>
      </c>
      <c r="DV274" s="52">
        <v>1.5795554570516991E-5</v>
      </c>
      <c r="DW274" s="52">
        <v>3.0687951738818479E-5</v>
      </c>
      <c r="DX274" s="53">
        <v>0</v>
      </c>
      <c r="DY274" s="53">
        <v>0</v>
      </c>
      <c r="DZ274" s="53">
        <v>1.6834947809089666E-2</v>
      </c>
      <c r="EA274" s="53">
        <v>0.17647448414364728</v>
      </c>
      <c r="EB274" s="53">
        <v>0.18235986979221949</v>
      </c>
      <c r="EC274" s="53">
        <v>1.0436738540823072</v>
      </c>
      <c r="ED274" s="53">
        <v>1.4193431558272636</v>
      </c>
    </row>
    <row r="275" spans="1:134" x14ac:dyDescent="0.3">
      <c r="A275" t="s">
        <v>903</v>
      </c>
      <c r="CO275" s="48">
        <v>0.1523460930814716</v>
      </c>
      <c r="CP275" s="48">
        <v>0</v>
      </c>
      <c r="CQ275" s="48">
        <v>0</v>
      </c>
      <c r="CR275" s="48">
        <v>0</v>
      </c>
      <c r="CS275" s="48">
        <v>0</v>
      </c>
      <c r="CT275" s="48">
        <v>0</v>
      </c>
      <c r="CU275" s="48">
        <v>0.1523460930814716</v>
      </c>
      <c r="CV275" s="49">
        <v>5.9362122354178967E-3</v>
      </c>
      <c r="CW275" s="49">
        <v>0</v>
      </c>
      <c r="CX275" s="49">
        <v>0</v>
      </c>
      <c r="CY275" s="49">
        <v>0</v>
      </c>
      <c r="CZ275" s="49">
        <v>0</v>
      </c>
      <c r="DA275" s="49">
        <v>0</v>
      </c>
      <c r="DB275" s="49">
        <v>5.9362122354178967E-3</v>
      </c>
      <c r="DC275" s="50">
        <v>9.5941544037531461E-3</v>
      </c>
      <c r="DD275" s="50">
        <v>0</v>
      </c>
      <c r="DE275" s="50">
        <v>0</v>
      </c>
      <c r="DF275" s="50">
        <v>0</v>
      </c>
      <c r="DG275" s="50">
        <v>0</v>
      </c>
      <c r="DH275" s="50">
        <v>0</v>
      </c>
      <c r="DI275" s="50">
        <v>9.5941544037531461E-3</v>
      </c>
      <c r="DJ275" s="51">
        <v>2.906181003084271E-3</v>
      </c>
      <c r="DK275" s="51">
        <v>0</v>
      </c>
      <c r="DL275" s="51">
        <v>0</v>
      </c>
      <c r="DM275" s="51">
        <v>0</v>
      </c>
      <c r="DN275" s="51">
        <v>0</v>
      </c>
      <c r="DO275" s="51">
        <v>0</v>
      </c>
      <c r="DP275" s="51">
        <v>2.906181003084271E-3</v>
      </c>
      <c r="DQ275" s="52">
        <v>3.2838154623116922E-5</v>
      </c>
      <c r="DR275" s="52">
        <v>0</v>
      </c>
      <c r="DS275" s="52">
        <v>0</v>
      </c>
      <c r="DT275" s="52">
        <v>0</v>
      </c>
      <c r="DU275" s="52">
        <v>0</v>
      </c>
      <c r="DV275" s="52">
        <v>0</v>
      </c>
      <c r="DW275" s="52">
        <v>3.2838154623116922E-5</v>
      </c>
      <c r="DX275" s="53">
        <v>2.3550164837955734</v>
      </c>
      <c r="DY275" s="53">
        <v>0</v>
      </c>
      <c r="DZ275" s="53">
        <v>0</v>
      </c>
      <c r="EA275" s="53">
        <v>0</v>
      </c>
      <c r="EB275" s="53">
        <v>0</v>
      </c>
      <c r="EC275" s="53">
        <v>0</v>
      </c>
      <c r="ED275" s="53">
        <v>2.3550164837955734</v>
      </c>
    </row>
  </sheetData>
  <mergeCells count="6">
    <mergeCell ref="DX1:ED1"/>
    <mergeCell ref="CO1:CU1"/>
    <mergeCell ref="CV1:DB1"/>
    <mergeCell ref="DC1:DI1"/>
    <mergeCell ref="DJ1:DP1"/>
    <mergeCell ref="DQ1:DW1"/>
  </mergeCells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5"/>
  <sheetViews>
    <sheetView workbookViewId="0">
      <pane ySplit="2" topLeftCell="A345" activePane="bottomLeft" state="frozen"/>
      <selection activeCell="D1" sqref="D1"/>
      <selection pane="bottomLeft" activeCell="B201" sqref="B201"/>
    </sheetView>
  </sheetViews>
  <sheetFormatPr defaultRowHeight="14.4" x14ac:dyDescent="0.3"/>
  <cols>
    <col min="1" max="1" width="12.21875" style="14" bestFit="1" customWidth="1"/>
    <col min="2" max="2" width="13.6640625" style="14" bestFit="1" customWidth="1"/>
    <col min="3" max="3" width="10.33203125" style="14" bestFit="1" customWidth="1"/>
    <col min="4" max="4" width="5" style="14" bestFit="1" customWidth="1"/>
    <col min="5" max="5" width="14.21875" style="14" bestFit="1" customWidth="1"/>
    <col min="6" max="6" width="20.77734375" style="14" customWidth="1"/>
    <col min="7" max="7" width="13.88671875" style="14" customWidth="1"/>
    <col min="8" max="8" width="6.33203125" style="14" customWidth="1"/>
    <col min="9" max="9" width="16.6640625" style="14" customWidth="1"/>
    <col min="10" max="10" width="17.33203125" style="14" customWidth="1"/>
    <col min="11" max="11" width="10.6640625" style="14" customWidth="1"/>
    <col min="12" max="12" width="13.109375" style="14" customWidth="1"/>
    <col min="13" max="13" width="9.44140625" style="14" customWidth="1"/>
    <col min="14" max="14" width="11.44140625" style="14" customWidth="1"/>
    <col min="15" max="15" width="18.21875" style="14" customWidth="1"/>
    <col min="16" max="16" width="21.109375" style="14" customWidth="1"/>
    <col min="17" max="17" width="19.21875" style="14" customWidth="1"/>
    <col min="18" max="18" width="17.88671875" style="14" customWidth="1"/>
    <col min="19" max="19" width="5.77734375" style="14" customWidth="1"/>
    <col min="20" max="20" width="26.109375" style="14" customWidth="1"/>
    <col min="21" max="21" width="26.44140625" style="14" customWidth="1"/>
    <col min="22" max="22" width="14" style="20" customWidth="1"/>
    <col min="23" max="23" width="18.109375" style="20" customWidth="1"/>
    <col min="24" max="24" width="11.77734375" style="20" customWidth="1"/>
    <col min="25" max="25" width="12" style="20" customWidth="1"/>
    <col min="26" max="27" width="8.88671875" style="20" customWidth="1"/>
    <col min="28" max="28" width="10.21875" style="20" customWidth="1"/>
    <col min="29" max="29" width="13.5546875" style="20" customWidth="1"/>
    <col min="30" max="30" width="5.5546875" style="20" customWidth="1"/>
    <col min="31" max="31" width="8.88671875" style="20" customWidth="1"/>
    <col min="32" max="32" width="15.77734375" style="20" hidden="1" customWidth="1"/>
    <col min="33" max="33" width="25.21875" style="20" customWidth="1"/>
    <col min="34" max="34" width="63.6640625" style="20" hidden="1" customWidth="1"/>
    <col min="35" max="35" width="25.5546875" style="14" customWidth="1"/>
    <col min="36" max="36" width="20.5546875" style="14" customWidth="1"/>
    <col min="37" max="37" width="28.44140625" style="14" customWidth="1"/>
    <col min="38" max="16384" width="8.88671875" style="14"/>
  </cols>
  <sheetData>
    <row r="1" spans="1:37" ht="43.2" x14ac:dyDescent="0.3">
      <c r="V1" s="78" t="s">
        <v>72</v>
      </c>
      <c r="W1" s="78"/>
      <c r="X1" s="78"/>
      <c r="Y1" s="78"/>
      <c r="Z1" s="78"/>
      <c r="AA1" s="78"/>
      <c r="AB1" s="78"/>
      <c r="AC1" s="78"/>
      <c r="AD1" s="78"/>
      <c r="AE1" s="78"/>
      <c r="AF1" s="21" t="s">
        <v>427</v>
      </c>
      <c r="AG1" s="29" t="s">
        <v>74</v>
      </c>
      <c r="AH1" s="12" t="s">
        <v>81</v>
      </c>
      <c r="AI1" s="29" t="s">
        <v>80</v>
      </c>
      <c r="AJ1" s="29" t="s">
        <v>774</v>
      </c>
      <c r="AK1" s="29" t="s">
        <v>426</v>
      </c>
    </row>
    <row r="2" spans="1:37" x14ac:dyDescent="0.3">
      <c r="A2" s="12" t="s">
        <v>33</v>
      </c>
      <c r="B2" s="3" t="s">
        <v>13</v>
      </c>
      <c r="C2" s="3" t="s">
        <v>14</v>
      </c>
      <c r="D2" s="3" t="s">
        <v>15</v>
      </c>
      <c r="E2" s="3" t="s">
        <v>41</v>
      </c>
      <c r="F2" s="3" t="s">
        <v>50</v>
      </c>
      <c r="G2" s="3" t="s">
        <v>42</v>
      </c>
      <c r="H2" s="13" t="s">
        <v>0</v>
      </c>
      <c r="I2" s="13" t="s">
        <v>1</v>
      </c>
      <c r="J2" s="13" t="s">
        <v>2</v>
      </c>
      <c r="K2" s="13" t="s">
        <v>3</v>
      </c>
      <c r="L2" s="13" t="s">
        <v>4</v>
      </c>
      <c r="M2" s="13" t="s">
        <v>5</v>
      </c>
      <c r="N2" s="13" t="s">
        <v>6</v>
      </c>
      <c r="O2" s="13" t="s">
        <v>7</v>
      </c>
      <c r="P2" s="13" t="s">
        <v>8</v>
      </c>
      <c r="Q2" s="13" t="s">
        <v>9</v>
      </c>
      <c r="R2" s="13" t="s">
        <v>31</v>
      </c>
      <c r="S2" s="13" t="s">
        <v>12</v>
      </c>
      <c r="T2" s="13" t="s">
        <v>10</v>
      </c>
      <c r="U2" s="13" t="s">
        <v>11</v>
      </c>
      <c r="V2" s="22" t="s">
        <v>64</v>
      </c>
      <c r="W2" s="22" t="s">
        <v>65</v>
      </c>
      <c r="X2" s="22" t="s">
        <v>66</v>
      </c>
      <c r="Y2" s="22" t="s">
        <v>67</v>
      </c>
      <c r="Z2" s="22" t="s">
        <v>68</v>
      </c>
      <c r="AA2" s="22" t="s">
        <v>69</v>
      </c>
      <c r="AB2" s="22" t="s">
        <v>14</v>
      </c>
      <c r="AC2" s="22" t="s">
        <v>70</v>
      </c>
      <c r="AD2" s="22" t="s">
        <v>71</v>
      </c>
      <c r="AE2" s="22" t="s">
        <v>73</v>
      </c>
      <c r="AF2" s="22"/>
    </row>
    <row r="3" spans="1:37" x14ac:dyDescent="0.3">
      <c r="B3" s="1"/>
      <c r="C3" s="1"/>
      <c r="D3" s="1"/>
      <c r="E3" s="2"/>
      <c r="F3" s="2"/>
      <c r="G3" s="2"/>
      <c r="H3" s="2" t="s">
        <v>20</v>
      </c>
      <c r="I3" s="2" t="s">
        <v>21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24</v>
      </c>
      <c r="O3" s="2" t="s">
        <v>24</v>
      </c>
      <c r="P3" s="2" t="s">
        <v>25</v>
      </c>
      <c r="Q3" s="2" t="s">
        <v>25</v>
      </c>
      <c r="R3" s="8" t="s">
        <v>23</v>
      </c>
      <c r="S3" s="2" t="s">
        <v>21</v>
      </c>
      <c r="T3" s="2" t="s">
        <v>26</v>
      </c>
      <c r="U3" s="2" t="s">
        <v>26</v>
      </c>
    </row>
    <row r="4" spans="1:37" x14ac:dyDescent="0.3">
      <c r="A4" s="77" t="s">
        <v>47</v>
      </c>
      <c r="B4" s="74" t="s">
        <v>48</v>
      </c>
      <c r="C4" s="73" t="s">
        <v>17</v>
      </c>
      <c r="D4" s="13">
        <v>2003</v>
      </c>
      <c r="E4" s="11" t="s">
        <v>34</v>
      </c>
      <c r="F4" s="11" t="s">
        <v>51</v>
      </c>
      <c r="G4" s="11"/>
      <c r="H4" s="16">
        <v>79.364431502697784</v>
      </c>
      <c r="I4" s="17">
        <v>162000</v>
      </c>
      <c r="J4" s="17">
        <v>12000</v>
      </c>
      <c r="K4" s="17">
        <v>2555.84375</v>
      </c>
      <c r="L4" s="18">
        <v>0.18444107000000001</v>
      </c>
      <c r="M4" s="27">
        <v>1220.9912538876581</v>
      </c>
      <c r="N4" s="27">
        <v>1360.9912538876581</v>
      </c>
      <c r="O4" s="27">
        <v>0</v>
      </c>
      <c r="P4" s="27">
        <v>513.51111111111118</v>
      </c>
      <c r="Q4" s="27">
        <v>0</v>
      </c>
      <c r="R4" s="18">
        <v>0</v>
      </c>
      <c r="S4" s="17">
        <v>723.29930184503655</v>
      </c>
      <c r="T4" s="14">
        <v>0</v>
      </c>
      <c r="U4" s="14">
        <v>0</v>
      </c>
      <c r="V4" s="23">
        <v>0.18871854245662689</v>
      </c>
      <c r="W4" s="23">
        <v>6.6203703172504902E-3</v>
      </c>
      <c r="X4" s="23">
        <v>3.5948541015386581E-2</v>
      </c>
      <c r="Y4" s="23">
        <v>7.0741912350058564E-3</v>
      </c>
      <c r="Z4" s="23">
        <v>5.868355929851532E-2</v>
      </c>
      <c r="AA4" s="23">
        <v>6.5052430727519095E-5</v>
      </c>
      <c r="AB4" s="23">
        <v>1.0449596680700781E-2</v>
      </c>
      <c r="AC4" s="23">
        <v>4.4324458576738829E-4</v>
      </c>
      <c r="AD4" s="23">
        <v>1.7683956772089001E-2</v>
      </c>
      <c r="AE4" s="23">
        <f>SUM(V4:AD4)</f>
        <v>0.32568705479206983</v>
      </c>
      <c r="AF4" t="s">
        <v>428</v>
      </c>
      <c r="AG4" s="9">
        <v>0.33175541415419918</v>
      </c>
      <c r="AH4" t="s">
        <v>82</v>
      </c>
      <c r="AI4" s="20">
        <v>0.31094301000000002</v>
      </c>
      <c r="AJ4" s="16">
        <v>349.47842000000003</v>
      </c>
    </row>
    <row r="5" spans="1:37" x14ac:dyDescent="0.3">
      <c r="A5" s="77"/>
      <c r="B5" s="75"/>
      <c r="C5" s="73"/>
      <c r="D5" s="13">
        <v>2008</v>
      </c>
      <c r="E5" s="11" t="s">
        <v>35</v>
      </c>
      <c r="F5" s="11" t="s">
        <v>51</v>
      </c>
      <c r="G5" s="11"/>
      <c r="H5" s="16">
        <v>78.831472877382453</v>
      </c>
      <c r="I5" s="17">
        <v>162000</v>
      </c>
      <c r="J5" s="17">
        <v>12000</v>
      </c>
      <c r="K5" s="17">
        <v>2325.6748046875</v>
      </c>
      <c r="L5" s="18">
        <v>0.20149271999999999</v>
      </c>
      <c r="M5" s="27">
        <v>1212.7918904212679</v>
      </c>
      <c r="N5" s="27">
        <v>1352.7918904212679</v>
      </c>
      <c r="O5" s="27">
        <v>0</v>
      </c>
      <c r="P5" s="27">
        <v>466.4</v>
      </c>
      <c r="Q5" s="27">
        <v>0</v>
      </c>
      <c r="R5" s="18">
        <v>0</v>
      </c>
      <c r="S5" s="17">
        <v>721.95820181558531</v>
      </c>
      <c r="T5" s="14">
        <v>0</v>
      </c>
      <c r="U5" s="14">
        <v>0</v>
      </c>
      <c r="V5" s="23">
        <v>0.17167133092880249</v>
      </c>
      <c r="W5" s="23">
        <v>6.6203703172504902E-3</v>
      </c>
      <c r="X5" s="23">
        <v>3.271162137389183E-2</v>
      </c>
      <c r="Y5" s="23">
        <v>7.0266928523778924E-3</v>
      </c>
      <c r="Z5" s="23">
        <v>5.868355929851532E-2</v>
      </c>
      <c r="AA5" s="23">
        <v>6.461564771598205E-5</v>
      </c>
      <c r="AB5" s="23">
        <v>1.0416870005428789E-2</v>
      </c>
      <c r="AC5" s="23">
        <v>4.0257995715364808E-4</v>
      </c>
      <c r="AD5" s="23">
        <v>1.7629941925406459E-2</v>
      </c>
      <c r="AE5" s="23">
        <f t="shared" ref="AE5:AE78" si="0">SUM(V5:AD5)</f>
        <v>0.3052275823065429</v>
      </c>
      <c r="AF5" t="s">
        <v>429</v>
      </c>
      <c r="AG5" s="9">
        <v>0.31033253396728738</v>
      </c>
      <c r="AH5" t="s">
        <v>83</v>
      </c>
      <c r="AI5" s="20">
        <v>0.28931725000000003</v>
      </c>
      <c r="AJ5" s="16">
        <v>322.56803000000002</v>
      </c>
    </row>
    <row r="6" spans="1:37" x14ac:dyDescent="0.3">
      <c r="A6" s="77"/>
      <c r="B6" s="75"/>
      <c r="C6" s="73"/>
      <c r="D6" s="13">
        <v>2013</v>
      </c>
      <c r="E6" s="11" t="s">
        <v>36</v>
      </c>
      <c r="F6" s="11" t="s">
        <v>51</v>
      </c>
      <c r="G6" s="11"/>
      <c r="H6" s="16">
        <v>76.512096818159279</v>
      </c>
      <c r="I6" s="17">
        <v>162000</v>
      </c>
      <c r="J6" s="17">
        <v>12000</v>
      </c>
      <c r="K6" s="17">
        <v>2093.977294921875</v>
      </c>
      <c r="L6" s="18">
        <v>0.21929267473534969</v>
      </c>
      <c r="M6" s="27">
        <v>1177.109181817835</v>
      </c>
      <c r="N6" s="27">
        <v>1317.109181817835</v>
      </c>
      <c r="O6" s="27">
        <v>0</v>
      </c>
      <c r="P6" s="27">
        <v>447.55555555555549</v>
      </c>
      <c r="Q6" s="27">
        <v>0</v>
      </c>
      <c r="R6" s="18">
        <v>0</v>
      </c>
      <c r="S6" s="17">
        <v>769.44482822585371</v>
      </c>
      <c r="T6" s="14">
        <v>0</v>
      </c>
      <c r="U6" s="14">
        <v>0</v>
      </c>
      <c r="V6" s="23">
        <v>0.15455612540245059</v>
      </c>
      <c r="W6" s="23">
        <v>6.6203703172504902E-3</v>
      </c>
      <c r="X6" s="23">
        <v>2.9452638700604439E-2</v>
      </c>
      <c r="Y6" s="23">
        <v>6.8199536763131618E-3</v>
      </c>
      <c r="Z6" s="23">
        <v>5.7369928807020187E-2</v>
      </c>
      <c r="AA6" s="23">
        <v>6.2714534578844905E-5</v>
      </c>
      <c r="AB6" s="23">
        <v>1.023145392537117E-2</v>
      </c>
      <c r="AC6" s="23">
        <v>3.8631408824585378E-4</v>
      </c>
      <c r="AD6" s="23">
        <v>1.739484071731567E-2</v>
      </c>
      <c r="AE6" s="23">
        <f t="shared" si="0"/>
        <v>0.28289434016915038</v>
      </c>
      <c r="AF6" t="s">
        <v>430</v>
      </c>
      <c r="AG6" s="9">
        <v>0.28774492514932898</v>
      </c>
      <c r="AH6" t="s">
        <v>84</v>
      </c>
      <c r="AI6" s="20">
        <v>0.26652409999999999</v>
      </c>
      <c r="AJ6" s="16">
        <v>298.07503000000003</v>
      </c>
    </row>
    <row r="7" spans="1:37" x14ac:dyDescent="0.3">
      <c r="A7" s="77"/>
      <c r="B7" s="75"/>
      <c r="C7" s="73"/>
      <c r="D7" s="13">
        <v>2016</v>
      </c>
      <c r="E7" s="11" t="s">
        <v>37</v>
      </c>
      <c r="F7" s="11" t="s">
        <v>51</v>
      </c>
      <c r="G7" s="11"/>
      <c r="H7" s="16">
        <v>76.311436976569354</v>
      </c>
      <c r="I7" s="17">
        <v>162000</v>
      </c>
      <c r="J7" s="17">
        <v>12000</v>
      </c>
      <c r="K7" s="17">
        <v>1984.782348632812</v>
      </c>
      <c r="L7" s="18">
        <v>0.23016365981096409</v>
      </c>
      <c r="M7" s="27">
        <v>1174.022107331836</v>
      </c>
      <c r="N7" s="27">
        <v>1314.022107331836</v>
      </c>
      <c r="O7" s="27">
        <v>0</v>
      </c>
      <c r="P7" s="27">
        <v>447.55555555555549</v>
      </c>
      <c r="Q7" s="27">
        <v>0</v>
      </c>
      <c r="R7" s="18">
        <v>0</v>
      </c>
      <c r="S7" s="17">
        <v>811.77666715438647</v>
      </c>
      <c r="T7" s="14">
        <v>0</v>
      </c>
      <c r="U7" s="14">
        <v>0</v>
      </c>
      <c r="V7" s="23">
        <v>0.14646413922309881</v>
      </c>
      <c r="W7" s="23">
        <v>6.6203703172504902E-3</v>
      </c>
      <c r="X7" s="23">
        <v>2.791684120893478E-2</v>
      </c>
      <c r="Y7" s="23">
        <v>6.8020755425095558E-3</v>
      </c>
      <c r="Z7" s="23">
        <v>5.7765528559684753E-2</v>
      </c>
      <c r="AA7" s="23">
        <v>6.2550127040594816E-5</v>
      </c>
      <c r="AB7" s="23">
        <v>1.0176241397857669E-2</v>
      </c>
      <c r="AC7" s="23">
        <v>3.8631408824585378E-4</v>
      </c>
      <c r="AD7" s="23">
        <v>1.7374509945511821E-2</v>
      </c>
      <c r="AE7" s="23">
        <f t="shared" si="0"/>
        <v>0.27356857041013433</v>
      </c>
      <c r="AF7" t="s">
        <v>431</v>
      </c>
      <c r="AG7" s="9">
        <v>0.27750953940571199</v>
      </c>
      <c r="AH7" t="s">
        <v>85</v>
      </c>
      <c r="AI7" s="20">
        <v>0.25651795999999999</v>
      </c>
      <c r="AJ7" s="16">
        <v>288.1003</v>
      </c>
    </row>
    <row r="8" spans="1:37" x14ac:dyDescent="0.3">
      <c r="A8" s="77"/>
      <c r="B8" s="75"/>
      <c r="C8" s="73"/>
      <c r="D8" s="13">
        <v>2018</v>
      </c>
      <c r="E8" s="11" t="s">
        <v>38</v>
      </c>
      <c r="F8" s="11" t="s">
        <v>51</v>
      </c>
      <c r="G8" s="11"/>
      <c r="H8" s="16">
        <v>76.177725339235451</v>
      </c>
      <c r="I8" s="17">
        <v>162000</v>
      </c>
      <c r="J8" s="17">
        <v>12000</v>
      </c>
      <c r="K8" s="17">
        <v>1917.314819335938</v>
      </c>
      <c r="L8" s="18">
        <v>0.23743893338374289</v>
      </c>
      <c r="M8" s="27">
        <v>1171.965005219007</v>
      </c>
      <c r="N8" s="27">
        <v>1311.965005219007</v>
      </c>
      <c r="O8" s="27">
        <v>0</v>
      </c>
      <c r="P8" s="27">
        <v>447.55555555555549</v>
      </c>
      <c r="Q8" s="27">
        <v>0</v>
      </c>
      <c r="R8" s="18">
        <v>0</v>
      </c>
      <c r="S8" s="17">
        <v>840.34191138106337</v>
      </c>
      <c r="T8" s="14">
        <v>0</v>
      </c>
      <c r="U8" s="14">
        <v>0</v>
      </c>
      <c r="V8" s="23">
        <v>0.14144714176654821</v>
      </c>
      <c r="W8" s="23">
        <v>6.6203703172504902E-3</v>
      </c>
      <c r="X8" s="23">
        <v>2.6967782527208332E-2</v>
      </c>
      <c r="Y8" s="23">
        <v>6.7901620641350746E-3</v>
      </c>
      <c r="Z8" s="23">
        <v>5.8029264211654663E-2</v>
      </c>
      <c r="AA8" s="23">
        <v>6.2440572946798056E-5</v>
      </c>
      <c r="AB8" s="23">
        <v>1.0139478370547289E-2</v>
      </c>
      <c r="AC8" s="23">
        <v>3.8631408824585378E-4</v>
      </c>
      <c r="AD8" s="23">
        <v>1.7360961064696308E-2</v>
      </c>
      <c r="AE8" s="23">
        <f t="shared" si="0"/>
        <v>0.26780391498323303</v>
      </c>
      <c r="AF8" t="s">
        <v>432</v>
      </c>
      <c r="AG8" s="9">
        <v>0.27161396903508078</v>
      </c>
      <c r="AH8" t="s">
        <v>86</v>
      </c>
      <c r="AI8" s="20">
        <v>0.25021856000000003</v>
      </c>
      <c r="AJ8" s="16">
        <v>279.51504999999997</v>
      </c>
    </row>
    <row r="9" spans="1:37" x14ac:dyDescent="0.3">
      <c r="A9" s="77"/>
      <c r="B9" s="75"/>
      <c r="C9" s="73"/>
      <c r="D9" s="13">
        <v>2019</v>
      </c>
      <c r="E9" s="11" t="s">
        <v>39</v>
      </c>
      <c r="F9" s="11" t="s">
        <v>51</v>
      </c>
      <c r="G9" s="11"/>
      <c r="H9" s="16">
        <v>76.110887987649448</v>
      </c>
      <c r="I9" s="17">
        <v>162000</v>
      </c>
      <c r="J9" s="17">
        <v>12000</v>
      </c>
      <c r="K9" s="17">
        <v>1885.040283203125</v>
      </c>
      <c r="L9" s="18">
        <v>0.24108495522684309</v>
      </c>
      <c r="M9" s="27">
        <v>1170.93673827153</v>
      </c>
      <c r="N9" s="27">
        <v>1310.93673827153</v>
      </c>
      <c r="O9" s="27">
        <v>0</v>
      </c>
      <c r="P9" s="27">
        <v>447.55555555555549</v>
      </c>
      <c r="Q9" s="27">
        <v>0</v>
      </c>
      <c r="R9" s="18">
        <v>0</v>
      </c>
      <c r="S9" s="17">
        <v>854.72974469394035</v>
      </c>
      <c r="T9" s="14">
        <v>0</v>
      </c>
      <c r="U9" s="14">
        <v>0</v>
      </c>
      <c r="V9" s="23">
        <v>0.13911525905132291</v>
      </c>
      <c r="W9" s="23">
        <v>6.6203703172504902E-3</v>
      </c>
      <c r="X9" s="23">
        <v>2.651396207511425E-2</v>
      </c>
      <c r="Y9" s="23">
        <v>6.7842071875929832E-3</v>
      </c>
      <c r="Z9" s="23">
        <v>5.8161132037639618E-2</v>
      </c>
      <c r="AA9" s="23">
        <v>6.2385814089793712E-5</v>
      </c>
      <c r="AB9" s="23">
        <v>1.012111082673073E-2</v>
      </c>
      <c r="AC9" s="23">
        <v>3.8631408824585378E-4</v>
      </c>
      <c r="AD9" s="23">
        <v>1.7354188486933712E-2</v>
      </c>
      <c r="AE9" s="23">
        <f t="shared" si="0"/>
        <v>0.26511892988492036</v>
      </c>
      <c r="AF9" t="s">
        <v>433</v>
      </c>
      <c r="AG9" s="9">
        <v>0.26885252270315729</v>
      </c>
      <c r="AH9" t="s">
        <v>87</v>
      </c>
      <c r="AI9" s="20">
        <v>0.24779088999999999</v>
      </c>
      <c r="AJ9" s="16">
        <v>281.81808000000001</v>
      </c>
    </row>
    <row r="10" spans="1:37" x14ac:dyDescent="0.3">
      <c r="A10" s="77"/>
      <c r="B10" s="75"/>
      <c r="C10" s="73"/>
      <c r="D10" s="13">
        <v>2021</v>
      </c>
      <c r="E10" s="11" t="s">
        <v>40</v>
      </c>
      <c r="F10" s="11" t="s">
        <v>51</v>
      </c>
      <c r="G10" s="11"/>
      <c r="H10" s="16">
        <v>76.694606445146022</v>
      </c>
      <c r="I10" s="17">
        <v>162000</v>
      </c>
      <c r="J10" s="17">
        <v>12000</v>
      </c>
      <c r="K10" s="17">
        <v>1837.23291015625</v>
      </c>
      <c r="L10" s="18">
        <v>0.2460655531190927</v>
      </c>
      <c r="M10" s="27">
        <v>1179.917022233016</v>
      </c>
      <c r="N10" s="27">
        <v>1319.917022233016</v>
      </c>
      <c r="O10" s="27">
        <v>0</v>
      </c>
      <c r="P10" s="27">
        <v>443.07999999999993</v>
      </c>
      <c r="Q10" s="27">
        <v>0</v>
      </c>
      <c r="R10" s="18">
        <v>0</v>
      </c>
      <c r="S10" s="17">
        <v>868.20129945546387</v>
      </c>
      <c r="T10" s="14">
        <v>0</v>
      </c>
      <c r="U10" s="14">
        <v>0</v>
      </c>
      <c r="V10" s="23">
        <v>0.13558927178382871</v>
      </c>
      <c r="W10" s="23">
        <v>6.6203703172504902E-3</v>
      </c>
      <c r="X10" s="23">
        <v>2.5776879861950871E-2</v>
      </c>
      <c r="Y10" s="23">
        <v>6.7662089131772518E-3</v>
      </c>
      <c r="Z10" s="23">
        <v>5.7435650378465652E-2</v>
      </c>
      <c r="AA10" s="23">
        <v>6.7605629737954587E-5</v>
      </c>
      <c r="AB10" s="23">
        <v>1.0652537457644939E-2</v>
      </c>
      <c r="AC10" s="23">
        <v>4.0193344466388231E-4</v>
      </c>
      <c r="AD10" s="23">
        <v>1.7293594777584079E-2</v>
      </c>
      <c r="AE10" s="23">
        <f t="shared" si="0"/>
        <v>0.26060405256430386</v>
      </c>
      <c r="AF10" t="s">
        <v>434</v>
      </c>
      <c r="AG10" s="9">
        <v>0.26584928425898352</v>
      </c>
      <c r="AH10" t="s">
        <v>88</v>
      </c>
      <c r="AI10" s="20">
        <v>0.24359207999999999</v>
      </c>
      <c r="AJ10" s="16">
        <v>280.11437999999998</v>
      </c>
    </row>
    <row r="11" spans="1:37" x14ac:dyDescent="0.3">
      <c r="A11" s="77"/>
      <c r="B11" s="75"/>
      <c r="C11" s="73" t="s">
        <v>18</v>
      </c>
      <c r="D11" s="13">
        <v>2003</v>
      </c>
      <c r="E11" s="11" t="s">
        <v>34</v>
      </c>
      <c r="F11" s="11" t="s">
        <v>52</v>
      </c>
      <c r="G11" s="11"/>
      <c r="H11" s="16">
        <v>81.393460356487068</v>
      </c>
      <c r="I11" s="17">
        <v>162000</v>
      </c>
      <c r="J11" s="17">
        <v>12000</v>
      </c>
      <c r="K11" s="17">
        <v>1997.548950195312</v>
      </c>
      <c r="L11" s="18">
        <v>0.239148</v>
      </c>
      <c r="M11" s="27">
        <v>1252.2070824074931</v>
      </c>
      <c r="N11" s="27">
        <v>1392.2070824074931</v>
      </c>
      <c r="O11" s="27">
        <v>0</v>
      </c>
      <c r="P11" s="27">
        <v>477.93333333333328</v>
      </c>
      <c r="Q11" s="27">
        <v>0</v>
      </c>
      <c r="R11" s="18">
        <v>0</v>
      </c>
      <c r="S11" s="17">
        <v>861.33558821262943</v>
      </c>
      <c r="T11" s="14">
        <v>0</v>
      </c>
      <c r="U11" s="14">
        <v>0</v>
      </c>
      <c r="V11" s="23">
        <v>0.14759001135826111</v>
      </c>
      <c r="W11" s="23">
        <v>6.6203703172504902E-3</v>
      </c>
      <c r="X11" s="23">
        <v>1.8750110641121861E-2</v>
      </c>
      <c r="Y11" s="23">
        <v>7.254826370626688E-3</v>
      </c>
      <c r="Z11" s="23">
        <v>5.9801340103149407E-2</v>
      </c>
      <c r="AA11" s="23">
        <v>6.6713502747006714E-5</v>
      </c>
      <c r="AB11" s="23">
        <v>1.140494737774134E-2</v>
      </c>
      <c r="AC11" s="23">
        <v>4.125351260881871E-4</v>
      </c>
      <c r="AD11" s="23">
        <v>1.7889373004436489E-2</v>
      </c>
      <c r="AE11" s="23">
        <f t="shared" si="0"/>
        <v>0.26979022780142259</v>
      </c>
      <c r="AF11" t="s">
        <v>435</v>
      </c>
      <c r="AG11" s="9">
        <v>0.27207052444137569</v>
      </c>
      <c r="AH11" t="s">
        <v>89</v>
      </c>
      <c r="AI11" s="20">
        <v>0.24601446999999999</v>
      </c>
      <c r="AJ11" s="16">
        <v>330.51064000000002</v>
      </c>
    </row>
    <row r="12" spans="1:37" x14ac:dyDescent="0.3">
      <c r="A12" s="77"/>
      <c r="B12" s="75"/>
      <c r="C12" s="73"/>
      <c r="D12" s="13">
        <v>2008</v>
      </c>
      <c r="E12" s="11" t="s">
        <v>35</v>
      </c>
      <c r="F12" s="11" t="s">
        <v>52</v>
      </c>
      <c r="G12" s="11"/>
      <c r="H12" s="16">
        <v>80.989115411306031</v>
      </c>
      <c r="I12" s="17">
        <v>162000</v>
      </c>
      <c r="J12" s="17">
        <v>12000</v>
      </c>
      <c r="K12" s="17">
        <v>1826.708129882812</v>
      </c>
      <c r="L12" s="18">
        <v>0.26020799999999999</v>
      </c>
      <c r="M12" s="27">
        <v>1245.9863909431699</v>
      </c>
      <c r="N12" s="27">
        <v>1385.9863909431699</v>
      </c>
      <c r="O12" s="27">
        <v>0</v>
      </c>
      <c r="P12" s="27">
        <v>442.26666666666671</v>
      </c>
      <c r="Q12" s="27">
        <v>0</v>
      </c>
      <c r="R12" s="18">
        <v>0</v>
      </c>
      <c r="S12" s="17">
        <v>871.60065363159072</v>
      </c>
      <c r="T12" s="14">
        <v>0</v>
      </c>
      <c r="U12" s="14">
        <v>0</v>
      </c>
      <c r="V12" s="23">
        <v>0.1349443048238754</v>
      </c>
      <c r="W12" s="23">
        <v>6.6203703172504902E-3</v>
      </c>
      <c r="X12" s="23">
        <v>1.7146296799182888E-2</v>
      </c>
      <c r="Y12" s="23">
        <v>7.2187925688922414E-3</v>
      </c>
      <c r="Z12" s="23">
        <v>5.9801340103149407E-2</v>
      </c>
      <c r="AA12" s="23">
        <v>6.6382148361299187E-5</v>
      </c>
      <c r="AB12" s="23">
        <v>1.137816067785025E-2</v>
      </c>
      <c r="AC12" s="23">
        <v>3.8174891960807139E-4</v>
      </c>
      <c r="AD12" s="23">
        <v>1.7848394811153408E-2</v>
      </c>
      <c r="AE12" s="23">
        <f t="shared" si="0"/>
        <v>0.25540579116932344</v>
      </c>
      <c r="AF12" t="s">
        <v>436</v>
      </c>
      <c r="AG12" s="9">
        <v>0.25763775676799228</v>
      </c>
      <c r="AH12" t="s">
        <v>90</v>
      </c>
      <c r="AI12" s="20">
        <v>0.23136857</v>
      </c>
      <c r="AJ12" s="16">
        <v>299.84505000000001</v>
      </c>
    </row>
    <row r="13" spans="1:37" x14ac:dyDescent="0.3">
      <c r="A13" s="77"/>
      <c r="B13" s="75"/>
      <c r="C13" s="73"/>
      <c r="D13" s="13">
        <v>2013</v>
      </c>
      <c r="E13" s="11" t="s">
        <v>36</v>
      </c>
      <c r="F13" s="11" t="s">
        <v>52</v>
      </c>
      <c r="G13" s="11"/>
      <c r="H13" s="16">
        <v>78.747229860983779</v>
      </c>
      <c r="I13" s="17">
        <v>162000</v>
      </c>
      <c r="J13" s="17">
        <v>12000</v>
      </c>
      <c r="K13" s="17">
        <v>1655.74072265625</v>
      </c>
      <c r="L13" s="18">
        <v>0.28151644638941398</v>
      </c>
      <c r="M13" s="27">
        <v>1211.4958440151349</v>
      </c>
      <c r="N13" s="27">
        <v>1351.4958440151349</v>
      </c>
      <c r="O13" s="27">
        <v>0</v>
      </c>
      <c r="P13" s="27">
        <v>435.13333333333333</v>
      </c>
      <c r="Q13" s="27">
        <v>0</v>
      </c>
      <c r="R13" s="18">
        <v>0</v>
      </c>
      <c r="S13" s="17">
        <v>946.09015684952658</v>
      </c>
      <c r="T13" s="14">
        <v>0</v>
      </c>
      <c r="U13" s="14">
        <v>0</v>
      </c>
      <c r="V13" s="23">
        <v>0.12252297252416609</v>
      </c>
      <c r="W13" s="23">
        <v>6.6203703172504902E-3</v>
      </c>
      <c r="X13" s="23">
        <v>1.55414305627346E-2</v>
      </c>
      <c r="Y13" s="23">
        <v>7.018964271992445E-3</v>
      </c>
      <c r="Z13" s="23">
        <v>5.8462690562009811E-2</v>
      </c>
      <c r="AA13" s="23">
        <v>6.454458343796432E-5</v>
      </c>
      <c r="AB13" s="23">
        <v>1.118621416389942E-2</v>
      </c>
      <c r="AC13" s="23">
        <v>3.75591655028984E-4</v>
      </c>
      <c r="AD13" s="23">
        <v>1.7621152102947239E-2</v>
      </c>
      <c r="AE13" s="23">
        <f t="shared" si="0"/>
        <v>0.23941393074346706</v>
      </c>
      <c r="AF13" t="s">
        <v>437</v>
      </c>
      <c r="AG13" s="9">
        <v>0.2415393853041598</v>
      </c>
      <c r="AH13" t="s">
        <v>91</v>
      </c>
      <c r="AI13" s="20">
        <v>0.21572304</v>
      </c>
      <c r="AJ13" s="16">
        <v>285.98860000000002</v>
      </c>
    </row>
    <row r="14" spans="1:37" x14ac:dyDescent="0.3">
      <c r="A14" s="77"/>
      <c r="B14" s="75"/>
      <c r="C14" s="73"/>
      <c r="D14" s="13">
        <v>2016</v>
      </c>
      <c r="E14" s="11" t="s">
        <v>37</v>
      </c>
      <c r="F14" s="11" t="s">
        <v>52</v>
      </c>
      <c r="G14" s="11"/>
      <c r="H14" s="16">
        <v>78.622699098697112</v>
      </c>
      <c r="I14" s="17">
        <v>162000</v>
      </c>
      <c r="J14" s="17">
        <v>12000</v>
      </c>
      <c r="K14" s="17">
        <v>1576.5458984375</v>
      </c>
      <c r="L14" s="18">
        <v>0.29429173338374293</v>
      </c>
      <c r="M14" s="27">
        <v>1209.5799861338021</v>
      </c>
      <c r="N14" s="27">
        <v>1349.5799861338021</v>
      </c>
      <c r="O14" s="27">
        <v>0</v>
      </c>
      <c r="P14" s="27">
        <v>442.26666666666671</v>
      </c>
      <c r="Q14" s="27">
        <v>0</v>
      </c>
      <c r="R14" s="18">
        <v>0</v>
      </c>
      <c r="S14" s="17">
        <v>1009.903994281407</v>
      </c>
      <c r="T14" s="14">
        <v>0</v>
      </c>
      <c r="U14" s="14">
        <v>0</v>
      </c>
      <c r="V14" s="23">
        <v>0.1177899539470673</v>
      </c>
      <c r="W14" s="23">
        <v>6.6203703172504902E-3</v>
      </c>
      <c r="X14" s="23">
        <v>1.4797854237258431E-2</v>
      </c>
      <c r="Y14" s="23">
        <v>7.007872685790062E-3</v>
      </c>
      <c r="Z14" s="23">
        <v>5.8865826576948173E-2</v>
      </c>
      <c r="AA14" s="23">
        <v>6.4442581788171083E-5</v>
      </c>
      <c r="AB14" s="23">
        <v>1.1134622618556019E-2</v>
      </c>
      <c r="AC14" s="23">
        <v>3.8174891960807139E-4</v>
      </c>
      <c r="AD14" s="23">
        <v>1.7608540132641789E-2</v>
      </c>
      <c r="AE14" s="23">
        <f t="shared" si="0"/>
        <v>0.2342712320169085</v>
      </c>
      <c r="AF14" t="s">
        <v>438</v>
      </c>
      <c r="AG14" s="9">
        <v>0.23644122962760661</v>
      </c>
      <c r="AH14" t="s">
        <v>92</v>
      </c>
      <c r="AI14" s="20">
        <v>0.21076931999999998</v>
      </c>
      <c r="AJ14" s="16">
        <v>276.37673999999998</v>
      </c>
    </row>
    <row r="15" spans="1:37" x14ac:dyDescent="0.3">
      <c r="A15" s="77"/>
      <c r="B15" s="75"/>
      <c r="C15" s="73"/>
      <c r="D15" s="13">
        <v>2018</v>
      </c>
      <c r="E15" s="11" t="s">
        <v>38</v>
      </c>
      <c r="F15" s="11" t="s">
        <v>52</v>
      </c>
      <c r="G15" s="11"/>
      <c r="H15" s="16">
        <v>78.539717060984415</v>
      </c>
      <c r="I15" s="17">
        <v>162000</v>
      </c>
      <c r="J15" s="17">
        <v>12000</v>
      </c>
      <c r="K15" s="17">
        <v>1527.302856445312</v>
      </c>
      <c r="L15" s="18">
        <v>0.302841280604915</v>
      </c>
      <c r="M15" s="27">
        <v>1208.30333939976</v>
      </c>
      <c r="N15" s="27">
        <v>1348.30333939976</v>
      </c>
      <c r="O15" s="27">
        <v>0</v>
      </c>
      <c r="P15" s="27">
        <v>447.02222222222218</v>
      </c>
      <c r="Q15" s="27">
        <v>0</v>
      </c>
      <c r="R15" s="18">
        <v>0</v>
      </c>
      <c r="S15" s="17">
        <v>1053.6744518015789</v>
      </c>
      <c r="T15" s="14">
        <v>0</v>
      </c>
      <c r="U15" s="14">
        <v>0</v>
      </c>
      <c r="V15" s="23">
        <v>0.1140749752521515</v>
      </c>
      <c r="W15" s="23">
        <v>6.6203703172504902E-3</v>
      </c>
      <c r="X15" s="23">
        <v>1.433613710105419E-2</v>
      </c>
      <c r="Y15" s="23">
        <v>7.0004817098379144E-3</v>
      </c>
      <c r="Z15" s="23">
        <v>5.9134583920240402E-2</v>
      </c>
      <c r="AA15" s="23">
        <v>6.4374617068096995E-5</v>
      </c>
      <c r="AB15" s="23">
        <v>1.110025681555271E-2</v>
      </c>
      <c r="AC15" s="23">
        <v>3.8585372385568922E-4</v>
      </c>
      <c r="AD15" s="23">
        <v>1.760013401508331E-2</v>
      </c>
      <c r="AE15" s="23">
        <f t="shared" si="0"/>
        <v>0.2303171674720943</v>
      </c>
      <c r="AF15" t="s">
        <v>439</v>
      </c>
      <c r="AG15" s="9">
        <v>0.23239803785841631</v>
      </c>
      <c r="AH15" t="s">
        <v>93</v>
      </c>
      <c r="AI15" s="20">
        <v>0.20602028</v>
      </c>
      <c r="AJ15" s="16">
        <v>262.23694</v>
      </c>
    </row>
    <row r="16" spans="1:37" x14ac:dyDescent="0.3">
      <c r="A16" s="77"/>
      <c r="B16" s="75"/>
      <c r="C16" s="73"/>
      <c r="D16" s="13">
        <v>2019</v>
      </c>
      <c r="E16" s="11" t="s">
        <v>39</v>
      </c>
      <c r="F16" s="11" t="s">
        <v>52</v>
      </c>
      <c r="G16" s="11"/>
      <c r="H16" s="16">
        <v>78.49823757697564</v>
      </c>
      <c r="I16" s="17">
        <v>162000</v>
      </c>
      <c r="J16" s="17">
        <v>12000</v>
      </c>
      <c r="K16" s="17">
        <v>1503.662353515625</v>
      </c>
      <c r="L16" s="18">
        <v>0.30712586098298678</v>
      </c>
      <c r="M16" s="27">
        <v>1207.665193491933</v>
      </c>
      <c r="N16" s="27">
        <v>1347.665193491933</v>
      </c>
      <c r="O16" s="27">
        <v>0</v>
      </c>
      <c r="P16" s="27">
        <v>449.39999999999992</v>
      </c>
      <c r="Q16" s="27">
        <v>0</v>
      </c>
      <c r="R16" s="18">
        <v>0</v>
      </c>
      <c r="S16" s="17">
        <v>1075.9330352438651</v>
      </c>
      <c r="T16" s="14">
        <v>0</v>
      </c>
      <c r="U16" s="14">
        <v>0</v>
      </c>
      <c r="V16" s="23">
        <v>0.1122777238488197</v>
      </c>
      <c r="W16" s="23">
        <v>6.6203703172504902E-3</v>
      </c>
      <c r="X16" s="23">
        <v>1.4114053919911379E-2</v>
      </c>
      <c r="Y16" s="23">
        <v>6.9967871531844139E-3</v>
      </c>
      <c r="Z16" s="23">
        <v>5.926896259188652E-2</v>
      </c>
      <c r="AA16" s="23">
        <v>6.4340645621996373E-5</v>
      </c>
      <c r="AB16" s="23">
        <v>1.1083082295954229E-2</v>
      </c>
      <c r="AC16" s="23">
        <v>3.8790615508332849E-4</v>
      </c>
      <c r="AD16" s="23">
        <v>1.7595933750271801E-2</v>
      </c>
      <c r="AE16" s="23">
        <f t="shared" si="0"/>
        <v>0.22840916067798386</v>
      </c>
      <c r="AF16" t="s">
        <v>440</v>
      </c>
      <c r="AG16" s="9">
        <v>0.2304434308907127</v>
      </c>
      <c r="AH16" t="s">
        <v>94</v>
      </c>
      <c r="AI16" s="20">
        <v>0.20469988</v>
      </c>
      <c r="AJ16" s="16">
        <v>254.50290000000001</v>
      </c>
    </row>
    <row r="17" spans="1:36" x14ac:dyDescent="0.3">
      <c r="A17" s="77"/>
      <c r="B17" s="75"/>
      <c r="C17" s="73"/>
      <c r="D17" s="13">
        <v>2021</v>
      </c>
      <c r="E17" s="11" t="s">
        <v>40</v>
      </c>
      <c r="F17" s="11" t="s">
        <v>52</v>
      </c>
      <c r="G17" s="11"/>
      <c r="H17" s="16">
        <v>79.045362520356207</v>
      </c>
      <c r="I17" s="17">
        <v>162000</v>
      </c>
      <c r="J17" s="17">
        <v>12000</v>
      </c>
      <c r="K17" s="17">
        <v>1480.412841796875</v>
      </c>
      <c r="L17" s="18">
        <v>0.30998703742911149</v>
      </c>
      <c r="M17" s="27">
        <v>1216.082500313172</v>
      </c>
      <c r="N17" s="27">
        <v>1356.082500313172</v>
      </c>
      <c r="O17" s="27">
        <v>0</v>
      </c>
      <c r="P17" s="27">
        <v>447.25999999999988</v>
      </c>
      <c r="Q17" s="27">
        <v>0</v>
      </c>
      <c r="R17" s="18">
        <v>0</v>
      </c>
      <c r="S17" s="17">
        <v>1087.6263394511429</v>
      </c>
      <c r="T17" s="14">
        <v>0</v>
      </c>
      <c r="U17" s="14">
        <v>0</v>
      </c>
      <c r="V17" s="23">
        <v>0.1105335876345634</v>
      </c>
      <c r="W17" s="23">
        <v>6.6203703172504902E-3</v>
      </c>
      <c r="X17" s="23">
        <v>1.3850292190909389E-2</v>
      </c>
      <c r="Y17" s="23">
        <v>6.97337556630373E-3</v>
      </c>
      <c r="Z17" s="23">
        <v>5.8477442711591721E-2</v>
      </c>
      <c r="AA17" s="23">
        <v>6.9529960455838591E-5</v>
      </c>
      <c r="AB17" s="23">
        <v>1.159277278929949E-2</v>
      </c>
      <c r="AC17" s="23">
        <v>4.0617006015963852E-4</v>
      </c>
      <c r="AD17" s="23">
        <v>1.7532005906105042E-2</v>
      </c>
      <c r="AE17" s="23">
        <f t="shared" si="0"/>
        <v>0.22605554713663875</v>
      </c>
      <c r="AF17" t="s">
        <v>441</v>
      </c>
      <c r="AG17" s="9">
        <v>0.22977342289611391</v>
      </c>
      <c r="AH17" t="s">
        <v>95</v>
      </c>
      <c r="AI17" s="20">
        <v>0.20289573999999999</v>
      </c>
      <c r="AJ17" s="16">
        <v>253.62991</v>
      </c>
    </row>
    <row r="18" spans="1:36" x14ac:dyDescent="0.3">
      <c r="A18" s="77"/>
      <c r="B18" s="75"/>
      <c r="C18" s="73" t="s">
        <v>19</v>
      </c>
      <c r="D18" s="13">
        <v>2003</v>
      </c>
      <c r="E18" s="11" t="s">
        <v>34</v>
      </c>
      <c r="F18" s="11" t="s">
        <v>53</v>
      </c>
      <c r="G18" s="11"/>
      <c r="H18" s="16">
        <v>76.217771695687901</v>
      </c>
      <c r="I18" s="17">
        <v>162000</v>
      </c>
      <c r="J18" s="17">
        <v>12000</v>
      </c>
      <c r="K18" s="17">
        <v>2968.8828125</v>
      </c>
      <c r="L18" s="18">
        <v>0.15548999999999999</v>
      </c>
      <c r="M18" s="27">
        <v>1172.5811030105831</v>
      </c>
      <c r="N18" s="27">
        <v>1312.5811030105831</v>
      </c>
      <c r="O18" s="27">
        <v>0</v>
      </c>
      <c r="P18" s="27">
        <v>294.45833333333343</v>
      </c>
      <c r="Q18" s="27">
        <v>0</v>
      </c>
      <c r="R18" s="18">
        <v>0</v>
      </c>
      <c r="S18" s="17">
        <v>357.05350023814731</v>
      </c>
      <c r="T18" s="14">
        <v>0</v>
      </c>
      <c r="U18" s="14">
        <v>0</v>
      </c>
      <c r="V18" s="23">
        <v>0.1492314487695694</v>
      </c>
      <c r="W18" s="23">
        <v>6.6203703172504902E-3</v>
      </c>
      <c r="X18" s="23">
        <v>9.1249998658895493E-3</v>
      </c>
      <c r="Y18" s="23">
        <v>6.7935646511614323E-3</v>
      </c>
      <c r="Z18" s="23">
        <v>5.4535999894142151E-2</v>
      </c>
      <c r="AA18" s="23">
        <v>6.2471866840496659E-5</v>
      </c>
      <c r="AB18" s="23">
        <v>1.0256242007017141E-2</v>
      </c>
      <c r="AC18" s="23">
        <v>3.068372374400496E-3</v>
      </c>
      <c r="AD18" s="23">
        <v>1.736483164131641E-2</v>
      </c>
      <c r="AE18" s="23">
        <f t="shared" si="0"/>
        <v>0.25705830138758756</v>
      </c>
      <c r="AF18" t="s">
        <v>442</v>
      </c>
      <c r="AG18" s="9">
        <v>0.25113230136609399</v>
      </c>
      <c r="AH18" t="s">
        <v>96</v>
      </c>
      <c r="AI18" s="20">
        <v>0.21645609999999998</v>
      </c>
      <c r="AJ18" s="16">
        <v>274.05851000000001</v>
      </c>
    </row>
    <row r="19" spans="1:36" x14ac:dyDescent="0.3">
      <c r="A19" s="77"/>
      <c r="B19" s="75"/>
      <c r="C19" s="73"/>
      <c r="D19" s="13">
        <v>2008</v>
      </c>
      <c r="E19" s="11" t="s">
        <v>35</v>
      </c>
      <c r="F19" s="11" t="s">
        <v>53</v>
      </c>
      <c r="G19" s="11"/>
      <c r="H19" s="16">
        <v>75.784452998181948</v>
      </c>
      <c r="I19" s="17">
        <v>162000</v>
      </c>
      <c r="J19" s="17">
        <v>12000</v>
      </c>
      <c r="K19" s="17">
        <v>2700.2353515625</v>
      </c>
      <c r="L19" s="18">
        <v>0.17004</v>
      </c>
      <c r="M19" s="27">
        <v>1165.914661510491</v>
      </c>
      <c r="N19" s="27">
        <v>1305.914661510491</v>
      </c>
      <c r="O19" s="27">
        <v>0</v>
      </c>
      <c r="P19" s="27">
        <v>271.33333333333343</v>
      </c>
      <c r="Q19" s="27">
        <v>0</v>
      </c>
      <c r="R19" s="18">
        <v>0</v>
      </c>
      <c r="S19" s="17">
        <v>361.74624535404718</v>
      </c>
      <c r="T19" s="14">
        <v>0</v>
      </c>
      <c r="U19" s="14">
        <v>0</v>
      </c>
      <c r="V19" s="23">
        <v>0.1360737532377243</v>
      </c>
      <c r="W19" s="23">
        <v>6.6203703172504902E-3</v>
      </c>
      <c r="X19" s="23">
        <v>6.8402686156332493E-4</v>
      </c>
      <c r="Y19" s="23">
        <v>6.7549515515565872E-3</v>
      </c>
      <c r="Z19" s="23">
        <v>5.4535999894142151E-2</v>
      </c>
      <c r="AA19" s="23">
        <v>6.211678555700928E-5</v>
      </c>
      <c r="AB19" s="23">
        <v>1.02296369150281E-2</v>
      </c>
      <c r="AC19" s="23">
        <v>2.8992111328989272E-3</v>
      </c>
      <c r="AD19" s="23">
        <v>1.7320919781923291E-2</v>
      </c>
      <c r="AE19" s="23">
        <f t="shared" si="0"/>
        <v>0.23518098647764418</v>
      </c>
      <c r="AF19" t="s">
        <v>443</v>
      </c>
      <c r="AG19" s="9">
        <v>0.23677332946938401</v>
      </c>
      <c r="AH19" t="s">
        <v>97</v>
      </c>
      <c r="AI19" s="20">
        <v>0.20389955999999998</v>
      </c>
      <c r="AJ19" s="16">
        <v>272.67977000000002</v>
      </c>
    </row>
    <row r="20" spans="1:36" x14ac:dyDescent="0.3">
      <c r="A20" s="77"/>
      <c r="B20" s="75"/>
      <c r="C20" s="73"/>
      <c r="D20" s="13">
        <v>2013</v>
      </c>
      <c r="E20" s="11" t="s">
        <v>36</v>
      </c>
      <c r="F20" s="11" t="s">
        <v>53</v>
      </c>
      <c r="G20" s="11"/>
      <c r="H20" s="16">
        <v>74.471400238771679</v>
      </c>
      <c r="I20" s="17">
        <v>162000</v>
      </c>
      <c r="J20" s="17">
        <v>12000</v>
      </c>
      <c r="K20" s="17">
        <v>2436.833251953125</v>
      </c>
      <c r="L20" s="18">
        <v>0.1858447069943289</v>
      </c>
      <c r="M20" s="27">
        <v>1145.713849827257</v>
      </c>
      <c r="N20" s="27">
        <v>1285.713849827257</v>
      </c>
      <c r="O20" s="27">
        <v>0</v>
      </c>
      <c r="P20" s="27">
        <v>253.53713768115941</v>
      </c>
      <c r="Q20" s="27">
        <v>0</v>
      </c>
      <c r="R20" s="18">
        <v>0</v>
      </c>
      <c r="S20" s="17">
        <v>374.55730502717682</v>
      </c>
      <c r="T20" s="14">
        <v>0</v>
      </c>
      <c r="U20" s="14">
        <v>0</v>
      </c>
      <c r="V20" s="23">
        <v>0.1229911670088768</v>
      </c>
      <c r="W20" s="23">
        <v>6.6203703172504902E-3</v>
      </c>
      <c r="X20" s="23">
        <v>-2.1316821221262221E-3</v>
      </c>
      <c r="Y20" s="23">
        <v>6.6379248164594173E-3</v>
      </c>
      <c r="Z20" s="23">
        <v>5.4203800857067108E-2</v>
      </c>
      <c r="AA20" s="23">
        <v>6.104063504608348E-5</v>
      </c>
      <c r="AB20" s="23">
        <v>1.010642014443874E-2</v>
      </c>
      <c r="AC20" s="23">
        <v>2.7690306305885311E-3</v>
      </c>
      <c r="AD20" s="23">
        <v>1.7187837511301041E-2</v>
      </c>
      <c r="AE20" s="23">
        <f t="shared" si="0"/>
        <v>0.21844590979890199</v>
      </c>
      <c r="AF20" t="s">
        <v>444</v>
      </c>
      <c r="AG20" s="9">
        <v>0.22319756507704369</v>
      </c>
      <c r="AH20" t="s">
        <v>98</v>
      </c>
      <c r="AI20" s="20">
        <v>0.19098469000000001</v>
      </c>
      <c r="AJ20" s="16">
        <v>259.68471</v>
      </c>
    </row>
    <row r="21" spans="1:36" x14ac:dyDescent="0.3">
      <c r="A21" s="77"/>
      <c r="B21" s="75"/>
      <c r="C21" s="73"/>
      <c r="D21" s="13">
        <v>2016</v>
      </c>
      <c r="E21" s="11" t="s">
        <v>37</v>
      </c>
      <c r="F21" s="11" t="s">
        <v>53</v>
      </c>
      <c r="G21" s="11"/>
      <c r="H21" s="16">
        <v>73.330022596347675</v>
      </c>
      <c r="I21" s="17">
        <v>162000</v>
      </c>
      <c r="J21" s="17">
        <v>12000</v>
      </c>
      <c r="K21" s="17">
        <v>2286.928955078125</v>
      </c>
      <c r="L21" s="18">
        <v>0.1957353497164461</v>
      </c>
      <c r="M21" s="27">
        <v>1128.154193789964</v>
      </c>
      <c r="N21" s="27">
        <v>1268.154193789964</v>
      </c>
      <c r="O21" s="27">
        <v>0</v>
      </c>
      <c r="P21" s="27">
        <v>244.9909420289855</v>
      </c>
      <c r="Q21" s="27">
        <v>0</v>
      </c>
      <c r="R21" s="18">
        <v>0</v>
      </c>
      <c r="S21" s="17">
        <v>385.65578932652869</v>
      </c>
      <c r="T21" s="14">
        <v>0</v>
      </c>
      <c r="U21" s="14">
        <v>0</v>
      </c>
      <c r="V21" s="23">
        <v>0.1149454340338707</v>
      </c>
      <c r="W21" s="23">
        <v>6.6203703172504902E-3</v>
      </c>
      <c r="X21" s="23">
        <v>-2.0005563274025921E-3</v>
      </c>
      <c r="Y21" s="23">
        <v>6.536195520311594E-3</v>
      </c>
      <c r="Z21" s="23">
        <v>5.3856585174798972E-2</v>
      </c>
      <c r="AA21" s="23">
        <v>6.010516153764911E-5</v>
      </c>
      <c r="AB21" s="23">
        <v>9.9941780790686607E-3</v>
      </c>
      <c r="AC21" s="23">
        <v>2.7065144386142488E-3</v>
      </c>
      <c r="AD21" s="23">
        <v>1.7072152346372601E-2</v>
      </c>
      <c r="AE21" s="23">
        <f t="shared" si="0"/>
        <v>0.20979097874442232</v>
      </c>
      <c r="AF21" t="s">
        <v>445</v>
      </c>
      <c r="AG21" s="9">
        <v>0.21285332353104061</v>
      </c>
      <c r="AH21" t="s">
        <v>99</v>
      </c>
      <c r="AI21" s="20">
        <v>0.18260551999999999</v>
      </c>
      <c r="AJ21" s="16">
        <v>232.56012999999999</v>
      </c>
    </row>
    <row r="22" spans="1:36" x14ac:dyDescent="0.3">
      <c r="A22" s="77"/>
      <c r="B22" s="75"/>
      <c r="C22" s="73"/>
      <c r="D22" s="13">
        <v>2018</v>
      </c>
      <c r="E22" s="11" t="s">
        <v>38</v>
      </c>
      <c r="F22" s="11" t="s">
        <v>53</v>
      </c>
      <c r="G22" s="11"/>
      <c r="H22" s="16">
        <v>73.728979216007417</v>
      </c>
      <c r="I22" s="17">
        <v>162000</v>
      </c>
      <c r="J22" s="17">
        <v>12000</v>
      </c>
      <c r="K22" s="17">
        <v>2212.525634765625</v>
      </c>
      <c r="L22" s="18">
        <v>0.20235463137996221</v>
      </c>
      <c r="M22" s="27">
        <v>1134.2919879385761</v>
      </c>
      <c r="N22" s="27">
        <v>1274.2919879385761</v>
      </c>
      <c r="O22" s="27">
        <v>0</v>
      </c>
      <c r="P22" s="27">
        <v>239.29347826086959</v>
      </c>
      <c r="Q22" s="27">
        <v>0</v>
      </c>
      <c r="R22" s="18">
        <v>0</v>
      </c>
      <c r="S22" s="17">
        <v>389.35436869204261</v>
      </c>
      <c r="T22" s="14">
        <v>0</v>
      </c>
      <c r="U22" s="14">
        <v>0</v>
      </c>
      <c r="V22" s="23">
        <v>0.1111613214015961</v>
      </c>
      <c r="W22" s="23">
        <v>6.6203703172504902E-3</v>
      </c>
      <c r="X22" s="23">
        <v>-4.4313850812613964E-3</v>
      </c>
      <c r="Y22" s="23">
        <v>6.5717687830328941E-3</v>
      </c>
      <c r="Z22" s="23">
        <v>5.4684218019247062E-2</v>
      </c>
      <c r="AA22" s="23">
        <v>6.043228495400399E-5</v>
      </c>
      <c r="AB22" s="23">
        <v>9.9902423098683357E-3</v>
      </c>
      <c r="AC22" s="23">
        <v>2.664837054908276E-3</v>
      </c>
      <c r="AD22" s="23">
        <v>1.7112607136368752E-2</v>
      </c>
      <c r="AE22" s="23">
        <f t="shared" si="0"/>
        <v>0.20443441222596451</v>
      </c>
      <c r="AF22" t="s">
        <v>446</v>
      </c>
      <c r="AG22" s="9">
        <v>0.2099297740409492</v>
      </c>
      <c r="AH22" t="s">
        <v>100</v>
      </c>
      <c r="AI22" s="20">
        <v>0.17954917000000001</v>
      </c>
      <c r="AJ22" s="16">
        <v>226.21314000000001</v>
      </c>
    </row>
    <row r="23" spans="1:36" x14ac:dyDescent="0.3">
      <c r="A23" s="77"/>
      <c r="B23" s="75"/>
      <c r="C23" s="73"/>
      <c r="D23" s="13">
        <v>2019</v>
      </c>
      <c r="E23" s="11" t="s">
        <v>39</v>
      </c>
      <c r="F23" s="11" t="s">
        <v>53</v>
      </c>
      <c r="G23" s="11"/>
      <c r="H23" s="16">
        <v>73.927710788830652</v>
      </c>
      <c r="I23" s="17">
        <v>162000</v>
      </c>
      <c r="J23" s="17">
        <v>12000</v>
      </c>
      <c r="K23" s="17">
        <v>2177.050048828125</v>
      </c>
      <c r="L23" s="18">
        <v>0.2056719281663516</v>
      </c>
      <c r="M23" s="27">
        <v>1137.3493967512411</v>
      </c>
      <c r="N23" s="27">
        <v>1277.3493967512411</v>
      </c>
      <c r="O23" s="27">
        <v>0</v>
      </c>
      <c r="P23" s="27">
        <v>236.44474637681159</v>
      </c>
      <c r="Q23" s="27">
        <v>0</v>
      </c>
      <c r="R23" s="18">
        <v>0</v>
      </c>
      <c r="S23" s="17">
        <v>390.98829510819519</v>
      </c>
      <c r="T23" s="14">
        <v>0</v>
      </c>
      <c r="U23" s="14">
        <v>0</v>
      </c>
      <c r="V23" s="23">
        <v>0.1093776971101761</v>
      </c>
      <c r="W23" s="23">
        <v>6.6203703172504902E-3</v>
      </c>
      <c r="X23" s="23">
        <v>-4.3602813966572276E-3</v>
      </c>
      <c r="Y23" s="23">
        <v>6.5894885919988164E-3</v>
      </c>
      <c r="Z23" s="23">
        <v>5.510002002120018E-2</v>
      </c>
      <c r="AA23" s="23">
        <v>6.0595230024773628E-5</v>
      </c>
      <c r="AB23" s="23">
        <v>9.9881906062364578E-3</v>
      </c>
      <c r="AC23" s="23">
        <v>2.643998246639967E-3</v>
      </c>
      <c r="AD23" s="23">
        <v>1.7132757231593129E-2</v>
      </c>
      <c r="AE23" s="23">
        <f t="shared" si="0"/>
        <v>0.20315283595846267</v>
      </c>
      <c r="AF23" t="s">
        <v>447</v>
      </c>
      <c r="AG23" s="9">
        <v>0.20860087459955071</v>
      </c>
      <c r="AH23" t="s">
        <v>101</v>
      </c>
      <c r="AI23" s="20">
        <v>0.17799421999999998</v>
      </c>
      <c r="AJ23" s="16">
        <v>225.24386000000001</v>
      </c>
    </row>
    <row r="24" spans="1:36" x14ac:dyDescent="0.3">
      <c r="A24" s="77"/>
      <c r="B24" s="75"/>
      <c r="C24" s="73"/>
      <c r="D24" s="13">
        <v>2021</v>
      </c>
      <c r="E24" s="11" t="s">
        <v>40</v>
      </c>
      <c r="F24" s="11" t="s">
        <v>53</v>
      </c>
      <c r="G24" s="11"/>
      <c r="H24" s="16">
        <v>74.90266779088472</v>
      </c>
      <c r="I24" s="17">
        <v>162000</v>
      </c>
      <c r="J24" s="17">
        <v>12000</v>
      </c>
      <c r="K24" s="17">
        <v>2107.34814453125</v>
      </c>
      <c r="L24" s="18">
        <v>0.21201890359168241</v>
      </c>
      <c r="M24" s="27">
        <v>1152.3487352443799</v>
      </c>
      <c r="N24" s="27">
        <v>1292.3487352443799</v>
      </c>
      <c r="O24" s="27">
        <v>0</v>
      </c>
      <c r="P24" s="27">
        <v>229.2391304347826</v>
      </c>
      <c r="Q24" s="27">
        <v>0</v>
      </c>
      <c r="R24" s="18">
        <v>0</v>
      </c>
      <c r="S24" s="17">
        <v>391.61107371216309</v>
      </c>
      <c r="T24" s="14">
        <v>0</v>
      </c>
      <c r="U24" s="14">
        <v>0</v>
      </c>
      <c r="V24" s="23">
        <v>0.1058774814009666</v>
      </c>
      <c r="W24" s="23">
        <v>6.6203703172504902E-3</v>
      </c>
      <c r="X24" s="23">
        <v>-4.4588744640350342E-3</v>
      </c>
      <c r="Y24" s="23">
        <v>6.6080065444111824E-3</v>
      </c>
      <c r="Z24" s="23">
        <v>5.4831169545650482E-2</v>
      </c>
      <c r="AA24" s="23">
        <v>6.6136119130533189E-5</v>
      </c>
      <c r="AB24" s="23">
        <v>1.0546174831688401E-2</v>
      </c>
      <c r="AC24" s="23">
        <v>2.6263250038027759E-3</v>
      </c>
      <c r="AD24" s="23">
        <v>1.71115305274725E-2</v>
      </c>
      <c r="AE24" s="23">
        <f t="shared" si="0"/>
        <v>0.19982831982633792</v>
      </c>
      <c r="AF24" t="s">
        <v>448</v>
      </c>
      <c r="AG24" s="9">
        <v>0.20693880597534761</v>
      </c>
      <c r="AH24" t="s">
        <v>102</v>
      </c>
      <c r="AI24" s="20">
        <v>0.17586142999999999</v>
      </c>
      <c r="AJ24" s="16">
        <v>225.07095000000001</v>
      </c>
    </row>
    <row r="25" spans="1:36" x14ac:dyDescent="0.3">
      <c r="A25" s="77"/>
      <c r="B25" s="75"/>
      <c r="C25" s="73" t="s">
        <v>19</v>
      </c>
      <c r="D25" s="13">
        <v>2003</v>
      </c>
      <c r="E25" s="11" t="s">
        <v>34</v>
      </c>
      <c r="F25" s="11" t="s">
        <v>54</v>
      </c>
      <c r="G25" s="11"/>
      <c r="H25" s="16">
        <v>76.217771695687901</v>
      </c>
      <c r="I25" s="17">
        <v>162000</v>
      </c>
      <c r="J25" s="17">
        <v>12000</v>
      </c>
      <c r="K25" s="17">
        <v>2968.8828125</v>
      </c>
      <c r="L25" s="18">
        <v>0.15548999999999999</v>
      </c>
      <c r="M25" s="27">
        <v>1172.5811030105831</v>
      </c>
      <c r="N25" s="27">
        <v>1312.5811030105831</v>
      </c>
      <c r="O25" s="27">
        <v>0</v>
      </c>
      <c r="P25" s="27">
        <v>294.45833333333343</v>
      </c>
      <c r="Q25" s="27">
        <v>0</v>
      </c>
      <c r="R25" s="18">
        <v>0</v>
      </c>
      <c r="S25" s="17">
        <v>357.05350023814731</v>
      </c>
      <c r="T25" s="14">
        <v>0</v>
      </c>
      <c r="U25" s="14">
        <v>0</v>
      </c>
      <c r="V25" s="9">
        <v>0.1492314487695694</v>
      </c>
      <c r="W25" s="9">
        <v>6.6203703172504902E-3</v>
      </c>
      <c r="X25" s="9">
        <v>-0.1365637332201004</v>
      </c>
      <c r="Y25" s="9">
        <v>6.7935646511614323E-3</v>
      </c>
      <c r="Z25" s="9">
        <v>5.4535999894142151E-2</v>
      </c>
      <c r="AA25" s="9">
        <v>6.2471866840496659E-5</v>
      </c>
      <c r="AB25" s="9">
        <v>1.0256242007017141E-2</v>
      </c>
      <c r="AC25" s="9">
        <v>3.068372374400496E-3</v>
      </c>
      <c r="AD25" s="9">
        <v>1.736483164131641E-2</v>
      </c>
      <c r="AE25" s="23">
        <f t="shared" si="0"/>
        <v>0.11136956830159761</v>
      </c>
      <c r="AF25" t="s">
        <v>449</v>
      </c>
      <c r="AG25" s="9">
        <v>0.1190904095299538</v>
      </c>
      <c r="AH25" t="s">
        <v>103</v>
      </c>
      <c r="AI25" s="20">
        <v>8.5900818000000004E-2</v>
      </c>
      <c r="AJ25" s="16">
        <v>205.82339999999999</v>
      </c>
    </row>
    <row r="26" spans="1:36" x14ac:dyDescent="0.3">
      <c r="A26" s="77"/>
      <c r="B26" s="75"/>
      <c r="C26" s="73"/>
      <c r="D26" s="13">
        <v>2008</v>
      </c>
      <c r="E26" s="11" t="s">
        <v>35</v>
      </c>
      <c r="F26" s="11" t="s">
        <v>54</v>
      </c>
      <c r="G26" s="11"/>
      <c r="H26" s="16">
        <v>75.784452998181948</v>
      </c>
      <c r="I26" s="17">
        <v>162000</v>
      </c>
      <c r="J26" s="17">
        <v>12000</v>
      </c>
      <c r="K26" s="17">
        <v>2700.2353515625</v>
      </c>
      <c r="L26" s="18">
        <v>0.17004</v>
      </c>
      <c r="M26" s="27">
        <v>1165.914661510491</v>
      </c>
      <c r="N26" s="27">
        <v>1305.914661510491</v>
      </c>
      <c r="O26" s="27">
        <v>0</v>
      </c>
      <c r="P26" s="27">
        <v>271.33333333333343</v>
      </c>
      <c r="Q26" s="27">
        <v>0</v>
      </c>
      <c r="R26" s="18">
        <v>0</v>
      </c>
      <c r="S26" s="17">
        <v>361.74624535404718</v>
      </c>
      <c r="T26" s="14">
        <v>0</v>
      </c>
      <c r="U26" s="14">
        <v>0</v>
      </c>
      <c r="V26" s="9">
        <v>0.1360737532377243</v>
      </c>
      <c r="W26" s="9">
        <v>6.6203703172504902E-3</v>
      </c>
      <c r="X26" s="9">
        <v>-0.1242058500647545</v>
      </c>
      <c r="Y26" s="9">
        <v>6.7549515515565872E-3</v>
      </c>
      <c r="Z26" s="9">
        <v>5.4535999894142151E-2</v>
      </c>
      <c r="AA26" s="9">
        <v>6.211678555700928E-5</v>
      </c>
      <c r="AB26" s="9">
        <v>1.02296369150281E-2</v>
      </c>
      <c r="AC26" s="9">
        <v>2.8992111328989272E-3</v>
      </c>
      <c r="AD26" s="9">
        <v>1.7320919781923291E-2</v>
      </c>
      <c r="AE26" s="23">
        <f t="shared" si="0"/>
        <v>0.11029110955132636</v>
      </c>
      <c r="AF26" t="s">
        <v>450</v>
      </c>
      <c r="AG26" s="9">
        <v>0.11668003833998671</v>
      </c>
      <c r="AH26" t="s">
        <v>104</v>
      </c>
      <c r="AI26" s="20">
        <v>8.4940837000000005E-2</v>
      </c>
      <c r="AJ26" s="16">
        <v>210.51022</v>
      </c>
    </row>
    <row r="27" spans="1:36" x14ac:dyDescent="0.3">
      <c r="A27" s="77"/>
      <c r="B27" s="75"/>
      <c r="C27" s="73"/>
      <c r="D27" s="13">
        <v>2013</v>
      </c>
      <c r="E27" s="11" t="s">
        <v>36</v>
      </c>
      <c r="F27" s="11" t="s">
        <v>54</v>
      </c>
      <c r="G27" s="11"/>
      <c r="H27" s="16">
        <v>74.471400238771679</v>
      </c>
      <c r="I27" s="17">
        <v>162000</v>
      </c>
      <c r="J27" s="17">
        <v>12000</v>
      </c>
      <c r="K27" s="17">
        <v>2436.833251953125</v>
      </c>
      <c r="L27" s="18">
        <v>0.1858447069943289</v>
      </c>
      <c r="M27" s="27">
        <v>1145.713849827257</v>
      </c>
      <c r="N27" s="27">
        <v>1285.713849827257</v>
      </c>
      <c r="O27" s="27">
        <v>0</v>
      </c>
      <c r="P27" s="27">
        <v>253.53713768115941</v>
      </c>
      <c r="Q27" s="27">
        <v>0</v>
      </c>
      <c r="R27" s="18">
        <v>0</v>
      </c>
      <c r="S27" s="17">
        <v>374.55730502717682</v>
      </c>
      <c r="T27" s="14">
        <v>0</v>
      </c>
      <c r="U27" s="14">
        <v>0</v>
      </c>
      <c r="V27" s="9">
        <v>0.1229911670088768</v>
      </c>
      <c r="W27" s="9">
        <v>6.6203703172504902E-3</v>
      </c>
      <c r="X27" s="9">
        <v>-0.1120914593338966</v>
      </c>
      <c r="Y27" s="9">
        <v>6.6379248164594173E-3</v>
      </c>
      <c r="Z27" s="9">
        <v>5.4203800857067108E-2</v>
      </c>
      <c r="AA27" s="9">
        <v>6.104063504608348E-5</v>
      </c>
      <c r="AB27" s="9">
        <v>1.010642014443874E-2</v>
      </c>
      <c r="AC27" s="9">
        <v>2.7690306305885311E-3</v>
      </c>
      <c r="AD27" s="9">
        <v>1.7187837511301041E-2</v>
      </c>
      <c r="AE27" s="23">
        <f t="shared" si="0"/>
        <v>0.10848613258713162</v>
      </c>
      <c r="AF27" t="s">
        <v>451</v>
      </c>
      <c r="AG27" s="9">
        <v>0.1148190505571558</v>
      </c>
      <c r="AH27" t="s">
        <v>105</v>
      </c>
      <c r="AI27" s="20">
        <v>8.3322525000000008E-2</v>
      </c>
      <c r="AJ27" s="16">
        <v>203.44272000000001</v>
      </c>
    </row>
    <row r="28" spans="1:36" x14ac:dyDescent="0.3">
      <c r="A28" s="77"/>
      <c r="B28" s="75"/>
      <c r="C28" s="73"/>
      <c r="D28" s="13">
        <v>2016</v>
      </c>
      <c r="E28" s="11" t="s">
        <v>37</v>
      </c>
      <c r="F28" s="11" t="s">
        <v>54</v>
      </c>
      <c r="G28" s="11"/>
      <c r="H28" s="16">
        <v>73.330022596347675</v>
      </c>
      <c r="I28" s="17">
        <v>162000</v>
      </c>
      <c r="J28" s="17">
        <v>12000</v>
      </c>
      <c r="K28" s="17">
        <v>2286.928955078125</v>
      </c>
      <c r="L28" s="18">
        <v>0.1957353497164461</v>
      </c>
      <c r="M28" s="27">
        <v>1128.154193789964</v>
      </c>
      <c r="N28" s="27">
        <v>1268.154193789964</v>
      </c>
      <c r="O28" s="27">
        <v>0</v>
      </c>
      <c r="P28" s="27">
        <v>244.9909420289855</v>
      </c>
      <c r="Q28" s="27">
        <v>0</v>
      </c>
      <c r="R28" s="18">
        <v>0</v>
      </c>
      <c r="S28" s="17">
        <v>385.65578932652869</v>
      </c>
      <c r="T28" s="14">
        <v>0</v>
      </c>
      <c r="U28" s="14">
        <v>0</v>
      </c>
      <c r="V28" s="9">
        <v>0.1149454340338707</v>
      </c>
      <c r="W28" s="9">
        <v>6.6203703172504902E-3</v>
      </c>
      <c r="X28" s="9">
        <v>-0.10519639402627939</v>
      </c>
      <c r="Y28" s="9">
        <v>6.536195520311594E-3</v>
      </c>
      <c r="Z28" s="9">
        <v>5.3856585174798972E-2</v>
      </c>
      <c r="AA28" s="9">
        <v>6.010516153764911E-5</v>
      </c>
      <c r="AB28" s="9">
        <v>9.9941780790686607E-3</v>
      </c>
      <c r="AC28" s="9">
        <v>2.7065144386142488E-3</v>
      </c>
      <c r="AD28" s="9">
        <v>1.7072152346372601E-2</v>
      </c>
      <c r="AE28" s="23">
        <f t="shared" si="0"/>
        <v>0.10659514104554552</v>
      </c>
      <c r="AF28" t="s">
        <v>452</v>
      </c>
      <c r="AG28" s="9">
        <v>0.1111410769883778</v>
      </c>
      <c r="AH28" t="s">
        <v>106</v>
      </c>
      <c r="AI28" s="20">
        <v>8.1822671E-2</v>
      </c>
      <c r="AJ28" s="16">
        <v>179.8939</v>
      </c>
    </row>
    <row r="29" spans="1:36" x14ac:dyDescent="0.3">
      <c r="A29" s="77"/>
      <c r="B29" s="75"/>
      <c r="C29" s="73"/>
      <c r="D29" s="13">
        <v>2018</v>
      </c>
      <c r="E29" s="11" t="s">
        <v>38</v>
      </c>
      <c r="F29" s="11" t="s">
        <v>54</v>
      </c>
      <c r="G29" s="11"/>
      <c r="H29" s="16">
        <v>73.728979216007417</v>
      </c>
      <c r="I29" s="17">
        <v>162000</v>
      </c>
      <c r="J29" s="17">
        <v>12000</v>
      </c>
      <c r="K29" s="17">
        <v>2212.525634765625</v>
      </c>
      <c r="L29" s="18">
        <v>0.20235463137996221</v>
      </c>
      <c r="M29" s="27">
        <v>1134.2919879385761</v>
      </c>
      <c r="N29" s="27">
        <v>1274.2919879385761</v>
      </c>
      <c r="O29" s="27">
        <v>0</v>
      </c>
      <c r="P29" s="27">
        <v>239.29347826086959</v>
      </c>
      <c r="Q29" s="27">
        <v>0</v>
      </c>
      <c r="R29" s="18">
        <v>0</v>
      </c>
      <c r="S29" s="17">
        <v>389.35436869204261</v>
      </c>
      <c r="T29" s="14">
        <v>0</v>
      </c>
      <c r="U29" s="14">
        <v>0</v>
      </c>
      <c r="V29" s="9">
        <v>0.1111613214015961</v>
      </c>
      <c r="W29" s="9">
        <v>6.6203703172504902E-3</v>
      </c>
      <c r="X29" s="9">
        <v>-0.1017727926373482</v>
      </c>
      <c r="Y29" s="9">
        <v>6.5717687830328941E-3</v>
      </c>
      <c r="Z29" s="9">
        <v>5.4684218019247062E-2</v>
      </c>
      <c r="AA29" s="9">
        <v>6.043228495400399E-5</v>
      </c>
      <c r="AB29" s="9">
        <v>9.9902423098683357E-3</v>
      </c>
      <c r="AC29" s="9">
        <v>2.664837054908276E-3</v>
      </c>
      <c r="AD29" s="9">
        <v>1.7112607136368752E-2</v>
      </c>
      <c r="AE29" s="23">
        <f t="shared" si="0"/>
        <v>0.1070930046698777</v>
      </c>
      <c r="AF29" t="s">
        <v>453</v>
      </c>
      <c r="AG29" s="9">
        <v>0.11152716484110731</v>
      </c>
      <c r="AH29" t="s">
        <v>107</v>
      </c>
      <c r="AI29" s="20">
        <v>8.1777818000000002E-2</v>
      </c>
      <c r="AJ29" s="16">
        <v>175.14545000000001</v>
      </c>
    </row>
    <row r="30" spans="1:36" x14ac:dyDescent="0.3">
      <c r="A30" s="77"/>
      <c r="B30" s="75"/>
      <c r="C30" s="73"/>
      <c r="D30" s="13">
        <v>2019</v>
      </c>
      <c r="E30" s="11" t="s">
        <v>39</v>
      </c>
      <c r="F30" s="11" t="s">
        <v>54</v>
      </c>
      <c r="G30" s="11"/>
      <c r="H30" s="16">
        <v>73.927710788830652</v>
      </c>
      <c r="I30" s="17">
        <v>162000</v>
      </c>
      <c r="J30" s="17">
        <v>12000</v>
      </c>
      <c r="K30" s="17">
        <v>2177.050048828125</v>
      </c>
      <c r="L30" s="18">
        <v>0.2056719281663516</v>
      </c>
      <c r="M30" s="27">
        <v>1137.3493967512411</v>
      </c>
      <c r="N30" s="27">
        <v>1277.3493967512411</v>
      </c>
      <c r="O30" s="27">
        <v>0</v>
      </c>
      <c r="P30" s="27">
        <v>236.44474637681159</v>
      </c>
      <c r="Q30" s="27">
        <v>0</v>
      </c>
      <c r="R30" s="18">
        <v>0</v>
      </c>
      <c r="S30" s="17">
        <v>390.98829510819519</v>
      </c>
      <c r="T30" s="14">
        <v>0</v>
      </c>
      <c r="U30" s="14">
        <v>0</v>
      </c>
      <c r="V30" s="9">
        <v>0.1093776971101761</v>
      </c>
      <c r="W30" s="9">
        <v>6.6203703172504902E-3</v>
      </c>
      <c r="X30" s="9">
        <v>-0.1001397967338562</v>
      </c>
      <c r="Y30" s="9">
        <v>6.5894885919988164E-3</v>
      </c>
      <c r="Z30" s="9">
        <v>5.510002002120018E-2</v>
      </c>
      <c r="AA30" s="9">
        <v>6.0595230024773628E-5</v>
      </c>
      <c r="AB30" s="9">
        <v>9.9881906062364578E-3</v>
      </c>
      <c r="AC30" s="9">
        <v>2.643998246639967E-3</v>
      </c>
      <c r="AD30" s="9">
        <v>1.7132757231593129E-2</v>
      </c>
      <c r="AE30" s="23">
        <f t="shared" si="0"/>
        <v>0.10737332062126372</v>
      </c>
      <c r="AF30" t="s">
        <v>454</v>
      </c>
      <c r="AG30" s="9">
        <v>0.1117764978355458</v>
      </c>
      <c r="AH30" t="s">
        <v>108</v>
      </c>
      <c r="AI30" s="20">
        <v>8.2484937999999994E-2</v>
      </c>
      <c r="AJ30" s="16">
        <v>175.30811</v>
      </c>
    </row>
    <row r="31" spans="1:36" x14ac:dyDescent="0.3">
      <c r="A31" s="77"/>
      <c r="B31" s="75"/>
      <c r="C31" s="73"/>
      <c r="D31" s="13">
        <v>2021</v>
      </c>
      <c r="E31" s="11" t="s">
        <v>40</v>
      </c>
      <c r="F31" s="11" t="s">
        <v>54</v>
      </c>
      <c r="G31" s="11"/>
      <c r="H31" s="16">
        <v>74.90266779088472</v>
      </c>
      <c r="I31" s="17">
        <v>162000</v>
      </c>
      <c r="J31" s="17">
        <v>12000</v>
      </c>
      <c r="K31" s="17">
        <v>2107.34814453125</v>
      </c>
      <c r="L31" s="18">
        <v>0.21201890359168241</v>
      </c>
      <c r="M31" s="27">
        <v>1152.3487352443799</v>
      </c>
      <c r="N31" s="27">
        <v>1292.3487352443799</v>
      </c>
      <c r="O31" s="27">
        <v>0</v>
      </c>
      <c r="P31" s="27">
        <v>229.2391304347826</v>
      </c>
      <c r="Q31" s="27">
        <v>0</v>
      </c>
      <c r="R31" s="18">
        <v>0</v>
      </c>
      <c r="S31" s="17">
        <v>391.61107371216309</v>
      </c>
      <c r="T31" s="14">
        <v>0</v>
      </c>
      <c r="U31" s="14">
        <v>0</v>
      </c>
      <c r="V31" s="9">
        <v>0.1058774814009666</v>
      </c>
      <c r="W31" s="9">
        <v>6.6203703172504902E-3</v>
      </c>
      <c r="X31" s="9">
        <v>-9.6997156739234924E-2</v>
      </c>
      <c r="Y31" s="9">
        <v>6.6080065444111824E-3</v>
      </c>
      <c r="Z31" s="9">
        <v>5.4831169545650482E-2</v>
      </c>
      <c r="AA31" s="9">
        <v>6.6136119130533189E-5</v>
      </c>
      <c r="AB31" s="9">
        <v>1.0546174831688401E-2</v>
      </c>
      <c r="AC31" s="9">
        <v>2.6263250038027759E-3</v>
      </c>
      <c r="AD31" s="9">
        <v>1.71115305274725E-2</v>
      </c>
      <c r="AE31" s="23">
        <f t="shared" si="0"/>
        <v>0.10729003755113804</v>
      </c>
      <c r="AF31" t="s">
        <v>455</v>
      </c>
      <c r="AG31" s="9">
        <v>0.11321374360483941</v>
      </c>
      <c r="AH31" t="s">
        <v>109</v>
      </c>
      <c r="AI31" s="20">
        <v>8.2819965999999995E-2</v>
      </c>
      <c r="AJ31" s="16">
        <v>176.46842000000001</v>
      </c>
    </row>
    <row r="32" spans="1:36" x14ac:dyDescent="0.3">
      <c r="A32" s="77"/>
      <c r="B32" s="75"/>
      <c r="C32" s="73" t="s">
        <v>27</v>
      </c>
      <c r="D32" s="13">
        <v>2013</v>
      </c>
      <c r="E32" s="11" t="s">
        <v>36</v>
      </c>
      <c r="F32" s="11" t="s">
        <v>78</v>
      </c>
      <c r="G32" s="11"/>
      <c r="H32" s="16">
        <v>84.090542128248373</v>
      </c>
      <c r="I32" s="25">
        <v>162000</v>
      </c>
      <c r="J32" s="25">
        <v>12000</v>
      </c>
      <c r="K32" s="25">
        <v>1367.2766037953829</v>
      </c>
      <c r="L32" s="18">
        <v>0.3963318541013473</v>
      </c>
      <c r="M32" s="27">
        <v>1293.7006481268979</v>
      </c>
      <c r="N32" s="27">
        <v>1433.7006481268979</v>
      </c>
      <c r="O32" s="27">
        <v>71.448791405018767</v>
      </c>
      <c r="P32" s="27">
        <v>365.11111111111109</v>
      </c>
      <c r="Q32" s="27">
        <v>2.679017188774393</v>
      </c>
      <c r="R32" s="18">
        <v>0.38162638016729239</v>
      </c>
      <c r="S32" s="25">
        <v>761.57662450470423</v>
      </c>
      <c r="T32">
        <v>0</v>
      </c>
      <c r="U32">
        <v>0</v>
      </c>
      <c r="V32" s="9">
        <v>8.0159611999988556E-2</v>
      </c>
      <c r="W32" s="9">
        <v>6.6203703172504902E-3</v>
      </c>
      <c r="X32" s="9">
        <v>2.6137989014387131E-2</v>
      </c>
      <c r="Y32" s="9">
        <v>7.4962200596928596E-3</v>
      </c>
      <c r="Z32" s="9">
        <v>5.7215224951505661E-2</v>
      </c>
      <c r="AA32" s="9">
        <v>6.1860540881752968E-4</v>
      </c>
      <c r="AB32" s="9">
        <v>1.9685955718159679E-2</v>
      </c>
      <c r="AC32" s="9">
        <v>6.8220598623156548E-3</v>
      </c>
      <c r="AD32">
        <v>1.81638840585947E-2</v>
      </c>
      <c r="AE32" s="23">
        <f t="shared" ref="AE32:AE51" si="1">SUM(U32:AD32)</f>
        <v>0.22291992139071226</v>
      </c>
      <c r="AF32" t="s">
        <v>456</v>
      </c>
      <c r="AG32" s="9">
        <v>0.22595004027955151</v>
      </c>
      <c r="AH32" t="s">
        <v>110</v>
      </c>
      <c r="AI32" s="20">
        <v>0.19786112</v>
      </c>
      <c r="AJ32" s="16">
        <v>286.67353000000003</v>
      </c>
    </row>
    <row r="33" spans="1:36" x14ac:dyDescent="0.3">
      <c r="A33" s="77"/>
      <c r="B33" s="75"/>
      <c r="C33" s="73"/>
      <c r="D33" s="13">
        <v>2016</v>
      </c>
      <c r="E33" s="11" t="s">
        <v>37</v>
      </c>
      <c r="F33" s="11" t="s">
        <v>78</v>
      </c>
      <c r="G33" s="11"/>
      <c r="H33" s="16">
        <v>84.876459842749682</v>
      </c>
      <c r="I33" s="25">
        <v>162000</v>
      </c>
      <c r="J33" s="25">
        <v>12000</v>
      </c>
      <c r="K33" s="25">
        <v>1261.819101903541</v>
      </c>
      <c r="L33" s="18">
        <v>0.43813720125547079</v>
      </c>
      <c r="M33" s="27">
        <v>1305.7916898884559</v>
      </c>
      <c r="N33" s="27">
        <v>1445.7916898884559</v>
      </c>
      <c r="O33" s="27">
        <v>73.90879040820991</v>
      </c>
      <c r="P33" s="27">
        <v>400.4444444444444</v>
      </c>
      <c r="Q33" s="27">
        <v>4.005731637564458</v>
      </c>
      <c r="R33" s="18">
        <v>0.46362634694033072</v>
      </c>
      <c r="S33" s="25">
        <v>842.56495163965599</v>
      </c>
      <c r="T33">
        <v>0</v>
      </c>
      <c r="U33">
        <v>0</v>
      </c>
      <c r="V33" s="9">
        <v>6.9444969296455383E-2</v>
      </c>
      <c r="W33" s="9">
        <v>6.6203703172504902E-3</v>
      </c>
      <c r="X33" s="9">
        <v>2.552732452750206E-2</v>
      </c>
      <c r="Y33" s="9">
        <v>7.5662801973521709E-3</v>
      </c>
      <c r="Z33" s="9">
        <v>5.8522798120975487E-2</v>
      </c>
      <c r="AA33" s="9">
        <v>6.3923036213964224E-4</v>
      </c>
      <c r="AB33" s="9">
        <v>1.9647857174277309E-2</v>
      </c>
      <c r="AC33" s="9">
        <v>6.6610542125999928E-3</v>
      </c>
      <c r="AD33">
        <v>1.8243554979562759E-2</v>
      </c>
      <c r="AE33" s="23">
        <f t="shared" si="1"/>
        <v>0.2128734391881153</v>
      </c>
      <c r="AF33" t="s">
        <v>457</v>
      </c>
      <c r="AG33" s="9">
        <v>0.21529555202823961</v>
      </c>
      <c r="AH33" t="s">
        <v>111</v>
      </c>
      <c r="AI33" s="20">
        <v>0.18681118999999999</v>
      </c>
      <c r="AJ33" s="16">
        <v>279.63709</v>
      </c>
    </row>
    <row r="34" spans="1:36" x14ac:dyDescent="0.3">
      <c r="A34" s="77"/>
      <c r="B34" s="75"/>
      <c r="C34" s="73"/>
      <c r="D34" s="13">
        <v>2018</v>
      </c>
      <c r="E34" s="11" t="s">
        <v>38</v>
      </c>
      <c r="F34" s="11" t="s">
        <v>78</v>
      </c>
      <c r="G34" s="11"/>
      <c r="H34" s="16">
        <v>85.266849973692842</v>
      </c>
      <c r="I34" s="25">
        <v>162000</v>
      </c>
      <c r="J34" s="25">
        <v>12000</v>
      </c>
      <c r="K34" s="25">
        <v>1189.1143455509921</v>
      </c>
      <c r="L34" s="18">
        <v>0.46865795775137759</v>
      </c>
      <c r="M34" s="27">
        <v>1311.797691902967</v>
      </c>
      <c r="N34" s="27">
        <v>1451.797691902967</v>
      </c>
      <c r="O34" s="27">
        <v>75.527490939429185</v>
      </c>
      <c r="P34" s="27">
        <v>423.99999999999989</v>
      </c>
      <c r="Q34" s="27">
        <v>5.030907064375052</v>
      </c>
      <c r="R34" s="18">
        <v>0.51758303131430583</v>
      </c>
      <c r="S34" s="25">
        <v>897.95607539018135</v>
      </c>
      <c r="T34">
        <v>0</v>
      </c>
      <c r="U34">
        <v>0</v>
      </c>
      <c r="V34" s="9">
        <v>6.2399275600910187E-2</v>
      </c>
      <c r="W34" s="9">
        <v>6.6203703172504902E-3</v>
      </c>
      <c r="X34" s="9">
        <v>2.4983638897538189E-2</v>
      </c>
      <c r="Y34" s="9">
        <v>7.6010813936591148E-3</v>
      </c>
      <c r="Z34" s="9">
        <v>5.9315375983715057E-2</v>
      </c>
      <c r="AA34" s="9">
        <v>6.5268739126622677E-4</v>
      </c>
      <c r="AB34" s="9">
        <v>1.961203292012215E-2</v>
      </c>
      <c r="AC34" s="9">
        <v>6.6190245561301708E-3</v>
      </c>
      <c r="AD34">
        <v>1.828313060104847E-2</v>
      </c>
      <c r="AE34" s="23">
        <f t="shared" si="1"/>
        <v>0.20608661766164005</v>
      </c>
      <c r="AF34" t="s">
        <v>458</v>
      </c>
      <c r="AG34" s="9">
        <v>0.20828655540206581</v>
      </c>
      <c r="AH34" t="s">
        <v>112</v>
      </c>
      <c r="AI34" s="20">
        <v>0.17931204000000001</v>
      </c>
      <c r="AJ34" s="16">
        <v>273.72627</v>
      </c>
    </row>
    <row r="35" spans="1:36" x14ac:dyDescent="0.3">
      <c r="A35" s="77"/>
      <c r="B35" s="75"/>
      <c r="C35" s="73"/>
      <c r="D35" s="13">
        <v>2019</v>
      </c>
      <c r="E35" s="11" t="s">
        <v>39</v>
      </c>
      <c r="F35" s="11" t="s">
        <v>78</v>
      </c>
      <c r="G35" s="11"/>
      <c r="H35" s="16">
        <v>85.422331327119323</v>
      </c>
      <c r="I35" s="25">
        <v>162000</v>
      </c>
      <c r="J35" s="25">
        <v>12000</v>
      </c>
      <c r="K35" s="25">
        <v>1152.575073249116</v>
      </c>
      <c r="L35" s="18">
        <v>0.48456675263769061</v>
      </c>
      <c r="M35" s="27">
        <v>1314.1897127249131</v>
      </c>
      <c r="N35" s="27">
        <v>1454.1897127249131</v>
      </c>
      <c r="O35" s="27">
        <v>76.318173180732174</v>
      </c>
      <c r="P35" s="27">
        <v>435.77777777777783</v>
      </c>
      <c r="Q35" s="27">
        <v>5.580815227810402</v>
      </c>
      <c r="R35" s="18">
        <v>0.54393910602440565</v>
      </c>
      <c r="S35" s="25">
        <v>926.08498658960593</v>
      </c>
      <c r="T35">
        <v>0</v>
      </c>
      <c r="U35">
        <v>0</v>
      </c>
      <c r="V35" s="9">
        <v>5.8989759534597397E-2</v>
      </c>
      <c r="W35" s="9">
        <v>6.6203703172504902E-3</v>
      </c>
      <c r="X35" s="9">
        <v>2.4674562737345699E-2</v>
      </c>
      <c r="Y35" s="9">
        <v>7.6149418018758297E-3</v>
      </c>
      <c r="Z35" s="9">
        <v>5.9686582535505288E-2</v>
      </c>
      <c r="AA35" s="9">
        <v>6.5922830253839493E-4</v>
      </c>
      <c r="AB35" s="9">
        <v>1.9590955227613449E-2</v>
      </c>
      <c r="AC35" s="9">
        <v>6.5965051762759694E-3</v>
      </c>
      <c r="AD35">
        <v>1.8298892304301258E-2</v>
      </c>
      <c r="AE35" s="23">
        <f t="shared" si="1"/>
        <v>0.20273179793730378</v>
      </c>
      <c r="AF35" t="s">
        <v>459</v>
      </c>
      <c r="AG35" s="9">
        <v>0.204820084058354</v>
      </c>
      <c r="AH35" t="s">
        <v>113</v>
      </c>
      <c r="AI35" s="20">
        <v>0.17555485000000001</v>
      </c>
      <c r="AJ35" s="16">
        <v>273.34230000000002</v>
      </c>
    </row>
    <row r="36" spans="1:36" x14ac:dyDescent="0.3">
      <c r="A36" s="77"/>
      <c r="B36" s="75"/>
      <c r="C36" s="73"/>
      <c r="D36" s="13">
        <v>2021</v>
      </c>
      <c r="E36" s="11" t="s">
        <v>40</v>
      </c>
      <c r="F36" s="11" t="s">
        <v>78</v>
      </c>
      <c r="G36" s="11"/>
      <c r="H36" s="16">
        <v>85.893373183543218</v>
      </c>
      <c r="I36" s="25">
        <v>162000</v>
      </c>
      <c r="J36" s="25">
        <v>12000</v>
      </c>
      <c r="K36" s="25">
        <v>1002.770760640101</v>
      </c>
      <c r="L36" s="18">
        <v>0.5393224486991417</v>
      </c>
      <c r="M36" s="27">
        <v>1321.43651051605</v>
      </c>
      <c r="N36" s="27">
        <v>1461.43651051605</v>
      </c>
      <c r="O36" s="27">
        <v>92.698568947790037</v>
      </c>
      <c r="P36" s="27">
        <v>443.07999999999993</v>
      </c>
      <c r="Q36" s="27">
        <v>9.1948715658491302</v>
      </c>
      <c r="R36" s="18">
        <v>0.6662300111611662</v>
      </c>
      <c r="S36" s="25">
        <v>969.41649918684823</v>
      </c>
      <c r="T36">
        <v>0</v>
      </c>
      <c r="U36">
        <v>0</v>
      </c>
      <c r="V36" s="9">
        <v>4.2841356247663498E-2</v>
      </c>
      <c r="W36" s="9">
        <v>6.6203703172504902E-3</v>
      </c>
      <c r="X36" s="9">
        <v>2.3900872096419331E-2</v>
      </c>
      <c r="Y36" s="9">
        <v>7.5785298831760883E-3</v>
      </c>
      <c r="Z36" s="9">
        <v>5.9353481978178017E-2</v>
      </c>
      <c r="AA36" s="9">
        <v>7.7882985351607203E-4</v>
      </c>
      <c r="AB36" s="9">
        <v>1.9056610763072971E-2</v>
      </c>
      <c r="AC36" s="9">
        <v>7.6972823590040207E-3</v>
      </c>
      <c r="AD36">
        <v>1.8228434026241299E-2</v>
      </c>
      <c r="AE36" s="23">
        <f t="shared" si="1"/>
        <v>0.1860557675245218</v>
      </c>
      <c r="AF36" t="s">
        <v>460</v>
      </c>
      <c r="AG36" s="9">
        <v>0.1899289344146062</v>
      </c>
      <c r="AH36" t="s">
        <v>114</v>
      </c>
      <c r="AI36" s="20">
        <v>0.15967902</v>
      </c>
      <c r="AJ36" s="16">
        <v>268.36615</v>
      </c>
    </row>
    <row r="37" spans="1:36" x14ac:dyDescent="0.3">
      <c r="A37" s="77"/>
      <c r="B37" s="75"/>
      <c r="C37" s="73" t="s">
        <v>27</v>
      </c>
      <c r="D37" s="13">
        <v>2013</v>
      </c>
      <c r="E37" s="11" t="s">
        <v>36</v>
      </c>
      <c r="F37" s="11" t="s">
        <v>79</v>
      </c>
      <c r="G37" s="11"/>
      <c r="H37" s="16">
        <v>84.090542128248373</v>
      </c>
      <c r="I37" s="25">
        <v>162000</v>
      </c>
      <c r="J37" s="25">
        <v>12000</v>
      </c>
      <c r="K37" s="25">
        <v>1367.2766037953829</v>
      </c>
      <c r="L37" s="18">
        <v>0.3963318541013473</v>
      </c>
      <c r="M37" s="27">
        <v>1293.7006481268979</v>
      </c>
      <c r="N37" s="27">
        <v>1433.7006481268979</v>
      </c>
      <c r="O37" s="27">
        <v>71.448791405018767</v>
      </c>
      <c r="P37" s="27">
        <v>365.11111111111109</v>
      </c>
      <c r="Q37" s="27">
        <v>2.679017188774393</v>
      </c>
      <c r="R37" s="18">
        <v>0.38162638016729239</v>
      </c>
      <c r="S37" s="25">
        <v>761.57662450470423</v>
      </c>
      <c r="T37">
        <v>0</v>
      </c>
      <c r="U37">
        <v>0</v>
      </c>
      <c r="V37" s="9">
        <v>8.0159611999988556E-2</v>
      </c>
      <c r="W37" s="9">
        <v>6.6203703172504902E-3</v>
      </c>
      <c r="X37" s="9">
        <v>1.7534591257572171E-2</v>
      </c>
      <c r="Y37" s="9">
        <v>7.4962200596928596E-3</v>
      </c>
      <c r="Z37" s="9">
        <v>5.7215224951505661E-2</v>
      </c>
      <c r="AA37" s="9">
        <v>6.1860540881752968E-4</v>
      </c>
      <c r="AB37" s="9">
        <v>1.9685955718159679E-2</v>
      </c>
      <c r="AC37" s="9">
        <v>6.8220598623156548E-3</v>
      </c>
      <c r="AD37">
        <v>1.81638840585947E-2</v>
      </c>
      <c r="AE37" s="23">
        <f t="shared" si="1"/>
        <v>0.2143165236338973</v>
      </c>
      <c r="AF37" t="s">
        <v>461</v>
      </c>
      <c r="AG37" s="9">
        <v>0.21813567333471481</v>
      </c>
      <c r="AH37" t="s">
        <v>115</v>
      </c>
      <c r="AI37" s="20">
        <v>0.18628927000000001</v>
      </c>
      <c r="AJ37" s="16">
        <v>254.62195</v>
      </c>
    </row>
    <row r="38" spans="1:36" x14ac:dyDescent="0.3">
      <c r="A38" s="77"/>
      <c r="B38" s="75"/>
      <c r="C38" s="73"/>
      <c r="D38" s="13">
        <v>2016</v>
      </c>
      <c r="E38" s="11" t="s">
        <v>37</v>
      </c>
      <c r="F38" s="11" t="s">
        <v>79</v>
      </c>
      <c r="G38" s="11"/>
      <c r="H38" s="16">
        <v>84.876459842749682</v>
      </c>
      <c r="I38" s="25">
        <v>162000</v>
      </c>
      <c r="J38" s="25">
        <v>12000</v>
      </c>
      <c r="K38" s="25">
        <v>1261.819101903541</v>
      </c>
      <c r="L38" s="18">
        <v>0.43813720125547079</v>
      </c>
      <c r="M38" s="27">
        <v>1305.7916898884559</v>
      </c>
      <c r="N38" s="27">
        <v>1445.7916898884559</v>
      </c>
      <c r="O38" s="27">
        <v>73.90879040820991</v>
      </c>
      <c r="P38" s="27">
        <v>400.4444444444444</v>
      </c>
      <c r="Q38" s="27">
        <v>4.005731637564458</v>
      </c>
      <c r="R38" s="18">
        <v>0.46362634694033072</v>
      </c>
      <c r="S38" s="25">
        <v>842.56495163965599</v>
      </c>
      <c r="T38">
        <v>0</v>
      </c>
      <c r="U38">
        <v>0</v>
      </c>
      <c r="V38" s="9">
        <v>6.9444969296455383E-2</v>
      </c>
      <c r="W38" s="9">
        <v>6.6203703172504902E-3</v>
      </c>
      <c r="X38" s="9">
        <v>1.5798084437847141E-2</v>
      </c>
      <c r="Y38" s="9">
        <v>7.5662801973521709E-3</v>
      </c>
      <c r="Z38" s="9">
        <v>5.8522798120975487E-2</v>
      </c>
      <c r="AA38" s="9">
        <v>6.3923036213964224E-4</v>
      </c>
      <c r="AB38" s="9">
        <v>1.9647857174277309E-2</v>
      </c>
      <c r="AC38" s="9">
        <v>6.6610542125999928E-3</v>
      </c>
      <c r="AD38">
        <v>1.8243554979562759E-2</v>
      </c>
      <c r="AE38" s="23">
        <f t="shared" si="1"/>
        <v>0.20314419909846038</v>
      </c>
      <c r="AF38" t="s">
        <v>462</v>
      </c>
      <c r="AG38" s="9">
        <v>0.20645428808049751</v>
      </c>
      <c r="AH38" t="s">
        <v>116</v>
      </c>
      <c r="AI38" s="20">
        <v>0.17367826</v>
      </c>
      <c r="AJ38" s="16">
        <v>244.67812000000001</v>
      </c>
    </row>
    <row r="39" spans="1:36" x14ac:dyDescent="0.3">
      <c r="A39" s="77"/>
      <c r="B39" s="75"/>
      <c r="C39" s="73"/>
      <c r="D39" s="13">
        <v>2018</v>
      </c>
      <c r="E39" s="11" t="s">
        <v>38</v>
      </c>
      <c r="F39" s="11" t="s">
        <v>79</v>
      </c>
      <c r="G39" s="11"/>
      <c r="H39" s="16">
        <v>85.266849973692842</v>
      </c>
      <c r="I39" s="25">
        <v>162000</v>
      </c>
      <c r="J39" s="25">
        <v>12000</v>
      </c>
      <c r="K39" s="25">
        <v>1189.1143455509921</v>
      </c>
      <c r="L39" s="18">
        <v>0.46865795775137759</v>
      </c>
      <c r="M39" s="27">
        <v>1311.797691902967</v>
      </c>
      <c r="N39" s="27">
        <v>1451.797691902967</v>
      </c>
      <c r="O39" s="27">
        <v>75.527490939429185</v>
      </c>
      <c r="P39" s="27">
        <v>423.99999999999989</v>
      </c>
      <c r="Q39" s="27">
        <v>5.030907064375052</v>
      </c>
      <c r="R39" s="18">
        <v>0.51758303131430583</v>
      </c>
      <c r="S39" s="25">
        <v>897.95607539018135</v>
      </c>
      <c r="T39">
        <v>0</v>
      </c>
      <c r="U39">
        <v>0</v>
      </c>
      <c r="V39" s="9">
        <v>6.2399275600910187E-2</v>
      </c>
      <c r="W39" s="9">
        <v>6.6203703172504902E-3</v>
      </c>
      <c r="X39" s="9">
        <v>1.4626976102590559E-2</v>
      </c>
      <c r="Y39" s="9">
        <v>7.6010813936591148E-3</v>
      </c>
      <c r="Z39" s="9">
        <v>5.9315375983715057E-2</v>
      </c>
      <c r="AA39" s="9">
        <v>6.5268739126622677E-4</v>
      </c>
      <c r="AB39" s="9">
        <v>1.961203292012215E-2</v>
      </c>
      <c r="AC39" s="9">
        <v>6.6190245561301708E-3</v>
      </c>
      <c r="AD39">
        <v>1.828313060104847E-2</v>
      </c>
      <c r="AE39" s="23">
        <f t="shared" si="1"/>
        <v>0.19572995486669242</v>
      </c>
      <c r="AF39" t="s">
        <v>463</v>
      </c>
      <c r="AG39" s="9">
        <v>0.19887279357902529</v>
      </c>
      <c r="AH39" t="s">
        <v>117</v>
      </c>
      <c r="AI39" s="20">
        <v>0.16531183999999999</v>
      </c>
      <c r="AJ39" s="16">
        <v>237.15208999999999</v>
      </c>
    </row>
    <row r="40" spans="1:36" x14ac:dyDescent="0.3">
      <c r="A40" s="77"/>
      <c r="B40" s="75"/>
      <c r="C40" s="73"/>
      <c r="D40" s="13">
        <v>2019</v>
      </c>
      <c r="E40" s="11" t="s">
        <v>39</v>
      </c>
      <c r="F40" s="11" t="s">
        <v>79</v>
      </c>
      <c r="G40" s="11"/>
      <c r="H40" s="16">
        <v>85.422331327119323</v>
      </c>
      <c r="I40" s="25">
        <v>162000</v>
      </c>
      <c r="J40" s="25">
        <v>12000</v>
      </c>
      <c r="K40" s="25">
        <v>1152.575073249116</v>
      </c>
      <c r="L40" s="18">
        <v>0.48456675263769061</v>
      </c>
      <c r="M40" s="27">
        <v>1314.1897127249131</v>
      </c>
      <c r="N40" s="27">
        <v>1454.1897127249131</v>
      </c>
      <c r="O40" s="27">
        <v>76.318173180732174</v>
      </c>
      <c r="P40" s="27">
        <v>435.77777777777783</v>
      </c>
      <c r="Q40" s="27">
        <v>5.580815227810402</v>
      </c>
      <c r="R40" s="18">
        <v>0.54393910602440565</v>
      </c>
      <c r="S40" s="25">
        <v>926.08498658960593</v>
      </c>
      <c r="T40">
        <v>0</v>
      </c>
      <c r="U40">
        <v>0</v>
      </c>
      <c r="V40" s="9">
        <v>5.8989759534597397E-2</v>
      </c>
      <c r="W40" s="9">
        <v>6.6203703172504902E-3</v>
      </c>
      <c r="X40" s="9">
        <v>1.4046164229512209E-2</v>
      </c>
      <c r="Y40" s="9">
        <v>7.6149418018758297E-3</v>
      </c>
      <c r="Z40" s="9">
        <v>5.9686582535505288E-2</v>
      </c>
      <c r="AA40" s="9">
        <v>6.5922830253839493E-4</v>
      </c>
      <c r="AB40" s="9">
        <v>1.9590955227613449E-2</v>
      </c>
      <c r="AC40" s="9">
        <v>6.5965051762759694E-3</v>
      </c>
      <c r="AD40">
        <v>1.8298892304301258E-2</v>
      </c>
      <c r="AE40" s="23">
        <f t="shared" si="1"/>
        <v>0.1921033994294703</v>
      </c>
      <c r="AF40" t="s">
        <v>464</v>
      </c>
      <c r="AG40" s="9">
        <v>0.19515829573587279</v>
      </c>
      <c r="AH40" t="s">
        <v>118</v>
      </c>
      <c r="AI40" s="20">
        <v>0.16118295999999999</v>
      </c>
      <c r="AJ40" s="16">
        <v>236.07588000000001</v>
      </c>
    </row>
    <row r="41" spans="1:36" x14ac:dyDescent="0.3">
      <c r="A41" s="77"/>
      <c r="B41" s="75"/>
      <c r="C41" s="73"/>
      <c r="D41" s="13">
        <v>2021</v>
      </c>
      <c r="E41" s="11" t="s">
        <v>40</v>
      </c>
      <c r="F41" s="11" t="s">
        <v>79</v>
      </c>
      <c r="G41" s="11"/>
      <c r="H41" s="16">
        <v>85.893373183543218</v>
      </c>
      <c r="I41" s="25">
        <v>162000</v>
      </c>
      <c r="J41" s="25">
        <v>12000</v>
      </c>
      <c r="K41" s="25">
        <v>1002.770760640101</v>
      </c>
      <c r="L41" s="18">
        <v>0.5393224486991417</v>
      </c>
      <c r="M41" s="27">
        <v>1321.43651051605</v>
      </c>
      <c r="N41" s="27">
        <v>1461.43651051605</v>
      </c>
      <c r="O41" s="27">
        <v>92.698568947790037</v>
      </c>
      <c r="P41" s="27">
        <v>443.07999999999993</v>
      </c>
      <c r="Q41" s="27">
        <v>9.1948715658491302</v>
      </c>
      <c r="R41" s="18">
        <v>0.6662300111611662</v>
      </c>
      <c r="S41" s="25">
        <v>969.41649918684823</v>
      </c>
      <c r="T41">
        <v>0</v>
      </c>
      <c r="U41">
        <v>0</v>
      </c>
      <c r="V41" s="9">
        <v>4.2841356247663498E-2</v>
      </c>
      <c r="W41" s="9">
        <v>6.6203703172504902E-3</v>
      </c>
      <c r="X41" s="9">
        <v>1.138403452932835E-2</v>
      </c>
      <c r="Y41" s="9">
        <v>7.5785298831760883E-3</v>
      </c>
      <c r="Z41" s="9">
        <v>5.9353481978178017E-2</v>
      </c>
      <c r="AA41" s="9">
        <v>7.7882985351607203E-4</v>
      </c>
      <c r="AB41" s="9">
        <v>1.9056610763072971E-2</v>
      </c>
      <c r="AC41" s="9">
        <v>7.6972823590040207E-3</v>
      </c>
      <c r="AD41">
        <v>1.8228434026241299E-2</v>
      </c>
      <c r="AE41" s="23">
        <f t="shared" si="1"/>
        <v>0.17353892995743081</v>
      </c>
      <c r="AF41" t="s">
        <v>465</v>
      </c>
      <c r="AG41" s="9">
        <v>0.17841686466767059</v>
      </c>
      <c r="AH41" t="s">
        <v>119</v>
      </c>
      <c r="AI41" s="20">
        <v>0.14258143000000001</v>
      </c>
      <c r="AJ41" s="16">
        <v>226.02333999999999</v>
      </c>
    </row>
    <row r="42" spans="1:36" x14ac:dyDescent="0.3">
      <c r="A42" s="77"/>
      <c r="B42" s="75"/>
      <c r="C42" s="73" t="s">
        <v>28</v>
      </c>
      <c r="D42" s="13">
        <v>2013</v>
      </c>
      <c r="E42" s="11" t="s">
        <v>36</v>
      </c>
      <c r="F42" s="11" t="s">
        <v>76</v>
      </c>
      <c r="G42" s="11"/>
      <c r="H42" s="16">
        <v>82.534017638139829</v>
      </c>
      <c r="I42" s="25">
        <v>162000</v>
      </c>
      <c r="J42" s="25">
        <v>12000</v>
      </c>
      <c r="K42" s="25">
        <v>1263.1170326529809</v>
      </c>
      <c r="L42" s="18">
        <v>0.41102771744956001</v>
      </c>
      <c r="M42" s="27">
        <v>1269.754117509844</v>
      </c>
      <c r="N42" s="27">
        <v>1409.754117509844</v>
      </c>
      <c r="O42" s="27">
        <v>71.448791405018767</v>
      </c>
      <c r="P42" s="27">
        <v>368.55555555555549</v>
      </c>
      <c r="Q42" s="27">
        <v>2.679017188774393</v>
      </c>
      <c r="R42" s="18">
        <v>0.38162638016729239</v>
      </c>
      <c r="S42" s="25">
        <v>848.80034864405013</v>
      </c>
      <c r="T42">
        <v>0</v>
      </c>
      <c r="U42">
        <v>0</v>
      </c>
      <c r="V42" s="9">
        <v>7.2653092443943024E-2</v>
      </c>
      <c r="W42" s="9">
        <v>6.6203703172504902E-3</v>
      </c>
      <c r="X42" s="9">
        <v>2.0079348236322399E-2</v>
      </c>
      <c r="Y42" s="9">
        <v>7.3574641719460487E-3</v>
      </c>
      <c r="Z42" s="9">
        <v>5.7866066694259637E-2</v>
      </c>
      <c r="AA42" s="9">
        <v>6.1732949689030647E-4</v>
      </c>
      <c r="AB42" s="9">
        <v>1.802390068769455E-2</v>
      </c>
      <c r="AC42" s="9">
        <v>6.8250331096351147E-3</v>
      </c>
      <c r="AD42">
        <v>1.8006091937422749E-2</v>
      </c>
      <c r="AE42" s="23">
        <f t="shared" si="1"/>
        <v>0.20804869709536433</v>
      </c>
      <c r="AF42" t="s">
        <v>466</v>
      </c>
      <c r="AG42" s="9">
        <v>0.20961777845551999</v>
      </c>
      <c r="AH42" t="s">
        <v>120</v>
      </c>
      <c r="AI42" s="20">
        <v>0.18031052</v>
      </c>
      <c r="AJ42" s="16">
        <v>285.88069000000002</v>
      </c>
    </row>
    <row r="43" spans="1:36" x14ac:dyDescent="0.3">
      <c r="A43" s="77"/>
      <c r="B43" s="75"/>
      <c r="C43" s="73"/>
      <c r="D43" s="13">
        <v>2016</v>
      </c>
      <c r="E43" s="11" t="s">
        <v>37</v>
      </c>
      <c r="F43" s="11" t="s">
        <v>76</v>
      </c>
      <c r="G43" s="11"/>
      <c r="H43" s="16">
        <v>83.557010786315445</v>
      </c>
      <c r="I43" s="25">
        <v>162000</v>
      </c>
      <c r="J43" s="25">
        <v>12000</v>
      </c>
      <c r="K43" s="25">
        <v>1150.1655796905729</v>
      </c>
      <c r="L43" s="18">
        <v>0.45511095070343333</v>
      </c>
      <c r="M43" s="27">
        <v>1285.492473635622</v>
      </c>
      <c r="N43" s="27">
        <v>1425.492473635622</v>
      </c>
      <c r="O43" s="27">
        <v>73.90879040820991</v>
      </c>
      <c r="P43" s="27">
        <v>404.22222222222217</v>
      </c>
      <c r="Q43" s="27">
        <v>4.005731637564458</v>
      </c>
      <c r="R43" s="18">
        <v>0.46362634694033072</v>
      </c>
      <c r="S43" s="25">
        <v>961.98957415004384</v>
      </c>
      <c r="T43">
        <v>0</v>
      </c>
      <c r="U43">
        <v>0</v>
      </c>
      <c r="V43" s="9">
        <v>6.1968673020601273E-2</v>
      </c>
      <c r="W43" s="9">
        <v>6.6203703172504902E-3</v>
      </c>
      <c r="X43" s="9">
        <v>2.007635310292244E-2</v>
      </c>
      <c r="Y43" s="9">
        <v>7.4486588127911091E-3</v>
      </c>
      <c r="Z43" s="9">
        <v>5.9100542217493057E-2</v>
      </c>
      <c r="AA43" s="9">
        <v>6.3814874738454819E-4</v>
      </c>
      <c r="AB43" s="9">
        <v>1.82225052267313E-2</v>
      </c>
      <c r="AC43" s="9">
        <v>6.6643147729337224E-3</v>
      </c>
      <c r="AD43">
        <v>1.8109796568751339E-2</v>
      </c>
      <c r="AE43" s="23">
        <f t="shared" si="1"/>
        <v>0.19884936278685927</v>
      </c>
      <c r="AF43" t="s">
        <v>467</v>
      </c>
      <c r="AG43" s="9">
        <v>0.20038720359739959</v>
      </c>
      <c r="AH43" t="s">
        <v>121</v>
      </c>
      <c r="AI43" s="20">
        <v>0.17021005</v>
      </c>
      <c r="AJ43" s="16">
        <v>276.37290000000002</v>
      </c>
    </row>
    <row r="44" spans="1:36" x14ac:dyDescent="0.3">
      <c r="A44" s="77"/>
      <c r="B44" s="75"/>
      <c r="C44" s="73"/>
      <c r="D44" s="13">
        <v>2018</v>
      </c>
      <c r="E44" s="11" t="s">
        <v>38</v>
      </c>
      <c r="F44" s="11" t="s">
        <v>76</v>
      </c>
      <c r="G44" s="11"/>
      <c r="H44" s="16">
        <v>84.098464105092688</v>
      </c>
      <c r="I44" s="25">
        <v>162000</v>
      </c>
      <c r="J44" s="25">
        <v>12000</v>
      </c>
      <c r="K44" s="25">
        <v>1076.518566614734</v>
      </c>
      <c r="L44" s="18">
        <v>0.48646761873454653</v>
      </c>
      <c r="M44" s="27">
        <v>1293.8225246937341</v>
      </c>
      <c r="N44" s="27">
        <v>1433.8225246937341</v>
      </c>
      <c r="O44" s="27">
        <v>75.527490939429185</v>
      </c>
      <c r="P44" s="27">
        <v>428</v>
      </c>
      <c r="Q44" s="27">
        <v>5.030907064375052</v>
      </c>
      <c r="R44" s="18">
        <v>0.51758303131430583</v>
      </c>
      <c r="S44" s="25">
        <v>1041.142974276396</v>
      </c>
      <c r="T44">
        <v>0</v>
      </c>
      <c r="U44">
        <v>0</v>
      </c>
      <c r="V44" s="9">
        <v>5.4763149470090873E-2</v>
      </c>
      <c r="W44" s="9">
        <v>6.6203703172504902E-3</v>
      </c>
      <c r="X44" s="9">
        <v>1.9969424232840541E-2</v>
      </c>
      <c r="Y44" s="9">
        <v>7.4969264678657046E-3</v>
      </c>
      <c r="Z44" s="9">
        <v>5.984298512339592E-2</v>
      </c>
      <c r="AA44" s="9">
        <v>6.5172958420589566E-4</v>
      </c>
      <c r="AB44" s="9">
        <v>1.833981275558472E-2</v>
      </c>
      <c r="AC44" s="9">
        <v>6.6224774345755577E-3</v>
      </c>
      <c r="AD44">
        <v>1.8164686858654019E-2</v>
      </c>
      <c r="AE44" s="23">
        <f t="shared" si="1"/>
        <v>0.19247156224446371</v>
      </c>
      <c r="AF44" t="s">
        <v>468</v>
      </c>
      <c r="AG44" s="9">
        <v>0.19386534127734761</v>
      </c>
      <c r="AH44" t="s">
        <v>122</v>
      </c>
      <c r="AI44" s="20">
        <v>0.16335640000000001</v>
      </c>
      <c r="AJ44" s="16">
        <v>266.91171000000003</v>
      </c>
    </row>
    <row r="45" spans="1:36" x14ac:dyDescent="0.3">
      <c r="A45" s="77"/>
      <c r="B45" s="75"/>
      <c r="C45" s="73"/>
      <c r="D45" s="13">
        <v>2019</v>
      </c>
      <c r="E45" s="11" t="s">
        <v>39</v>
      </c>
      <c r="F45" s="11" t="s">
        <v>76</v>
      </c>
      <c r="G45" s="11"/>
      <c r="H45" s="16">
        <v>84.326427585647735</v>
      </c>
      <c r="I45" s="25">
        <v>162000</v>
      </c>
      <c r="J45" s="25">
        <v>12000</v>
      </c>
      <c r="K45" s="25">
        <v>1040.5317898096</v>
      </c>
      <c r="L45" s="18">
        <v>0.50260820608164447</v>
      </c>
      <c r="M45" s="27">
        <v>1297.3296551638109</v>
      </c>
      <c r="N45" s="27">
        <v>1437.3296551638109</v>
      </c>
      <c r="O45" s="27">
        <v>76.318173180732174</v>
      </c>
      <c r="P45" s="27">
        <v>439.88888888888891</v>
      </c>
      <c r="Q45" s="27">
        <v>5.580815227810402</v>
      </c>
      <c r="R45" s="18">
        <v>0.54393910602440565</v>
      </c>
      <c r="S45" s="25">
        <v>1081.8499514263401</v>
      </c>
      <c r="T45">
        <v>0</v>
      </c>
      <c r="U45">
        <v>0</v>
      </c>
      <c r="V45" s="9">
        <v>5.1318340003490448E-2</v>
      </c>
      <c r="W45" s="9">
        <v>6.6203703172504902E-3</v>
      </c>
      <c r="X45" s="9">
        <v>1.9883045926690102E-2</v>
      </c>
      <c r="Y45" s="9">
        <v>7.5172479264438152E-3</v>
      </c>
      <c r="Z45" s="9">
        <v>6.018916517496109E-2</v>
      </c>
      <c r="AA45" s="9">
        <v>6.5832998370751739E-4</v>
      </c>
      <c r="AB45" s="9">
        <v>1.839283853769302E-2</v>
      </c>
      <c r="AC45" s="9">
        <v>6.6000539809465408E-3</v>
      </c>
      <c r="AD45">
        <v>1.8187796697020531E-2</v>
      </c>
      <c r="AE45" s="23">
        <f t="shared" si="1"/>
        <v>0.18936718854820356</v>
      </c>
      <c r="AF45" t="s">
        <v>469</v>
      </c>
      <c r="AG45" s="9">
        <v>0.1906900313726754</v>
      </c>
      <c r="AH45" t="s">
        <v>123</v>
      </c>
      <c r="AI45" s="20">
        <v>0.15989150000000002</v>
      </c>
      <c r="AJ45" s="16">
        <v>261.69787000000002</v>
      </c>
    </row>
    <row r="46" spans="1:36" x14ac:dyDescent="0.3">
      <c r="A46" s="77"/>
      <c r="B46" s="75"/>
      <c r="C46" s="73"/>
      <c r="D46" s="13">
        <v>2021</v>
      </c>
      <c r="E46" s="11" t="s">
        <v>40</v>
      </c>
      <c r="F46" s="11" t="s">
        <v>76</v>
      </c>
      <c r="G46" s="11"/>
      <c r="H46" s="16">
        <v>85.086009744185333</v>
      </c>
      <c r="I46" s="25">
        <v>162000</v>
      </c>
      <c r="J46" s="25">
        <v>12000</v>
      </c>
      <c r="K46" s="25">
        <v>920.34807090361437</v>
      </c>
      <c r="L46" s="18">
        <v>0.55273690610161896</v>
      </c>
      <c r="M46" s="27">
        <v>1309.0155345259279</v>
      </c>
      <c r="N46" s="27">
        <v>1449.0155345259279</v>
      </c>
      <c r="O46" s="27">
        <v>92.698568947790037</v>
      </c>
      <c r="P46" s="27">
        <v>447.25999999999988</v>
      </c>
      <c r="Q46" s="27">
        <v>9.1948715658491302</v>
      </c>
      <c r="R46" s="18">
        <v>0.6662300111611662</v>
      </c>
      <c r="S46" s="25">
        <v>1131.2938887884809</v>
      </c>
      <c r="T46">
        <v>0</v>
      </c>
      <c r="U46">
        <v>0</v>
      </c>
      <c r="V46" s="9">
        <v>3.7187512964010239E-2</v>
      </c>
      <c r="W46" s="9">
        <v>6.6203703172504902E-3</v>
      </c>
      <c r="X46" s="9">
        <v>2.041619643568993E-2</v>
      </c>
      <c r="Y46" s="9">
        <v>7.5072948820888996E-3</v>
      </c>
      <c r="Z46" s="9">
        <v>5.9701200574636459E-2</v>
      </c>
      <c r="AA46" s="9">
        <v>7.7816966222599149E-4</v>
      </c>
      <c r="AB46" s="9">
        <v>1.8206574022769931E-2</v>
      </c>
      <c r="AC46" s="9">
        <v>7.7008758671581754E-3</v>
      </c>
      <c r="AD46">
        <v>1.81464534252882E-2</v>
      </c>
      <c r="AE46" s="23">
        <f t="shared" si="1"/>
        <v>0.17626464815111831</v>
      </c>
      <c r="AF46" t="s">
        <v>470</v>
      </c>
      <c r="AG46" s="9">
        <v>0.17959920393023401</v>
      </c>
      <c r="AH46" t="s">
        <v>124</v>
      </c>
      <c r="AI46" s="20">
        <v>0.14795089</v>
      </c>
      <c r="AJ46" s="16">
        <v>259.29527999999999</v>
      </c>
    </row>
    <row r="47" spans="1:36" x14ac:dyDescent="0.3">
      <c r="A47" s="77"/>
      <c r="B47" s="75"/>
      <c r="C47" s="73" t="s">
        <v>28</v>
      </c>
      <c r="D47" s="13">
        <v>2013</v>
      </c>
      <c r="E47" s="11" t="s">
        <v>36</v>
      </c>
      <c r="F47" s="11" t="s">
        <v>75</v>
      </c>
      <c r="G47" s="11"/>
      <c r="H47" s="16">
        <v>82.534017638139829</v>
      </c>
      <c r="I47" s="25">
        <v>162000</v>
      </c>
      <c r="J47" s="25">
        <v>12000</v>
      </c>
      <c r="K47" s="25">
        <v>1263.1170326529809</v>
      </c>
      <c r="L47" s="18">
        <v>0.41102771744956001</v>
      </c>
      <c r="M47" s="27">
        <v>1269.754117509844</v>
      </c>
      <c r="N47" s="27">
        <v>1409.754117509844</v>
      </c>
      <c r="O47" s="27">
        <v>71.448791405018767</v>
      </c>
      <c r="P47" s="27">
        <v>368.55555555555549</v>
      </c>
      <c r="Q47" s="27">
        <v>2.679017188774393</v>
      </c>
      <c r="R47" s="18">
        <v>0.38162638016729239</v>
      </c>
      <c r="S47" s="25">
        <v>848.80034864405013</v>
      </c>
      <c r="T47">
        <v>0</v>
      </c>
      <c r="U47">
        <v>0</v>
      </c>
      <c r="V47" s="9">
        <v>7.2653092443943024E-2</v>
      </c>
      <c r="W47" s="9">
        <v>6.6203703172504902E-3</v>
      </c>
      <c r="X47" s="9">
        <v>1.1484129354357719E-2</v>
      </c>
      <c r="Y47" s="9">
        <v>7.3574641719460487E-3</v>
      </c>
      <c r="Z47" s="9">
        <v>5.7866066694259637E-2</v>
      </c>
      <c r="AA47" s="9">
        <v>6.1732949689030647E-4</v>
      </c>
      <c r="AB47" s="9">
        <v>1.802390068769455E-2</v>
      </c>
      <c r="AC47" s="9">
        <v>6.8250331096351147E-3</v>
      </c>
      <c r="AD47">
        <v>1.8006091937422749E-2</v>
      </c>
      <c r="AE47" s="23">
        <f t="shared" si="1"/>
        <v>0.19945347821339965</v>
      </c>
      <c r="AF47" t="s">
        <v>471</v>
      </c>
      <c r="AG47" s="9">
        <v>0.2018034115106834</v>
      </c>
      <c r="AH47" t="s">
        <v>125</v>
      </c>
      <c r="AI47" s="20">
        <v>0.16873868</v>
      </c>
      <c r="AJ47" s="16">
        <v>264.32911000000001</v>
      </c>
    </row>
    <row r="48" spans="1:36" x14ac:dyDescent="0.3">
      <c r="A48" s="77"/>
      <c r="B48" s="75"/>
      <c r="C48" s="73"/>
      <c r="D48" s="13">
        <v>2016</v>
      </c>
      <c r="E48" s="11" t="s">
        <v>37</v>
      </c>
      <c r="F48" s="11" t="s">
        <v>75</v>
      </c>
      <c r="G48" s="11"/>
      <c r="H48" s="16">
        <v>83.557010786315445</v>
      </c>
      <c r="I48" s="25">
        <v>162000</v>
      </c>
      <c r="J48" s="25">
        <v>12000</v>
      </c>
      <c r="K48" s="25">
        <v>1150.1655796905729</v>
      </c>
      <c r="L48" s="18">
        <v>0.45511095070343333</v>
      </c>
      <c r="M48" s="27">
        <v>1285.492473635622</v>
      </c>
      <c r="N48" s="27">
        <v>1425.492473635622</v>
      </c>
      <c r="O48" s="27">
        <v>73.90879040820991</v>
      </c>
      <c r="P48" s="27">
        <v>404.22222222222217</v>
      </c>
      <c r="Q48" s="27">
        <v>4.005731637564458</v>
      </c>
      <c r="R48" s="18">
        <v>0.46362634694033072</v>
      </c>
      <c r="S48" s="25">
        <v>961.98957415004384</v>
      </c>
      <c r="T48">
        <v>0</v>
      </c>
      <c r="U48">
        <v>0</v>
      </c>
      <c r="V48" s="9">
        <v>6.1968673020601273E-2</v>
      </c>
      <c r="W48" s="9">
        <v>6.6203703172504902E-3</v>
      </c>
      <c r="X48" s="9">
        <v>1.035441178828478E-2</v>
      </c>
      <c r="Y48" s="9">
        <v>7.4486588127911091E-3</v>
      </c>
      <c r="Z48" s="9">
        <v>5.9100542217493057E-2</v>
      </c>
      <c r="AA48" s="9">
        <v>6.3814874738454819E-4</v>
      </c>
      <c r="AB48" s="9">
        <v>1.82225052267313E-2</v>
      </c>
      <c r="AC48" s="9">
        <v>6.6643147729337224E-3</v>
      </c>
      <c r="AD48">
        <v>1.8109796568751339E-2</v>
      </c>
      <c r="AE48" s="23">
        <f t="shared" si="1"/>
        <v>0.18912742147222161</v>
      </c>
      <c r="AF48" t="s">
        <v>472</v>
      </c>
      <c r="AG48" s="9">
        <v>0.1915459396496578</v>
      </c>
      <c r="AH48" t="s">
        <v>126</v>
      </c>
      <c r="AI48" s="20">
        <v>0.15707711000000002</v>
      </c>
      <c r="AJ48" s="16">
        <v>251.91392999999999</v>
      </c>
    </row>
    <row r="49" spans="1:36" x14ac:dyDescent="0.3">
      <c r="A49" s="77"/>
      <c r="B49" s="75"/>
      <c r="C49" s="73"/>
      <c r="D49" s="13">
        <v>2018</v>
      </c>
      <c r="E49" s="11" t="s">
        <v>38</v>
      </c>
      <c r="F49" s="11" t="s">
        <v>75</v>
      </c>
      <c r="G49" s="11"/>
      <c r="H49" s="16">
        <v>84.098464105092688</v>
      </c>
      <c r="I49" s="25">
        <v>162000</v>
      </c>
      <c r="J49" s="25">
        <v>12000</v>
      </c>
      <c r="K49" s="25">
        <v>1076.518566614734</v>
      </c>
      <c r="L49" s="18">
        <v>0.48646761873454653</v>
      </c>
      <c r="M49" s="27">
        <v>1293.8225246937341</v>
      </c>
      <c r="N49" s="27">
        <v>1433.8225246937341</v>
      </c>
      <c r="O49" s="27">
        <v>75.527490939429185</v>
      </c>
      <c r="P49" s="27">
        <v>428</v>
      </c>
      <c r="Q49" s="27">
        <v>5.030907064375052</v>
      </c>
      <c r="R49" s="18">
        <v>0.51758303131430583</v>
      </c>
      <c r="S49" s="25">
        <v>1041.142974276396</v>
      </c>
      <c r="T49">
        <v>0</v>
      </c>
      <c r="U49">
        <v>0</v>
      </c>
      <c r="V49" s="9">
        <v>5.4763149470090873E-2</v>
      </c>
      <c r="W49" s="9">
        <v>6.6203703172504902E-3</v>
      </c>
      <c r="X49" s="9">
        <v>9.6194436773657799E-3</v>
      </c>
      <c r="Y49" s="9">
        <v>7.4969264678657046E-3</v>
      </c>
      <c r="Z49" s="9">
        <v>5.984298512339592E-2</v>
      </c>
      <c r="AA49" s="9">
        <v>6.5172958420589566E-4</v>
      </c>
      <c r="AB49" s="9">
        <v>1.833981275558472E-2</v>
      </c>
      <c r="AC49" s="9">
        <v>6.6224774345755577E-3</v>
      </c>
      <c r="AD49">
        <v>1.8164686858654019E-2</v>
      </c>
      <c r="AE49" s="23">
        <f t="shared" si="1"/>
        <v>0.18212158168898895</v>
      </c>
      <c r="AF49" t="s">
        <v>473</v>
      </c>
      <c r="AG49" s="9">
        <v>0.18445157945430729</v>
      </c>
      <c r="AH49" t="s">
        <v>127</v>
      </c>
      <c r="AI49" s="20">
        <v>0.14935619999999999</v>
      </c>
      <c r="AJ49" s="16">
        <v>240.83752999999999</v>
      </c>
    </row>
    <row r="50" spans="1:36" x14ac:dyDescent="0.3">
      <c r="A50" s="77"/>
      <c r="B50" s="75"/>
      <c r="C50" s="73"/>
      <c r="D50" s="13">
        <v>2019</v>
      </c>
      <c r="E50" s="11" t="s">
        <v>39</v>
      </c>
      <c r="F50" s="11" t="s">
        <v>75</v>
      </c>
      <c r="G50" s="11"/>
      <c r="H50" s="16">
        <v>84.326427585647735</v>
      </c>
      <c r="I50" s="25">
        <v>162000</v>
      </c>
      <c r="J50" s="25">
        <v>12000</v>
      </c>
      <c r="K50" s="25">
        <v>1040.5317898096</v>
      </c>
      <c r="L50" s="18">
        <v>0.50260820608164447</v>
      </c>
      <c r="M50" s="27">
        <v>1297.3296551638109</v>
      </c>
      <c r="N50" s="27">
        <v>1437.3296551638109</v>
      </c>
      <c r="O50" s="27">
        <v>76.318173180732174</v>
      </c>
      <c r="P50" s="27">
        <v>439.88888888888891</v>
      </c>
      <c r="Q50" s="27">
        <v>5.580815227810402</v>
      </c>
      <c r="R50" s="18">
        <v>0.54393910602440565</v>
      </c>
      <c r="S50" s="25">
        <v>1081.8499514263401</v>
      </c>
      <c r="T50">
        <v>0</v>
      </c>
      <c r="U50">
        <v>0</v>
      </c>
      <c r="V50" s="9">
        <v>5.1318340003490448E-2</v>
      </c>
      <c r="W50" s="9">
        <v>6.6203703172504902E-3</v>
      </c>
      <c r="X50" s="9">
        <v>9.2610176652669907E-3</v>
      </c>
      <c r="Y50" s="9">
        <v>7.5172479264438152E-3</v>
      </c>
      <c r="Z50" s="9">
        <v>6.018916517496109E-2</v>
      </c>
      <c r="AA50" s="9">
        <v>6.5832998370751739E-4</v>
      </c>
      <c r="AB50" s="9">
        <v>1.839283853769302E-2</v>
      </c>
      <c r="AC50" s="9">
        <v>6.6000539809465408E-3</v>
      </c>
      <c r="AD50">
        <v>1.8187796697020531E-2</v>
      </c>
      <c r="AE50" s="23">
        <f t="shared" si="1"/>
        <v>0.17874516028678045</v>
      </c>
      <c r="AF50" t="s">
        <v>474</v>
      </c>
      <c r="AG50" s="9">
        <v>0.1810282430501938</v>
      </c>
      <c r="AH50" t="s">
        <v>128</v>
      </c>
      <c r="AI50" s="20">
        <v>0.14551960999999999</v>
      </c>
      <c r="AJ50" s="16">
        <v>234.93145000000001</v>
      </c>
    </row>
    <row r="51" spans="1:36" x14ac:dyDescent="0.3">
      <c r="A51" s="77"/>
      <c r="B51" s="75"/>
      <c r="C51" s="73"/>
      <c r="D51" s="13">
        <v>2021</v>
      </c>
      <c r="E51" s="11" t="s">
        <v>40</v>
      </c>
      <c r="F51" s="11" t="s">
        <v>75</v>
      </c>
      <c r="G51" s="11"/>
      <c r="H51" s="16">
        <v>85.086009744185333</v>
      </c>
      <c r="I51" s="25">
        <v>162000</v>
      </c>
      <c r="J51" s="25">
        <v>12000</v>
      </c>
      <c r="K51" s="25">
        <v>920.34807090361437</v>
      </c>
      <c r="L51" s="18">
        <v>0.55273690610161896</v>
      </c>
      <c r="M51" s="27">
        <v>1309.0155345259279</v>
      </c>
      <c r="N51" s="27">
        <v>1449.0155345259279</v>
      </c>
      <c r="O51" s="27">
        <v>92.698568947790037</v>
      </c>
      <c r="P51" s="27">
        <v>447.25999999999988</v>
      </c>
      <c r="Q51" s="27">
        <v>9.1948715658491302</v>
      </c>
      <c r="R51" s="18">
        <v>0.6662300111611662</v>
      </c>
      <c r="S51" s="25">
        <v>1131.2938887884809</v>
      </c>
      <c r="T51">
        <v>0</v>
      </c>
      <c r="U51">
        <v>0</v>
      </c>
      <c r="V51" s="9">
        <v>3.7187512964010239E-2</v>
      </c>
      <c r="W51" s="9">
        <v>6.6203703172504902E-3</v>
      </c>
      <c r="X51" s="9">
        <v>7.9039456322789192E-3</v>
      </c>
      <c r="Y51" s="9">
        <v>7.5072948820888996E-3</v>
      </c>
      <c r="Z51" s="9">
        <v>5.9701200574636459E-2</v>
      </c>
      <c r="AA51" s="9">
        <v>7.7816966222599149E-4</v>
      </c>
      <c r="AB51" s="9">
        <v>1.8206574022769931E-2</v>
      </c>
      <c r="AC51" s="9">
        <v>7.7008758671581754E-3</v>
      </c>
      <c r="AD51">
        <v>1.81464534252882E-2</v>
      </c>
      <c r="AE51" s="23">
        <f t="shared" si="1"/>
        <v>0.1637523973477073</v>
      </c>
      <c r="AF51" t="s">
        <v>475</v>
      </c>
      <c r="AG51" s="9">
        <v>0.16808713418329829</v>
      </c>
      <c r="AH51" t="s">
        <v>129</v>
      </c>
      <c r="AI51" s="20">
        <v>0.13085330000000001</v>
      </c>
      <c r="AJ51" s="16">
        <v>227.45247000000001</v>
      </c>
    </row>
    <row r="52" spans="1:36" x14ac:dyDescent="0.3">
      <c r="A52" s="77"/>
      <c r="B52" s="75"/>
      <c r="C52" s="73" t="s">
        <v>29</v>
      </c>
      <c r="D52" s="13">
        <v>2013</v>
      </c>
      <c r="E52" s="11" t="s">
        <v>36</v>
      </c>
      <c r="F52" s="11" t="s">
        <v>51</v>
      </c>
      <c r="G52" s="11"/>
      <c r="H52" s="16">
        <v>77.818162236146065</v>
      </c>
      <c r="I52" s="17">
        <v>162000</v>
      </c>
      <c r="J52" s="17">
        <v>12000</v>
      </c>
      <c r="K52" s="17">
        <v>1414.915893554688</v>
      </c>
      <c r="L52" s="18">
        <v>0.30960093611569012</v>
      </c>
      <c r="M52" s="27">
        <v>1197.202495940709</v>
      </c>
      <c r="N52" s="27">
        <v>1337.202495940709</v>
      </c>
      <c r="O52" s="27">
        <v>0</v>
      </c>
      <c r="P52" s="27">
        <v>398.27777777777783</v>
      </c>
      <c r="Q52" s="27">
        <v>0</v>
      </c>
      <c r="R52" s="18">
        <v>0</v>
      </c>
      <c r="S52" s="17">
        <v>1013.346451567429</v>
      </c>
      <c r="T52" s="14">
        <v>0</v>
      </c>
      <c r="U52" s="14">
        <v>0</v>
      </c>
      <c r="V52" s="9">
        <v>0.1047020107507706</v>
      </c>
      <c r="W52" s="9">
        <v>6.6203703172504902E-3</v>
      </c>
      <c r="X52" s="9">
        <v>1.32808992639184E-2</v>
      </c>
      <c r="Y52" s="9">
        <v>6.9360365159809589E-3</v>
      </c>
      <c r="Z52" s="9">
        <v>5.6308802217245102E-2</v>
      </c>
      <c r="AA52" s="9">
        <v>8.1802165368571877E-5</v>
      </c>
      <c r="AB52" s="9">
        <v>1.5304099768400191E-2</v>
      </c>
      <c r="AC52" s="9">
        <v>1.6719996929168699E-3</v>
      </c>
      <c r="AD52" s="9">
        <v>1.7526848241686821E-2</v>
      </c>
      <c r="AE52" s="23">
        <f t="shared" si="0"/>
        <v>0.222432868933538</v>
      </c>
      <c r="AF52" t="s">
        <v>476</v>
      </c>
      <c r="AG52" s="9">
        <v>0.22468915328587469</v>
      </c>
      <c r="AH52" t="s">
        <v>130</v>
      </c>
      <c r="AI52" s="20">
        <v>0.19734525999999999</v>
      </c>
      <c r="AJ52" s="16">
        <v>274.77819</v>
      </c>
    </row>
    <row r="53" spans="1:36" x14ac:dyDescent="0.3">
      <c r="A53" s="77"/>
      <c r="B53" s="75"/>
      <c r="C53" s="73"/>
      <c r="D53" s="13">
        <v>2016</v>
      </c>
      <c r="E53" s="11" t="s">
        <v>37</v>
      </c>
      <c r="F53" s="11" t="s">
        <v>51</v>
      </c>
      <c r="G53" s="11"/>
      <c r="H53" s="16">
        <v>78.409528081934567</v>
      </c>
      <c r="I53" s="17">
        <v>162000</v>
      </c>
      <c r="J53" s="17">
        <v>12000</v>
      </c>
      <c r="K53" s="17">
        <v>1313.8408203125</v>
      </c>
      <c r="L53" s="18">
        <v>0.33163447350623831</v>
      </c>
      <c r="M53" s="27">
        <v>1206.300432029763</v>
      </c>
      <c r="N53" s="27">
        <v>1346.300432029763</v>
      </c>
      <c r="O53" s="27">
        <v>0</v>
      </c>
      <c r="P53" s="27">
        <v>380.4444444444444</v>
      </c>
      <c r="Q53" s="27">
        <v>0</v>
      </c>
      <c r="R53" s="18">
        <v>0</v>
      </c>
      <c r="S53" s="17">
        <v>1042.4398289544979</v>
      </c>
      <c r="T53" s="14">
        <v>0</v>
      </c>
      <c r="U53" s="14">
        <v>0</v>
      </c>
      <c r="V53" s="9">
        <v>9.8164528608322144E-2</v>
      </c>
      <c r="W53" s="9">
        <v>6.6203703172504902E-3</v>
      </c>
      <c r="X53" s="9">
        <v>1.2332332320511339E-2</v>
      </c>
      <c r="Y53" s="9">
        <v>6.9887754507362843E-3</v>
      </c>
      <c r="Z53" s="9">
        <v>5.7626545429229743E-2</v>
      </c>
      <c r="AA53" s="9">
        <v>8.2188875239808112E-5</v>
      </c>
      <c r="AB53" s="9">
        <v>1.527931075543165E-2</v>
      </c>
      <c r="AC53" s="9">
        <v>1.5531362732872369E-3</v>
      </c>
      <c r="AD53" s="9">
        <v>1.7586821690201759E-2</v>
      </c>
      <c r="AE53" s="23">
        <f t="shared" si="0"/>
        <v>0.21623400972021045</v>
      </c>
      <c r="AF53" t="s">
        <v>477</v>
      </c>
      <c r="AG53" s="9">
        <v>0.2185616984846048</v>
      </c>
      <c r="AH53" t="s">
        <v>131</v>
      </c>
      <c r="AI53" s="20">
        <v>0.19030524999999998</v>
      </c>
      <c r="AJ53" s="16">
        <v>264.52794</v>
      </c>
    </row>
    <row r="54" spans="1:36" x14ac:dyDescent="0.3">
      <c r="A54" s="77"/>
      <c r="B54" s="75"/>
      <c r="C54" s="73"/>
      <c r="D54" s="13">
        <v>2018</v>
      </c>
      <c r="E54" s="11" t="s">
        <v>38</v>
      </c>
      <c r="F54" s="11" t="s">
        <v>51</v>
      </c>
      <c r="G54" s="11"/>
      <c r="H54" s="16">
        <v>78.801361347910401</v>
      </c>
      <c r="I54" s="17">
        <v>162000</v>
      </c>
      <c r="J54" s="17">
        <v>12000</v>
      </c>
      <c r="K54" s="17">
        <v>1251.7041015625</v>
      </c>
      <c r="L54" s="18">
        <v>0.34672383247485827</v>
      </c>
      <c r="M54" s="27">
        <v>1212.3286361216981</v>
      </c>
      <c r="N54" s="27">
        <v>1352.3286361216981</v>
      </c>
      <c r="O54" s="27">
        <v>0</v>
      </c>
      <c r="P54" s="27">
        <v>368.55555555555549</v>
      </c>
      <c r="Q54" s="27">
        <v>0</v>
      </c>
      <c r="R54" s="18">
        <v>0</v>
      </c>
      <c r="S54" s="17">
        <v>1059.9949287884881</v>
      </c>
      <c r="T54" s="14">
        <v>0</v>
      </c>
      <c r="U54" s="14">
        <v>0</v>
      </c>
      <c r="V54" s="9">
        <v>9.3489013612270355E-2</v>
      </c>
      <c r="W54" s="9">
        <v>6.6203703172504902E-3</v>
      </c>
      <c r="X54" s="9">
        <v>1.1749048717319971E-2</v>
      </c>
      <c r="Y54" s="9">
        <v>7.0237196050584316E-3</v>
      </c>
      <c r="Z54" s="9">
        <v>5.8512113988399513E-2</v>
      </c>
      <c r="AA54" s="9">
        <v>8.2445534644648433E-5</v>
      </c>
      <c r="AB54" s="9">
        <v>1.5262533910572531E-2</v>
      </c>
      <c r="AC54" s="9">
        <v>1.492288080044091E-3</v>
      </c>
      <c r="AD54" s="9">
        <v>1.7626559361815449E-2</v>
      </c>
      <c r="AE54" s="23">
        <f t="shared" si="0"/>
        <v>0.21185809312737547</v>
      </c>
      <c r="AF54" t="s">
        <v>478</v>
      </c>
      <c r="AG54" s="9">
        <v>0.2141244771344277</v>
      </c>
      <c r="AH54" t="s">
        <v>132</v>
      </c>
      <c r="AI54" s="20">
        <v>0.18563350000000001</v>
      </c>
      <c r="AJ54" s="16">
        <v>252.26966999999999</v>
      </c>
    </row>
    <row r="55" spans="1:36" x14ac:dyDescent="0.3">
      <c r="A55" s="77"/>
      <c r="B55" s="75"/>
      <c r="C55" s="73"/>
      <c r="D55" s="13">
        <v>2019</v>
      </c>
      <c r="E55" s="11" t="s">
        <v>39</v>
      </c>
      <c r="F55" s="11" t="s">
        <v>51</v>
      </c>
      <c r="G55" s="11"/>
      <c r="H55" s="16">
        <v>78.996552831138132</v>
      </c>
      <c r="I55" s="17">
        <v>162000</v>
      </c>
      <c r="J55" s="17">
        <v>12000</v>
      </c>
      <c r="K55" s="17">
        <v>1222.062255859375</v>
      </c>
      <c r="L55" s="18">
        <v>0.35438861217164469</v>
      </c>
      <c r="M55" s="27">
        <v>1215.3315820175101</v>
      </c>
      <c r="N55" s="27">
        <v>1355.3315820175101</v>
      </c>
      <c r="O55" s="27">
        <v>0</v>
      </c>
      <c r="P55" s="27">
        <v>362.61111111111109</v>
      </c>
      <c r="Q55" s="27">
        <v>0</v>
      </c>
      <c r="R55" s="18">
        <v>0</v>
      </c>
      <c r="S55" s="17">
        <v>1068.1943524080291</v>
      </c>
      <c r="T55" s="14">
        <v>0</v>
      </c>
      <c r="U55" s="14">
        <v>0</v>
      </c>
      <c r="V55" s="9">
        <v>9.1251499950885773E-2</v>
      </c>
      <c r="W55" s="9">
        <v>6.6203703172504902E-3</v>
      </c>
      <c r="X55" s="9">
        <v>1.147094089537859E-2</v>
      </c>
      <c r="Y55" s="9">
        <v>7.0411264896392822E-3</v>
      </c>
      <c r="Z55" s="9">
        <v>5.8957021683454507E-2</v>
      </c>
      <c r="AA55" s="9">
        <v>8.2573511463124305E-5</v>
      </c>
      <c r="AB55" s="9">
        <v>1.525407005101442E-2</v>
      </c>
      <c r="AC55" s="9">
        <v>1.4628273202106361E-3</v>
      </c>
      <c r="AD55" s="9">
        <v>1.7646355554461479E-2</v>
      </c>
      <c r="AE55" s="23">
        <f t="shared" si="0"/>
        <v>0.20978678577375831</v>
      </c>
      <c r="AF55" t="s">
        <v>479</v>
      </c>
      <c r="AG55" s="9">
        <v>0.21201567647249769</v>
      </c>
      <c r="AH55" t="s">
        <v>133</v>
      </c>
      <c r="AI55" s="20">
        <v>0.18313406000000002</v>
      </c>
      <c r="AJ55" s="16">
        <v>245.02297999999999</v>
      </c>
    </row>
    <row r="56" spans="1:36" x14ac:dyDescent="0.3">
      <c r="A56" s="77"/>
      <c r="B56" s="75"/>
      <c r="C56" s="73"/>
      <c r="D56" s="13">
        <v>2021</v>
      </c>
      <c r="E56" s="11" t="s">
        <v>40</v>
      </c>
      <c r="F56" s="11" t="s">
        <v>51</v>
      </c>
      <c r="G56" s="11"/>
      <c r="H56" s="16">
        <v>78.668317473663677</v>
      </c>
      <c r="I56" s="17">
        <v>162000</v>
      </c>
      <c r="J56" s="17">
        <v>12000</v>
      </c>
      <c r="K56" s="17">
        <v>1190.467529296875</v>
      </c>
      <c r="L56" s="18">
        <v>0.3598682849035918</v>
      </c>
      <c r="M56" s="27">
        <v>1210.281807287133</v>
      </c>
      <c r="N56" s="27">
        <v>1350.281807287133</v>
      </c>
      <c r="O56" s="27">
        <v>0</v>
      </c>
      <c r="P56" s="27">
        <v>352.50555555555547</v>
      </c>
      <c r="Q56" s="27">
        <v>0</v>
      </c>
      <c r="R56" s="18">
        <v>0</v>
      </c>
      <c r="S56" s="17">
        <v>1065.9845554540409</v>
      </c>
      <c r="T56" s="14">
        <v>0</v>
      </c>
      <c r="U56" s="14">
        <v>0</v>
      </c>
      <c r="V56" s="9">
        <v>8.8884629309177399E-2</v>
      </c>
      <c r="W56" s="9">
        <v>6.6203703172504902E-3</v>
      </c>
      <c r="X56" s="9">
        <v>1.1137606576085091E-2</v>
      </c>
      <c r="Y56" s="9">
        <v>6.9401003420352936E-3</v>
      </c>
      <c r="Z56" s="9">
        <v>5.8477442711591721E-2</v>
      </c>
      <c r="AA56" s="9">
        <v>8.1880076322704554E-5</v>
      </c>
      <c r="AB56" s="9">
        <v>1.481954101473093E-2</v>
      </c>
      <c r="AC56" s="9">
        <v>1.379881286993623E-3</v>
      </c>
      <c r="AD56" s="9">
        <v>1.7493711784481999E-2</v>
      </c>
      <c r="AE56" s="23">
        <f t="shared" si="0"/>
        <v>0.20583516341866925</v>
      </c>
      <c r="AF56" t="s">
        <v>480</v>
      </c>
      <c r="AG56" s="9">
        <v>0.20982190464238709</v>
      </c>
      <c r="AH56" t="s">
        <v>134</v>
      </c>
      <c r="AI56" s="20">
        <v>0.18052125999999999</v>
      </c>
      <c r="AJ56" s="16">
        <v>242.1678</v>
      </c>
    </row>
    <row r="57" spans="1:36" x14ac:dyDescent="0.3">
      <c r="A57" s="77"/>
      <c r="B57" s="75"/>
      <c r="C57" s="73" t="s">
        <v>30</v>
      </c>
      <c r="D57" s="13">
        <v>2013</v>
      </c>
      <c r="E57" s="11" t="s">
        <v>36</v>
      </c>
      <c r="F57" s="11" t="s">
        <v>52</v>
      </c>
      <c r="G57" s="11"/>
      <c r="H57" s="16">
        <v>76.624711460303004</v>
      </c>
      <c r="I57" s="17">
        <v>162000</v>
      </c>
      <c r="J57" s="17">
        <v>12000</v>
      </c>
      <c r="K57" s="17">
        <v>1824.372192382812</v>
      </c>
      <c r="L57" s="18">
        <v>0.24116963059224961</v>
      </c>
      <c r="M57" s="27">
        <v>1178.8417147738919</v>
      </c>
      <c r="N57" s="27">
        <v>1318.8417147738919</v>
      </c>
      <c r="O57" s="27">
        <v>0</v>
      </c>
      <c r="P57" s="27">
        <v>394.55555555555549</v>
      </c>
      <c r="Q57" s="27">
        <v>0</v>
      </c>
      <c r="R57" s="18">
        <v>0</v>
      </c>
      <c r="S57" s="17">
        <v>778.56920091772247</v>
      </c>
      <c r="T57" s="14">
        <v>0</v>
      </c>
      <c r="U57" s="14">
        <v>0</v>
      </c>
      <c r="V57" s="9">
        <v>0.13465917110443121</v>
      </c>
      <c r="W57" s="9">
        <v>6.6203703172504902E-3</v>
      </c>
      <c r="X57" s="9">
        <v>2.5659658014774319E-2</v>
      </c>
      <c r="Y57" s="9">
        <v>6.8296538665890694E-3</v>
      </c>
      <c r="Z57" s="9">
        <v>5.5256299674510963E-2</v>
      </c>
      <c r="AA57" s="9">
        <v>8.070697367656976E-5</v>
      </c>
      <c r="AB57" s="9">
        <v>1.523363590240479E-2</v>
      </c>
      <c r="AC57" s="9">
        <v>1.64841499645263E-3</v>
      </c>
      <c r="AD57" s="9">
        <v>1.740587130188942E-2</v>
      </c>
      <c r="AE57" s="23">
        <f t="shared" si="0"/>
        <v>0.26339378215197945</v>
      </c>
      <c r="AF57" t="s">
        <v>481</v>
      </c>
      <c r="AG57" s="9">
        <v>0.26805604934846378</v>
      </c>
      <c r="AH57" t="s">
        <v>135</v>
      </c>
      <c r="AI57" s="20">
        <v>0.24517245999999998</v>
      </c>
      <c r="AJ57" s="16">
        <v>289.92507999999998</v>
      </c>
    </row>
    <row r="58" spans="1:36" x14ac:dyDescent="0.3">
      <c r="A58" s="77"/>
      <c r="B58" s="75"/>
      <c r="C58" s="73"/>
      <c r="D58" s="13">
        <v>2016</v>
      </c>
      <c r="E58" s="11" t="s">
        <v>37</v>
      </c>
      <c r="F58" s="11" t="s">
        <v>52</v>
      </c>
      <c r="G58" s="11"/>
      <c r="H58" s="16">
        <v>77.200924578356265</v>
      </c>
      <c r="I58" s="17">
        <v>162000</v>
      </c>
      <c r="J58" s="17">
        <v>12000</v>
      </c>
      <c r="K58" s="17">
        <v>1689.456176757812</v>
      </c>
      <c r="L58" s="18">
        <v>0.25936917515160679</v>
      </c>
      <c r="M58" s="27">
        <v>1187.7065319747121</v>
      </c>
      <c r="N58" s="27">
        <v>1327.7065319747121</v>
      </c>
      <c r="O58" s="27">
        <v>0</v>
      </c>
      <c r="P58" s="27">
        <v>376.88888888888891</v>
      </c>
      <c r="Q58" s="27">
        <v>0</v>
      </c>
      <c r="R58" s="18">
        <v>0</v>
      </c>
      <c r="S58" s="17">
        <v>803.0986649229319</v>
      </c>
      <c r="T58" s="14">
        <v>0</v>
      </c>
      <c r="U58" s="14">
        <v>0</v>
      </c>
      <c r="V58" s="9">
        <v>0.1246741414070129</v>
      </c>
      <c r="W58" s="9">
        <v>6.6203703172504902E-3</v>
      </c>
      <c r="X58" s="9">
        <v>2.3762336000800129E-2</v>
      </c>
      <c r="Y58" s="9">
        <v>6.8810419179499149E-3</v>
      </c>
      <c r="Z58" s="9">
        <v>5.6549414992332458E-2</v>
      </c>
      <c r="AA58" s="9">
        <v>8.1081110693048686E-5</v>
      </c>
      <c r="AB58" s="9">
        <v>1.520815305411816E-2</v>
      </c>
      <c r="AC58" s="9">
        <v>1.5311875613406301E-3</v>
      </c>
      <c r="AD58" s="9">
        <v>1.7464308068156239E-2</v>
      </c>
      <c r="AE58" s="23">
        <f t="shared" si="0"/>
        <v>0.25277203442965396</v>
      </c>
      <c r="AF58" t="s">
        <v>482</v>
      </c>
      <c r="AG58" s="9">
        <v>0.25664104676854221</v>
      </c>
      <c r="AH58" t="s">
        <v>136</v>
      </c>
      <c r="AI58" s="20">
        <v>0.23328650000000001</v>
      </c>
      <c r="AJ58" s="16">
        <v>279.23896999999999</v>
      </c>
    </row>
    <row r="59" spans="1:36" x14ac:dyDescent="0.3">
      <c r="A59" s="77"/>
      <c r="B59" s="75"/>
      <c r="C59" s="73"/>
      <c r="D59" s="13">
        <v>2018</v>
      </c>
      <c r="E59" s="11" t="s">
        <v>38</v>
      </c>
      <c r="F59" s="11" t="s">
        <v>52</v>
      </c>
      <c r="G59" s="11"/>
      <c r="H59" s="16">
        <v>77.582704612215693</v>
      </c>
      <c r="I59" s="17">
        <v>162000</v>
      </c>
      <c r="J59" s="17">
        <v>12000</v>
      </c>
      <c r="K59" s="17">
        <v>1607.043090820312</v>
      </c>
      <c r="L59" s="18">
        <v>0.27184450150623818</v>
      </c>
      <c r="M59" s="27">
        <v>1193.580070957164</v>
      </c>
      <c r="N59" s="27">
        <v>1333.580070957164</v>
      </c>
      <c r="O59" s="27">
        <v>0</v>
      </c>
      <c r="P59" s="27">
        <v>365.11111111111109</v>
      </c>
      <c r="Q59" s="27">
        <v>0</v>
      </c>
      <c r="R59" s="18">
        <v>0</v>
      </c>
      <c r="S59" s="17">
        <v>817.89966150133932</v>
      </c>
      <c r="T59" s="14">
        <v>0</v>
      </c>
      <c r="U59" s="14">
        <v>0</v>
      </c>
      <c r="V59" s="9">
        <v>0.11856222897768021</v>
      </c>
      <c r="W59" s="9">
        <v>6.6203703172504902E-3</v>
      </c>
      <c r="X59" s="9">
        <v>2.2603277117013931E-2</v>
      </c>
      <c r="Y59" s="9">
        <v>6.9150896742939949E-3</v>
      </c>
      <c r="Z59" s="9">
        <v>5.7418428361415863E-2</v>
      </c>
      <c r="AA59" s="9">
        <v>8.1329417298547924E-5</v>
      </c>
      <c r="AB59" s="9">
        <v>1.51909189298749E-2</v>
      </c>
      <c r="AC59" s="9">
        <v>1.4711552066728471E-3</v>
      </c>
      <c r="AD59" s="9">
        <v>1.750302687287331E-2</v>
      </c>
      <c r="AE59" s="23">
        <f t="shared" si="0"/>
        <v>0.24636582487437408</v>
      </c>
      <c r="AF59" t="s">
        <v>483</v>
      </c>
      <c r="AG59" s="9">
        <v>0.25010704026829872</v>
      </c>
      <c r="AH59" t="s">
        <v>137</v>
      </c>
      <c r="AI59" s="20">
        <v>0.22613347</v>
      </c>
      <c r="AJ59" s="16">
        <v>270.97403000000003</v>
      </c>
    </row>
    <row r="60" spans="1:36" x14ac:dyDescent="0.3">
      <c r="A60" s="77"/>
      <c r="B60" s="75"/>
      <c r="C60" s="73"/>
      <c r="D60" s="13">
        <v>2019</v>
      </c>
      <c r="E60" s="11" t="s">
        <v>39</v>
      </c>
      <c r="F60" s="11" t="s">
        <v>52</v>
      </c>
      <c r="G60" s="11"/>
      <c r="H60" s="16">
        <v>77.772884064150944</v>
      </c>
      <c r="I60" s="17">
        <v>162000</v>
      </c>
      <c r="J60" s="17">
        <v>12000</v>
      </c>
      <c r="K60" s="17">
        <v>1567.92626953125</v>
      </c>
      <c r="L60" s="18">
        <v>0.27818485367807189</v>
      </c>
      <c r="M60" s="27">
        <v>1196.5059086792451</v>
      </c>
      <c r="N60" s="27">
        <v>1336.5059086792451</v>
      </c>
      <c r="O60" s="27">
        <v>0</v>
      </c>
      <c r="P60" s="27">
        <v>359.22222222222217</v>
      </c>
      <c r="Q60" s="27">
        <v>0</v>
      </c>
      <c r="R60" s="18">
        <v>0</v>
      </c>
      <c r="S60" s="17">
        <v>824.78368092309427</v>
      </c>
      <c r="T60" s="14">
        <v>0</v>
      </c>
      <c r="U60" s="14">
        <v>0</v>
      </c>
      <c r="V60" s="9">
        <v>0.11571606993675231</v>
      </c>
      <c r="W60" s="9">
        <v>6.6203703172504902E-3</v>
      </c>
      <c r="X60" s="9">
        <v>2.205294743180275E-2</v>
      </c>
      <c r="Y60" s="9">
        <v>6.9320504553616047E-3</v>
      </c>
      <c r="Z60" s="9">
        <v>5.7855021208524697E-2</v>
      </c>
      <c r="AA60" s="9">
        <v>8.1453232269268483E-5</v>
      </c>
      <c r="AB60" s="9">
        <v>1.518222875893116E-2</v>
      </c>
      <c r="AC60" s="9">
        <v>1.442089793272316E-3</v>
      </c>
      <c r="AD60" s="9">
        <v>1.7522314563393589E-2</v>
      </c>
      <c r="AE60" s="23">
        <f t="shared" si="0"/>
        <v>0.24340454569755821</v>
      </c>
      <c r="AF60" t="s">
        <v>484</v>
      </c>
      <c r="AG60" s="9">
        <v>0.247077533190248</v>
      </c>
      <c r="AH60" t="s">
        <v>138</v>
      </c>
      <c r="AI60" s="20">
        <v>0.22266074000000002</v>
      </c>
      <c r="AJ60" s="16">
        <v>272.09258999999997</v>
      </c>
    </row>
    <row r="61" spans="1:36" x14ac:dyDescent="0.3">
      <c r="A61" s="77"/>
      <c r="B61" s="75"/>
      <c r="C61" s="73"/>
      <c r="D61" s="13">
        <v>2021</v>
      </c>
      <c r="E61" s="11" t="s">
        <v>40</v>
      </c>
      <c r="F61" s="11" t="s">
        <v>52</v>
      </c>
      <c r="G61" s="11"/>
      <c r="H61" s="16">
        <v>77.503827300651196</v>
      </c>
      <c r="I61" s="17">
        <v>162000</v>
      </c>
      <c r="J61" s="17">
        <v>12000</v>
      </c>
      <c r="K61" s="17">
        <v>1510.9052734375</v>
      </c>
      <c r="L61" s="18">
        <v>0.28566094024196598</v>
      </c>
      <c r="M61" s="27">
        <v>1192.366573856172</v>
      </c>
      <c r="N61" s="27">
        <v>1332.366573856172</v>
      </c>
      <c r="O61" s="27">
        <v>0</v>
      </c>
      <c r="P61" s="27">
        <v>349.21111111111111</v>
      </c>
      <c r="Q61" s="27">
        <v>0</v>
      </c>
      <c r="R61" s="18">
        <v>0</v>
      </c>
      <c r="S61" s="17">
        <v>832.05745727513568</v>
      </c>
      <c r="T61" s="14">
        <v>0</v>
      </c>
      <c r="U61" s="14">
        <v>0</v>
      </c>
      <c r="V61" s="9">
        <v>0.1115127205848694</v>
      </c>
      <c r="W61" s="9">
        <v>6.6203703172504902E-3</v>
      </c>
      <c r="X61" s="9">
        <v>2.1198246628046039E-2</v>
      </c>
      <c r="Y61" s="9">
        <v>6.8373614922165871E-3</v>
      </c>
      <c r="Z61" s="9">
        <v>5.7435650378465652E-2</v>
      </c>
      <c r="AA61" s="9">
        <v>8.0818230344448239E-5</v>
      </c>
      <c r="AB61" s="9">
        <v>1.4752788469195369E-2</v>
      </c>
      <c r="AC61" s="9">
        <v>1.3611081521958111E-3</v>
      </c>
      <c r="AD61" s="9">
        <v>1.7375478520989421E-2</v>
      </c>
      <c r="AE61" s="23">
        <f t="shared" si="0"/>
        <v>0.23717454277357322</v>
      </c>
      <c r="AF61" t="s">
        <v>485</v>
      </c>
      <c r="AG61" s="9">
        <v>0.24245597250298559</v>
      </c>
      <c r="AH61" t="s">
        <v>139</v>
      </c>
      <c r="AI61" s="20">
        <v>0.21773372000000002</v>
      </c>
      <c r="AJ61" s="16">
        <v>268.21929999999998</v>
      </c>
    </row>
    <row r="62" spans="1:36" x14ac:dyDescent="0.3">
      <c r="A62" s="77"/>
      <c r="B62" s="75"/>
      <c r="C62" s="74" t="s">
        <v>32</v>
      </c>
      <c r="D62" s="13">
        <v>2021</v>
      </c>
      <c r="E62" s="11" t="s">
        <v>40</v>
      </c>
      <c r="F62" s="11" t="s">
        <v>59</v>
      </c>
      <c r="G62" s="11"/>
      <c r="H62" s="16">
        <v>78.228862722399597</v>
      </c>
      <c r="I62" s="17">
        <v>162000</v>
      </c>
      <c r="J62" s="17">
        <v>12000</v>
      </c>
      <c r="K62" s="17">
        <v>1157.116088867188</v>
      </c>
      <c r="L62" s="18">
        <v>0.36573300287320271</v>
      </c>
      <c r="M62" s="27">
        <v>1203.520964959994</v>
      </c>
      <c r="N62" s="27">
        <v>1343.520964959994</v>
      </c>
      <c r="O62" s="27">
        <v>0</v>
      </c>
      <c r="P62" s="27">
        <v>140</v>
      </c>
      <c r="Q62" s="27">
        <v>0</v>
      </c>
      <c r="R62" s="18">
        <v>0</v>
      </c>
      <c r="S62" s="17">
        <v>435.56563152917022</v>
      </c>
      <c r="T62" s="14">
        <v>0</v>
      </c>
      <c r="U62" s="14">
        <v>0</v>
      </c>
      <c r="V62" s="23">
        <v>0</v>
      </c>
      <c r="W62" s="9">
        <v>6.6203703172504902E-3</v>
      </c>
      <c r="X62" s="9">
        <v>6.6878311336040497E-2</v>
      </c>
      <c r="Y62" s="9">
        <v>6.8948492407798767E-3</v>
      </c>
      <c r="Z62" s="9">
        <v>5.4831169545650482E-2</v>
      </c>
      <c r="AA62" s="9">
        <v>1.2930782395415011E-4</v>
      </c>
      <c r="AB62" s="9">
        <v>1.122663822025061E-2</v>
      </c>
      <c r="AC62" s="9">
        <v>3.3255495131015778E-2</v>
      </c>
      <c r="AD62" s="9">
        <v>1.74416359513998E-2</v>
      </c>
      <c r="AE62" s="23">
        <f t="shared" si="0"/>
        <v>0.19727777756634168</v>
      </c>
      <c r="AF62" t="s">
        <v>486</v>
      </c>
      <c r="AG62" s="9">
        <v>0.19651112187704689</v>
      </c>
      <c r="AH62" t="s">
        <v>198</v>
      </c>
      <c r="AI62" s="20">
        <v>0.17288009000000001</v>
      </c>
      <c r="AJ62" s="16">
        <v>323.68943999999999</v>
      </c>
    </row>
    <row r="63" spans="1:36" x14ac:dyDescent="0.3">
      <c r="A63" s="77"/>
      <c r="B63" s="75"/>
      <c r="C63" s="75"/>
      <c r="D63" s="13">
        <v>2021</v>
      </c>
      <c r="E63" s="11" t="s">
        <v>40</v>
      </c>
      <c r="F63" s="11" t="s">
        <v>58</v>
      </c>
      <c r="G63" s="11"/>
      <c r="H63" s="16">
        <v>78.228862722399597</v>
      </c>
      <c r="I63" s="17">
        <v>162000</v>
      </c>
      <c r="J63" s="17">
        <v>12000</v>
      </c>
      <c r="K63" s="17">
        <v>1157.116088867188</v>
      </c>
      <c r="L63" s="18">
        <v>0.36573300287320271</v>
      </c>
      <c r="M63" s="27">
        <v>1203.520964959994</v>
      </c>
      <c r="N63" s="27">
        <v>1343.520964959994</v>
      </c>
      <c r="O63" s="27">
        <v>0</v>
      </c>
      <c r="P63" s="27">
        <v>140</v>
      </c>
      <c r="Q63" s="27">
        <v>0</v>
      </c>
      <c r="R63" s="18">
        <v>0</v>
      </c>
      <c r="S63" s="17">
        <v>435.56563152917022</v>
      </c>
      <c r="T63" s="14">
        <v>0</v>
      </c>
      <c r="U63" s="14">
        <v>0</v>
      </c>
      <c r="V63" s="9">
        <v>0</v>
      </c>
      <c r="W63" s="9">
        <v>6.6203703172504902E-3</v>
      </c>
      <c r="X63" s="9">
        <v>1.5147252939641479E-2</v>
      </c>
      <c r="Y63" s="9">
        <v>6.8948492407798767E-3</v>
      </c>
      <c r="Z63" s="9">
        <v>5.4831169545650482E-2</v>
      </c>
      <c r="AA63" s="9">
        <v>1.2930782395415011E-4</v>
      </c>
      <c r="AB63" s="9">
        <v>1.122663822025061E-2</v>
      </c>
      <c r="AC63" s="9">
        <v>3.3255495131015778E-2</v>
      </c>
      <c r="AD63" s="9">
        <v>1.74416359513998E-2</v>
      </c>
      <c r="AE63" s="23">
        <f t="shared" si="0"/>
        <v>0.14554671916994266</v>
      </c>
      <c r="AF63" t="s">
        <v>487</v>
      </c>
      <c r="AG63" s="9">
        <v>0.14539431720730181</v>
      </c>
      <c r="AH63" t="s">
        <v>199</v>
      </c>
      <c r="AI63" s="20">
        <v>9.7181974000000004E-2</v>
      </c>
      <c r="AJ63" s="16">
        <v>182.70812000000001</v>
      </c>
    </row>
    <row r="64" spans="1:36" x14ac:dyDescent="0.3">
      <c r="A64" s="77"/>
      <c r="B64" s="76"/>
      <c r="C64" s="76"/>
      <c r="D64" s="13">
        <v>2021</v>
      </c>
      <c r="E64" s="11" t="s">
        <v>40</v>
      </c>
      <c r="F64" s="11" t="s">
        <v>55</v>
      </c>
      <c r="G64" s="11"/>
      <c r="H64" s="16">
        <v>78.228862722399597</v>
      </c>
      <c r="I64" s="17">
        <v>162000</v>
      </c>
      <c r="J64" s="17">
        <v>12000</v>
      </c>
      <c r="K64" s="17">
        <v>1157.116088867188</v>
      </c>
      <c r="L64" s="18">
        <v>0.36573300287320271</v>
      </c>
      <c r="M64" s="27">
        <v>1203.520964959994</v>
      </c>
      <c r="N64" s="27">
        <v>1343.520964959994</v>
      </c>
      <c r="O64" s="27">
        <v>0</v>
      </c>
      <c r="P64" s="27">
        <v>140</v>
      </c>
      <c r="Q64" s="27">
        <v>0</v>
      </c>
      <c r="R64" s="18">
        <v>0</v>
      </c>
      <c r="S64" s="17">
        <v>435.56563152917022</v>
      </c>
      <c r="T64" s="14">
        <v>0</v>
      </c>
      <c r="U64" s="14">
        <v>0</v>
      </c>
      <c r="V64" s="9">
        <v>0</v>
      </c>
      <c r="W64" s="9">
        <v>6.6203703172504902E-3</v>
      </c>
      <c r="X64" s="9">
        <v>0.1028255820274353</v>
      </c>
      <c r="Y64" s="9">
        <v>6.8948492407798767E-3</v>
      </c>
      <c r="Z64" s="9">
        <v>5.4831169545650482E-2</v>
      </c>
      <c r="AA64" s="9">
        <v>1.2930782395415011E-4</v>
      </c>
      <c r="AB64" s="9">
        <v>1.122663822025061E-2</v>
      </c>
      <c r="AC64" s="9">
        <v>3.3255495131015778E-2</v>
      </c>
      <c r="AD64" s="9">
        <v>1.74416359513998E-2</v>
      </c>
      <c r="AE64" s="23">
        <f t="shared" si="0"/>
        <v>0.23322504825773649</v>
      </c>
      <c r="AF64" t="s">
        <v>488</v>
      </c>
      <c r="AG64" s="9">
        <v>0.23487019045547661</v>
      </c>
      <c r="AH64" t="s">
        <v>200</v>
      </c>
      <c r="AI64" s="20">
        <v>0.19822667999999999</v>
      </c>
      <c r="AJ64" s="16">
        <v>237.31947</v>
      </c>
    </row>
    <row r="65" spans="1:36" x14ac:dyDescent="0.3">
      <c r="A65" s="77"/>
      <c r="B65" s="74" t="s">
        <v>49</v>
      </c>
      <c r="C65" s="73" t="s">
        <v>17</v>
      </c>
      <c r="D65" s="13">
        <v>2003</v>
      </c>
      <c r="E65" s="11" t="s">
        <v>34</v>
      </c>
      <c r="F65" s="11" t="s">
        <v>51</v>
      </c>
      <c r="G65" s="11"/>
      <c r="H65" s="16">
        <v>100.3912271588275</v>
      </c>
      <c r="I65" s="17">
        <v>162000</v>
      </c>
      <c r="J65" s="17">
        <v>12000</v>
      </c>
      <c r="K65" s="17">
        <v>2940.5625</v>
      </c>
      <c r="L65" s="18">
        <v>0.17906900000000001</v>
      </c>
      <c r="M65" s="27">
        <v>1434.1603879832501</v>
      </c>
      <c r="N65" s="27">
        <v>1574.1603879832501</v>
      </c>
      <c r="O65" s="27">
        <v>0</v>
      </c>
      <c r="P65" s="27">
        <v>674.86666666666667</v>
      </c>
      <c r="Q65" s="27">
        <v>0</v>
      </c>
      <c r="R65" s="18">
        <v>0</v>
      </c>
      <c r="S65" s="17">
        <v>826.20927118535997</v>
      </c>
      <c r="T65" s="14">
        <v>0</v>
      </c>
      <c r="U65" s="14">
        <v>0</v>
      </c>
      <c r="V65" s="9">
        <v>0.21710500121116641</v>
      </c>
      <c r="W65" s="9">
        <v>6.6203703172504902E-3</v>
      </c>
      <c r="X65" s="9">
        <v>4.1358474642038352E-2</v>
      </c>
      <c r="Y65" s="9">
        <v>8.3090690895915031E-3</v>
      </c>
      <c r="Z65" s="9">
        <v>6.890685111284256E-2</v>
      </c>
      <c r="AA65" s="9">
        <v>7.6408046879805624E-5</v>
      </c>
      <c r="AB65" s="9">
        <v>1.1734955012798309E-2</v>
      </c>
      <c r="AC65" s="9">
        <v>5.8252096641808748E-4</v>
      </c>
      <c r="AD65" s="9">
        <v>1.9088247790932659E-2</v>
      </c>
      <c r="AE65" s="23">
        <f t="shared" si="0"/>
        <v>0.37378189818991819</v>
      </c>
      <c r="AF65" t="s">
        <v>489</v>
      </c>
      <c r="AG65" s="9">
        <v>0.38085189343151321</v>
      </c>
      <c r="AH65" t="s">
        <v>140</v>
      </c>
      <c r="AI65" s="20">
        <v>0.35567687000000003</v>
      </c>
      <c r="AJ65" s="16">
        <v>394.37114000000003</v>
      </c>
    </row>
    <row r="66" spans="1:36" x14ac:dyDescent="0.3">
      <c r="A66" s="77"/>
      <c r="B66" s="75"/>
      <c r="C66" s="73"/>
      <c r="D66" s="13">
        <v>2008</v>
      </c>
      <c r="E66" s="11" t="s">
        <v>35</v>
      </c>
      <c r="F66" s="11" t="s">
        <v>51</v>
      </c>
      <c r="G66" s="11"/>
      <c r="H66" s="16">
        <v>99.741109817640989</v>
      </c>
      <c r="I66" s="17">
        <v>162000</v>
      </c>
      <c r="J66" s="17">
        <v>12000</v>
      </c>
      <c r="K66" s="17">
        <v>2682.861572265625</v>
      </c>
      <c r="L66" s="18">
        <v>0.1956240000000001</v>
      </c>
      <c r="M66" s="27">
        <v>1424.8729973948709</v>
      </c>
      <c r="N66" s="27">
        <v>1564.8729973948709</v>
      </c>
      <c r="O66" s="27">
        <v>0</v>
      </c>
      <c r="P66" s="27">
        <v>621.86666666666656</v>
      </c>
      <c r="Q66" s="27">
        <v>0</v>
      </c>
      <c r="R66" s="18">
        <v>0</v>
      </c>
      <c r="S66" s="17">
        <v>834.45229643713742</v>
      </c>
      <c r="T66" s="14">
        <v>0</v>
      </c>
      <c r="U66" s="14">
        <v>0</v>
      </c>
      <c r="V66" s="9">
        <v>0.19802066683769229</v>
      </c>
      <c r="W66" s="9">
        <v>6.6203703172504902E-3</v>
      </c>
      <c r="X66" s="9">
        <v>3.7735022604465478E-2</v>
      </c>
      <c r="Y66" s="9">
        <v>8.25527124106884E-3</v>
      </c>
      <c r="Z66" s="9">
        <v>6.890685111284256E-2</v>
      </c>
      <c r="AA66" s="9">
        <v>7.5913332693744451E-5</v>
      </c>
      <c r="AB66" s="9">
        <v>1.1695073917508131E-2</v>
      </c>
      <c r="AC66" s="9">
        <v>5.3677323739975691E-4</v>
      </c>
      <c r="AD66" s="9">
        <v>1.9027069211006161E-2</v>
      </c>
      <c r="AE66" s="23">
        <f t="shared" si="0"/>
        <v>0.35087301181192743</v>
      </c>
      <c r="AF66" t="s">
        <v>490</v>
      </c>
      <c r="AG66" s="9">
        <v>0.35684778472360112</v>
      </c>
      <c r="AH66" t="s">
        <v>141</v>
      </c>
      <c r="AI66" s="20">
        <v>0.33158882000000001</v>
      </c>
      <c r="AJ66" s="16">
        <v>364.14129000000003</v>
      </c>
    </row>
    <row r="67" spans="1:36" x14ac:dyDescent="0.3">
      <c r="A67" s="77"/>
      <c r="B67" s="75"/>
      <c r="C67" s="73"/>
      <c r="D67" s="13">
        <v>2013</v>
      </c>
      <c r="E67" s="11" t="s">
        <v>36</v>
      </c>
      <c r="F67" s="11" t="s">
        <v>51</v>
      </c>
      <c r="G67" s="11"/>
      <c r="H67" s="16">
        <v>96.54526070669003</v>
      </c>
      <c r="I67" s="17">
        <v>162000</v>
      </c>
      <c r="J67" s="17">
        <v>12000</v>
      </c>
      <c r="K67" s="17">
        <v>2407.942138671875</v>
      </c>
      <c r="L67" s="18">
        <v>0.2129055094517959</v>
      </c>
      <c r="M67" s="27">
        <v>1379.218010095572</v>
      </c>
      <c r="N67" s="27">
        <v>1519.218010095572</v>
      </c>
      <c r="O67" s="27">
        <v>0</v>
      </c>
      <c r="P67" s="27">
        <v>579.46666666666658</v>
      </c>
      <c r="Q67" s="27">
        <v>0</v>
      </c>
      <c r="R67" s="18">
        <v>0</v>
      </c>
      <c r="S67" s="17">
        <v>866.33310929580671</v>
      </c>
      <c r="T67" s="14">
        <v>0</v>
      </c>
      <c r="U67" s="14">
        <v>0</v>
      </c>
      <c r="V67" s="9">
        <v>0.17771592736244199</v>
      </c>
      <c r="W67" s="9">
        <v>6.6203703172504902E-3</v>
      </c>
      <c r="X67" s="9">
        <v>3.3867646008729928E-2</v>
      </c>
      <c r="Y67" s="9">
        <v>7.9907653853297234E-3</v>
      </c>
      <c r="Z67" s="9">
        <v>6.7364372313022614E-2</v>
      </c>
      <c r="AA67" s="9">
        <v>7.3481009167153388E-5</v>
      </c>
      <c r="AB67" s="9">
        <v>1.1452224105596541E-2</v>
      </c>
      <c r="AC67" s="9">
        <v>5.0017511239275336E-4</v>
      </c>
      <c r="AD67" s="9">
        <v>1.8726276233792302E-2</v>
      </c>
      <c r="AE67" s="23">
        <f t="shared" si="0"/>
        <v>0.32431123784772353</v>
      </c>
      <c r="AF67" t="s">
        <v>491</v>
      </c>
      <c r="AG67" s="9">
        <v>0.32998271440328808</v>
      </c>
      <c r="AH67" t="s">
        <v>142</v>
      </c>
      <c r="AI67" s="20">
        <v>0.30448130000000001</v>
      </c>
      <c r="AJ67" s="16">
        <v>335.39555999999999</v>
      </c>
    </row>
    <row r="68" spans="1:36" x14ac:dyDescent="0.3">
      <c r="A68" s="77"/>
      <c r="B68" s="75"/>
      <c r="C68" s="73"/>
      <c r="D68" s="13">
        <v>2016</v>
      </c>
      <c r="E68" s="11" t="s">
        <v>37</v>
      </c>
      <c r="F68" s="11" t="s">
        <v>51</v>
      </c>
      <c r="G68" s="11"/>
      <c r="H68" s="16">
        <v>96.035734814708647</v>
      </c>
      <c r="I68" s="17">
        <v>162000</v>
      </c>
      <c r="J68" s="17">
        <v>12000</v>
      </c>
      <c r="K68" s="17">
        <v>2274.50634765625</v>
      </c>
      <c r="L68" s="18">
        <v>0.22345986389413999</v>
      </c>
      <c r="M68" s="27">
        <v>1371.9390687815519</v>
      </c>
      <c r="N68" s="27">
        <v>1511.9390687815519</v>
      </c>
      <c r="O68" s="27">
        <v>0</v>
      </c>
      <c r="P68" s="27">
        <v>558.26666666666654</v>
      </c>
      <c r="Q68" s="27">
        <v>0</v>
      </c>
      <c r="R68" s="18">
        <v>0</v>
      </c>
      <c r="S68" s="17">
        <v>883.60272200204838</v>
      </c>
      <c r="T68" s="14">
        <v>0</v>
      </c>
      <c r="U68" s="14">
        <v>0</v>
      </c>
      <c r="V68" s="9">
        <v>0.16783514618873599</v>
      </c>
      <c r="W68" s="9">
        <v>6.6203703172504902E-3</v>
      </c>
      <c r="X68" s="9">
        <v>3.1991470605134957E-2</v>
      </c>
      <c r="Y68" s="9">
        <v>7.9486081376671791E-3</v>
      </c>
      <c r="Z68" s="9">
        <v>6.7828893661499023E-2</v>
      </c>
      <c r="AA68" s="9">
        <v>7.3093346145469695E-5</v>
      </c>
      <c r="AB68" s="9">
        <v>1.1374396272003651E-2</v>
      </c>
      <c r="AC68" s="9">
        <v>4.8187599168159068E-4</v>
      </c>
      <c r="AD68" s="9">
        <v>1.8678335472941399E-2</v>
      </c>
      <c r="AE68" s="23">
        <f t="shared" si="0"/>
        <v>0.31283218999305973</v>
      </c>
      <c r="AF68" t="s">
        <v>492</v>
      </c>
      <c r="AG68" s="9">
        <v>0.31744352505395462</v>
      </c>
      <c r="AH68" t="s">
        <v>143</v>
      </c>
      <c r="AI68" s="20">
        <v>0.29196989000000001</v>
      </c>
      <c r="AJ68" s="16">
        <v>323.26049999999998</v>
      </c>
    </row>
    <row r="69" spans="1:36" x14ac:dyDescent="0.3">
      <c r="A69" s="77"/>
      <c r="B69" s="75"/>
      <c r="C69" s="73"/>
      <c r="D69" s="13">
        <v>2018</v>
      </c>
      <c r="E69" s="11" t="s">
        <v>38</v>
      </c>
      <c r="F69" s="11" t="s">
        <v>51</v>
      </c>
      <c r="G69" s="11"/>
      <c r="H69" s="16">
        <v>95.696220441520339</v>
      </c>
      <c r="I69" s="17">
        <v>162000</v>
      </c>
      <c r="J69" s="17">
        <v>12000</v>
      </c>
      <c r="K69" s="17">
        <v>2192.21142578125</v>
      </c>
      <c r="L69" s="18">
        <v>0.2305232362948961</v>
      </c>
      <c r="M69" s="27">
        <v>1367.088863450291</v>
      </c>
      <c r="N69" s="27">
        <v>1507.088863450291</v>
      </c>
      <c r="O69" s="27">
        <v>0</v>
      </c>
      <c r="P69" s="27">
        <v>544.13333333333333</v>
      </c>
      <c r="Q69" s="27">
        <v>0</v>
      </c>
      <c r="R69" s="18">
        <v>0</v>
      </c>
      <c r="S69" s="17">
        <v>893.56344783300426</v>
      </c>
      <c r="T69" s="14">
        <v>0</v>
      </c>
      <c r="U69" s="14">
        <v>0</v>
      </c>
      <c r="V69" s="9">
        <v>0.16171714663505549</v>
      </c>
      <c r="W69" s="9">
        <v>6.6203703172504902E-3</v>
      </c>
      <c r="X69" s="9">
        <v>3.0833587050437931E-2</v>
      </c>
      <c r="Y69" s="9">
        <v>7.920517586171627E-3</v>
      </c>
      <c r="Z69" s="9">
        <v>6.8138569593429565E-2</v>
      </c>
      <c r="AA69" s="9">
        <v>7.2835027822293341E-5</v>
      </c>
      <c r="AB69" s="9">
        <v>1.1322627775371069E-2</v>
      </c>
      <c r="AC69" s="9">
        <v>4.6967659727670252E-4</v>
      </c>
      <c r="AD69" s="9">
        <v>1.8646389245986938E-2</v>
      </c>
      <c r="AE69" s="23">
        <f t="shared" si="0"/>
        <v>0.30574171982880211</v>
      </c>
      <c r="AF69" t="s">
        <v>493</v>
      </c>
      <c r="AG69" s="9">
        <v>0.31019796620162471</v>
      </c>
      <c r="AH69" t="s">
        <v>144</v>
      </c>
      <c r="AI69" s="20">
        <v>0.28437943999999998</v>
      </c>
      <c r="AJ69" s="16">
        <v>313.14767999999998</v>
      </c>
    </row>
    <row r="70" spans="1:36" x14ac:dyDescent="0.3">
      <c r="A70" s="77"/>
      <c r="B70" s="75"/>
      <c r="C70" s="73"/>
      <c r="D70" s="13">
        <v>2019</v>
      </c>
      <c r="E70" s="11" t="s">
        <v>39</v>
      </c>
      <c r="F70" s="11" t="s">
        <v>51</v>
      </c>
      <c r="G70" s="11"/>
      <c r="H70" s="16">
        <v>95.52651409148018</v>
      </c>
      <c r="I70" s="17">
        <v>162000</v>
      </c>
      <c r="J70" s="17">
        <v>12000</v>
      </c>
      <c r="K70" s="17">
        <v>2152.815185546875</v>
      </c>
      <c r="L70" s="18">
        <v>0.23406306332703219</v>
      </c>
      <c r="M70" s="27">
        <v>1364.6644870211451</v>
      </c>
      <c r="N70" s="27">
        <v>1504.6644870211451</v>
      </c>
      <c r="O70" s="27">
        <v>0</v>
      </c>
      <c r="P70" s="27">
        <v>537.06666666666672</v>
      </c>
      <c r="Q70" s="27">
        <v>0</v>
      </c>
      <c r="R70" s="18">
        <v>0</v>
      </c>
      <c r="S70" s="17">
        <v>898.0984586973974</v>
      </c>
      <c r="T70" s="14">
        <v>0</v>
      </c>
      <c r="U70" s="14">
        <v>0</v>
      </c>
      <c r="V70" s="9">
        <v>0.1588685214519501</v>
      </c>
      <c r="W70" s="9">
        <v>6.6203703172504902E-3</v>
      </c>
      <c r="X70" s="9">
        <v>3.027989529073238E-2</v>
      </c>
      <c r="Y70" s="9">
        <v>7.9064760357141495E-3</v>
      </c>
      <c r="Z70" s="9">
        <v>6.8293415009975433E-2</v>
      </c>
      <c r="AA70" s="9">
        <v>7.2705908678472042E-5</v>
      </c>
      <c r="AB70" s="9">
        <v>1.12967798486352E-2</v>
      </c>
      <c r="AC70" s="9">
        <v>4.6357690007425839E-4</v>
      </c>
      <c r="AD70" s="9">
        <v>1.8630422651767731E-2</v>
      </c>
      <c r="AE70" s="23">
        <f t="shared" si="0"/>
        <v>0.30243216341477819</v>
      </c>
      <c r="AF70" t="s">
        <v>494</v>
      </c>
      <c r="AG70" s="9">
        <v>0.30679760629662811</v>
      </c>
      <c r="AH70" t="s">
        <v>145</v>
      </c>
      <c r="AI70" s="20">
        <v>0.28176899</v>
      </c>
      <c r="AJ70" s="16">
        <v>315.73433999999997</v>
      </c>
    </row>
    <row r="71" spans="1:36" x14ac:dyDescent="0.3">
      <c r="A71" s="77"/>
      <c r="B71" s="75"/>
      <c r="C71" s="73"/>
      <c r="D71" s="13">
        <v>2021</v>
      </c>
      <c r="E71" s="11" t="s">
        <v>40</v>
      </c>
      <c r="F71" s="11" t="s">
        <v>51</v>
      </c>
      <c r="G71" s="11"/>
      <c r="H71" s="16">
        <v>96.109902441483626</v>
      </c>
      <c r="I71" s="17">
        <v>162000</v>
      </c>
      <c r="J71" s="17">
        <v>12000</v>
      </c>
      <c r="K71" s="17">
        <v>2091.60400390625</v>
      </c>
      <c r="L71" s="18">
        <v>0.2392754631379963</v>
      </c>
      <c r="M71" s="27">
        <v>1372.9986063069091</v>
      </c>
      <c r="N71" s="27">
        <v>1512.9986063069091</v>
      </c>
      <c r="O71" s="27">
        <v>0</v>
      </c>
      <c r="P71" s="27">
        <v>524.69999999999993</v>
      </c>
      <c r="Q71" s="27">
        <v>0</v>
      </c>
      <c r="R71" s="18">
        <v>0</v>
      </c>
      <c r="S71" s="17">
        <v>903.09637793400645</v>
      </c>
      <c r="T71" s="14">
        <v>0</v>
      </c>
      <c r="U71" s="14">
        <v>0</v>
      </c>
      <c r="V71" s="9">
        <v>0.15435481071472171</v>
      </c>
      <c r="W71" s="9">
        <v>6.6203703172504902E-3</v>
      </c>
      <c r="X71" s="9">
        <v>2.934552542865276E-2</v>
      </c>
      <c r="Y71" s="9">
        <v>7.8732753172516823E-3</v>
      </c>
      <c r="Z71" s="9">
        <v>6.7541107535362244E-2</v>
      </c>
      <c r="AA71" s="9">
        <v>7.7901873737573624E-5</v>
      </c>
      <c r="AB71" s="9">
        <v>1.1798433028161529E-2</v>
      </c>
      <c r="AC71" s="9">
        <v>4.7742080641910428E-4</v>
      </c>
      <c r="AD71" s="9">
        <v>1.8567634746432301E-2</v>
      </c>
      <c r="AE71" s="23">
        <f t="shared" si="0"/>
        <v>0.29665647976798937</v>
      </c>
      <c r="AF71" t="s">
        <v>495</v>
      </c>
      <c r="AG71" s="9">
        <v>0.30275509110065191</v>
      </c>
      <c r="AH71" t="s">
        <v>146</v>
      </c>
      <c r="AI71" s="20">
        <v>0.27650059999999999</v>
      </c>
      <c r="AJ71" s="16">
        <v>313.34863000000001</v>
      </c>
    </row>
    <row r="72" spans="1:36" x14ac:dyDescent="0.3">
      <c r="A72" s="77"/>
      <c r="B72" s="75"/>
      <c r="C72" s="73" t="s">
        <v>18</v>
      </c>
      <c r="D72" s="13">
        <v>2003</v>
      </c>
      <c r="E72" s="11" t="s">
        <v>34</v>
      </c>
      <c r="F72" s="11" t="s">
        <v>52</v>
      </c>
      <c r="G72" s="11"/>
      <c r="H72" s="16">
        <v>103.4132625351843</v>
      </c>
      <c r="I72" s="17">
        <v>162000</v>
      </c>
      <c r="J72" s="17">
        <v>12000</v>
      </c>
      <c r="K72" s="17">
        <v>2238.485595703125</v>
      </c>
      <c r="L72" s="18">
        <v>0.239148</v>
      </c>
      <c r="M72" s="27">
        <v>1477.3323219312049</v>
      </c>
      <c r="N72" s="27">
        <v>1617.3323219312049</v>
      </c>
      <c r="O72" s="27">
        <v>0</v>
      </c>
      <c r="P72" s="27">
        <v>593.25555555555547</v>
      </c>
      <c r="Q72" s="27">
        <v>0</v>
      </c>
      <c r="R72" s="18">
        <v>0</v>
      </c>
      <c r="S72" s="17">
        <v>954.09146438092421</v>
      </c>
      <c r="T72" s="14">
        <v>0</v>
      </c>
      <c r="U72" s="14">
        <v>0</v>
      </c>
      <c r="V72" s="9">
        <v>0.16538189351558691</v>
      </c>
      <c r="W72" s="9">
        <v>6.6203703172504902E-3</v>
      </c>
      <c r="X72" s="9">
        <v>2.101051434874535E-2</v>
      </c>
      <c r="Y72" s="9">
        <v>8.5588917136192322E-3</v>
      </c>
      <c r="Z72" s="9">
        <v>7.1037992835044861E-2</v>
      </c>
      <c r="AA72" s="9">
        <v>7.8705350460950285E-5</v>
      </c>
      <c r="AB72" s="9">
        <v>1.2857768684625631E-2</v>
      </c>
      <c r="AC72" s="9">
        <v>5.1207718206569552E-4</v>
      </c>
      <c r="AD72" s="9">
        <v>1.9372342154383659E-2</v>
      </c>
      <c r="AE72" s="23">
        <f t="shared" si="0"/>
        <v>0.30543055610178277</v>
      </c>
      <c r="AF72" t="s">
        <v>496</v>
      </c>
      <c r="AG72" s="9">
        <v>0.30817313460869572</v>
      </c>
      <c r="AH72" t="s">
        <v>147</v>
      </c>
      <c r="AI72" s="20">
        <v>0.27655928000000002</v>
      </c>
      <c r="AJ72" s="16">
        <v>369.26548000000003</v>
      </c>
    </row>
    <row r="73" spans="1:36" x14ac:dyDescent="0.3">
      <c r="A73" s="77"/>
      <c r="B73" s="75"/>
      <c r="C73" s="73"/>
      <c r="D73" s="13">
        <v>2008</v>
      </c>
      <c r="E73" s="11" t="s">
        <v>35</v>
      </c>
      <c r="F73" s="11" t="s">
        <v>52</v>
      </c>
      <c r="G73" s="11"/>
      <c r="H73" s="16">
        <v>102.9014579354905</v>
      </c>
      <c r="I73" s="17">
        <v>162000</v>
      </c>
      <c r="J73" s="17">
        <v>12000</v>
      </c>
      <c r="K73" s="17">
        <v>2052.185302734375</v>
      </c>
      <c r="L73" s="18">
        <v>0.26020799999999999</v>
      </c>
      <c r="M73" s="27">
        <v>1470.020827649864</v>
      </c>
      <c r="N73" s="27">
        <v>1610.020827649864</v>
      </c>
      <c r="O73" s="27">
        <v>0</v>
      </c>
      <c r="P73" s="27">
        <v>551.64444444444439</v>
      </c>
      <c r="Q73" s="27">
        <v>0</v>
      </c>
      <c r="R73" s="18">
        <v>0</v>
      </c>
      <c r="S73" s="17">
        <v>967.70988338817062</v>
      </c>
      <c r="T73" s="14">
        <v>0</v>
      </c>
      <c r="U73" s="14">
        <v>0</v>
      </c>
      <c r="V73" s="9">
        <v>0.15159943699836731</v>
      </c>
      <c r="W73" s="9">
        <v>6.6203703172504902E-3</v>
      </c>
      <c r="X73" s="9">
        <v>1.926258951425552E-2</v>
      </c>
      <c r="Y73" s="9">
        <v>8.5165426135063171E-3</v>
      </c>
      <c r="Z73" s="9">
        <v>7.1037992835044861E-2</v>
      </c>
      <c r="AA73" s="9">
        <v>7.8315919381566346E-5</v>
      </c>
      <c r="AB73" s="9">
        <v>1.282389555126429E-2</v>
      </c>
      <c r="AC73" s="9">
        <v>4.7615994117222732E-4</v>
      </c>
      <c r="AD73" s="9">
        <v>1.9324183464050289E-2</v>
      </c>
      <c r="AE73" s="23">
        <f t="shared" si="0"/>
        <v>0.28973948715429287</v>
      </c>
      <c r="AF73" t="s">
        <v>497</v>
      </c>
      <c r="AG73" s="9">
        <v>0.29242002219180058</v>
      </c>
      <c r="AH73" t="s">
        <v>148</v>
      </c>
      <c r="AI73" s="20">
        <v>0.26066416999999997</v>
      </c>
      <c r="AJ73" s="16">
        <v>335.32126</v>
      </c>
    </row>
    <row r="74" spans="1:36" x14ac:dyDescent="0.3">
      <c r="A74" s="77"/>
      <c r="B74" s="75"/>
      <c r="C74" s="73"/>
      <c r="D74" s="13">
        <v>2013</v>
      </c>
      <c r="E74" s="11" t="s">
        <v>36</v>
      </c>
      <c r="F74" s="11" t="s">
        <v>52</v>
      </c>
      <c r="G74" s="11"/>
      <c r="H74" s="16">
        <v>99.918199366009034</v>
      </c>
      <c r="I74" s="17">
        <v>162000</v>
      </c>
      <c r="J74" s="17">
        <v>12000</v>
      </c>
      <c r="K74" s="17">
        <v>1907.475952148438</v>
      </c>
      <c r="L74" s="18">
        <v>0.27385071833648389</v>
      </c>
      <c r="M74" s="27">
        <v>1427.4028480858431</v>
      </c>
      <c r="N74" s="27">
        <v>1567.4028480858431</v>
      </c>
      <c r="O74" s="27">
        <v>0</v>
      </c>
      <c r="P74" s="27">
        <v>534.99999999999989</v>
      </c>
      <c r="Q74" s="27">
        <v>0</v>
      </c>
      <c r="R74" s="18">
        <v>0</v>
      </c>
      <c r="S74" s="17">
        <v>1009.71128775212</v>
      </c>
      <c r="T74" s="14">
        <v>0</v>
      </c>
      <c r="U74" s="14">
        <v>0</v>
      </c>
      <c r="V74" s="9">
        <v>0.14114949107170099</v>
      </c>
      <c r="W74" s="9">
        <v>6.6203703172504902E-3</v>
      </c>
      <c r="X74" s="9">
        <v>1.7904156818985939E-2</v>
      </c>
      <c r="Y74" s="9">
        <v>8.2696359604597092E-3</v>
      </c>
      <c r="Z74" s="9">
        <v>6.9447807967662811E-2</v>
      </c>
      <c r="AA74" s="9">
        <v>7.6045427704229951E-5</v>
      </c>
      <c r="AB74" s="9">
        <v>1.25789912417531E-2</v>
      </c>
      <c r="AC74" s="9">
        <v>4.6179303899407392E-4</v>
      </c>
      <c r="AD74" s="9">
        <v>1.904340460896492E-2</v>
      </c>
      <c r="AE74" s="23">
        <f t="shared" si="0"/>
        <v>0.27555169645347627</v>
      </c>
      <c r="AF74" t="s">
        <v>498</v>
      </c>
      <c r="AG74" s="9">
        <v>0.27811653709256162</v>
      </c>
      <c r="AH74" t="s">
        <v>149</v>
      </c>
      <c r="AI74" s="20">
        <v>0.24728499000000001</v>
      </c>
      <c r="AJ74" s="16">
        <v>323.726</v>
      </c>
    </row>
    <row r="75" spans="1:36" x14ac:dyDescent="0.3">
      <c r="A75" s="77"/>
      <c r="B75" s="75"/>
      <c r="C75" s="73"/>
      <c r="D75" s="13">
        <v>2016</v>
      </c>
      <c r="E75" s="11" t="s">
        <v>37</v>
      </c>
      <c r="F75" s="11" t="s">
        <v>52</v>
      </c>
      <c r="G75" s="11"/>
      <c r="H75" s="16">
        <v>99.660147304185671</v>
      </c>
      <c r="I75" s="17">
        <v>162000</v>
      </c>
      <c r="J75" s="17">
        <v>12000</v>
      </c>
      <c r="K75" s="17">
        <v>1859.289428710938</v>
      </c>
      <c r="L75" s="18">
        <v>0.27892287334593568</v>
      </c>
      <c r="M75" s="27">
        <v>1423.716390059795</v>
      </c>
      <c r="N75" s="27">
        <v>1563.716390059795</v>
      </c>
      <c r="O75" s="27">
        <v>0</v>
      </c>
      <c r="P75" s="27">
        <v>534.99999999999989</v>
      </c>
      <c r="Q75" s="27">
        <v>0</v>
      </c>
      <c r="R75" s="18">
        <v>0</v>
      </c>
      <c r="S75" s="17">
        <v>1035.8796055411949</v>
      </c>
      <c r="T75" s="14">
        <v>0</v>
      </c>
      <c r="U75" s="14">
        <v>0</v>
      </c>
      <c r="V75" s="9">
        <v>0.13891495764255521</v>
      </c>
      <c r="W75" s="9">
        <v>6.6203703172504902E-3</v>
      </c>
      <c r="X75" s="9">
        <v>1.745180785655975E-2</v>
      </c>
      <c r="Y75" s="9">
        <v>8.2482919096946716E-3</v>
      </c>
      <c r="Z75" s="9">
        <v>6.992669403553009E-2</v>
      </c>
      <c r="AA75" s="9">
        <v>7.5849151471629739E-5</v>
      </c>
      <c r="AB75" s="9">
        <v>1.2514607049524781E-2</v>
      </c>
      <c r="AC75" s="9">
        <v>4.6179303899407392E-4</v>
      </c>
      <c r="AD75" s="9">
        <v>1.9019130617380139E-2</v>
      </c>
      <c r="AE75" s="23">
        <f t="shared" si="0"/>
        <v>0.27323350161896082</v>
      </c>
      <c r="AF75" t="s">
        <v>499</v>
      </c>
      <c r="AG75" s="9">
        <v>0.27585405550494863</v>
      </c>
      <c r="AH75" t="s">
        <v>150</v>
      </c>
      <c r="AI75" s="20">
        <v>0.24403949999999999</v>
      </c>
      <c r="AJ75" s="16">
        <v>315.47593000000001</v>
      </c>
    </row>
    <row r="76" spans="1:36" x14ac:dyDescent="0.3">
      <c r="A76" s="77"/>
      <c r="B76" s="75"/>
      <c r="C76" s="73"/>
      <c r="D76" s="13">
        <v>2018</v>
      </c>
      <c r="E76" s="11" t="s">
        <v>38</v>
      </c>
      <c r="F76" s="11" t="s">
        <v>52</v>
      </c>
      <c r="G76" s="11"/>
      <c r="H76" s="16">
        <v>99.488199076962005</v>
      </c>
      <c r="I76" s="17">
        <v>162000</v>
      </c>
      <c r="J76" s="17">
        <v>12000</v>
      </c>
      <c r="K76" s="17">
        <v>1828.085083007812</v>
      </c>
      <c r="L76" s="18">
        <v>0.28231621928166362</v>
      </c>
      <c r="M76" s="27">
        <v>1421.2599868137429</v>
      </c>
      <c r="N76" s="27">
        <v>1561.2599868137429</v>
      </c>
      <c r="O76" s="27">
        <v>0</v>
      </c>
      <c r="P76" s="27">
        <v>534.99999999999989</v>
      </c>
      <c r="Q76" s="27">
        <v>0</v>
      </c>
      <c r="R76" s="18">
        <v>0</v>
      </c>
      <c r="S76" s="17">
        <v>1053.5614659855351</v>
      </c>
      <c r="T76" s="14">
        <v>0</v>
      </c>
      <c r="U76" s="14">
        <v>0</v>
      </c>
      <c r="V76" s="9">
        <v>0.1365361213684082</v>
      </c>
      <c r="W76" s="9">
        <v>6.6203703172504902E-3</v>
      </c>
      <c r="X76" s="9">
        <v>1.7158918082714081E-2</v>
      </c>
      <c r="Y76" s="9">
        <v>8.234068751335144E-3</v>
      </c>
      <c r="Z76" s="9">
        <v>7.0245951414108276E-2</v>
      </c>
      <c r="AA76" s="9">
        <v>7.5718366133514792E-5</v>
      </c>
      <c r="AB76" s="9">
        <v>1.2471744790673259E-2</v>
      </c>
      <c r="AC76" s="9">
        <v>4.6179303899407392E-4</v>
      </c>
      <c r="AD76" s="9">
        <v>1.900295726954937E-2</v>
      </c>
      <c r="AE76" s="23">
        <f t="shared" si="0"/>
        <v>0.27080764339916641</v>
      </c>
      <c r="AF76" t="s">
        <v>500</v>
      </c>
      <c r="AG76" s="9">
        <v>0.27333266067380679</v>
      </c>
      <c r="AH76" t="s">
        <v>151</v>
      </c>
      <c r="AI76" s="20">
        <v>0.24154647000000001</v>
      </c>
      <c r="AJ76" s="16">
        <v>301.13815</v>
      </c>
    </row>
    <row r="77" spans="1:36" x14ac:dyDescent="0.3">
      <c r="A77" s="77"/>
      <c r="B77" s="75"/>
      <c r="C77" s="73"/>
      <c r="D77" s="13">
        <v>2019</v>
      </c>
      <c r="E77" s="11" t="s">
        <v>39</v>
      </c>
      <c r="F77" s="11" t="s">
        <v>52</v>
      </c>
      <c r="G77" s="11"/>
      <c r="H77" s="16">
        <v>99.402250892231194</v>
      </c>
      <c r="I77" s="17">
        <v>162000</v>
      </c>
      <c r="J77" s="17">
        <v>12000</v>
      </c>
      <c r="K77" s="17">
        <v>1812.708374023438</v>
      </c>
      <c r="L77" s="18">
        <v>0.28401646502835542</v>
      </c>
      <c r="M77" s="27">
        <v>1420.032155603303</v>
      </c>
      <c r="N77" s="27">
        <v>1560.032155603303</v>
      </c>
      <c r="O77" s="27">
        <v>0</v>
      </c>
      <c r="P77" s="27">
        <v>534.99999999999989</v>
      </c>
      <c r="Q77" s="27">
        <v>0</v>
      </c>
      <c r="R77" s="18">
        <v>0</v>
      </c>
      <c r="S77" s="17">
        <v>1062.4985395334741</v>
      </c>
      <c r="T77" s="14">
        <v>0</v>
      </c>
      <c r="U77" s="14">
        <v>0</v>
      </c>
      <c r="V77" s="9">
        <v>0.13535341620445249</v>
      </c>
      <c r="W77" s="9">
        <v>6.6203703172504902E-3</v>
      </c>
      <c r="X77" s="9">
        <v>1.701482571661472E-2</v>
      </c>
      <c r="Y77" s="9">
        <v>8.2269599661231041E-3</v>
      </c>
      <c r="Z77" s="9">
        <v>7.0405580103397369E-2</v>
      </c>
      <c r="AA77" s="9">
        <v>7.5652998930308968E-5</v>
      </c>
      <c r="AB77" s="9">
        <v>1.245033089071512E-2</v>
      </c>
      <c r="AC77" s="9">
        <v>4.6179303899407392E-4</v>
      </c>
      <c r="AD77" s="9">
        <v>1.8994873389601711E-2</v>
      </c>
      <c r="AE77" s="23">
        <f t="shared" si="0"/>
        <v>0.26960380262607936</v>
      </c>
      <c r="AF77" t="s">
        <v>501</v>
      </c>
      <c r="AG77" s="9">
        <v>0.27207001541725551</v>
      </c>
      <c r="AH77" t="s">
        <v>152</v>
      </c>
      <c r="AI77" s="20">
        <v>0.24030342999999998</v>
      </c>
      <c r="AJ77" s="16">
        <v>292.38193000000001</v>
      </c>
    </row>
    <row r="78" spans="1:36" x14ac:dyDescent="0.3">
      <c r="A78" s="77"/>
      <c r="B78" s="75"/>
      <c r="C78" s="73"/>
      <c r="D78" s="13">
        <v>2021</v>
      </c>
      <c r="E78" s="11" t="s">
        <v>40</v>
      </c>
      <c r="F78" s="11" t="s">
        <v>52</v>
      </c>
      <c r="G78" s="11"/>
      <c r="H78" s="16">
        <v>99.939726885001988</v>
      </c>
      <c r="I78" s="17">
        <v>162000</v>
      </c>
      <c r="J78" s="17">
        <v>12000</v>
      </c>
      <c r="K78" s="17">
        <v>1789.236450195312</v>
      </c>
      <c r="L78" s="18">
        <v>0.28550824196597357</v>
      </c>
      <c r="M78" s="27">
        <v>1427.7103840714569</v>
      </c>
      <c r="N78" s="27">
        <v>1567.7103840714569</v>
      </c>
      <c r="O78" s="27">
        <v>0</v>
      </c>
      <c r="P78" s="27">
        <v>529.65</v>
      </c>
      <c r="Q78" s="27">
        <v>0</v>
      </c>
      <c r="R78" s="18">
        <v>0</v>
      </c>
      <c r="S78" s="17">
        <v>1065.672454745632</v>
      </c>
      <c r="T78" s="14">
        <v>0</v>
      </c>
      <c r="U78" s="14">
        <v>0</v>
      </c>
      <c r="V78" s="9">
        <v>0.13358733057975769</v>
      </c>
      <c r="W78" s="9">
        <v>6.6203703172504902E-3</v>
      </c>
      <c r="X78" s="9">
        <v>1.6739025712013241E-2</v>
      </c>
      <c r="Y78" s="9">
        <v>8.1867063418030739E-3</v>
      </c>
      <c r="Z78" s="9">
        <v>6.9527365267276764E-2</v>
      </c>
      <c r="AA78" s="9">
        <v>8.0813770182430744E-5</v>
      </c>
      <c r="AB78" s="9">
        <v>1.292481459677219E-2</v>
      </c>
      <c r="AC78" s="9">
        <v>4.8272401909343898E-4</v>
      </c>
      <c r="AD78" s="9">
        <v>1.8928337842226028E-2</v>
      </c>
      <c r="AE78" s="23">
        <f t="shared" si="0"/>
        <v>0.26707748844637536</v>
      </c>
      <c r="AF78" t="s">
        <v>502</v>
      </c>
      <c r="AG78" s="9">
        <v>0.27150437151530638</v>
      </c>
      <c r="AH78" t="s">
        <v>153</v>
      </c>
      <c r="AI78" s="20">
        <v>0.23983338000000001</v>
      </c>
      <c r="AJ78" s="16">
        <v>292.38477</v>
      </c>
    </row>
    <row r="79" spans="1:36" x14ac:dyDescent="0.3">
      <c r="A79" s="77"/>
      <c r="B79" s="75"/>
      <c r="C79" s="73" t="s">
        <v>19</v>
      </c>
      <c r="D79" s="13">
        <v>2003</v>
      </c>
      <c r="E79" s="11" t="s">
        <v>34</v>
      </c>
      <c r="F79" s="11" t="s">
        <v>53</v>
      </c>
      <c r="G79" s="11"/>
      <c r="H79" s="16">
        <v>101.89355116392591</v>
      </c>
      <c r="I79" s="17">
        <v>162000</v>
      </c>
      <c r="J79" s="17">
        <v>12000</v>
      </c>
      <c r="K79" s="17">
        <v>3594.20556640625</v>
      </c>
      <c r="L79" s="18">
        <v>0.1477155</v>
      </c>
      <c r="M79" s="27">
        <v>1455.6221594846561</v>
      </c>
      <c r="N79" s="27">
        <v>1595.6221594846561</v>
      </c>
      <c r="O79" s="27">
        <v>0</v>
      </c>
      <c r="P79" s="27">
        <v>340.70833333333343</v>
      </c>
      <c r="Q79" s="27">
        <v>0</v>
      </c>
      <c r="R79" s="18">
        <v>0</v>
      </c>
      <c r="S79" s="17">
        <v>341.25760959921797</v>
      </c>
      <c r="T79" s="14">
        <v>0</v>
      </c>
      <c r="U79" s="14">
        <v>0</v>
      </c>
      <c r="V79" s="9">
        <v>0.18064314126968381</v>
      </c>
      <c r="W79" s="9">
        <v>6.6203703172504902E-3</v>
      </c>
      <c r="X79" s="9">
        <v>1.1046902276575571E-2</v>
      </c>
      <c r="Y79" s="9">
        <v>8.4332693368196487E-3</v>
      </c>
      <c r="Z79" s="9">
        <v>6.9684885442256927E-2</v>
      </c>
      <c r="AA79" s="9">
        <v>7.7550168498419225E-5</v>
      </c>
      <c r="AB79" s="9">
        <v>1.1827025562524801E-2</v>
      </c>
      <c r="AC79" s="9">
        <v>3.4066950902342801E-3</v>
      </c>
      <c r="AD79" s="9">
        <v>1.9229486584663391E-2</v>
      </c>
      <c r="AE79" s="23">
        <f t="shared" ref="AE79:AE152" si="2">SUM(V79:AD79)</f>
        <v>0.31096932604850736</v>
      </c>
      <c r="AF79" t="s">
        <v>503</v>
      </c>
      <c r="AG79" s="9">
        <v>0.30394426835105698</v>
      </c>
      <c r="AH79" t="s">
        <v>154</v>
      </c>
      <c r="AI79" s="20">
        <v>0.26014789999999999</v>
      </c>
      <c r="AJ79" s="16">
        <v>321.52154999999999</v>
      </c>
    </row>
    <row r="80" spans="1:36" x14ac:dyDescent="0.3">
      <c r="A80" s="77"/>
      <c r="B80" s="75"/>
      <c r="C80" s="73"/>
      <c r="D80" s="13">
        <v>2008</v>
      </c>
      <c r="E80" s="11" t="s">
        <v>35</v>
      </c>
      <c r="F80" s="11" t="s">
        <v>53</v>
      </c>
      <c r="G80" s="11"/>
      <c r="H80" s="16">
        <v>101.42370953782731</v>
      </c>
      <c r="I80" s="17">
        <v>162000</v>
      </c>
      <c r="J80" s="17">
        <v>12000</v>
      </c>
      <c r="K80" s="17">
        <v>3279.147216796875</v>
      </c>
      <c r="L80" s="18">
        <v>0.16153799999999999</v>
      </c>
      <c r="M80" s="27">
        <v>1448.9101362546751</v>
      </c>
      <c r="N80" s="27">
        <v>1588.9101362546751</v>
      </c>
      <c r="O80" s="27">
        <v>0</v>
      </c>
      <c r="P80" s="27">
        <v>317.58333333333343</v>
      </c>
      <c r="Q80" s="27">
        <v>0</v>
      </c>
      <c r="R80" s="18">
        <v>0</v>
      </c>
      <c r="S80" s="17">
        <v>348.6577223930783</v>
      </c>
      <c r="T80" s="14">
        <v>0</v>
      </c>
      <c r="U80" s="14">
        <v>0</v>
      </c>
      <c r="V80" s="9">
        <v>0.165230467915535</v>
      </c>
      <c r="W80" s="9">
        <v>6.6203703172504902E-3</v>
      </c>
      <c r="X80" s="9">
        <v>8.3068286767229438E-4</v>
      </c>
      <c r="Y80" s="9">
        <v>8.3943959325551987E-3</v>
      </c>
      <c r="Z80" s="9">
        <v>6.9684885442256927E-2</v>
      </c>
      <c r="AA80" s="9">
        <v>7.7192693424876779E-5</v>
      </c>
      <c r="AB80" s="9">
        <v>1.179820857942104E-2</v>
      </c>
      <c r="AC80" s="9">
        <v>3.2375338487327099E-3</v>
      </c>
      <c r="AD80" s="9">
        <v>1.9185280427336689E-2</v>
      </c>
      <c r="AE80" s="23">
        <f t="shared" si="2"/>
        <v>0.28505901802418521</v>
      </c>
      <c r="AF80" t="s">
        <v>504</v>
      </c>
      <c r="AG80" s="9">
        <v>0.28714405677501631</v>
      </c>
      <c r="AH80" t="s">
        <v>155</v>
      </c>
      <c r="AI80" s="20">
        <v>0.2452944</v>
      </c>
      <c r="AJ80" s="16">
        <v>320.42298</v>
      </c>
    </row>
    <row r="81" spans="1:36" x14ac:dyDescent="0.3">
      <c r="A81" s="77"/>
      <c r="B81" s="75"/>
      <c r="C81" s="73"/>
      <c r="D81" s="13">
        <v>2013</v>
      </c>
      <c r="E81" s="11" t="s">
        <v>36</v>
      </c>
      <c r="F81" s="11" t="s">
        <v>53</v>
      </c>
      <c r="G81" s="11"/>
      <c r="H81" s="16">
        <v>98.256395509688971</v>
      </c>
      <c r="I81" s="17">
        <v>162000</v>
      </c>
      <c r="J81" s="17">
        <v>12000</v>
      </c>
      <c r="K81" s="17">
        <v>2931.610107421875</v>
      </c>
      <c r="L81" s="18">
        <v>0.17655247164461249</v>
      </c>
      <c r="M81" s="27">
        <v>1403.6627929955571</v>
      </c>
      <c r="N81" s="27">
        <v>1543.6627929955571</v>
      </c>
      <c r="O81" s="27">
        <v>0</v>
      </c>
      <c r="P81" s="27">
        <v>294.86050724637681</v>
      </c>
      <c r="Q81" s="27">
        <v>0</v>
      </c>
      <c r="R81" s="18">
        <v>0</v>
      </c>
      <c r="S81" s="17">
        <v>362.0869717291506</v>
      </c>
      <c r="T81" s="14">
        <v>0</v>
      </c>
      <c r="U81" s="14">
        <v>0</v>
      </c>
      <c r="V81" s="9">
        <v>0.14795286953449249</v>
      </c>
      <c r="W81" s="9">
        <v>6.6203703172504902E-3</v>
      </c>
      <c r="X81" s="9">
        <v>-2.5644914712756868E-3</v>
      </c>
      <c r="Y81" s="9">
        <v>8.1322584301233292E-3</v>
      </c>
      <c r="Z81" s="9">
        <v>6.812499463558197E-2</v>
      </c>
      <c r="AA81" s="9">
        <v>7.4782146839424968E-5</v>
      </c>
      <c r="AB81" s="9">
        <v>1.1556790210306639E-2</v>
      </c>
      <c r="AC81" s="9">
        <v>3.0713144224137072E-3</v>
      </c>
      <c r="AD81" s="9">
        <v>1.8887180835008621E-2</v>
      </c>
      <c r="AE81" s="23">
        <f t="shared" si="2"/>
        <v>0.26185606906074099</v>
      </c>
      <c r="AF81" t="s">
        <v>505</v>
      </c>
      <c r="AG81" s="9">
        <v>0.26770641177851512</v>
      </c>
      <c r="AH81" t="s">
        <v>156</v>
      </c>
      <c r="AI81" s="20">
        <v>0.22715831</v>
      </c>
      <c r="AJ81" s="16">
        <v>302.27370000000002</v>
      </c>
    </row>
    <row r="82" spans="1:36" x14ac:dyDescent="0.3">
      <c r="A82" s="77"/>
      <c r="B82" s="75"/>
      <c r="C82" s="73"/>
      <c r="D82" s="13">
        <v>2016</v>
      </c>
      <c r="E82" s="11" t="s">
        <v>37</v>
      </c>
      <c r="F82" s="11" t="s">
        <v>53</v>
      </c>
      <c r="G82" s="11"/>
      <c r="H82" s="16">
        <v>95.360568973822595</v>
      </c>
      <c r="I82" s="17">
        <v>162000</v>
      </c>
      <c r="J82" s="17">
        <v>12000</v>
      </c>
      <c r="K82" s="17">
        <v>2722.993896484375</v>
      </c>
      <c r="L82" s="18">
        <v>0.1859485822306238</v>
      </c>
      <c r="M82" s="27">
        <v>1362.29384248318</v>
      </c>
      <c r="N82" s="27">
        <v>1502.29384248318</v>
      </c>
      <c r="O82" s="27">
        <v>0</v>
      </c>
      <c r="P82" s="27">
        <v>281.38768115942031</v>
      </c>
      <c r="Q82" s="27">
        <v>0</v>
      </c>
      <c r="R82" s="18">
        <v>0</v>
      </c>
      <c r="S82" s="17">
        <v>372.01539580451492</v>
      </c>
      <c r="T82" s="14">
        <v>0</v>
      </c>
      <c r="U82" s="14">
        <v>0</v>
      </c>
      <c r="V82" s="9">
        <v>0.1368531733751297</v>
      </c>
      <c r="W82" s="9">
        <v>6.6203703172504902E-3</v>
      </c>
      <c r="X82" s="9">
        <v>-2.3819846101105209E-3</v>
      </c>
      <c r="Y82" s="9">
        <v>7.8925862908363342E-3</v>
      </c>
      <c r="Z82" s="9">
        <v>6.6596850752830505E-2</v>
      </c>
      <c r="AA82" s="9">
        <v>7.2578179242555052E-5</v>
      </c>
      <c r="AB82" s="9">
        <v>1.133312284946442E-2</v>
      </c>
      <c r="AC82" s="9">
        <v>2.9727595392614599E-3</v>
      </c>
      <c r="AD82" s="9">
        <v>1.8614627420902249E-2</v>
      </c>
      <c r="AE82" s="23">
        <f t="shared" si="2"/>
        <v>0.24857408411480719</v>
      </c>
      <c r="AF82" t="s">
        <v>506</v>
      </c>
      <c r="AG82" s="9">
        <v>0.25233734650178952</v>
      </c>
      <c r="AH82" t="s">
        <v>157</v>
      </c>
      <c r="AI82" s="20">
        <v>0.21473207</v>
      </c>
      <c r="AJ82" s="16">
        <v>267.23856999999998</v>
      </c>
    </row>
    <row r="83" spans="1:36" x14ac:dyDescent="0.3">
      <c r="A83" s="77"/>
      <c r="B83" s="75"/>
      <c r="C83" s="73"/>
      <c r="D83" s="13">
        <v>2018</v>
      </c>
      <c r="E83" s="11" t="s">
        <v>38</v>
      </c>
      <c r="F83" s="11" t="s">
        <v>53</v>
      </c>
      <c r="G83" s="11"/>
      <c r="H83" s="16">
        <v>95.014200526081581</v>
      </c>
      <c r="I83" s="17">
        <v>162000</v>
      </c>
      <c r="J83" s="17">
        <v>12000</v>
      </c>
      <c r="K83" s="17">
        <v>2618.704345703125</v>
      </c>
      <c r="L83" s="18">
        <v>0.19223689981096401</v>
      </c>
      <c r="M83" s="27">
        <v>1357.3457218011649</v>
      </c>
      <c r="N83" s="27">
        <v>1497.3457218011649</v>
      </c>
      <c r="O83" s="27">
        <v>0</v>
      </c>
      <c r="P83" s="27">
        <v>272.40579710144931</v>
      </c>
      <c r="Q83" s="27">
        <v>0</v>
      </c>
      <c r="R83" s="18">
        <v>0</v>
      </c>
      <c r="S83" s="17">
        <v>374.48323296760282</v>
      </c>
      <c r="T83" s="14">
        <v>0</v>
      </c>
      <c r="U83" s="14">
        <v>0</v>
      </c>
      <c r="V83" s="9">
        <v>0.1315678954124451</v>
      </c>
      <c r="W83" s="9">
        <v>6.6203703172504902E-3</v>
      </c>
      <c r="X83" s="9">
        <v>-5.2448594942688942E-3</v>
      </c>
      <c r="Y83" s="9">
        <v>7.8639313578605652E-3</v>
      </c>
      <c r="Z83" s="9">
        <v>6.6900908946990967E-2</v>
      </c>
      <c r="AA83" s="9">
        <v>7.2314673161599785E-5</v>
      </c>
      <c r="AB83" s="9">
        <v>1.1281026527285579E-2</v>
      </c>
      <c r="AC83" s="9">
        <v>2.9070563614368439E-3</v>
      </c>
      <c r="AD83" s="9">
        <v>1.858204044401646E-2</v>
      </c>
      <c r="AE83" s="23">
        <f t="shared" si="2"/>
        <v>0.2405506845461787</v>
      </c>
      <c r="AF83" t="s">
        <v>507</v>
      </c>
      <c r="AG83" s="9">
        <v>0.24716982733036691</v>
      </c>
      <c r="AH83" t="s">
        <v>158</v>
      </c>
      <c r="AI83" s="20">
        <v>0.20965272999999998</v>
      </c>
      <c r="AJ83" s="16">
        <v>258.88864999999998</v>
      </c>
    </row>
    <row r="84" spans="1:36" x14ac:dyDescent="0.3">
      <c r="A84" s="77"/>
      <c r="B84" s="75"/>
      <c r="C84" s="73"/>
      <c r="D84" s="13">
        <v>2019</v>
      </c>
      <c r="E84" s="11" t="s">
        <v>39</v>
      </c>
      <c r="F84" s="11" t="s">
        <v>53</v>
      </c>
      <c r="G84" s="11"/>
      <c r="H84" s="16">
        <v>94.841068145501367</v>
      </c>
      <c r="I84" s="17">
        <v>162000</v>
      </c>
      <c r="J84" s="17">
        <v>12000</v>
      </c>
      <c r="K84" s="17">
        <v>2569.044677734375</v>
      </c>
      <c r="L84" s="18">
        <v>0.195388331758034</v>
      </c>
      <c r="M84" s="27">
        <v>1354.872402078591</v>
      </c>
      <c r="N84" s="27">
        <v>1494.872402078591</v>
      </c>
      <c r="O84" s="27">
        <v>0</v>
      </c>
      <c r="P84" s="27">
        <v>267.91485507246381</v>
      </c>
      <c r="Q84" s="27">
        <v>0</v>
      </c>
      <c r="R84" s="18">
        <v>0</v>
      </c>
      <c r="S84" s="17">
        <v>375.428845835196</v>
      </c>
      <c r="T84" s="14">
        <v>0</v>
      </c>
      <c r="U84" s="14">
        <v>0</v>
      </c>
      <c r="V84" s="9">
        <v>0.12907303869724271</v>
      </c>
      <c r="W84" s="9">
        <v>6.6203703172504902E-3</v>
      </c>
      <c r="X84" s="9">
        <v>-5.1454044878482819E-3</v>
      </c>
      <c r="Y84" s="9">
        <v>7.8496076166629791E-3</v>
      </c>
      <c r="Z84" s="9">
        <v>6.7052930593490601E-2</v>
      </c>
      <c r="AA84" s="9">
        <v>7.2182963776867837E-5</v>
      </c>
      <c r="AB84" s="9">
        <v>1.1255013756453989E-2</v>
      </c>
      <c r="AC84" s="9">
        <v>2.8742046561092138E-3</v>
      </c>
      <c r="AD84" s="9">
        <v>1.8565751612186428E-2</v>
      </c>
      <c r="AE84" s="23">
        <f t="shared" si="2"/>
        <v>0.238217695725325</v>
      </c>
      <c r="AF84" t="s">
        <v>508</v>
      </c>
      <c r="AG84" s="9">
        <v>0.24475495422434509</v>
      </c>
      <c r="AH84" t="s">
        <v>159</v>
      </c>
      <c r="AI84" s="20">
        <v>0.20740163</v>
      </c>
      <c r="AJ84" s="16">
        <v>257.10079000000002</v>
      </c>
    </row>
    <row r="85" spans="1:36" x14ac:dyDescent="0.3">
      <c r="A85" s="77"/>
      <c r="B85" s="75"/>
      <c r="C85" s="73"/>
      <c r="D85" s="13">
        <v>2021</v>
      </c>
      <c r="E85" s="11" t="s">
        <v>40</v>
      </c>
      <c r="F85" s="11" t="s">
        <v>53</v>
      </c>
      <c r="G85" s="11"/>
      <c r="H85" s="16">
        <v>95.467039574073681</v>
      </c>
      <c r="I85" s="17">
        <v>162000</v>
      </c>
      <c r="J85" s="17">
        <v>12000</v>
      </c>
      <c r="K85" s="17">
        <v>2469.06494140625</v>
      </c>
      <c r="L85" s="18">
        <v>0.20206491493383741</v>
      </c>
      <c r="M85" s="27">
        <v>1363.814851058195</v>
      </c>
      <c r="N85" s="27">
        <v>1503.814851058195</v>
      </c>
      <c r="O85" s="27">
        <v>0</v>
      </c>
      <c r="P85" s="27">
        <v>258.73188405797089</v>
      </c>
      <c r="Q85" s="27">
        <v>0</v>
      </c>
      <c r="R85" s="18">
        <v>0</v>
      </c>
      <c r="S85" s="17">
        <v>377.24191332051362</v>
      </c>
      <c r="T85" s="14">
        <v>0</v>
      </c>
      <c r="U85" s="14">
        <v>0</v>
      </c>
      <c r="V85" s="9">
        <v>0.1240501552820206</v>
      </c>
      <c r="W85" s="9">
        <v>6.6203703172504902E-3</v>
      </c>
      <c r="X85" s="9">
        <v>-5.2241701632738113E-3</v>
      </c>
      <c r="Y85" s="9">
        <v>7.8204823657870293E-3</v>
      </c>
      <c r="Z85" s="9">
        <v>6.637457013130188E-2</v>
      </c>
      <c r="AA85" s="9">
        <v>7.7411394158843905E-5</v>
      </c>
      <c r="AB85" s="9">
        <v>1.1760246008634571E-2</v>
      </c>
      <c r="AC85" s="9">
        <v>2.8489059768617149E-3</v>
      </c>
      <c r="AD85" s="9">
        <v>1.8506878986954689E-2</v>
      </c>
      <c r="AE85" s="23">
        <f t="shared" si="2"/>
        <v>0.232834850299696</v>
      </c>
      <c r="AF85" t="s">
        <v>509</v>
      </c>
      <c r="AG85" s="9">
        <v>0.24128475135672761</v>
      </c>
      <c r="AH85" t="s">
        <v>160</v>
      </c>
      <c r="AI85" s="20">
        <v>0.20345594</v>
      </c>
      <c r="AJ85" s="16">
        <v>255.37075999999999</v>
      </c>
    </row>
    <row r="86" spans="1:36" x14ac:dyDescent="0.3">
      <c r="A86" s="77"/>
      <c r="B86" s="75"/>
      <c r="C86" s="73" t="s">
        <v>19</v>
      </c>
      <c r="D86" s="13">
        <v>2003</v>
      </c>
      <c r="E86" s="11" t="s">
        <v>34</v>
      </c>
      <c r="F86" s="11" t="s">
        <v>54</v>
      </c>
      <c r="G86" s="11"/>
      <c r="H86" s="16">
        <v>101.89355116392591</v>
      </c>
      <c r="I86" s="17">
        <v>162000</v>
      </c>
      <c r="J86" s="17">
        <v>12000</v>
      </c>
      <c r="K86" s="17">
        <v>3594.20556640625</v>
      </c>
      <c r="L86" s="18">
        <v>0.1477155</v>
      </c>
      <c r="M86" s="27">
        <v>1455.6221594846561</v>
      </c>
      <c r="N86" s="27">
        <v>1595.6221594846561</v>
      </c>
      <c r="O86" s="27">
        <v>0</v>
      </c>
      <c r="P86" s="27">
        <v>340.70833333333343</v>
      </c>
      <c r="Q86" s="27">
        <v>0</v>
      </c>
      <c r="R86" s="18">
        <v>0</v>
      </c>
      <c r="S86" s="17">
        <v>341.25760959921797</v>
      </c>
      <c r="T86" s="14">
        <v>0</v>
      </c>
      <c r="U86" s="14">
        <v>0</v>
      </c>
      <c r="V86" s="9">
        <v>0.18064314126968381</v>
      </c>
      <c r="W86" s="9">
        <v>6.6203703172504902E-3</v>
      </c>
      <c r="X86" s="9">
        <v>-0.16532671451568601</v>
      </c>
      <c r="Y86" s="9">
        <v>8.4332693368196487E-3</v>
      </c>
      <c r="Z86" s="9">
        <v>6.9684885442256927E-2</v>
      </c>
      <c r="AA86" s="9">
        <v>7.7550168498419225E-5</v>
      </c>
      <c r="AB86" s="9">
        <v>1.1827025562524801E-2</v>
      </c>
      <c r="AC86" s="9">
        <v>3.4066950902342801E-3</v>
      </c>
      <c r="AD86" s="9">
        <v>1.9229486584663391E-2</v>
      </c>
      <c r="AE86" s="23">
        <f t="shared" si="2"/>
        <v>0.13459570925624575</v>
      </c>
      <c r="AF86" t="s">
        <v>510</v>
      </c>
      <c r="AG86" s="9">
        <v>0.1440906549921766</v>
      </c>
      <c r="AH86" t="s">
        <v>161</v>
      </c>
      <c r="AI86" s="20">
        <v>0.10145696</v>
      </c>
      <c r="AJ86" s="16">
        <v>238.62280000000001</v>
      </c>
    </row>
    <row r="87" spans="1:36" x14ac:dyDescent="0.3">
      <c r="A87" s="77"/>
      <c r="B87" s="75"/>
      <c r="C87" s="73"/>
      <c r="D87" s="13">
        <v>2008</v>
      </c>
      <c r="E87" s="11" t="s">
        <v>35</v>
      </c>
      <c r="F87" s="11" t="s">
        <v>54</v>
      </c>
      <c r="G87" s="11"/>
      <c r="H87" s="16">
        <v>101.42370953782731</v>
      </c>
      <c r="I87" s="17">
        <v>162000</v>
      </c>
      <c r="J87" s="17">
        <v>12000</v>
      </c>
      <c r="K87" s="17">
        <v>3279.147216796875</v>
      </c>
      <c r="L87" s="18">
        <v>0.16153799999999999</v>
      </c>
      <c r="M87" s="27">
        <v>1448.9101362546751</v>
      </c>
      <c r="N87" s="27">
        <v>1588.9101362546751</v>
      </c>
      <c r="O87" s="27">
        <v>0</v>
      </c>
      <c r="P87" s="27">
        <v>317.58333333333343</v>
      </c>
      <c r="Q87" s="27">
        <v>0</v>
      </c>
      <c r="R87" s="18">
        <v>0</v>
      </c>
      <c r="S87" s="17">
        <v>348.6577223930783</v>
      </c>
      <c r="T87" s="14">
        <v>0</v>
      </c>
      <c r="U87" s="14">
        <v>0</v>
      </c>
      <c r="V87" s="9">
        <v>0.165230467915535</v>
      </c>
      <c r="W87" s="9">
        <v>6.6203703172504902E-3</v>
      </c>
      <c r="X87" s="9">
        <v>-0.15083570778369901</v>
      </c>
      <c r="Y87" s="9">
        <v>8.3943959325551987E-3</v>
      </c>
      <c r="Z87" s="9">
        <v>6.9684885442256927E-2</v>
      </c>
      <c r="AA87" s="9">
        <v>7.7192693424876779E-5</v>
      </c>
      <c r="AB87" s="9">
        <v>1.179820857942104E-2</v>
      </c>
      <c r="AC87" s="9">
        <v>3.2375338487327099E-3</v>
      </c>
      <c r="AD87" s="9">
        <v>1.9185280427336689E-2</v>
      </c>
      <c r="AE87" s="23">
        <f t="shared" si="2"/>
        <v>0.13339262737281393</v>
      </c>
      <c r="AF87" t="s">
        <v>511</v>
      </c>
      <c r="AG87" s="9">
        <v>0.14130269858723521</v>
      </c>
      <c r="AH87" t="s">
        <v>162</v>
      </c>
      <c r="AI87" s="20">
        <v>0.10079312</v>
      </c>
      <c r="AJ87" s="16">
        <v>244.91971000000001</v>
      </c>
    </row>
    <row r="88" spans="1:36" x14ac:dyDescent="0.3">
      <c r="A88" s="77"/>
      <c r="B88" s="75"/>
      <c r="C88" s="73"/>
      <c r="D88" s="13">
        <v>2013</v>
      </c>
      <c r="E88" s="11" t="s">
        <v>36</v>
      </c>
      <c r="F88" s="11" t="s">
        <v>54</v>
      </c>
      <c r="G88" s="11"/>
      <c r="H88" s="16">
        <v>98.256395509688971</v>
      </c>
      <c r="I88" s="17">
        <v>162000</v>
      </c>
      <c r="J88" s="17">
        <v>12000</v>
      </c>
      <c r="K88" s="17">
        <v>2931.610107421875</v>
      </c>
      <c r="L88" s="18">
        <v>0.17655247164461249</v>
      </c>
      <c r="M88" s="27">
        <v>1403.6627929955571</v>
      </c>
      <c r="N88" s="27">
        <v>1543.6627929955571</v>
      </c>
      <c r="O88" s="27">
        <v>0</v>
      </c>
      <c r="P88" s="27">
        <v>294.86050724637681</v>
      </c>
      <c r="Q88" s="27">
        <v>0</v>
      </c>
      <c r="R88" s="18">
        <v>0</v>
      </c>
      <c r="S88" s="17">
        <v>362.0869717291506</v>
      </c>
      <c r="T88" s="14">
        <v>0</v>
      </c>
      <c r="U88" s="14">
        <v>0</v>
      </c>
      <c r="V88" s="9">
        <v>0.14795286953449249</v>
      </c>
      <c r="W88" s="9">
        <v>6.6203703172504902E-3</v>
      </c>
      <c r="X88" s="9">
        <v>-0.13485011458396909</v>
      </c>
      <c r="Y88" s="9">
        <v>8.1322584301233292E-3</v>
      </c>
      <c r="Z88" s="9">
        <v>6.812499463558197E-2</v>
      </c>
      <c r="AA88" s="9">
        <v>7.4782146839424968E-5</v>
      </c>
      <c r="AB88" s="9">
        <v>1.1556790210306639E-2</v>
      </c>
      <c r="AC88" s="9">
        <v>3.0713144224137072E-3</v>
      </c>
      <c r="AD88" s="9">
        <v>1.8887180835008621E-2</v>
      </c>
      <c r="AE88" s="23">
        <f t="shared" si="2"/>
        <v>0.12957044594804759</v>
      </c>
      <c r="AF88" t="s">
        <v>512</v>
      </c>
      <c r="AG88" s="9">
        <v>0.13732217145547049</v>
      </c>
      <c r="AH88" t="s">
        <v>163</v>
      </c>
      <c r="AI88" s="20">
        <v>9.770877E-2</v>
      </c>
      <c r="AJ88" s="16">
        <v>234.65386000000001</v>
      </c>
    </row>
    <row r="89" spans="1:36" x14ac:dyDescent="0.3">
      <c r="A89" s="77"/>
      <c r="B89" s="75"/>
      <c r="C89" s="73"/>
      <c r="D89" s="13">
        <v>2016</v>
      </c>
      <c r="E89" s="11" t="s">
        <v>37</v>
      </c>
      <c r="F89" s="11" t="s">
        <v>54</v>
      </c>
      <c r="G89" s="11"/>
      <c r="H89" s="16">
        <v>95.360568973822595</v>
      </c>
      <c r="I89" s="17">
        <v>162000</v>
      </c>
      <c r="J89" s="17">
        <v>12000</v>
      </c>
      <c r="K89" s="17">
        <v>2722.993896484375</v>
      </c>
      <c r="L89" s="18">
        <v>0.1859485822306238</v>
      </c>
      <c r="M89" s="27">
        <v>1362.29384248318</v>
      </c>
      <c r="N89" s="27">
        <v>1502.29384248318</v>
      </c>
      <c r="O89" s="27">
        <v>0</v>
      </c>
      <c r="P89" s="27">
        <v>281.38768115942031</v>
      </c>
      <c r="Q89" s="27">
        <v>0</v>
      </c>
      <c r="R89" s="18">
        <v>0</v>
      </c>
      <c r="S89" s="17">
        <v>372.01539580451492</v>
      </c>
      <c r="T89" s="14">
        <v>0</v>
      </c>
      <c r="U89" s="14">
        <v>0</v>
      </c>
      <c r="V89" s="9">
        <v>0.1368531733751297</v>
      </c>
      <c r="W89" s="9">
        <v>6.6203703172504902E-3</v>
      </c>
      <c r="X89" s="9">
        <v>-0.12525326013565061</v>
      </c>
      <c r="Y89" s="9">
        <v>7.8925862908363342E-3</v>
      </c>
      <c r="Z89" s="9">
        <v>6.6596850752830505E-2</v>
      </c>
      <c r="AA89" s="9">
        <v>7.2578179242555052E-5</v>
      </c>
      <c r="AB89" s="9">
        <v>1.133312284946442E-2</v>
      </c>
      <c r="AC89" s="9">
        <v>2.9727595392614599E-3</v>
      </c>
      <c r="AD89" s="9">
        <v>1.8614627420902249E-2</v>
      </c>
      <c r="AE89" s="23">
        <f t="shared" si="2"/>
        <v>0.12570280858926711</v>
      </c>
      <c r="AF89" t="s">
        <v>513</v>
      </c>
      <c r="AG89" s="9">
        <v>0.13123164030120341</v>
      </c>
      <c r="AH89" t="s">
        <v>164</v>
      </c>
      <c r="AI89" s="20">
        <v>9.4598633000000001E-2</v>
      </c>
      <c r="AJ89" s="16">
        <v>204.46772999999999</v>
      </c>
    </row>
    <row r="90" spans="1:36" x14ac:dyDescent="0.3">
      <c r="A90" s="77"/>
      <c r="B90" s="75"/>
      <c r="C90" s="73"/>
      <c r="D90" s="13">
        <v>2018</v>
      </c>
      <c r="E90" s="11" t="s">
        <v>38</v>
      </c>
      <c r="F90" s="11" t="s">
        <v>54</v>
      </c>
      <c r="G90" s="11"/>
      <c r="H90" s="16">
        <v>95.014200526081581</v>
      </c>
      <c r="I90" s="17">
        <v>162000</v>
      </c>
      <c r="J90" s="17">
        <v>12000</v>
      </c>
      <c r="K90" s="17">
        <v>2618.704345703125</v>
      </c>
      <c r="L90" s="18">
        <v>0.19223689981096401</v>
      </c>
      <c r="M90" s="27">
        <v>1357.3457218011649</v>
      </c>
      <c r="N90" s="27">
        <v>1497.3457218011649</v>
      </c>
      <c r="O90" s="27">
        <v>0</v>
      </c>
      <c r="P90" s="27">
        <v>272.40579710144931</v>
      </c>
      <c r="Q90" s="27">
        <v>0</v>
      </c>
      <c r="R90" s="18">
        <v>0</v>
      </c>
      <c r="S90" s="17">
        <v>374.48323296760282</v>
      </c>
      <c r="T90" s="14">
        <v>0</v>
      </c>
      <c r="U90" s="14">
        <v>0</v>
      </c>
      <c r="V90" s="9">
        <v>0.1315678954124451</v>
      </c>
      <c r="W90" s="9">
        <v>6.6203703172504902E-3</v>
      </c>
      <c r="X90" s="9">
        <v>-0.120455339550972</v>
      </c>
      <c r="Y90" s="9">
        <v>7.8639313578605652E-3</v>
      </c>
      <c r="Z90" s="9">
        <v>6.6900908946990967E-2</v>
      </c>
      <c r="AA90" s="9">
        <v>7.2314673161599785E-5</v>
      </c>
      <c r="AB90" s="9">
        <v>1.1281026527285579E-2</v>
      </c>
      <c r="AC90" s="9">
        <v>2.9070563614368439E-3</v>
      </c>
      <c r="AD90" s="9">
        <v>1.858204044401646E-2</v>
      </c>
      <c r="AE90" s="23">
        <f t="shared" si="2"/>
        <v>0.12534020448947561</v>
      </c>
      <c r="AF90" t="s">
        <v>514</v>
      </c>
      <c r="AG90" s="9">
        <v>0.13070212242355911</v>
      </c>
      <c r="AH90" t="s">
        <v>165</v>
      </c>
      <c r="AI90" s="20">
        <v>9.4249178000000003E-2</v>
      </c>
      <c r="AJ90" s="16">
        <v>198.58296000000001</v>
      </c>
    </row>
    <row r="91" spans="1:36" x14ac:dyDescent="0.3">
      <c r="A91" s="77"/>
      <c r="B91" s="75"/>
      <c r="C91" s="73"/>
      <c r="D91" s="13">
        <v>2019</v>
      </c>
      <c r="E91" s="11" t="s">
        <v>39</v>
      </c>
      <c r="F91" s="11" t="s">
        <v>54</v>
      </c>
      <c r="G91" s="11"/>
      <c r="H91" s="16">
        <v>94.841068145501367</v>
      </c>
      <c r="I91" s="17">
        <v>162000</v>
      </c>
      <c r="J91" s="17">
        <v>12000</v>
      </c>
      <c r="K91" s="17">
        <v>2569.044677734375</v>
      </c>
      <c r="L91" s="18">
        <v>0.195388331758034</v>
      </c>
      <c r="M91" s="27">
        <v>1354.872402078591</v>
      </c>
      <c r="N91" s="27">
        <v>1494.872402078591</v>
      </c>
      <c r="O91" s="27">
        <v>0</v>
      </c>
      <c r="P91" s="27">
        <v>267.91485507246381</v>
      </c>
      <c r="Q91" s="27">
        <v>0</v>
      </c>
      <c r="R91" s="18">
        <v>0</v>
      </c>
      <c r="S91" s="17">
        <v>375.428845835196</v>
      </c>
      <c r="T91" s="14">
        <v>0</v>
      </c>
      <c r="U91" s="14">
        <v>0</v>
      </c>
      <c r="V91" s="9">
        <v>0.12907303869724271</v>
      </c>
      <c r="W91" s="9">
        <v>6.6203703172504902E-3</v>
      </c>
      <c r="X91" s="9">
        <v>-0.11817121505737301</v>
      </c>
      <c r="Y91" s="9">
        <v>7.8496076166629791E-3</v>
      </c>
      <c r="Z91" s="9">
        <v>6.7052930593490601E-2</v>
      </c>
      <c r="AA91" s="9">
        <v>7.2182963776867837E-5</v>
      </c>
      <c r="AB91" s="9">
        <v>1.1255013756453989E-2</v>
      </c>
      <c r="AC91" s="9">
        <v>2.8742046561092138E-3</v>
      </c>
      <c r="AD91" s="9">
        <v>1.8565751612186428E-2</v>
      </c>
      <c r="AE91" s="23">
        <f t="shared" si="2"/>
        <v>0.12519188515580026</v>
      </c>
      <c r="AF91" t="s">
        <v>515</v>
      </c>
      <c r="AG91" s="9">
        <v>0.1304960089651441</v>
      </c>
      <c r="AH91" t="s">
        <v>166</v>
      </c>
      <c r="AI91" s="20">
        <v>9.4491190000000003E-2</v>
      </c>
      <c r="AJ91" s="16">
        <v>198.07902000000001</v>
      </c>
    </row>
    <row r="92" spans="1:36" x14ac:dyDescent="0.3">
      <c r="A92" s="77"/>
      <c r="B92" s="75"/>
      <c r="C92" s="73"/>
      <c r="D92" s="13">
        <v>2021</v>
      </c>
      <c r="E92" s="11" t="s">
        <v>40</v>
      </c>
      <c r="F92" s="11" t="s">
        <v>54</v>
      </c>
      <c r="G92" s="11"/>
      <c r="H92" s="16">
        <v>95.467039574073681</v>
      </c>
      <c r="I92" s="17">
        <v>162000</v>
      </c>
      <c r="J92" s="17">
        <v>12000</v>
      </c>
      <c r="K92" s="17">
        <v>2469.06494140625</v>
      </c>
      <c r="L92" s="18">
        <v>0.20206491493383741</v>
      </c>
      <c r="M92" s="27">
        <v>1363.814851058195</v>
      </c>
      <c r="N92" s="27">
        <v>1503.814851058195</v>
      </c>
      <c r="O92" s="27">
        <v>0</v>
      </c>
      <c r="P92" s="27">
        <v>258.73188405797089</v>
      </c>
      <c r="Q92" s="27">
        <v>0</v>
      </c>
      <c r="R92" s="18">
        <v>0</v>
      </c>
      <c r="S92" s="17">
        <v>377.24191332051362</v>
      </c>
      <c r="T92" s="14">
        <v>0</v>
      </c>
      <c r="U92" s="14">
        <v>0</v>
      </c>
      <c r="V92" s="9">
        <v>0.1240501552820206</v>
      </c>
      <c r="W92" s="9">
        <v>6.6203703172504902E-3</v>
      </c>
      <c r="X92" s="9">
        <v>-0.1136451885104179</v>
      </c>
      <c r="Y92" s="9">
        <v>7.8204823657870293E-3</v>
      </c>
      <c r="Z92" s="9">
        <v>6.637457013130188E-2</v>
      </c>
      <c r="AA92" s="9">
        <v>7.7411394158843905E-5</v>
      </c>
      <c r="AB92" s="9">
        <v>1.1760246008634571E-2</v>
      </c>
      <c r="AC92" s="9">
        <v>2.8489059768617149E-3</v>
      </c>
      <c r="AD92" s="9">
        <v>1.8506878986954689E-2</v>
      </c>
      <c r="AE92" s="23">
        <f t="shared" si="2"/>
        <v>0.12441383195255191</v>
      </c>
      <c r="AF92" t="s">
        <v>516</v>
      </c>
      <c r="AG92" s="9">
        <v>0.13147231292919651</v>
      </c>
      <c r="AH92" t="s">
        <v>167</v>
      </c>
      <c r="AI92" s="20">
        <v>9.4831704000000003E-2</v>
      </c>
      <c r="AJ92" s="16">
        <v>198.59483</v>
      </c>
    </row>
    <row r="93" spans="1:36" x14ac:dyDescent="0.3">
      <c r="A93" s="77"/>
      <c r="B93" s="75"/>
      <c r="C93" s="73" t="s">
        <v>27</v>
      </c>
      <c r="D93" s="13">
        <v>2013</v>
      </c>
      <c r="E93" s="11" t="s">
        <v>36</v>
      </c>
      <c r="F93" s="11" t="s">
        <v>78</v>
      </c>
      <c r="G93" s="11"/>
      <c r="H93" s="16">
        <v>102.87254292413679</v>
      </c>
      <c r="I93" s="25">
        <v>162000</v>
      </c>
      <c r="J93" s="25">
        <v>12000</v>
      </c>
      <c r="K93" s="25">
        <v>1507.80253723483</v>
      </c>
      <c r="L93" s="18">
        <v>0.40576494640009808</v>
      </c>
      <c r="M93" s="27">
        <v>1469.607756059097</v>
      </c>
      <c r="N93" s="27">
        <v>1609.607756059097</v>
      </c>
      <c r="O93" s="27">
        <v>81.198528242926955</v>
      </c>
      <c r="P93" s="27">
        <v>472.28888888888889</v>
      </c>
      <c r="Q93" s="27">
        <v>3.6376674464862662</v>
      </c>
      <c r="R93" s="26">
        <v>0.42397056485853912</v>
      </c>
      <c r="S93" s="25">
        <v>849.69980927824326</v>
      </c>
      <c r="T93">
        <v>0</v>
      </c>
      <c r="V93" s="9">
        <v>8.6788326501846313E-2</v>
      </c>
      <c r="W93" s="9">
        <v>6.6203703172504902E-3</v>
      </c>
      <c r="X93" s="9">
        <v>2.9357889667153358E-2</v>
      </c>
      <c r="Y93" s="9">
        <v>8.515496738255024E-3</v>
      </c>
      <c r="Z93" s="9">
        <v>6.5626397728919983E-2</v>
      </c>
      <c r="AA93" s="9">
        <v>7.0260465145111084E-4</v>
      </c>
      <c r="AB93" s="9">
        <v>2.1040290594100949E-2</v>
      </c>
      <c r="AC93" s="9">
        <v>7.8024896793067464E-3</v>
      </c>
      <c r="AD93">
        <v>1.9322993233799931E-2</v>
      </c>
      <c r="AE93" s="23">
        <f t="shared" si="2"/>
        <v>0.24577685911208391</v>
      </c>
      <c r="AF93" t="s">
        <v>517</v>
      </c>
      <c r="AG93" s="9">
        <v>0.24909831385034709</v>
      </c>
      <c r="AH93" t="s">
        <v>168</v>
      </c>
      <c r="AI93" s="20">
        <v>0.21688879999999999</v>
      </c>
      <c r="AJ93" s="16">
        <v>313.02168999999998</v>
      </c>
    </row>
    <row r="94" spans="1:36" x14ac:dyDescent="0.3">
      <c r="A94" s="77"/>
      <c r="B94" s="75"/>
      <c r="C94" s="73"/>
      <c r="D94" s="13">
        <v>2016</v>
      </c>
      <c r="E94" s="11" t="s">
        <v>37</v>
      </c>
      <c r="F94" s="11" t="s">
        <v>78</v>
      </c>
      <c r="G94" s="11"/>
      <c r="H94" s="16">
        <v>102.05116794860341</v>
      </c>
      <c r="I94" s="25">
        <v>162000</v>
      </c>
      <c r="J94" s="25">
        <v>12000</v>
      </c>
      <c r="K94" s="25">
        <v>1361.1943687920891</v>
      </c>
      <c r="L94" s="18">
        <v>0.45155658373431162</v>
      </c>
      <c r="M94" s="27">
        <v>1457.8738278371909</v>
      </c>
      <c r="N94" s="27">
        <v>1597.8738278371909</v>
      </c>
      <c r="O94" s="27">
        <v>85.58774706683657</v>
      </c>
      <c r="P94" s="27">
        <v>497.02222222222218</v>
      </c>
      <c r="Q94" s="27">
        <v>5.4041321805158846</v>
      </c>
      <c r="R94" s="26">
        <v>0.51175494133673149</v>
      </c>
      <c r="S94" s="25">
        <v>912.64358620461951</v>
      </c>
      <c r="T94">
        <v>0</v>
      </c>
      <c r="V94" s="9">
        <v>7.2754859924316406E-2</v>
      </c>
      <c r="W94" s="9">
        <v>6.6203703172504902E-3</v>
      </c>
      <c r="X94" s="9">
        <v>2.8246065601706501E-2</v>
      </c>
      <c r="Y94" s="9">
        <v>8.4475055336952209E-3</v>
      </c>
      <c r="Z94" s="9">
        <v>6.5716594457626343E-2</v>
      </c>
      <c r="AA94" s="9">
        <v>7.3667365359142423E-4</v>
      </c>
      <c r="AB94" s="9">
        <v>2.086754702031612E-2</v>
      </c>
      <c r="AC94" s="9">
        <v>7.7423672191798687E-3</v>
      </c>
      <c r="AD94">
        <v>1.9245674833655361E-2</v>
      </c>
      <c r="AE94" s="23">
        <f t="shared" si="2"/>
        <v>0.23037765856133774</v>
      </c>
      <c r="AF94" t="s">
        <v>518</v>
      </c>
      <c r="AG94" s="9">
        <v>0.23297434186690141</v>
      </c>
      <c r="AH94" t="s">
        <v>169</v>
      </c>
      <c r="AI94" s="20">
        <v>0.20109261</v>
      </c>
      <c r="AJ94" s="16">
        <v>302.27044999999998</v>
      </c>
    </row>
    <row r="95" spans="1:36" x14ac:dyDescent="0.3">
      <c r="A95" s="77"/>
      <c r="B95" s="75"/>
      <c r="C95" s="73"/>
      <c r="D95" s="13">
        <v>2018</v>
      </c>
      <c r="E95" s="11" t="s">
        <v>38</v>
      </c>
      <c r="F95" s="11" t="s">
        <v>78</v>
      </c>
      <c r="G95" s="11"/>
      <c r="H95" s="16">
        <v>101.4784116255386</v>
      </c>
      <c r="I95" s="25">
        <v>162000</v>
      </c>
      <c r="J95" s="25">
        <v>12000</v>
      </c>
      <c r="K95" s="25">
        <v>1262.2745205268361</v>
      </c>
      <c r="L95" s="18">
        <v>0.48508046328956522</v>
      </c>
      <c r="M95" s="27">
        <v>1449.691594650551</v>
      </c>
      <c r="N95" s="27">
        <v>1589.691594650551</v>
      </c>
      <c r="O95" s="27">
        <v>88.495730405541465</v>
      </c>
      <c r="P95" s="27">
        <v>513.51111111111118</v>
      </c>
      <c r="Q95" s="27">
        <v>6.7705855443566509</v>
      </c>
      <c r="R95" s="26">
        <v>0.56991460811082928</v>
      </c>
      <c r="S95" s="25">
        <v>956.86447934457328</v>
      </c>
      <c r="T95">
        <v>0</v>
      </c>
      <c r="V95" s="9">
        <v>6.3609927892684937E-2</v>
      </c>
      <c r="W95" s="9">
        <v>6.6203703172504902E-3</v>
      </c>
      <c r="X95" s="9">
        <v>2.7376638725399971E-2</v>
      </c>
      <c r="Y95" s="9">
        <v>8.4000937640666962E-3</v>
      </c>
      <c r="Z95" s="9">
        <v>6.5775476396083832E-2</v>
      </c>
      <c r="AA95" s="9">
        <v>7.5921195093542337E-4</v>
      </c>
      <c r="AB95" s="9">
        <v>2.075119502842426E-2</v>
      </c>
      <c r="AC95" s="9">
        <v>7.7699488028883934E-3</v>
      </c>
      <c r="AD95">
        <v>1.9191760569810871E-2</v>
      </c>
      <c r="AE95" s="23">
        <f t="shared" si="2"/>
        <v>0.22025462344754487</v>
      </c>
      <c r="AF95" t="s">
        <v>519</v>
      </c>
      <c r="AG95" s="9">
        <v>0.2225677573226279</v>
      </c>
      <c r="AH95" t="s">
        <v>170</v>
      </c>
      <c r="AI95" s="20">
        <v>0.19015794999999999</v>
      </c>
      <c r="AJ95" s="16">
        <v>293.26303999999999</v>
      </c>
    </row>
    <row r="96" spans="1:36" x14ac:dyDescent="0.3">
      <c r="A96" s="77"/>
      <c r="B96" s="75"/>
      <c r="C96" s="73"/>
      <c r="D96" s="13">
        <v>2019</v>
      </c>
      <c r="E96" s="11" t="s">
        <v>39</v>
      </c>
      <c r="F96" s="11" t="s">
        <v>78</v>
      </c>
      <c r="G96" s="11"/>
      <c r="H96" s="16">
        <v>101.19048943025319</v>
      </c>
      <c r="I96" s="25">
        <v>162000</v>
      </c>
      <c r="J96" s="25">
        <v>12000</v>
      </c>
      <c r="K96" s="25">
        <v>1213.5734363825479</v>
      </c>
      <c r="L96" s="18">
        <v>0.50245002741936196</v>
      </c>
      <c r="M96" s="27">
        <v>1445.5784204321881</v>
      </c>
      <c r="N96" s="27">
        <v>1585.5784204321881</v>
      </c>
      <c r="O96" s="27">
        <v>89.905004735023539</v>
      </c>
      <c r="P96" s="27">
        <v>521.75555555555547</v>
      </c>
      <c r="Q96" s="27">
        <v>7.5001751875439044</v>
      </c>
      <c r="R96" s="26">
        <v>0.59810009470047076</v>
      </c>
      <c r="S96" s="25">
        <v>979.63701565754263</v>
      </c>
      <c r="T96">
        <v>0</v>
      </c>
      <c r="V96" s="9">
        <v>5.9248398989439011E-2</v>
      </c>
      <c r="W96" s="9">
        <v>6.6203703172504902E-3</v>
      </c>
      <c r="X96" s="9">
        <v>2.6908872649073601E-2</v>
      </c>
      <c r="Y96" s="9">
        <v>8.3762602880597115E-3</v>
      </c>
      <c r="Z96" s="9">
        <v>6.5807811915874481E-2</v>
      </c>
      <c r="AA96" s="9">
        <v>7.7012251131236553E-4</v>
      </c>
      <c r="AB96" s="9">
        <v>2.0692972466349598E-2</v>
      </c>
      <c r="AC96" s="9">
        <v>7.7781211584806442E-3</v>
      </c>
      <c r="AD96">
        <v>1.9164657220244411E-2</v>
      </c>
      <c r="AE96" s="23">
        <f t="shared" si="2"/>
        <v>0.21536758751608431</v>
      </c>
      <c r="AF96" t="s">
        <v>520</v>
      </c>
      <c r="AG96" s="9">
        <v>0.2175416817467824</v>
      </c>
      <c r="AH96" t="s">
        <v>171</v>
      </c>
      <c r="AI96" s="20">
        <v>0.18500384</v>
      </c>
      <c r="AJ96" s="16">
        <v>291.83271999999999</v>
      </c>
    </row>
    <row r="97" spans="1:36" x14ac:dyDescent="0.3">
      <c r="A97" s="77"/>
      <c r="B97" s="75"/>
      <c r="C97" s="73"/>
      <c r="D97" s="13">
        <v>2021</v>
      </c>
      <c r="E97" s="11" t="s">
        <v>40</v>
      </c>
      <c r="F97" s="11" t="s">
        <v>78</v>
      </c>
      <c r="G97" s="11"/>
      <c r="H97" s="16">
        <v>101.4150329546583</v>
      </c>
      <c r="I97" s="25">
        <v>162000</v>
      </c>
      <c r="J97" s="25">
        <v>12000</v>
      </c>
      <c r="K97" s="25">
        <v>1023.809352043181</v>
      </c>
      <c r="L97" s="18">
        <v>0.5630160125412017</v>
      </c>
      <c r="M97" s="27">
        <v>1448.7861850665479</v>
      </c>
      <c r="N97" s="27">
        <v>1588.7861850665479</v>
      </c>
      <c r="O97" s="27">
        <v>117.6263846881651</v>
      </c>
      <c r="P97" s="27">
        <v>524.69999999999993</v>
      </c>
      <c r="Q97" s="27">
        <v>12.83755802929711</v>
      </c>
      <c r="R97" s="26">
        <v>0.73060392631588111</v>
      </c>
      <c r="S97" s="25">
        <v>1025.4423547411679</v>
      </c>
      <c r="T97">
        <v>0</v>
      </c>
      <c r="V97" s="9">
        <v>3.9251416921615601E-2</v>
      </c>
      <c r="W97" s="9">
        <v>6.6203703172504902E-3</v>
      </c>
      <c r="X97" s="9">
        <v>2.5817599147558209E-2</v>
      </c>
      <c r="Y97" s="9">
        <v>8.3088893443346024E-3</v>
      </c>
      <c r="Z97" s="9">
        <v>6.4685836434364319E-2</v>
      </c>
      <c r="AA97" s="9">
        <v>9.7346078837290406E-4</v>
      </c>
      <c r="AB97" s="9">
        <v>2.0092589780688289E-2</v>
      </c>
      <c r="AC97" s="9">
        <v>9.7349127754569054E-3</v>
      </c>
      <c r="AD97">
        <v>1.906894892454147E-2</v>
      </c>
      <c r="AE97" s="23">
        <f t="shared" si="2"/>
        <v>0.19455402443418279</v>
      </c>
      <c r="AF97" t="s">
        <v>521</v>
      </c>
      <c r="AG97" s="9">
        <v>0.1986702301995239</v>
      </c>
      <c r="AH97" t="s">
        <v>172</v>
      </c>
      <c r="AI97" s="20">
        <v>0.16474462000000001</v>
      </c>
      <c r="AJ97" s="16">
        <v>286.22843999999998</v>
      </c>
    </row>
    <row r="98" spans="1:36" x14ac:dyDescent="0.3">
      <c r="A98" s="77"/>
      <c r="B98" s="75"/>
      <c r="C98" s="73" t="s">
        <v>27</v>
      </c>
      <c r="D98" s="15">
        <v>2013</v>
      </c>
      <c r="E98" s="11" t="s">
        <v>36</v>
      </c>
      <c r="F98" s="11" t="s">
        <v>79</v>
      </c>
      <c r="G98" s="11"/>
      <c r="H98" s="16">
        <v>102.87254292413679</v>
      </c>
      <c r="I98" s="25">
        <v>162000</v>
      </c>
      <c r="J98" s="25">
        <v>12000</v>
      </c>
      <c r="K98" s="25">
        <v>1507.80253723483</v>
      </c>
      <c r="L98" s="18">
        <v>0.40576494640009808</v>
      </c>
      <c r="M98" s="27">
        <v>1469.607756059097</v>
      </c>
      <c r="N98" s="27">
        <v>1609.607756059097</v>
      </c>
      <c r="O98" s="27">
        <v>81.198528242926955</v>
      </c>
      <c r="P98" s="27">
        <v>472.28888888888889</v>
      </c>
      <c r="Q98" s="27">
        <v>3.6376674464862662</v>
      </c>
      <c r="R98" s="26">
        <v>0.42397056485853912</v>
      </c>
      <c r="S98" s="25">
        <v>849.69980927824326</v>
      </c>
      <c r="T98">
        <v>0</v>
      </c>
      <c r="V98" s="9">
        <v>8.6788326501846313E-2</v>
      </c>
      <c r="W98" s="9">
        <v>6.6203703172504902E-3</v>
      </c>
      <c r="X98" s="9">
        <v>1.9207356497645382E-2</v>
      </c>
      <c r="Y98" s="9">
        <v>8.515496738255024E-3</v>
      </c>
      <c r="Z98" s="9">
        <v>6.5626397728919983E-2</v>
      </c>
      <c r="AA98" s="9">
        <v>7.0260465145111084E-4</v>
      </c>
      <c r="AB98" s="9">
        <v>2.1040290594100949E-2</v>
      </c>
      <c r="AC98" s="9">
        <v>7.8024896793067464E-3</v>
      </c>
      <c r="AD98">
        <v>1.9322993233799931E-2</v>
      </c>
      <c r="AE98" s="23">
        <f t="shared" ref="AE98:AE102" si="3">SUM(V98:AD98)</f>
        <v>0.23562632594257593</v>
      </c>
      <c r="AF98" t="s">
        <v>522</v>
      </c>
      <c r="AG98" s="9">
        <v>0.23987712041211429</v>
      </c>
      <c r="AH98" t="s">
        <v>173</v>
      </c>
      <c r="AI98" s="20">
        <v>0.20326029000000001</v>
      </c>
      <c r="AJ98" s="16">
        <v>287.63974000000002</v>
      </c>
    </row>
    <row r="99" spans="1:36" x14ac:dyDescent="0.3">
      <c r="A99" s="77"/>
      <c r="B99" s="75"/>
      <c r="C99" s="73"/>
      <c r="D99" s="15">
        <v>2016</v>
      </c>
      <c r="E99" s="11" t="s">
        <v>37</v>
      </c>
      <c r="F99" s="11" t="s">
        <v>79</v>
      </c>
      <c r="G99" s="11"/>
      <c r="H99" s="16">
        <v>102.05116794860341</v>
      </c>
      <c r="I99" s="25">
        <v>162000</v>
      </c>
      <c r="J99" s="25">
        <v>12000</v>
      </c>
      <c r="K99" s="25">
        <v>1361.1943687920891</v>
      </c>
      <c r="L99" s="18">
        <v>0.45155658373431162</v>
      </c>
      <c r="M99" s="27">
        <v>1457.8738278371909</v>
      </c>
      <c r="N99" s="27">
        <v>1597.8738278371909</v>
      </c>
      <c r="O99" s="27">
        <v>85.58774706683657</v>
      </c>
      <c r="P99" s="27">
        <v>497.02222222222218</v>
      </c>
      <c r="Q99" s="27">
        <v>5.4041321805158846</v>
      </c>
      <c r="R99" s="26">
        <v>0.51175494133673149</v>
      </c>
      <c r="S99" s="25">
        <v>912.64358620461951</v>
      </c>
      <c r="T99">
        <v>0</v>
      </c>
      <c r="V99" s="9">
        <v>7.2754859924316406E-2</v>
      </c>
      <c r="W99" s="9">
        <v>6.6203703172504902E-3</v>
      </c>
      <c r="X99" s="9">
        <v>1.6866525635123249E-2</v>
      </c>
      <c r="Y99" s="9">
        <v>8.4475055336952209E-3</v>
      </c>
      <c r="Z99" s="9">
        <v>6.5716594457626343E-2</v>
      </c>
      <c r="AA99" s="9">
        <v>7.3667365359142423E-4</v>
      </c>
      <c r="AB99" s="9">
        <v>2.086754702031612E-2</v>
      </c>
      <c r="AC99" s="9">
        <v>7.7423672191798687E-3</v>
      </c>
      <c r="AD99">
        <v>1.9245674833655361E-2</v>
      </c>
      <c r="AE99" s="23">
        <f t="shared" si="3"/>
        <v>0.21899811859475449</v>
      </c>
      <c r="AF99" t="s">
        <v>523</v>
      </c>
      <c r="AG99" s="9">
        <v>0.22263167796506239</v>
      </c>
      <c r="AH99" t="s">
        <v>174</v>
      </c>
      <c r="AI99" s="20">
        <v>0.18572955000000002</v>
      </c>
      <c r="AJ99" s="16">
        <v>273.65807000000001</v>
      </c>
    </row>
    <row r="100" spans="1:36" x14ac:dyDescent="0.3">
      <c r="A100" s="77"/>
      <c r="B100" s="75"/>
      <c r="C100" s="73"/>
      <c r="D100" s="15">
        <v>2018</v>
      </c>
      <c r="E100" s="11" t="s">
        <v>38</v>
      </c>
      <c r="F100" s="11" t="s">
        <v>79</v>
      </c>
      <c r="G100" s="11"/>
      <c r="H100" s="16">
        <v>101.4784116255386</v>
      </c>
      <c r="I100" s="25">
        <v>162000</v>
      </c>
      <c r="J100" s="25">
        <v>12000</v>
      </c>
      <c r="K100" s="25">
        <v>1262.2745205268361</v>
      </c>
      <c r="L100" s="18">
        <v>0.48508046328956522</v>
      </c>
      <c r="M100" s="27">
        <v>1449.691594650551</v>
      </c>
      <c r="N100" s="27">
        <v>1589.691594650551</v>
      </c>
      <c r="O100" s="27">
        <v>88.495730405541465</v>
      </c>
      <c r="P100" s="27">
        <v>513.51111111111118</v>
      </c>
      <c r="Q100" s="27">
        <v>6.7705855443566509</v>
      </c>
      <c r="R100" s="26">
        <v>0.56991460811082928</v>
      </c>
      <c r="S100" s="25">
        <v>956.86447934457328</v>
      </c>
      <c r="T100">
        <v>0</v>
      </c>
      <c r="V100" s="9">
        <v>6.3609927892684937E-2</v>
      </c>
      <c r="W100" s="9">
        <v>6.6203703172504902E-3</v>
      </c>
      <c r="X100" s="9">
        <v>1.531135104596615E-2</v>
      </c>
      <c r="Y100" s="9">
        <v>8.4000937640666962E-3</v>
      </c>
      <c r="Z100" s="9">
        <v>6.5775476396083832E-2</v>
      </c>
      <c r="AA100" s="9">
        <v>7.5921195093542337E-4</v>
      </c>
      <c r="AB100" s="9">
        <v>2.075119502842426E-2</v>
      </c>
      <c r="AC100" s="9">
        <v>7.7699488028883934E-3</v>
      </c>
      <c r="AD100">
        <v>1.9191760569810871E-2</v>
      </c>
      <c r="AE100" s="23">
        <f t="shared" si="3"/>
        <v>0.20818933576811105</v>
      </c>
      <c r="AF100" t="s">
        <v>524</v>
      </c>
      <c r="AG100" s="9">
        <v>0.21159908026875529</v>
      </c>
      <c r="AH100" t="s">
        <v>175</v>
      </c>
      <c r="AI100" s="20">
        <v>0.17392763</v>
      </c>
      <c r="AJ100" s="16">
        <v>263.03543999999999</v>
      </c>
    </row>
    <row r="101" spans="1:36" x14ac:dyDescent="0.3">
      <c r="A101" s="77"/>
      <c r="B101" s="75"/>
      <c r="C101" s="73"/>
      <c r="D101" s="15">
        <v>2019</v>
      </c>
      <c r="E101" s="11" t="s">
        <v>39</v>
      </c>
      <c r="F101" s="11" t="s">
        <v>79</v>
      </c>
      <c r="G101" s="11"/>
      <c r="H101" s="16">
        <v>101.19048943025319</v>
      </c>
      <c r="I101" s="25">
        <v>162000</v>
      </c>
      <c r="J101" s="25">
        <v>12000</v>
      </c>
      <c r="K101" s="25">
        <v>1213.5734363825479</v>
      </c>
      <c r="L101" s="18">
        <v>0.50245002741936196</v>
      </c>
      <c r="M101" s="27">
        <v>1445.5784204321881</v>
      </c>
      <c r="N101" s="27">
        <v>1585.5784204321881</v>
      </c>
      <c r="O101" s="27">
        <v>89.905004735023539</v>
      </c>
      <c r="P101" s="27">
        <v>521.75555555555547</v>
      </c>
      <c r="Q101" s="27">
        <v>7.5001751875439044</v>
      </c>
      <c r="R101" s="26">
        <v>0.59810009470047076</v>
      </c>
      <c r="S101" s="25">
        <v>979.63701565754263</v>
      </c>
      <c r="T101">
        <v>0</v>
      </c>
      <c r="V101" s="9">
        <v>5.9248398989439011E-2</v>
      </c>
      <c r="W101" s="9">
        <v>6.6203703172504902E-3</v>
      </c>
      <c r="X101" s="9">
        <v>1.4553976245224479E-2</v>
      </c>
      <c r="Y101" s="9">
        <v>8.3762602880597115E-3</v>
      </c>
      <c r="Z101" s="9">
        <v>6.5807811915874481E-2</v>
      </c>
      <c r="AA101" s="9">
        <v>7.7012251131236553E-4</v>
      </c>
      <c r="AB101" s="9">
        <v>2.0692972466349598E-2</v>
      </c>
      <c r="AC101" s="9">
        <v>7.7781211584806442E-3</v>
      </c>
      <c r="AD101">
        <v>1.9164657220244411E-2</v>
      </c>
      <c r="AE101" s="23">
        <f t="shared" si="3"/>
        <v>0.20301269111223519</v>
      </c>
      <c r="AF101" t="s">
        <v>525</v>
      </c>
      <c r="AG101" s="9">
        <v>0.2063085170351662</v>
      </c>
      <c r="AH101" t="s">
        <v>176</v>
      </c>
      <c r="AI101" s="20">
        <v>0.16840183</v>
      </c>
      <c r="AJ101" s="16">
        <v>260.91289</v>
      </c>
    </row>
    <row r="102" spans="1:36" x14ac:dyDescent="0.3">
      <c r="A102" s="77"/>
      <c r="B102" s="75"/>
      <c r="C102" s="73"/>
      <c r="D102" s="15">
        <v>2021</v>
      </c>
      <c r="E102" s="11" t="s">
        <v>40</v>
      </c>
      <c r="F102" s="11" t="s">
        <v>79</v>
      </c>
      <c r="G102" s="11"/>
      <c r="H102" s="16">
        <v>101.4150329546583</v>
      </c>
      <c r="I102" s="25">
        <v>162000</v>
      </c>
      <c r="J102" s="25">
        <v>12000</v>
      </c>
      <c r="K102" s="25">
        <v>1023.809352043181</v>
      </c>
      <c r="L102" s="18">
        <v>0.5630160125412017</v>
      </c>
      <c r="M102" s="27">
        <v>1448.7861850665479</v>
      </c>
      <c r="N102" s="27">
        <v>1588.7861850665479</v>
      </c>
      <c r="O102" s="27">
        <v>117.6263846881651</v>
      </c>
      <c r="P102" s="27">
        <v>524.69999999999993</v>
      </c>
      <c r="Q102" s="27">
        <v>12.83755802929711</v>
      </c>
      <c r="R102" s="26">
        <v>0.73060392631588111</v>
      </c>
      <c r="S102" s="25">
        <v>1025.4423547411679</v>
      </c>
      <c r="T102">
        <v>0</v>
      </c>
      <c r="V102" s="9">
        <v>3.9251416921615601E-2</v>
      </c>
      <c r="W102" s="9">
        <v>6.6203703172504902E-3</v>
      </c>
      <c r="X102" s="9">
        <v>1.1238564737141131E-2</v>
      </c>
      <c r="Y102" s="9">
        <v>8.3088893443346024E-3</v>
      </c>
      <c r="Z102" s="9">
        <v>6.4685836434364319E-2</v>
      </c>
      <c r="AA102" s="9">
        <v>9.7346078837290406E-4</v>
      </c>
      <c r="AB102" s="9">
        <v>2.0092589780688289E-2</v>
      </c>
      <c r="AC102" s="9">
        <v>9.7349127754569054E-3</v>
      </c>
      <c r="AD102">
        <v>1.906894892454147E-2</v>
      </c>
      <c r="AE102" s="23">
        <f t="shared" si="3"/>
        <v>0.17997499002376571</v>
      </c>
      <c r="AF102" t="s">
        <v>526</v>
      </c>
      <c r="AG102" s="9">
        <v>0.18525933736656849</v>
      </c>
      <c r="AH102" t="s">
        <v>177</v>
      </c>
      <c r="AI102" s="20">
        <v>0.14492133000000001</v>
      </c>
      <c r="AJ102" s="16">
        <v>249.30923999999999</v>
      </c>
    </row>
    <row r="103" spans="1:36" x14ac:dyDescent="0.3">
      <c r="A103" s="77"/>
      <c r="B103" s="75"/>
      <c r="C103" s="73" t="s">
        <v>28</v>
      </c>
      <c r="D103" s="13">
        <v>2013</v>
      </c>
      <c r="E103" s="11" t="s">
        <v>36</v>
      </c>
      <c r="F103" s="11" t="s">
        <v>76</v>
      </c>
      <c r="G103" s="11"/>
      <c r="H103" s="16">
        <v>102.1370164833874</v>
      </c>
      <c r="I103" s="25">
        <v>162000</v>
      </c>
      <c r="J103" s="25">
        <v>12000</v>
      </c>
      <c r="K103" s="25">
        <v>1402.4187536791619</v>
      </c>
      <c r="L103" s="18">
        <v>0.41951368751893803</v>
      </c>
      <c r="M103" s="27">
        <v>1459.100235476963</v>
      </c>
      <c r="N103" s="27">
        <v>1599.100235476963</v>
      </c>
      <c r="O103" s="27">
        <v>81.198528242926955</v>
      </c>
      <c r="P103" s="27">
        <v>476.74444444444441</v>
      </c>
      <c r="Q103" s="27">
        <v>3.6376674464862662</v>
      </c>
      <c r="R103" s="26">
        <v>0.42397056485853912</v>
      </c>
      <c r="S103" s="25">
        <v>940.34203719377285</v>
      </c>
      <c r="T103">
        <v>0</v>
      </c>
      <c r="V103" s="9">
        <v>7.9213008284568787E-2</v>
      </c>
      <c r="W103" s="9">
        <v>6.6203703172504902E-3</v>
      </c>
      <c r="X103" s="9">
        <v>2.2867262363433841E-2</v>
      </c>
      <c r="Y103" s="9">
        <v>8.454611524939537E-3</v>
      </c>
      <c r="Z103" s="9">
        <v>6.6826514899730682E-2</v>
      </c>
      <c r="AA103" s="9">
        <v>7.020447519607842E-4</v>
      </c>
      <c r="AB103" s="9">
        <v>1.9613279029726979E-2</v>
      </c>
      <c r="AC103" s="9">
        <v>7.8063355758786201E-3</v>
      </c>
      <c r="AD103">
        <v>1.925375685095787E-2</v>
      </c>
      <c r="AE103" s="23">
        <f t="shared" si="2"/>
        <v>0.23135718359844759</v>
      </c>
      <c r="AF103" t="s">
        <v>527</v>
      </c>
      <c r="AG103" s="9">
        <v>0.23312744705547159</v>
      </c>
      <c r="AH103" t="s">
        <v>178</v>
      </c>
      <c r="AI103" s="20">
        <v>0.19904414000000001</v>
      </c>
      <c r="AJ103" s="16">
        <v>314.32886000000002</v>
      </c>
    </row>
    <row r="104" spans="1:36" x14ac:dyDescent="0.3">
      <c r="A104" s="77"/>
      <c r="B104" s="75"/>
      <c r="C104" s="73"/>
      <c r="D104" s="13">
        <v>2016</v>
      </c>
      <c r="E104" s="11" t="s">
        <v>37</v>
      </c>
      <c r="F104" s="11" t="s">
        <v>76</v>
      </c>
      <c r="G104" s="11"/>
      <c r="H104" s="16">
        <v>101.4410118624824</v>
      </c>
      <c r="I104" s="25">
        <v>162000</v>
      </c>
      <c r="J104" s="25">
        <v>12000</v>
      </c>
      <c r="K104" s="25">
        <v>1272.9972378410871</v>
      </c>
      <c r="L104" s="18">
        <v>0.4632629864916713</v>
      </c>
      <c r="M104" s="27">
        <v>1449.1573123211781</v>
      </c>
      <c r="N104" s="27">
        <v>1589.1573123211781</v>
      </c>
      <c r="O104" s="27">
        <v>85.58774706683657</v>
      </c>
      <c r="P104" s="27">
        <v>501.71111111111111</v>
      </c>
      <c r="Q104" s="27">
        <v>5.4041321805158846</v>
      </c>
      <c r="R104" s="26">
        <v>0.51175494133673149</v>
      </c>
      <c r="S104" s="25">
        <v>1008.884824183938</v>
      </c>
      <c r="T104">
        <v>0</v>
      </c>
      <c r="V104" s="9">
        <v>6.7075654864311218E-2</v>
      </c>
      <c r="W104" s="9">
        <v>6.6203703172504902E-3</v>
      </c>
      <c r="X104" s="9">
        <v>2.2805230692028999E-2</v>
      </c>
      <c r="Y104" s="9">
        <v>8.3969980478286743E-3</v>
      </c>
      <c r="Z104" s="9">
        <v>6.6740833222866058E-2</v>
      </c>
      <c r="AA104" s="9">
        <v>7.3620921466499567E-4</v>
      </c>
      <c r="AB104" s="9">
        <v>1.9668526947498322E-2</v>
      </c>
      <c r="AC104" s="9">
        <v>7.7464147470891476E-3</v>
      </c>
      <c r="AD104">
        <v>1.9188240170478821E-2</v>
      </c>
      <c r="AE104" s="23">
        <f t="shared" si="2"/>
        <v>0.21897847822401673</v>
      </c>
      <c r="AF104" t="s">
        <v>528</v>
      </c>
      <c r="AG104" s="9">
        <v>0.22067806264183831</v>
      </c>
      <c r="AH104" t="s">
        <v>179</v>
      </c>
      <c r="AI104" s="20">
        <v>0.18654359000000001</v>
      </c>
      <c r="AJ104" s="16">
        <v>302.21926999999999</v>
      </c>
    </row>
    <row r="105" spans="1:36" x14ac:dyDescent="0.3">
      <c r="A105" s="77"/>
      <c r="B105" s="75"/>
      <c r="C105" s="73"/>
      <c r="D105" s="13">
        <v>2018</v>
      </c>
      <c r="E105" s="11" t="s">
        <v>38</v>
      </c>
      <c r="F105" s="11" t="s">
        <v>76</v>
      </c>
      <c r="G105" s="11"/>
      <c r="H105" s="16">
        <v>100.9487252540625</v>
      </c>
      <c r="I105" s="25">
        <v>162000</v>
      </c>
      <c r="J105" s="25">
        <v>12000</v>
      </c>
      <c r="K105" s="25">
        <v>1185.231747157957</v>
      </c>
      <c r="L105" s="18">
        <v>0.49542353143142592</v>
      </c>
      <c r="M105" s="27">
        <v>1442.1246464866081</v>
      </c>
      <c r="N105" s="27">
        <v>1582.1246464866081</v>
      </c>
      <c r="O105" s="27">
        <v>88.495730405541465</v>
      </c>
      <c r="P105" s="27">
        <v>518.3555555555555</v>
      </c>
      <c r="Q105" s="27">
        <v>6.7705855443566509</v>
      </c>
      <c r="R105" s="26">
        <v>0.56991460811082928</v>
      </c>
      <c r="S105" s="25">
        <v>1056.901742863937</v>
      </c>
      <c r="T105">
        <v>0</v>
      </c>
      <c r="V105" s="9">
        <v>5.8647125959396362E-2</v>
      </c>
      <c r="W105" s="9">
        <v>6.6203703172504902E-3</v>
      </c>
      <c r="X105" s="9">
        <v>2.2619215771555901E-2</v>
      </c>
      <c r="Y105" s="9">
        <v>8.3562480285763741E-3</v>
      </c>
      <c r="Z105" s="9">
        <v>6.6681832075119019E-2</v>
      </c>
      <c r="AA105" s="9">
        <v>7.588088046759367E-4</v>
      </c>
      <c r="AB105" s="9">
        <v>1.9701173529028889E-2</v>
      </c>
      <c r="AC105" s="9">
        <v>7.7741304412484169E-3</v>
      </c>
      <c r="AD105">
        <v>1.91418994218111E-2</v>
      </c>
      <c r="AE105" s="23">
        <f t="shared" si="2"/>
        <v>0.2103008043486625</v>
      </c>
      <c r="AF105" t="s">
        <v>529</v>
      </c>
      <c r="AG105" s="9">
        <v>0.21181784405586521</v>
      </c>
      <c r="AH105" t="s">
        <v>180</v>
      </c>
      <c r="AI105" s="20">
        <v>0.17776101</v>
      </c>
      <c r="AJ105" s="16">
        <v>290.42511000000002</v>
      </c>
    </row>
    <row r="106" spans="1:36" x14ac:dyDescent="0.3">
      <c r="A106" s="77"/>
      <c r="B106" s="75"/>
      <c r="C106" s="73"/>
      <c r="D106" s="13">
        <v>2019</v>
      </c>
      <c r="E106" s="11" t="s">
        <v>39</v>
      </c>
      <c r="F106" s="11" t="s">
        <v>76</v>
      </c>
      <c r="G106" s="11"/>
      <c r="H106" s="16">
        <v>100.69915179382861</v>
      </c>
      <c r="I106" s="25">
        <v>162000</v>
      </c>
      <c r="J106" s="25">
        <v>12000</v>
      </c>
      <c r="K106" s="25">
        <v>1141.868449079318</v>
      </c>
      <c r="L106" s="18">
        <v>0.51212982781614746</v>
      </c>
      <c r="M106" s="27">
        <v>1438.5593113404091</v>
      </c>
      <c r="N106" s="27">
        <v>1578.5593113404091</v>
      </c>
      <c r="O106" s="27">
        <v>89.905004735023539</v>
      </c>
      <c r="P106" s="27">
        <v>526.67777777777769</v>
      </c>
      <c r="Q106" s="27">
        <v>7.5001751875439044</v>
      </c>
      <c r="R106" s="26">
        <v>0.59810009470047076</v>
      </c>
      <c r="S106" s="25">
        <v>1081.603071416491</v>
      </c>
      <c r="T106">
        <v>0</v>
      </c>
      <c r="V106" s="9">
        <v>5.4594717919826508E-2</v>
      </c>
      <c r="W106" s="9">
        <v>6.6203703172504902E-3</v>
      </c>
      <c r="X106" s="9">
        <v>2.24794652312994E-2</v>
      </c>
      <c r="Y106" s="9">
        <v>8.3355894312262535E-3</v>
      </c>
      <c r="Z106" s="9">
        <v>6.6656693816184998E-2</v>
      </c>
      <c r="AA106" s="9">
        <v>7.697485270909965E-4</v>
      </c>
      <c r="AB106" s="9">
        <v>1.9714644178748131E-2</v>
      </c>
      <c r="AC106" s="9">
        <v>7.78236985206604E-3</v>
      </c>
      <c r="AD106">
        <v>1.911840587854385E-2</v>
      </c>
      <c r="AE106" s="23">
        <f t="shared" si="2"/>
        <v>0.20607200515223667</v>
      </c>
      <c r="AF106" t="s">
        <v>530</v>
      </c>
      <c r="AG106" s="9">
        <v>0.20750081627074141</v>
      </c>
      <c r="AH106" t="s">
        <v>181</v>
      </c>
      <c r="AI106" s="20">
        <v>0.17316645</v>
      </c>
      <c r="AJ106" s="16">
        <v>283.89107999999999</v>
      </c>
    </row>
    <row r="107" spans="1:36" x14ac:dyDescent="0.3">
      <c r="A107" s="77"/>
      <c r="B107" s="75"/>
      <c r="C107" s="73"/>
      <c r="D107" s="13">
        <v>2021</v>
      </c>
      <c r="E107" s="11" t="s">
        <v>40</v>
      </c>
      <c r="F107" s="11" t="s">
        <v>76</v>
      </c>
      <c r="G107" s="11"/>
      <c r="H107" s="16">
        <v>101.06051625762031</v>
      </c>
      <c r="I107" s="25">
        <v>162000</v>
      </c>
      <c r="J107" s="25">
        <v>12000</v>
      </c>
      <c r="K107" s="25">
        <v>977.99107160441304</v>
      </c>
      <c r="L107" s="18">
        <v>0.56920410655691978</v>
      </c>
      <c r="M107" s="27">
        <v>1443.721660823147</v>
      </c>
      <c r="N107" s="27">
        <v>1583.721660823147</v>
      </c>
      <c r="O107" s="27">
        <v>117.6263846881651</v>
      </c>
      <c r="P107" s="27">
        <v>529.65</v>
      </c>
      <c r="Q107" s="27">
        <v>12.83755802929711</v>
      </c>
      <c r="R107" s="26">
        <v>0.73060392631588111</v>
      </c>
      <c r="S107" s="25">
        <v>1125.520788862184</v>
      </c>
      <c r="T107">
        <v>0</v>
      </c>
      <c r="V107" s="9">
        <v>3.6290399730205543E-2</v>
      </c>
      <c r="W107" s="9">
        <v>6.6203703172504902E-3</v>
      </c>
      <c r="X107" s="9">
        <v>2.2902688011527061E-2</v>
      </c>
      <c r="Y107" s="9">
        <v>8.2798441872000694E-3</v>
      </c>
      <c r="Z107" s="9">
        <v>6.5220929682254791E-2</v>
      </c>
      <c r="AA107" s="9">
        <v>9.7319157794117928E-4</v>
      </c>
      <c r="AB107" s="9">
        <v>1.9455039873719219E-2</v>
      </c>
      <c r="AC107" s="9">
        <v>9.7391679883003235E-3</v>
      </c>
      <c r="AD107">
        <v>1.903552375733852E-2</v>
      </c>
      <c r="AE107" s="23">
        <f t="shared" si="2"/>
        <v>0.18851715512573719</v>
      </c>
      <c r="AF107" t="s">
        <v>531</v>
      </c>
      <c r="AG107" s="9">
        <v>0.19216375486556331</v>
      </c>
      <c r="AH107" t="s">
        <v>182</v>
      </c>
      <c r="AI107" s="20">
        <v>0.15718546</v>
      </c>
      <c r="AJ107" s="16">
        <v>281.13168999999999</v>
      </c>
    </row>
    <row r="108" spans="1:36" x14ac:dyDescent="0.3">
      <c r="A108" s="77"/>
      <c r="B108" s="75"/>
      <c r="C108" s="73" t="s">
        <v>28</v>
      </c>
      <c r="D108" s="15">
        <v>2013</v>
      </c>
      <c r="E108" s="11" t="s">
        <v>36</v>
      </c>
      <c r="F108" s="11" t="s">
        <v>75</v>
      </c>
      <c r="G108" s="11"/>
      <c r="H108" s="16">
        <v>102.1370164833874</v>
      </c>
      <c r="I108" s="25">
        <v>162000</v>
      </c>
      <c r="J108" s="25">
        <v>12000</v>
      </c>
      <c r="K108" s="25">
        <v>1402.4187536791619</v>
      </c>
      <c r="L108" s="18">
        <v>0.41951368751893803</v>
      </c>
      <c r="M108" s="27">
        <v>1459.100235476963</v>
      </c>
      <c r="N108" s="27">
        <v>1599.100235476963</v>
      </c>
      <c r="O108" s="27">
        <v>81.198528242926955</v>
      </c>
      <c r="P108" s="27">
        <v>476.74444444444441</v>
      </c>
      <c r="Q108" s="27">
        <v>3.6376674464862662</v>
      </c>
      <c r="R108" s="26">
        <v>0.42397056485853912</v>
      </c>
      <c r="S108" s="25">
        <v>940.34203719377285</v>
      </c>
      <c r="T108">
        <v>0</v>
      </c>
      <c r="V108" s="9">
        <v>7.9213008284568787E-2</v>
      </c>
      <c r="W108" s="9">
        <v>6.6203703172504902E-3</v>
      </c>
      <c r="X108" s="9">
        <v>1.272551156580448E-2</v>
      </c>
      <c r="Y108" s="9">
        <v>8.454611524939537E-3</v>
      </c>
      <c r="Z108" s="9">
        <v>6.6826514899730682E-2</v>
      </c>
      <c r="AA108" s="9">
        <v>7.020447519607842E-4</v>
      </c>
      <c r="AB108" s="9">
        <v>1.9613279029726979E-2</v>
      </c>
      <c r="AC108" s="9">
        <v>7.8063355758786201E-3</v>
      </c>
      <c r="AD108">
        <v>1.925375685095787E-2</v>
      </c>
      <c r="AE108" s="23">
        <f t="shared" ref="AE108:AE112" si="4">SUM(V108:AD108)</f>
        <v>0.22121543280081823</v>
      </c>
      <c r="AF108" t="s">
        <v>532</v>
      </c>
      <c r="AG108" s="9">
        <v>0.22390625361723929</v>
      </c>
      <c r="AH108" t="s">
        <v>183</v>
      </c>
      <c r="AI108" s="20">
        <v>0.18541561999999998</v>
      </c>
      <c r="AJ108" s="16">
        <v>288.94691</v>
      </c>
    </row>
    <row r="109" spans="1:36" x14ac:dyDescent="0.3">
      <c r="A109" s="77"/>
      <c r="B109" s="75"/>
      <c r="C109" s="73"/>
      <c r="D109" s="15">
        <v>2016</v>
      </c>
      <c r="E109" s="11" t="s">
        <v>37</v>
      </c>
      <c r="F109" s="11" t="s">
        <v>75</v>
      </c>
      <c r="G109" s="11"/>
      <c r="H109" s="16">
        <v>101.4410118624824</v>
      </c>
      <c r="I109" s="25">
        <v>162000</v>
      </c>
      <c r="J109" s="25">
        <v>12000</v>
      </c>
      <c r="K109" s="25">
        <v>1272.9972378410871</v>
      </c>
      <c r="L109" s="18">
        <v>0.4632629864916713</v>
      </c>
      <c r="M109" s="27">
        <v>1449.1573123211781</v>
      </c>
      <c r="N109" s="27">
        <v>1589.1573123211781</v>
      </c>
      <c r="O109" s="27">
        <v>85.58774706683657</v>
      </c>
      <c r="P109" s="27">
        <v>501.71111111111111</v>
      </c>
      <c r="Q109" s="27">
        <v>5.4041321805158846</v>
      </c>
      <c r="R109" s="26">
        <v>0.51175494133673149</v>
      </c>
      <c r="S109" s="25">
        <v>1008.884824183938</v>
      </c>
      <c r="T109">
        <v>0</v>
      </c>
      <c r="V109" s="9">
        <v>6.7075654864311218E-2</v>
      </c>
      <c r="W109" s="9">
        <v>6.6203703172504902E-3</v>
      </c>
      <c r="X109" s="9">
        <v>1.143305189907551E-2</v>
      </c>
      <c r="Y109" s="9">
        <v>8.3969980478286743E-3</v>
      </c>
      <c r="Z109" s="9">
        <v>6.6740833222866058E-2</v>
      </c>
      <c r="AA109" s="9">
        <v>7.3620921466499567E-4</v>
      </c>
      <c r="AB109" s="9">
        <v>1.9668526947498322E-2</v>
      </c>
      <c r="AC109" s="9">
        <v>7.7464147470891476E-3</v>
      </c>
      <c r="AD109">
        <v>1.9188240170478821E-2</v>
      </c>
      <c r="AE109" s="23">
        <f t="shared" si="4"/>
        <v>0.20760629943106323</v>
      </c>
      <c r="AF109" t="s">
        <v>533</v>
      </c>
      <c r="AG109" s="9">
        <v>0.2103353987399994</v>
      </c>
      <c r="AH109" t="s">
        <v>184</v>
      </c>
      <c r="AI109" s="20">
        <v>0.17118053</v>
      </c>
      <c r="AJ109" s="16">
        <v>273.60689000000002</v>
      </c>
    </row>
    <row r="110" spans="1:36" x14ac:dyDescent="0.3">
      <c r="A110" s="77"/>
      <c r="B110" s="75"/>
      <c r="C110" s="73"/>
      <c r="D110" s="15">
        <v>2018</v>
      </c>
      <c r="E110" s="11" t="s">
        <v>38</v>
      </c>
      <c r="F110" s="11" t="s">
        <v>75</v>
      </c>
      <c r="G110" s="11"/>
      <c r="H110" s="16">
        <v>100.9487252540625</v>
      </c>
      <c r="I110" s="25">
        <v>162000</v>
      </c>
      <c r="J110" s="25">
        <v>12000</v>
      </c>
      <c r="K110" s="25">
        <v>1185.231747157957</v>
      </c>
      <c r="L110" s="18">
        <v>0.49542353143142592</v>
      </c>
      <c r="M110" s="27">
        <v>1442.1246464866081</v>
      </c>
      <c r="N110" s="27">
        <v>1582.1246464866081</v>
      </c>
      <c r="O110" s="27">
        <v>88.495730405541465</v>
      </c>
      <c r="P110" s="27">
        <v>518.3555555555555</v>
      </c>
      <c r="Q110" s="27">
        <v>6.7705855443566509</v>
      </c>
      <c r="R110" s="26">
        <v>0.56991460811082928</v>
      </c>
      <c r="S110" s="25">
        <v>1056.901742863937</v>
      </c>
      <c r="T110">
        <v>0</v>
      </c>
      <c r="V110" s="9">
        <v>5.8647125959396362E-2</v>
      </c>
      <c r="W110" s="9">
        <v>6.6203703172504902E-3</v>
      </c>
      <c r="X110" s="9">
        <v>1.0560363531112669E-2</v>
      </c>
      <c r="Y110" s="9">
        <v>8.3562480285763741E-3</v>
      </c>
      <c r="Z110" s="9">
        <v>6.6681832075119019E-2</v>
      </c>
      <c r="AA110" s="9">
        <v>7.588088046759367E-4</v>
      </c>
      <c r="AB110" s="9">
        <v>1.9701173529028889E-2</v>
      </c>
      <c r="AC110" s="9">
        <v>7.7741304412484169E-3</v>
      </c>
      <c r="AD110">
        <v>1.91418994218111E-2</v>
      </c>
      <c r="AE110" s="23">
        <f t="shared" si="4"/>
        <v>0.19824195210821927</v>
      </c>
      <c r="AF110" t="s">
        <v>534</v>
      </c>
      <c r="AG110" s="9">
        <v>0.20084916700199271</v>
      </c>
      <c r="AH110" t="s">
        <v>185</v>
      </c>
      <c r="AI110" s="20">
        <v>0.16153068999999998</v>
      </c>
      <c r="AJ110" s="16">
        <v>260.19751000000002</v>
      </c>
    </row>
    <row r="111" spans="1:36" x14ac:dyDescent="0.3">
      <c r="A111" s="77"/>
      <c r="B111" s="75"/>
      <c r="C111" s="73"/>
      <c r="D111" s="15">
        <v>2019</v>
      </c>
      <c r="E111" s="11" t="s">
        <v>39</v>
      </c>
      <c r="F111" s="11" t="s">
        <v>75</v>
      </c>
      <c r="G111" s="11"/>
      <c r="H111" s="16">
        <v>100.69915179382861</v>
      </c>
      <c r="I111" s="25">
        <v>162000</v>
      </c>
      <c r="J111" s="25">
        <v>12000</v>
      </c>
      <c r="K111" s="25">
        <v>1141.868449079318</v>
      </c>
      <c r="L111" s="18">
        <v>0.51212982781614746</v>
      </c>
      <c r="M111" s="27">
        <v>1438.5593113404091</v>
      </c>
      <c r="N111" s="27">
        <v>1578.5593113404091</v>
      </c>
      <c r="O111" s="27">
        <v>89.905004735023539</v>
      </c>
      <c r="P111" s="27">
        <v>526.67777777777769</v>
      </c>
      <c r="Q111" s="27">
        <v>7.5001751875439044</v>
      </c>
      <c r="R111" s="26">
        <v>0.59810009470047076</v>
      </c>
      <c r="S111" s="25">
        <v>1081.603071416491</v>
      </c>
      <c r="T111">
        <v>0</v>
      </c>
      <c r="V111" s="9">
        <v>5.4594717919826508E-2</v>
      </c>
      <c r="W111" s="9">
        <v>6.6203703172504902E-3</v>
      </c>
      <c r="X111" s="9">
        <v>1.0130561888217929E-2</v>
      </c>
      <c r="Y111" s="9">
        <v>8.3355894312262535E-3</v>
      </c>
      <c r="Z111" s="9">
        <v>6.6656693816184998E-2</v>
      </c>
      <c r="AA111" s="9">
        <v>7.697485270909965E-4</v>
      </c>
      <c r="AB111" s="9">
        <v>1.9714644178748131E-2</v>
      </c>
      <c r="AC111" s="9">
        <v>7.78236985206604E-3</v>
      </c>
      <c r="AD111">
        <v>1.911840587854385E-2</v>
      </c>
      <c r="AE111" s="23">
        <f t="shared" si="4"/>
        <v>0.1937231018091552</v>
      </c>
      <c r="AF111" t="s">
        <v>535</v>
      </c>
      <c r="AG111" s="9">
        <v>0.19626765155912529</v>
      </c>
      <c r="AH111" t="s">
        <v>186</v>
      </c>
      <c r="AI111" s="20">
        <v>0.15656444999999999</v>
      </c>
      <c r="AJ111" s="16">
        <v>252.97125</v>
      </c>
    </row>
    <row r="112" spans="1:36" x14ac:dyDescent="0.3">
      <c r="A112" s="77"/>
      <c r="B112" s="75"/>
      <c r="C112" s="73"/>
      <c r="D112" s="15">
        <v>2021</v>
      </c>
      <c r="E112" s="11" t="s">
        <v>40</v>
      </c>
      <c r="F112" s="11" t="s">
        <v>75</v>
      </c>
      <c r="G112" s="11"/>
      <c r="H112" s="16">
        <v>101.06051625762031</v>
      </c>
      <c r="I112" s="25">
        <v>162000</v>
      </c>
      <c r="J112" s="25">
        <v>12000</v>
      </c>
      <c r="K112" s="25">
        <v>977.99107160441304</v>
      </c>
      <c r="L112" s="18">
        <v>0.56920410655691978</v>
      </c>
      <c r="M112" s="27">
        <v>1443.721660823147</v>
      </c>
      <c r="N112" s="27">
        <v>1583.721660823147</v>
      </c>
      <c r="O112" s="27">
        <v>117.6263846881651</v>
      </c>
      <c r="P112" s="27">
        <v>529.65</v>
      </c>
      <c r="Q112" s="27">
        <v>12.83755802929711</v>
      </c>
      <c r="R112" s="26">
        <v>0.73060392631588111</v>
      </c>
      <c r="S112" s="25">
        <v>1125.520788862184</v>
      </c>
      <c r="T112">
        <v>0</v>
      </c>
      <c r="V112" s="9">
        <v>3.6290399730205543E-2</v>
      </c>
      <c r="W112" s="9">
        <v>6.6203703172504902E-3</v>
      </c>
      <c r="X112" s="9">
        <v>8.3275632932782173E-3</v>
      </c>
      <c r="Y112" s="9">
        <v>8.2798441872000694E-3</v>
      </c>
      <c r="Z112" s="9">
        <v>6.5220929682254791E-2</v>
      </c>
      <c r="AA112" s="9">
        <v>9.7319157794117928E-4</v>
      </c>
      <c r="AB112" s="9">
        <v>1.9455039873719219E-2</v>
      </c>
      <c r="AC112" s="9">
        <v>9.7391679883003235E-3</v>
      </c>
      <c r="AD112">
        <v>1.903552375733852E-2</v>
      </c>
      <c r="AE112" s="23">
        <f t="shared" si="4"/>
        <v>0.17394203040748835</v>
      </c>
      <c r="AF112" t="s">
        <v>536</v>
      </c>
      <c r="AG112" s="9">
        <v>0.17875286203260879</v>
      </c>
      <c r="AH112" t="s">
        <v>187</v>
      </c>
      <c r="AI112" s="20">
        <v>0.13736217000000001</v>
      </c>
      <c r="AJ112" s="16">
        <v>244.21248</v>
      </c>
    </row>
    <row r="113" spans="1:36" x14ac:dyDescent="0.3">
      <c r="A113" s="77"/>
      <c r="B113" s="75"/>
      <c r="C113" s="73" t="s">
        <v>29</v>
      </c>
      <c r="D113" s="13">
        <v>2013</v>
      </c>
      <c r="E113" s="11" t="s">
        <v>36</v>
      </c>
      <c r="F113" s="11" t="s">
        <v>51</v>
      </c>
      <c r="G113" s="11"/>
      <c r="H113" s="16">
        <v>101.0740389973671</v>
      </c>
      <c r="I113" s="17">
        <v>162000</v>
      </c>
      <c r="J113" s="17">
        <v>12000</v>
      </c>
      <c r="K113" s="17">
        <v>1646.917114257812</v>
      </c>
      <c r="L113" s="18">
        <v>0.30117046389413987</v>
      </c>
      <c r="M113" s="27">
        <v>1443.914842819529</v>
      </c>
      <c r="N113" s="27">
        <v>1583.914842819529</v>
      </c>
      <c r="O113" s="27">
        <v>0</v>
      </c>
      <c r="P113" s="27">
        <v>457.72222222222217</v>
      </c>
      <c r="Q113" s="27">
        <v>0</v>
      </c>
      <c r="R113" s="18">
        <v>0</v>
      </c>
      <c r="S113" s="17">
        <v>1000.536083895506</v>
      </c>
      <c r="T113" s="14">
        <v>0</v>
      </c>
      <c r="U113" s="14">
        <v>0</v>
      </c>
      <c r="V113" s="9">
        <v>0.1218696981668472</v>
      </c>
      <c r="W113" s="9">
        <v>6.6203703172504902E-3</v>
      </c>
      <c r="X113" s="9">
        <v>1.5458577312529091E-2</v>
      </c>
      <c r="Y113" s="9">
        <v>8.3651663735508919E-3</v>
      </c>
      <c r="Z113" s="9">
        <v>6.9447807967662811E-2</v>
      </c>
      <c r="AA113" s="9">
        <v>9.7222044132649899E-5</v>
      </c>
      <c r="AB113" s="9">
        <v>1.6672477126121521E-2</v>
      </c>
      <c r="AC113" s="9">
        <v>2.1202045027166601E-3</v>
      </c>
      <c r="AD113" s="9">
        <v>1.9152039662003521E-2</v>
      </c>
      <c r="AE113" s="23">
        <f t="shared" si="2"/>
        <v>0.25980356347281486</v>
      </c>
      <c r="AF113" t="s">
        <v>537</v>
      </c>
      <c r="AG113" s="9">
        <v>0.26258799084693152</v>
      </c>
      <c r="AH113" t="s">
        <v>188</v>
      </c>
      <c r="AI113" s="20">
        <v>0.22938795000000001</v>
      </c>
      <c r="AJ113" s="16">
        <v>314.64442000000003</v>
      </c>
    </row>
    <row r="114" spans="1:36" x14ac:dyDescent="0.3">
      <c r="A114" s="77"/>
      <c r="B114" s="75"/>
      <c r="C114" s="73"/>
      <c r="D114" s="13">
        <v>2016</v>
      </c>
      <c r="E114" s="11" t="s">
        <v>37</v>
      </c>
      <c r="F114" s="11" t="s">
        <v>51</v>
      </c>
      <c r="G114" s="11"/>
      <c r="H114" s="16">
        <v>100.5548873818997</v>
      </c>
      <c r="I114" s="17">
        <v>162000</v>
      </c>
      <c r="J114" s="17">
        <v>12000</v>
      </c>
      <c r="K114" s="17">
        <v>1558.098876953125</v>
      </c>
      <c r="L114" s="18">
        <v>0.3143154555765596</v>
      </c>
      <c r="M114" s="27">
        <v>1436.498391169996</v>
      </c>
      <c r="N114" s="27">
        <v>1576.498391169996</v>
      </c>
      <c r="O114" s="27">
        <v>0</v>
      </c>
      <c r="P114" s="27">
        <v>439.88888888888891</v>
      </c>
      <c r="Q114" s="27">
        <v>0</v>
      </c>
      <c r="R114" s="18">
        <v>0</v>
      </c>
      <c r="S114" s="17">
        <v>1016.3668194773001</v>
      </c>
      <c r="T114" s="14">
        <v>0</v>
      </c>
      <c r="U114" s="14">
        <v>0</v>
      </c>
      <c r="V114" s="9">
        <v>0.116412490606308</v>
      </c>
      <c r="W114" s="9">
        <v>6.6203703172504902E-3</v>
      </c>
      <c r="X114" s="9">
        <v>1.4624845236539841E-2</v>
      </c>
      <c r="Y114" s="9">
        <v>8.3222296088933945E-3</v>
      </c>
      <c r="Z114" s="9">
        <v>6.992669403553009E-2</v>
      </c>
      <c r="AA114" s="9">
        <v>9.659585339250043E-5</v>
      </c>
      <c r="AB114" s="9">
        <v>1.6578476876020432E-2</v>
      </c>
      <c r="AC114" s="9">
        <v>1.9503153162077069E-3</v>
      </c>
      <c r="AD114" s="9">
        <v>1.910321228206158E-2</v>
      </c>
      <c r="AE114" s="23">
        <f t="shared" si="2"/>
        <v>0.25363523013220401</v>
      </c>
      <c r="AF114" t="s">
        <v>538</v>
      </c>
      <c r="AG114" s="9">
        <v>0.25647487442351119</v>
      </c>
      <c r="AH114" t="s">
        <v>189</v>
      </c>
      <c r="AI114" s="20">
        <v>0.22207737</v>
      </c>
      <c r="AJ114" s="16">
        <v>303.16363000000001</v>
      </c>
    </row>
    <row r="115" spans="1:36" x14ac:dyDescent="0.3">
      <c r="A115" s="77"/>
      <c r="B115" s="75"/>
      <c r="C115" s="73"/>
      <c r="D115" s="13">
        <v>2018</v>
      </c>
      <c r="E115" s="11" t="s">
        <v>38</v>
      </c>
      <c r="F115" s="11" t="s">
        <v>51</v>
      </c>
      <c r="G115" s="11"/>
      <c r="H115" s="16">
        <v>100.2096476895528</v>
      </c>
      <c r="I115" s="17">
        <v>162000</v>
      </c>
      <c r="J115" s="17">
        <v>12000</v>
      </c>
      <c r="K115" s="17">
        <v>1502.073608398438</v>
      </c>
      <c r="L115" s="18">
        <v>0.32322463213610592</v>
      </c>
      <c r="M115" s="27">
        <v>1431.56639556504</v>
      </c>
      <c r="N115" s="27">
        <v>1571.56639556504</v>
      </c>
      <c r="O115" s="27">
        <v>0</v>
      </c>
      <c r="P115" s="27">
        <v>428</v>
      </c>
      <c r="Q115" s="27">
        <v>0</v>
      </c>
      <c r="R115" s="18">
        <v>0</v>
      </c>
      <c r="S115" s="17">
        <v>1025.781953284469</v>
      </c>
      <c r="T115" s="14">
        <v>0</v>
      </c>
      <c r="U115" s="14">
        <v>0</v>
      </c>
      <c r="V115" s="9">
        <v>0.1121859103441238</v>
      </c>
      <c r="W115" s="9">
        <v>6.6203703172504902E-3</v>
      </c>
      <c r="X115" s="9">
        <v>1.4098769053816801E-2</v>
      </c>
      <c r="Y115" s="9">
        <v>8.2936761900782585E-3</v>
      </c>
      <c r="Z115" s="9">
        <v>7.0245951414108276E-2</v>
      </c>
      <c r="AA115" s="9">
        <v>9.6182026027236134E-5</v>
      </c>
      <c r="AB115" s="9">
        <v>1.6515955328941349E-2</v>
      </c>
      <c r="AC115" s="9">
        <v>1.862549805082381E-3</v>
      </c>
      <c r="AD115" s="9">
        <v>1.9070742651820179E-2</v>
      </c>
      <c r="AE115" s="23">
        <f t="shared" si="2"/>
        <v>0.24899010713124878</v>
      </c>
      <c r="AF115" t="s">
        <v>539</v>
      </c>
      <c r="AG115" s="9">
        <v>0.25173458084199762</v>
      </c>
      <c r="AH115" t="s">
        <v>190</v>
      </c>
      <c r="AI115" s="20">
        <v>0.21707103999999999</v>
      </c>
      <c r="AJ115" s="16">
        <v>288.55847999999997</v>
      </c>
    </row>
    <row r="116" spans="1:36" x14ac:dyDescent="0.3">
      <c r="A116" s="77"/>
      <c r="B116" s="75"/>
      <c r="C116" s="73"/>
      <c r="D116" s="13">
        <v>2019</v>
      </c>
      <c r="E116" s="11" t="s">
        <v>39</v>
      </c>
      <c r="F116" s="11" t="s">
        <v>51</v>
      </c>
      <c r="G116" s="11"/>
      <c r="H116" s="16">
        <v>100.0372781361292</v>
      </c>
      <c r="I116" s="17">
        <v>162000</v>
      </c>
      <c r="J116" s="17">
        <v>12000</v>
      </c>
      <c r="K116" s="17">
        <v>1474.937866210938</v>
      </c>
      <c r="L116" s="18">
        <v>0.327722975047259</v>
      </c>
      <c r="M116" s="27">
        <v>1429.103973373275</v>
      </c>
      <c r="N116" s="27">
        <v>1569.103973373275</v>
      </c>
      <c r="O116" s="27">
        <v>0</v>
      </c>
      <c r="P116" s="27">
        <v>422.05555555555549</v>
      </c>
      <c r="Q116" s="27">
        <v>0</v>
      </c>
      <c r="R116" s="18">
        <v>0</v>
      </c>
      <c r="S116" s="17">
        <v>1030.145089367923</v>
      </c>
      <c r="T116" s="14">
        <v>0</v>
      </c>
      <c r="U116" s="14">
        <v>0</v>
      </c>
      <c r="V116" s="9">
        <v>0.1101313307881355</v>
      </c>
      <c r="W116" s="9">
        <v>6.6203703172504902E-3</v>
      </c>
      <c r="X116" s="9">
        <v>1.38442711904645E-2</v>
      </c>
      <c r="Y116" s="9">
        <v>8.2794195041060448E-3</v>
      </c>
      <c r="Z116" s="9">
        <v>7.0405580103397369E-2</v>
      </c>
      <c r="AA116" s="9">
        <v>9.5976160082500428E-5</v>
      </c>
      <c r="AB116" s="9">
        <v>1.6484737396240231E-2</v>
      </c>
      <c r="AC116" s="9">
        <v>1.820358098484576E-3</v>
      </c>
      <c r="AD116" s="9">
        <v>1.905453018844128E-2</v>
      </c>
      <c r="AE116" s="23">
        <f t="shared" si="2"/>
        <v>0.24673657374660249</v>
      </c>
      <c r="AF116" t="s">
        <v>540</v>
      </c>
      <c r="AG116" s="9">
        <v>0.24942274610397619</v>
      </c>
      <c r="AH116" t="s">
        <v>191</v>
      </c>
      <c r="AI116" s="20">
        <v>0.21465603</v>
      </c>
      <c r="AJ116" s="16">
        <v>280.28998999999999</v>
      </c>
    </row>
    <row r="117" spans="1:36" x14ac:dyDescent="0.3">
      <c r="A117" s="77"/>
      <c r="B117" s="75"/>
      <c r="C117" s="73"/>
      <c r="D117" s="13">
        <v>2021</v>
      </c>
      <c r="E117" s="11" t="s">
        <v>40</v>
      </c>
      <c r="F117" s="11" t="s">
        <v>51</v>
      </c>
      <c r="G117" s="11"/>
      <c r="H117" s="16">
        <v>99.291748316765094</v>
      </c>
      <c r="I117" s="17">
        <v>162000</v>
      </c>
      <c r="J117" s="17">
        <v>12000</v>
      </c>
      <c r="K117" s="17">
        <v>1439.525024414062</v>
      </c>
      <c r="L117" s="18">
        <v>0.33145050907372409</v>
      </c>
      <c r="M117" s="27">
        <v>1418.453547382358</v>
      </c>
      <c r="N117" s="27">
        <v>1558.453547382358</v>
      </c>
      <c r="O117" s="27">
        <v>0</v>
      </c>
      <c r="P117" s="27">
        <v>412.54444444444448</v>
      </c>
      <c r="Q117" s="27">
        <v>0</v>
      </c>
      <c r="R117" s="18">
        <v>0</v>
      </c>
      <c r="S117" s="17">
        <v>1031.701411793458</v>
      </c>
      <c r="T117" s="14">
        <v>0</v>
      </c>
      <c r="U117" s="14">
        <v>0</v>
      </c>
      <c r="V117" s="9">
        <v>0.10747808218002319</v>
      </c>
      <c r="W117" s="9">
        <v>6.6203703172504902E-3</v>
      </c>
      <c r="X117" s="9">
        <v>1.3467450626194481E-2</v>
      </c>
      <c r="Y117" s="9">
        <v>8.1336069852113724E-3</v>
      </c>
      <c r="Z117" s="9">
        <v>6.9527365267276764E-2</v>
      </c>
      <c r="AA117" s="9">
        <v>9.4883689598646015E-5</v>
      </c>
      <c r="AB117" s="9">
        <v>1.5997154638171199E-2</v>
      </c>
      <c r="AC117" s="9">
        <v>1.7137591494247319E-3</v>
      </c>
      <c r="AD117" s="9">
        <v>1.8867230042815208E-2</v>
      </c>
      <c r="AE117" s="23">
        <f t="shared" si="2"/>
        <v>0.24189990289596608</v>
      </c>
      <c r="AF117" t="s">
        <v>541</v>
      </c>
      <c r="AG117" s="9">
        <v>0.24660268897991369</v>
      </c>
      <c r="AH117" t="s">
        <v>192</v>
      </c>
      <c r="AI117" s="20">
        <v>0.21211431</v>
      </c>
      <c r="AJ117" s="16">
        <v>277.16347000000002</v>
      </c>
    </row>
    <row r="118" spans="1:36" x14ac:dyDescent="0.3">
      <c r="A118" s="77"/>
      <c r="B118" s="75"/>
      <c r="C118" s="73" t="s">
        <v>30</v>
      </c>
      <c r="D118" s="13">
        <v>2013</v>
      </c>
      <c r="E118" s="11" t="s">
        <v>36</v>
      </c>
      <c r="F118" s="11" t="s">
        <v>52</v>
      </c>
      <c r="G118" s="11"/>
      <c r="H118" s="16">
        <v>102.6036657258708</v>
      </c>
      <c r="I118" s="17">
        <v>162000</v>
      </c>
      <c r="J118" s="17">
        <v>12000</v>
      </c>
      <c r="K118" s="17">
        <v>2162.705810546875</v>
      </c>
      <c r="L118" s="18">
        <v>0.23414527241965991</v>
      </c>
      <c r="M118" s="27">
        <v>1465.7666532267251</v>
      </c>
      <c r="N118" s="27">
        <v>1605.7666532267251</v>
      </c>
      <c r="O118" s="27">
        <v>0</v>
      </c>
      <c r="P118" s="27">
        <v>453.4444444444444</v>
      </c>
      <c r="Q118" s="27">
        <v>0</v>
      </c>
      <c r="R118" s="18">
        <v>0</v>
      </c>
      <c r="S118" s="17">
        <v>754.7952162699471</v>
      </c>
      <c r="T118" s="14">
        <v>0</v>
      </c>
      <c r="U118" s="14">
        <v>0</v>
      </c>
      <c r="V118" s="9">
        <v>0.1596189737319946</v>
      </c>
      <c r="W118" s="9">
        <v>6.6203703172504902E-3</v>
      </c>
      <c r="X118" s="9">
        <v>3.0417801812291149E-2</v>
      </c>
      <c r="Y118" s="9">
        <v>8.4917759522795677E-3</v>
      </c>
      <c r="Z118" s="9">
        <v>7.0732593536376953E-2</v>
      </c>
      <c r="AA118" s="9">
        <v>9.853617666522041E-5</v>
      </c>
      <c r="AB118" s="9">
        <v>1.6762722283601761E-2</v>
      </c>
      <c r="AC118" s="9">
        <v>2.1426223684102301E-3</v>
      </c>
      <c r="AD118" s="9">
        <v>1.9296020269393921E-2</v>
      </c>
      <c r="AE118" s="23">
        <f t="shared" si="2"/>
        <v>0.31418141644826392</v>
      </c>
      <c r="AF118" t="s">
        <v>542</v>
      </c>
      <c r="AG118" s="9">
        <v>0.31990932678998452</v>
      </c>
      <c r="AH118" t="s">
        <v>193</v>
      </c>
      <c r="AI118" s="20">
        <v>0.28930577999999996</v>
      </c>
      <c r="AJ118" s="16">
        <v>336.95706999999999</v>
      </c>
    </row>
    <row r="119" spans="1:36" x14ac:dyDescent="0.3">
      <c r="A119" s="77"/>
      <c r="B119" s="75"/>
      <c r="C119" s="73"/>
      <c r="D119" s="13">
        <v>2016</v>
      </c>
      <c r="E119" s="11" t="s">
        <v>37</v>
      </c>
      <c r="F119" s="11" t="s">
        <v>52</v>
      </c>
      <c r="G119" s="11"/>
      <c r="H119" s="16">
        <v>102.0812817127368</v>
      </c>
      <c r="I119" s="17">
        <v>162000</v>
      </c>
      <c r="J119" s="17">
        <v>12000</v>
      </c>
      <c r="K119" s="17">
        <v>1984.84716796875</v>
      </c>
      <c r="L119" s="18">
        <v>0.25181473315690001</v>
      </c>
      <c r="M119" s="27">
        <v>1458.304024467669</v>
      </c>
      <c r="N119" s="27">
        <v>1598.304024467669</v>
      </c>
      <c r="O119" s="27">
        <v>0</v>
      </c>
      <c r="P119" s="27">
        <v>435.77777777777783</v>
      </c>
      <c r="Q119" s="27">
        <v>0</v>
      </c>
      <c r="R119" s="18">
        <v>0</v>
      </c>
      <c r="S119" s="17">
        <v>790.38831065541251</v>
      </c>
      <c r="T119" s="14">
        <v>0</v>
      </c>
      <c r="U119" s="14">
        <v>0</v>
      </c>
      <c r="V119" s="9">
        <v>0.14646366238594061</v>
      </c>
      <c r="W119" s="9">
        <v>6.6203703172504902E-3</v>
      </c>
      <c r="X119" s="9">
        <v>2.7916759252548221E-2</v>
      </c>
      <c r="Y119" s="9">
        <v>8.4485718980431557E-3</v>
      </c>
      <c r="Z119" s="9">
        <v>7.1220338344573975E-2</v>
      </c>
      <c r="AA119" s="9">
        <v>9.7905525763053447E-5</v>
      </c>
      <c r="AB119" s="9">
        <v>1.6668278723955151E-2</v>
      </c>
      <c r="AC119" s="9">
        <v>1.9706108141690488E-3</v>
      </c>
      <c r="AD119" s="9">
        <v>1.924688741564751E-2</v>
      </c>
      <c r="AE119" s="23">
        <f t="shared" si="2"/>
        <v>0.29865338467789121</v>
      </c>
      <c r="AF119" t="s">
        <v>543</v>
      </c>
      <c r="AG119" s="9">
        <v>0.30338399183152093</v>
      </c>
      <c r="AH119" t="s">
        <v>194</v>
      </c>
      <c r="AI119" s="20">
        <v>0.27288570000000001</v>
      </c>
      <c r="AJ119" s="16">
        <v>321.89765999999997</v>
      </c>
    </row>
    <row r="120" spans="1:36" x14ac:dyDescent="0.3">
      <c r="A120" s="77"/>
      <c r="B120" s="75"/>
      <c r="C120" s="73"/>
      <c r="D120" s="13">
        <v>2018</v>
      </c>
      <c r="E120" s="11" t="s">
        <v>38</v>
      </c>
      <c r="F120" s="11" t="s">
        <v>52</v>
      </c>
      <c r="G120" s="11"/>
      <c r="H120" s="16">
        <v>101.73389744070479</v>
      </c>
      <c r="I120" s="17">
        <v>162000</v>
      </c>
      <c r="J120" s="17">
        <v>12000</v>
      </c>
      <c r="K120" s="17">
        <v>1876.779541015625</v>
      </c>
      <c r="L120" s="18">
        <v>0.26392670049149353</v>
      </c>
      <c r="M120" s="27">
        <v>1453.3413920100691</v>
      </c>
      <c r="N120" s="27">
        <v>1593.3413920100691</v>
      </c>
      <c r="O120" s="27">
        <v>0</v>
      </c>
      <c r="P120" s="27">
        <v>423.99999999999989</v>
      </c>
      <c r="Q120" s="27">
        <v>0</v>
      </c>
      <c r="R120" s="18">
        <v>0</v>
      </c>
      <c r="S120" s="17">
        <v>813.30809860277134</v>
      </c>
      <c r="T120" s="14">
        <v>0</v>
      </c>
      <c r="U120" s="14">
        <v>0</v>
      </c>
      <c r="V120" s="9">
        <v>0.1384546905755997</v>
      </c>
      <c r="W120" s="9">
        <v>6.6203703172504902E-3</v>
      </c>
      <c r="X120" s="9">
        <v>2.6397077366709709E-2</v>
      </c>
      <c r="Y120" s="9">
        <v>8.4198405966162682E-3</v>
      </c>
      <c r="Z120" s="9">
        <v>7.1545504033565521E-2</v>
      </c>
      <c r="AA120" s="9">
        <v>9.7488780738785863E-5</v>
      </c>
      <c r="AB120" s="9">
        <v>1.660546101629734E-2</v>
      </c>
      <c r="AC120" s="9">
        <v>1.8818106036633251E-3</v>
      </c>
      <c r="AD120" s="9">
        <v>1.921421475708485E-2</v>
      </c>
      <c r="AE120" s="23">
        <f t="shared" si="2"/>
        <v>0.28923645804752596</v>
      </c>
      <c r="AF120" t="s">
        <v>544</v>
      </c>
      <c r="AG120" s="9">
        <v>0.29378029167930481</v>
      </c>
      <c r="AH120" t="s">
        <v>195</v>
      </c>
      <c r="AI120" s="20">
        <v>0.26272635</v>
      </c>
      <c r="AJ120" s="16">
        <v>310.39935000000003</v>
      </c>
    </row>
    <row r="121" spans="1:36" x14ac:dyDescent="0.3">
      <c r="A121" s="77"/>
      <c r="B121" s="75"/>
      <c r="C121" s="73"/>
      <c r="D121" s="13">
        <v>2019</v>
      </c>
      <c r="E121" s="11" t="s">
        <v>39</v>
      </c>
      <c r="F121" s="11" t="s">
        <v>52</v>
      </c>
      <c r="G121" s="11"/>
      <c r="H121" s="16">
        <v>101.56045859563601</v>
      </c>
      <c r="I121" s="17">
        <v>162000</v>
      </c>
      <c r="J121" s="17">
        <v>12000</v>
      </c>
      <c r="K121" s="17">
        <v>1825.65087890625</v>
      </c>
      <c r="L121" s="18">
        <v>0.27008238221172032</v>
      </c>
      <c r="M121" s="27">
        <v>1450.863694223372</v>
      </c>
      <c r="N121" s="27">
        <v>1590.863694223372</v>
      </c>
      <c r="O121" s="27">
        <v>0</v>
      </c>
      <c r="P121" s="27">
        <v>418.11111111111109</v>
      </c>
      <c r="Q121" s="27">
        <v>0</v>
      </c>
      <c r="R121" s="18">
        <v>0</v>
      </c>
      <c r="S121" s="17">
        <v>824.47307828195903</v>
      </c>
      <c r="T121" s="14">
        <v>0</v>
      </c>
      <c r="U121" s="14">
        <v>0</v>
      </c>
      <c r="V121" s="9">
        <v>0.1347263157367706</v>
      </c>
      <c r="W121" s="9">
        <v>6.6203703172504902E-3</v>
      </c>
      <c r="X121" s="9">
        <v>2.567722462117672E-2</v>
      </c>
      <c r="Y121" s="9">
        <v>8.4054954349994659E-3</v>
      </c>
      <c r="Z121" s="9">
        <v>7.1708083152770996E-2</v>
      </c>
      <c r="AA121" s="9">
        <v>9.7281474154442549E-5</v>
      </c>
      <c r="AB121" s="9">
        <v>1.657409779727459E-2</v>
      </c>
      <c r="AC121" s="9">
        <v>1.83912564534694E-3</v>
      </c>
      <c r="AD121" s="9">
        <v>1.9197903573513031E-2</v>
      </c>
      <c r="AE121" s="23">
        <f t="shared" si="2"/>
        <v>0.2848458977532573</v>
      </c>
      <c r="AF121" t="s">
        <v>545</v>
      </c>
      <c r="AG121" s="9">
        <v>0.2892946412319311</v>
      </c>
      <c r="AH121" t="s">
        <v>196</v>
      </c>
      <c r="AI121" s="20">
        <v>0.25878316000000001</v>
      </c>
      <c r="AJ121" s="16">
        <v>311.20569</v>
      </c>
    </row>
    <row r="122" spans="1:36" x14ac:dyDescent="0.3">
      <c r="A122" s="77"/>
      <c r="B122" s="75"/>
      <c r="C122" s="73"/>
      <c r="D122" s="13">
        <v>2021</v>
      </c>
      <c r="E122" s="11" t="s">
        <v>40</v>
      </c>
      <c r="F122" s="11" t="s">
        <v>52</v>
      </c>
      <c r="G122" s="11"/>
      <c r="H122" s="16">
        <v>100.73240180216639</v>
      </c>
      <c r="I122" s="17">
        <v>162000</v>
      </c>
      <c r="J122" s="17">
        <v>12000</v>
      </c>
      <c r="K122" s="17">
        <v>1750.39013671875</v>
      </c>
      <c r="L122" s="18">
        <v>0.27777822986767498</v>
      </c>
      <c r="M122" s="27">
        <v>1439.03431145952</v>
      </c>
      <c r="N122" s="27">
        <v>1579.03431145952</v>
      </c>
      <c r="O122" s="27">
        <v>0</v>
      </c>
      <c r="P122" s="27">
        <v>408.68888888888893</v>
      </c>
      <c r="Q122" s="27">
        <v>0</v>
      </c>
      <c r="R122" s="18">
        <v>0</v>
      </c>
      <c r="S122" s="17">
        <v>840.54404166035533</v>
      </c>
      <c r="T122" s="14">
        <v>0</v>
      </c>
      <c r="U122" s="14">
        <v>0</v>
      </c>
      <c r="V122" s="9">
        <v>0.12917917966842651</v>
      </c>
      <c r="W122" s="9">
        <v>6.6203703172504902E-3</v>
      </c>
      <c r="X122" s="9">
        <v>2.4557875469326969E-2</v>
      </c>
      <c r="Y122" s="9">
        <v>8.2516316324472427E-3</v>
      </c>
      <c r="Z122" s="9">
        <v>7.0752225816249847E-2</v>
      </c>
      <c r="AA122" s="9">
        <v>9.6113217296078801E-5</v>
      </c>
      <c r="AB122" s="9">
        <v>1.6079673543572429E-2</v>
      </c>
      <c r="AC122" s="9">
        <v>1.7301655607298021E-3</v>
      </c>
      <c r="AD122" s="9">
        <v>1.9003055989742279E-2</v>
      </c>
      <c r="AE122" s="23">
        <f t="shared" si="2"/>
        <v>0.27627029121504165</v>
      </c>
      <c r="AF122" t="s">
        <v>546</v>
      </c>
      <c r="AG122" s="9">
        <v>0.28259989202844238</v>
      </c>
      <c r="AH122" t="s">
        <v>197</v>
      </c>
      <c r="AI122" s="20">
        <v>0.25132638000000002</v>
      </c>
      <c r="AJ122" s="16">
        <v>305.37231000000003</v>
      </c>
    </row>
    <row r="123" spans="1:36" x14ac:dyDescent="0.3">
      <c r="A123" s="77"/>
      <c r="B123" s="75"/>
      <c r="C123" s="74" t="s">
        <v>32</v>
      </c>
      <c r="D123" s="13">
        <v>2021</v>
      </c>
      <c r="E123" s="11" t="s">
        <v>40</v>
      </c>
      <c r="F123" s="11" t="s">
        <v>59</v>
      </c>
      <c r="G123" s="11"/>
      <c r="H123" s="16">
        <v>101.28356248672161</v>
      </c>
      <c r="I123" s="17">
        <v>162000</v>
      </c>
      <c r="J123" s="17">
        <v>12000</v>
      </c>
      <c r="K123" s="17">
        <v>1297.577392578125</v>
      </c>
      <c r="L123" s="18">
        <v>0.36573300287320271</v>
      </c>
      <c r="M123" s="27">
        <v>1446.908035524594</v>
      </c>
      <c r="N123" s="27">
        <v>1586.908035524594</v>
      </c>
      <c r="O123" s="27">
        <v>0</v>
      </c>
      <c r="P123" s="27">
        <v>150</v>
      </c>
      <c r="Q123" s="27">
        <v>0</v>
      </c>
      <c r="R123" s="18">
        <v>0</v>
      </c>
      <c r="S123" s="17">
        <v>416.16014820286529</v>
      </c>
      <c r="T123" s="14">
        <v>0</v>
      </c>
      <c r="U123" s="14">
        <v>0</v>
      </c>
      <c r="V123" s="9">
        <v>0</v>
      </c>
      <c r="W123" s="9">
        <v>6.6203703172504902E-3</v>
      </c>
      <c r="X123" s="9">
        <v>7.4987567961215973E-2</v>
      </c>
      <c r="Y123" s="9">
        <v>8.2872156053781509E-3</v>
      </c>
      <c r="Z123" s="9">
        <v>6.637457013130188E-2</v>
      </c>
      <c r="AA123" s="9">
        <v>1.5806339797563851E-4</v>
      </c>
      <c r="AB123" s="9">
        <v>1.2241207994520661E-2</v>
      </c>
      <c r="AC123" s="9">
        <v>3.8199543952941888E-2</v>
      </c>
      <c r="AD123" s="9">
        <v>1.9044006243348122E-2</v>
      </c>
      <c r="AE123" s="23">
        <f t="shared" si="2"/>
        <v>0.22591254560393281</v>
      </c>
      <c r="AF123" t="s">
        <v>547</v>
      </c>
      <c r="AG123" s="9">
        <v>0.22478832734823931</v>
      </c>
      <c r="AH123" t="s">
        <v>201</v>
      </c>
      <c r="AI123" s="20">
        <v>0.19541272999999998</v>
      </c>
      <c r="AJ123" s="16">
        <v>365.77323000000001</v>
      </c>
    </row>
    <row r="124" spans="1:36" x14ac:dyDescent="0.3">
      <c r="A124" s="77"/>
      <c r="B124" s="75"/>
      <c r="C124" s="75"/>
      <c r="D124" s="13">
        <v>2021</v>
      </c>
      <c r="E124" s="11" t="s">
        <v>40</v>
      </c>
      <c r="F124" s="11" t="s">
        <v>58</v>
      </c>
      <c r="G124" s="11"/>
      <c r="H124" s="16">
        <v>101.28356248672161</v>
      </c>
      <c r="I124" s="17">
        <v>162000</v>
      </c>
      <c r="J124" s="17">
        <v>12000</v>
      </c>
      <c r="K124" s="17">
        <v>1297.577392578125</v>
      </c>
      <c r="L124" s="18">
        <v>0.36573300287320271</v>
      </c>
      <c r="M124" s="27">
        <v>1446.908035524594</v>
      </c>
      <c r="N124" s="27">
        <v>1586.908035524594</v>
      </c>
      <c r="O124" s="27">
        <v>0</v>
      </c>
      <c r="P124" s="27">
        <v>150</v>
      </c>
      <c r="Q124" s="27">
        <v>0</v>
      </c>
      <c r="R124" s="18">
        <v>0</v>
      </c>
      <c r="S124" s="17">
        <v>416.16014820286529</v>
      </c>
      <c r="T124" s="14">
        <v>0</v>
      </c>
      <c r="U124" s="14">
        <v>0</v>
      </c>
      <c r="V124" s="9">
        <v>0</v>
      </c>
      <c r="W124" s="9">
        <v>6.6203703172504902E-3</v>
      </c>
      <c r="X124" s="9">
        <v>1.6983915120363239E-2</v>
      </c>
      <c r="Y124" s="9">
        <v>8.2872156053781509E-3</v>
      </c>
      <c r="Z124" s="9">
        <v>6.637457013130188E-2</v>
      </c>
      <c r="AA124" s="9">
        <v>1.5806339797563851E-4</v>
      </c>
      <c r="AB124" s="9">
        <v>1.2241207994520661E-2</v>
      </c>
      <c r="AC124" s="9">
        <v>3.8199543952941888E-2</v>
      </c>
      <c r="AD124" s="9">
        <v>1.9044006243348122E-2</v>
      </c>
      <c r="AE124" s="23">
        <f t="shared" si="2"/>
        <v>0.16790889276308008</v>
      </c>
      <c r="AF124" t="s">
        <v>548</v>
      </c>
      <c r="AG124" s="9">
        <v>0.16746356148192959</v>
      </c>
      <c r="AH124" t="s">
        <v>202</v>
      </c>
      <c r="AI124" s="20">
        <v>0.11060571</v>
      </c>
      <c r="AJ124" s="16">
        <v>207.82735</v>
      </c>
    </row>
    <row r="125" spans="1:36" x14ac:dyDescent="0.3">
      <c r="A125" s="77"/>
      <c r="B125" s="76"/>
      <c r="C125" s="76"/>
      <c r="D125" s="13">
        <v>2021</v>
      </c>
      <c r="E125" s="11" t="s">
        <v>40</v>
      </c>
      <c r="F125" s="11" t="s">
        <v>55</v>
      </c>
      <c r="G125" s="11"/>
      <c r="H125" s="16">
        <v>101.28356248672161</v>
      </c>
      <c r="I125" s="17">
        <v>162000</v>
      </c>
      <c r="J125" s="17">
        <v>12000</v>
      </c>
      <c r="K125" s="17">
        <v>1297.577392578125</v>
      </c>
      <c r="L125" s="18">
        <v>0.36573300287320271</v>
      </c>
      <c r="M125" s="27">
        <v>1446.908035524594</v>
      </c>
      <c r="N125" s="27">
        <v>1586.908035524594</v>
      </c>
      <c r="O125" s="27">
        <v>0</v>
      </c>
      <c r="P125" s="27">
        <v>150</v>
      </c>
      <c r="Q125" s="27">
        <v>0</v>
      </c>
      <c r="R125" s="18">
        <v>0</v>
      </c>
      <c r="S125" s="17">
        <v>416.16014820286529</v>
      </c>
      <c r="T125" s="14">
        <v>0</v>
      </c>
      <c r="U125" s="14">
        <v>0</v>
      </c>
      <c r="V125" s="9">
        <v>0</v>
      </c>
      <c r="W125" s="9">
        <v>6.6203703172504902E-3</v>
      </c>
      <c r="X125" s="9">
        <v>0.1152935773134232</v>
      </c>
      <c r="Y125" s="9">
        <v>8.2872156053781509E-3</v>
      </c>
      <c r="Z125" s="9">
        <v>6.637457013130188E-2</v>
      </c>
      <c r="AA125" s="9">
        <v>1.5806339797563851E-4</v>
      </c>
      <c r="AB125" s="9">
        <v>1.2241207994520661E-2</v>
      </c>
      <c r="AC125" s="9">
        <v>3.8199543952941888E-2</v>
      </c>
      <c r="AD125" s="9">
        <v>1.9044006243348122E-2</v>
      </c>
      <c r="AE125" s="23">
        <f t="shared" si="2"/>
        <v>0.26621855495614005</v>
      </c>
      <c r="AF125" t="s">
        <v>549</v>
      </c>
      <c r="AG125" s="9">
        <v>0.26780597368421472</v>
      </c>
      <c r="AH125" t="s">
        <v>203</v>
      </c>
      <c r="AI125" s="20">
        <v>0.22380933</v>
      </c>
      <c r="AJ125" s="16">
        <v>269.01019000000002</v>
      </c>
    </row>
    <row r="126" spans="1:36" x14ac:dyDescent="0.3">
      <c r="A126" s="77"/>
      <c r="B126" s="74" t="s">
        <v>16</v>
      </c>
      <c r="C126" s="73" t="s">
        <v>17</v>
      </c>
      <c r="D126" s="13">
        <v>2003</v>
      </c>
      <c r="E126" s="11" t="s">
        <v>34</v>
      </c>
      <c r="F126" s="11" t="s">
        <v>51</v>
      </c>
      <c r="G126" s="11"/>
      <c r="H126" s="16">
        <v>155.82614734000001</v>
      </c>
      <c r="I126" s="17">
        <v>162000</v>
      </c>
      <c r="J126" s="17">
        <v>12000</v>
      </c>
      <c r="K126" s="17">
        <v>4297.873046875</v>
      </c>
      <c r="L126" s="18">
        <v>0.15115526000000001</v>
      </c>
      <c r="M126" s="27">
        <v>1947.8268417500001</v>
      </c>
      <c r="N126" s="27">
        <v>2087.8268417499999</v>
      </c>
      <c r="O126" s="27">
        <v>0</v>
      </c>
      <c r="P126" s="27">
        <v>809.13333333333333</v>
      </c>
      <c r="Q126" s="27">
        <v>0</v>
      </c>
      <c r="R126" s="18">
        <v>0</v>
      </c>
      <c r="S126" s="17">
        <v>677.74919552776601</v>
      </c>
      <c r="T126" s="14">
        <v>0</v>
      </c>
      <c r="U126" s="14">
        <v>0</v>
      </c>
      <c r="V126" s="9">
        <v>0.31726938486099238</v>
      </c>
      <c r="W126" s="9">
        <v>6.6203703172504902E-3</v>
      </c>
      <c r="X126" s="9">
        <v>6.0448054224252701E-2</v>
      </c>
      <c r="Y126" s="9">
        <v>1.128455717116594E-2</v>
      </c>
      <c r="Z126" s="9">
        <v>9.5746859908103943E-2</v>
      </c>
      <c r="AA126" s="9">
        <v>1.0376986756455151E-4</v>
      </c>
      <c r="AB126" s="9">
        <v>1.51209244504571E-2</v>
      </c>
      <c r="AC126" s="9">
        <v>6.9841521326452494E-4</v>
      </c>
      <c r="AD126" s="9">
        <v>2.247194200754166E-2</v>
      </c>
      <c r="AE126" s="23">
        <f t="shared" si="2"/>
        <v>0.52976427802059334</v>
      </c>
      <c r="AF126" t="s">
        <v>550</v>
      </c>
      <c r="AG126" s="9">
        <v>0.54000031249146463</v>
      </c>
      <c r="AH126" t="s">
        <v>204</v>
      </c>
      <c r="AI126" s="20">
        <v>0.50431431999999998</v>
      </c>
      <c r="AJ126" s="16">
        <v>536.60590999999999</v>
      </c>
    </row>
    <row r="127" spans="1:36" x14ac:dyDescent="0.3">
      <c r="A127" s="77"/>
      <c r="B127" s="75"/>
      <c r="C127" s="73"/>
      <c r="D127" s="13">
        <v>2008</v>
      </c>
      <c r="E127" s="11" t="s">
        <v>35</v>
      </c>
      <c r="F127" s="11" t="s">
        <v>51</v>
      </c>
      <c r="G127" s="11"/>
      <c r="H127" s="16">
        <v>154.90545467333331</v>
      </c>
      <c r="I127" s="17">
        <v>162000</v>
      </c>
      <c r="J127" s="17">
        <v>12000</v>
      </c>
      <c r="K127" s="17">
        <v>3846.6982421875</v>
      </c>
      <c r="L127" s="18">
        <v>0.16788096</v>
      </c>
      <c r="M127" s="27">
        <v>1936.3181834166669</v>
      </c>
      <c r="N127" s="27">
        <v>2076.3181834166671</v>
      </c>
      <c r="O127" s="27">
        <v>0</v>
      </c>
      <c r="P127" s="27">
        <v>744.3555555555555</v>
      </c>
      <c r="Q127" s="27">
        <v>0</v>
      </c>
      <c r="R127" s="18">
        <v>0</v>
      </c>
      <c r="S127" s="17">
        <v>696.61819859208595</v>
      </c>
      <c r="T127" s="14">
        <v>0</v>
      </c>
      <c r="U127" s="14">
        <v>0</v>
      </c>
      <c r="V127" s="9">
        <v>0.2838713526725769</v>
      </c>
      <c r="W127" s="9">
        <v>6.6203703172504902E-3</v>
      </c>
      <c r="X127" s="9">
        <v>5.4102145135402679E-2</v>
      </c>
      <c r="Y127" s="9">
        <v>1.121790334582329E-2</v>
      </c>
      <c r="Z127" s="9">
        <v>9.5746859908103943E-2</v>
      </c>
      <c r="AA127" s="9">
        <v>1.0315693361917511E-4</v>
      </c>
      <c r="AB127" s="9">
        <v>1.506454218178988E-2</v>
      </c>
      <c r="AC127" s="9">
        <v>6.4250134164467454E-4</v>
      </c>
      <c r="AD127" s="9">
        <v>2.2396143525838848E-2</v>
      </c>
      <c r="AE127" s="23">
        <f t="shared" si="2"/>
        <v>0.48976497536204988</v>
      </c>
      <c r="AF127" t="s">
        <v>551</v>
      </c>
      <c r="AG127" s="9">
        <v>0.49833068737721747</v>
      </c>
      <c r="AH127" t="s">
        <v>205</v>
      </c>
      <c r="AI127" s="20">
        <v>0.46271665000000001</v>
      </c>
      <c r="AJ127" s="16">
        <v>488.07085000000001</v>
      </c>
    </row>
    <row r="128" spans="1:36" x14ac:dyDescent="0.3">
      <c r="A128" s="77"/>
      <c r="B128" s="75"/>
      <c r="C128" s="73"/>
      <c r="D128" s="13">
        <v>2013</v>
      </c>
      <c r="E128" s="11" t="s">
        <v>36</v>
      </c>
      <c r="F128" s="11" t="s">
        <v>51</v>
      </c>
      <c r="G128" s="11"/>
      <c r="H128" s="16">
        <v>149.9425752785825</v>
      </c>
      <c r="I128" s="17">
        <v>162000</v>
      </c>
      <c r="J128" s="17">
        <v>12000</v>
      </c>
      <c r="K128" s="17">
        <v>3358.272705078125</v>
      </c>
      <c r="L128" s="18">
        <v>0.18709471313799619</v>
      </c>
      <c r="M128" s="27">
        <v>1874.282190982281</v>
      </c>
      <c r="N128" s="27">
        <v>2014.282190982281</v>
      </c>
      <c r="O128" s="27">
        <v>0</v>
      </c>
      <c r="P128" s="27">
        <v>697.24444444444441</v>
      </c>
      <c r="Q128" s="27">
        <v>0</v>
      </c>
      <c r="R128" s="18">
        <v>0</v>
      </c>
      <c r="S128" s="17">
        <v>747.43185572882385</v>
      </c>
      <c r="T128" s="14">
        <v>0</v>
      </c>
      <c r="U128" s="14">
        <v>0</v>
      </c>
      <c r="V128" s="9">
        <v>0.2478250861167908</v>
      </c>
      <c r="W128" s="9">
        <v>6.6203703172504902E-3</v>
      </c>
      <c r="X128" s="9">
        <v>4.7232713550329208E-2</v>
      </c>
      <c r="Y128" s="9">
        <v>1.0858515277504919E-2</v>
      </c>
      <c r="Z128" s="9">
        <v>9.3603566288948059E-2</v>
      </c>
      <c r="AA128" s="9">
        <v>9.9852091807406396E-5</v>
      </c>
      <c r="AB128" s="9">
        <v>1.470364071428776E-2</v>
      </c>
      <c r="AC128" s="9">
        <v>6.0183671303093433E-4</v>
      </c>
      <c r="AD128" s="9">
        <v>2.1987451240420341E-2</v>
      </c>
      <c r="AE128" s="23">
        <f t="shared" si="2"/>
        <v>0.44353303231036989</v>
      </c>
      <c r="AF128" t="s">
        <v>552</v>
      </c>
      <c r="AG128" s="9">
        <v>0.45152721304885329</v>
      </c>
      <c r="AH128" t="s">
        <v>206</v>
      </c>
      <c r="AI128" s="20">
        <v>0.41599075000000002</v>
      </c>
      <c r="AJ128" s="16">
        <v>441.93063999999998</v>
      </c>
    </row>
    <row r="129" spans="1:36" x14ac:dyDescent="0.3">
      <c r="A129" s="77"/>
      <c r="B129" s="75"/>
      <c r="C129" s="73"/>
      <c r="D129" s="13">
        <v>2016</v>
      </c>
      <c r="E129" s="11" t="s">
        <v>37</v>
      </c>
      <c r="F129" s="11" t="s">
        <v>51</v>
      </c>
      <c r="G129" s="11"/>
      <c r="H129" s="16">
        <v>149.25441156041171</v>
      </c>
      <c r="I129" s="17">
        <v>162000</v>
      </c>
      <c r="J129" s="17">
        <v>12000</v>
      </c>
      <c r="K129" s="17">
        <v>3120.5615234375</v>
      </c>
      <c r="L129" s="18">
        <v>0.19944733081285451</v>
      </c>
      <c r="M129" s="27">
        <v>1865.680144505146</v>
      </c>
      <c r="N129" s="27">
        <v>2005.680144505146</v>
      </c>
      <c r="O129" s="27">
        <v>0</v>
      </c>
      <c r="P129" s="27">
        <v>676.04444444444437</v>
      </c>
      <c r="Q129" s="27">
        <v>0</v>
      </c>
      <c r="R129" s="18">
        <v>0</v>
      </c>
      <c r="S129" s="17">
        <v>779.91091722462045</v>
      </c>
      <c r="T129" s="14">
        <v>0</v>
      </c>
      <c r="U129" s="14">
        <v>0</v>
      </c>
      <c r="V129" s="9">
        <v>0.23023843765258789</v>
      </c>
      <c r="W129" s="9">
        <v>6.6203703172504902E-3</v>
      </c>
      <c r="X129" s="9">
        <v>4.3889366090297699E-2</v>
      </c>
      <c r="Y129" s="9">
        <v>1.0808706283569339E-2</v>
      </c>
      <c r="Z129" s="9">
        <v>9.4249024987220764E-2</v>
      </c>
      <c r="AA129" s="9">
        <v>9.9394070275593549E-5</v>
      </c>
      <c r="AB129" s="9">
        <v>1.4604871161282061E-2</v>
      </c>
      <c r="AC129" s="9">
        <v>5.835376214236021E-4</v>
      </c>
      <c r="AD129" s="9">
        <v>2.1930810064077381E-2</v>
      </c>
      <c r="AE129" s="23">
        <f t="shared" si="2"/>
        <v>0.42302451824798482</v>
      </c>
      <c r="AF129" t="s">
        <v>553</v>
      </c>
      <c r="AG129" s="9">
        <v>0.4294862209048097</v>
      </c>
      <c r="AH129" t="s">
        <v>207</v>
      </c>
      <c r="AI129" s="20">
        <v>0.39353429000000001</v>
      </c>
      <c r="AJ129" s="16">
        <v>421.86962</v>
      </c>
    </row>
    <row r="130" spans="1:36" x14ac:dyDescent="0.3">
      <c r="A130" s="77"/>
      <c r="B130" s="75"/>
      <c r="C130" s="73"/>
      <c r="D130" s="13">
        <v>2018</v>
      </c>
      <c r="E130" s="11" t="s">
        <v>38</v>
      </c>
      <c r="F130" s="11" t="s">
        <v>51</v>
      </c>
      <c r="G130" s="11"/>
      <c r="H130" s="16">
        <v>148.79590088091209</v>
      </c>
      <c r="I130" s="17">
        <v>162000</v>
      </c>
      <c r="J130" s="17">
        <v>12000</v>
      </c>
      <c r="K130" s="17">
        <v>2977.439697265625</v>
      </c>
      <c r="L130" s="18">
        <v>0.2077145784499056</v>
      </c>
      <c r="M130" s="27">
        <v>1859.9487610114011</v>
      </c>
      <c r="N130" s="27">
        <v>1999.9487610114011</v>
      </c>
      <c r="O130" s="27">
        <v>0</v>
      </c>
      <c r="P130" s="27">
        <v>661.91111111111115</v>
      </c>
      <c r="Q130" s="27">
        <v>0</v>
      </c>
      <c r="R130" s="18">
        <v>0</v>
      </c>
      <c r="S130" s="17">
        <v>800.31175851801549</v>
      </c>
      <c r="T130" s="14">
        <v>0</v>
      </c>
      <c r="U130" s="14">
        <v>0</v>
      </c>
      <c r="V130" s="9">
        <v>0.2196214348077774</v>
      </c>
      <c r="W130" s="9">
        <v>6.6203703172504902E-3</v>
      </c>
      <c r="X130" s="9">
        <v>4.187682643532753E-2</v>
      </c>
      <c r="Y130" s="9">
        <v>1.077551953494549E-2</v>
      </c>
      <c r="Z130" s="9">
        <v>9.4679325819015503E-2</v>
      </c>
      <c r="AA130" s="9">
        <v>9.9088887509424239E-5</v>
      </c>
      <c r="AB130" s="9">
        <v>1.4539185911417009E-2</v>
      </c>
      <c r="AC130" s="9">
        <v>5.7133822701871395E-4</v>
      </c>
      <c r="AD130" s="9">
        <v>2.1893071010708809E-2</v>
      </c>
      <c r="AE130" s="23">
        <f t="shared" si="2"/>
        <v>0.41067616095097037</v>
      </c>
      <c r="AF130" t="s">
        <v>554</v>
      </c>
      <c r="AG130" s="9">
        <v>0.41689122277401358</v>
      </c>
      <c r="AH130" t="s">
        <v>208</v>
      </c>
      <c r="AI130" s="20">
        <v>0.38074858</v>
      </c>
      <c r="AJ130" s="16">
        <v>406.09928000000002</v>
      </c>
    </row>
    <row r="131" spans="1:36" x14ac:dyDescent="0.3">
      <c r="A131" s="77"/>
      <c r="B131" s="75"/>
      <c r="C131" s="73"/>
      <c r="D131" s="13">
        <v>2019</v>
      </c>
      <c r="E131" s="11" t="s">
        <v>39</v>
      </c>
      <c r="F131" s="11" t="s">
        <v>51</v>
      </c>
      <c r="G131" s="11"/>
      <c r="H131" s="16">
        <v>148.5667250270929</v>
      </c>
      <c r="I131" s="17">
        <v>162000</v>
      </c>
      <c r="J131" s="17">
        <v>12000</v>
      </c>
      <c r="K131" s="17">
        <v>2909.951416015625</v>
      </c>
      <c r="L131" s="18">
        <v>0.21185785302457469</v>
      </c>
      <c r="M131" s="27">
        <v>1857.0840628386611</v>
      </c>
      <c r="N131" s="27">
        <v>1997.0840628386611</v>
      </c>
      <c r="O131" s="27">
        <v>0</v>
      </c>
      <c r="P131" s="27">
        <v>654.84444444444443</v>
      </c>
      <c r="Q131" s="27">
        <v>0</v>
      </c>
      <c r="R131" s="18">
        <v>0</v>
      </c>
      <c r="S131" s="17">
        <v>810.13036404156298</v>
      </c>
      <c r="T131" s="14">
        <v>0</v>
      </c>
      <c r="U131" s="14">
        <v>0</v>
      </c>
      <c r="V131" s="9">
        <v>0.21472236514091489</v>
      </c>
      <c r="W131" s="9">
        <v>6.6203703172504902E-3</v>
      </c>
      <c r="X131" s="9">
        <v>4.0928326547145837E-2</v>
      </c>
      <c r="Y131" s="9">
        <v>1.075893174856901E-2</v>
      </c>
      <c r="Z131" s="9">
        <v>9.4894476234912872E-2</v>
      </c>
      <c r="AA131" s="9">
        <v>9.8936354334000498E-5</v>
      </c>
      <c r="AB131" s="9">
        <v>1.4506391249597071E-2</v>
      </c>
      <c r="AC131" s="9">
        <v>5.6523852981626987E-4</v>
      </c>
      <c r="AD131" s="9">
        <v>2.1874206140637401E-2</v>
      </c>
      <c r="AE131" s="23">
        <f t="shared" si="2"/>
        <v>0.40496924226317782</v>
      </c>
      <c r="AF131" t="s">
        <v>555</v>
      </c>
      <c r="AG131" s="9">
        <v>0.4110430919191016</v>
      </c>
      <c r="AH131" t="s">
        <v>209</v>
      </c>
      <c r="AI131" s="20">
        <v>0.37457746999999997</v>
      </c>
      <c r="AJ131" s="16">
        <v>407.96659</v>
      </c>
    </row>
    <row r="132" spans="1:36" x14ac:dyDescent="0.3">
      <c r="A132" s="77"/>
      <c r="B132" s="75"/>
      <c r="C132" s="73"/>
      <c r="D132" s="13">
        <v>2021</v>
      </c>
      <c r="E132" s="11" t="s">
        <v>40</v>
      </c>
      <c r="F132" s="11" t="s">
        <v>51</v>
      </c>
      <c r="G132" s="11"/>
      <c r="H132" s="16">
        <v>148.55757639669821</v>
      </c>
      <c r="I132" s="17">
        <v>162000</v>
      </c>
      <c r="J132" s="17">
        <v>12000</v>
      </c>
      <c r="K132" s="17">
        <v>2789.551025390625</v>
      </c>
      <c r="L132" s="18">
        <v>0.21869943289224961</v>
      </c>
      <c r="M132" s="27">
        <v>1856.9697049587271</v>
      </c>
      <c r="N132" s="27">
        <v>1996.9697049587271</v>
      </c>
      <c r="O132" s="27">
        <v>0</v>
      </c>
      <c r="P132" s="27">
        <v>641.29999999999995</v>
      </c>
      <c r="Q132" s="27">
        <v>0</v>
      </c>
      <c r="R132" s="18">
        <v>0</v>
      </c>
      <c r="S132" s="17">
        <v>827.61705342052744</v>
      </c>
      <c r="T132" s="14">
        <v>0</v>
      </c>
      <c r="U132" s="14">
        <v>0</v>
      </c>
      <c r="V132" s="9">
        <v>0.2058440446853638</v>
      </c>
      <c r="W132" s="9">
        <v>6.6203703172504902E-3</v>
      </c>
      <c r="X132" s="9">
        <v>3.9137203246355057E-2</v>
      </c>
      <c r="Y132" s="9">
        <v>1.0648060590028759E-2</v>
      </c>
      <c r="Z132" s="9">
        <v>9.3479923903942108E-2</v>
      </c>
      <c r="AA132" s="9">
        <v>1.0371579264756289E-4</v>
      </c>
      <c r="AB132" s="9">
        <v>1.489176321774721E-2</v>
      </c>
      <c r="AC132" s="9">
        <v>5.9202383272349834E-4</v>
      </c>
      <c r="AD132" s="9">
        <v>2.1760925650596619E-2</v>
      </c>
      <c r="AE132" s="23">
        <f t="shared" si="2"/>
        <v>0.39307803123665508</v>
      </c>
      <c r="AF132" t="s">
        <v>556</v>
      </c>
      <c r="AG132" s="9">
        <v>0.40141464962495199</v>
      </c>
      <c r="AH132" t="s">
        <v>210</v>
      </c>
      <c r="AI132" s="20">
        <v>0.36397950999999995</v>
      </c>
      <c r="AJ132" s="16">
        <v>401.20078999999998</v>
      </c>
    </row>
    <row r="133" spans="1:36" x14ac:dyDescent="0.3">
      <c r="A133" s="77"/>
      <c r="B133" s="75"/>
      <c r="C133" s="73" t="s">
        <v>18</v>
      </c>
      <c r="D133" s="13">
        <v>2003</v>
      </c>
      <c r="E133" s="11" t="s">
        <v>34</v>
      </c>
      <c r="F133" s="11" t="s">
        <v>52</v>
      </c>
      <c r="G133" s="11"/>
      <c r="H133" s="16">
        <v>175.32365572594779</v>
      </c>
      <c r="I133" s="17">
        <v>162000</v>
      </c>
      <c r="J133" s="17">
        <v>12000</v>
      </c>
      <c r="K133" s="17">
        <v>4023.77734375</v>
      </c>
      <c r="L133" s="18">
        <v>0.17383729440000001</v>
      </c>
      <c r="M133" s="27">
        <v>2191.5456965743469</v>
      </c>
      <c r="N133" s="27">
        <v>2331.5456965743469</v>
      </c>
      <c r="O133" s="27">
        <v>0</v>
      </c>
      <c r="P133" s="27">
        <v>728.78888888888889</v>
      </c>
      <c r="Q133" s="27">
        <v>0</v>
      </c>
      <c r="R133" s="18">
        <v>0</v>
      </c>
      <c r="S133" s="17">
        <v>652.03409032440948</v>
      </c>
      <c r="T133" s="14">
        <v>0</v>
      </c>
      <c r="U133" s="14">
        <v>0</v>
      </c>
      <c r="V133" s="9">
        <v>0.29726570844650269</v>
      </c>
      <c r="W133" s="9">
        <v>6.6203703172504902E-3</v>
      </c>
      <c r="X133" s="9">
        <v>3.7766139954328537E-2</v>
      </c>
      <c r="Y133" s="9">
        <v>1.2695989571511751E-2</v>
      </c>
      <c r="Z133" s="9">
        <v>0.1088366732001305</v>
      </c>
      <c r="AA133" s="9">
        <v>1.167490336229093E-4</v>
      </c>
      <c r="AB133" s="9">
        <v>1.760099828243256E-2</v>
      </c>
      <c r="AC133" s="9">
        <v>6.2906474340707064E-4</v>
      </c>
      <c r="AD133" s="9">
        <v>2.4077009409666061E-2</v>
      </c>
      <c r="AE133" s="23">
        <f t="shared" si="2"/>
        <v>0.50560870295885252</v>
      </c>
      <c r="AF133" t="s">
        <v>557</v>
      </c>
      <c r="AG133" s="9">
        <v>0.51004126596746036</v>
      </c>
      <c r="AH133" t="s">
        <v>211</v>
      </c>
      <c r="AI133" s="20">
        <v>0.46154098999999998</v>
      </c>
      <c r="AJ133" s="16">
        <v>585.38863000000003</v>
      </c>
    </row>
    <row r="134" spans="1:36" x14ac:dyDescent="0.3">
      <c r="A134" s="77"/>
      <c r="B134" s="75"/>
      <c r="C134" s="73"/>
      <c r="D134" s="13">
        <v>2008</v>
      </c>
      <c r="E134" s="11" t="s">
        <v>35</v>
      </c>
      <c r="F134" s="11" t="s">
        <v>52</v>
      </c>
      <c r="G134" s="11"/>
      <c r="H134" s="16">
        <v>174.56025770047319</v>
      </c>
      <c r="I134" s="17">
        <v>162000</v>
      </c>
      <c r="J134" s="17">
        <v>12000</v>
      </c>
      <c r="K134" s="17">
        <v>3483.844970703125</v>
      </c>
      <c r="L134" s="18">
        <v>0.19978770239999999</v>
      </c>
      <c r="M134" s="27">
        <v>2182.003221255914</v>
      </c>
      <c r="N134" s="27">
        <v>2322.003221255914</v>
      </c>
      <c r="O134" s="27">
        <v>0</v>
      </c>
      <c r="P134" s="27">
        <v>675.28888888888878</v>
      </c>
      <c r="Q134" s="27">
        <v>0</v>
      </c>
      <c r="R134" s="18">
        <v>0</v>
      </c>
      <c r="S134" s="17">
        <v>697.80372560876503</v>
      </c>
      <c r="T134" s="14">
        <v>0</v>
      </c>
      <c r="U134" s="14">
        <v>0</v>
      </c>
      <c r="V134" s="9">
        <v>0.25734332203865051</v>
      </c>
      <c r="W134" s="9">
        <v>6.6203703172504902E-3</v>
      </c>
      <c r="X134" s="9">
        <v>3.2699022442102432E-2</v>
      </c>
      <c r="Y134" s="9">
        <v>1.264072954654694E-2</v>
      </c>
      <c r="Z134" s="9">
        <v>0.1088366732001305</v>
      </c>
      <c r="AA134" s="9">
        <v>1.1624088074313479E-4</v>
      </c>
      <c r="AB134" s="9">
        <v>1.755055412650108E-2</v>
      </c>
      <c r="AC134" s="9">
        <v>5.828854045830667E-4</v>
      </c>
      <c r="AD134" s="9">
        <v>2.401416935026646E-2</v>
      </c>
      <c r="AE134" s="23">
        <f t="shared" si="2"/>
        <v>0.46040396730677463</v>
      </c>
      <c r="AF134" t="s">
        <v>558</v>
      </c>
      <c r="AG134" s="9">
        <v>0.46470312254692842</v>
      </c>
      <c r="AH134" t="s">
        <v>212</v>
      </c>
      <c r="AI134" s="20">
        <v>0.41547344000000003</v>
      </c>
      <c r="AJ134" s="16">
        <v>508.35455999999999</v>
      </c>
    </row>
    <row r="135" spans="1:36" x14ac:dyDescent="0.3">
      <c r="A135" s="77"/>
      <c r="B135" s="75"/>
      <c r="C135" s="73"/>
      <c r="D135" s="13">
        <v>2013</v>
      </c>
      <c r="E135" s="11" t="s">
        <v>36</v>
      </c>
      <c r="F135" s="11" t="s">
        <v>52</v>
      </c>
      <c r="G135" s="11"/>
      <c r="H135" s="16">
        <v>169.33851736714959</v>
      </c>
      <c r="I135" s="17">
        <v>162000</v>
      </c>
      <c r="J135" s="17">
        <v>12000</v>
      </c>
      <c r="K135" s="17">
        <v>2967.59912109375</v>
      </c>
      <c r="L135" s="18">
        <v>0.22830290033081291</v>
      </c>
      <c r="M135" s="27">
        <v>2116.7314670893702</v>
      </c>
      <c r="N135" s="27">
        <v>2256.7314670893702</v>
      </c>
      <c r="O135" s="27">
        <v>0</v>
      </c>
      <c r="P135" s="27">
        <v>653.88888888888891</v>
      </c>
      <c r="Q135" s="27">
        <v>0</v>
      </c>
      <c r="R135" s="18">
        <v>0</v>
      </c>
      <c r="S135" s="17">
        <v>793.2338243625037</v>
      </c>
      <c r="T135" s="14">
        <v>0</v>
      </c>
      <c r="U135" s="14">
        <v>0</v>
      </c>
      <c r="V135" s="9">
        <v>0.2195848077535629</v>
      </c>
      <c r="W135" s="9">
        <v>6.6203703172504902E-3</v>
      </c>
      <c r="X135" s="9">
        <v>2.7853459119796749E-2</v>
      </c>
      <c r="Y135" s="9">
        <v>1.226260513067245E-2</v>
      </c>
      <c r="Z135" s="9">
        <v>0.1064003705978394</v>
      </c>
      <c r="AA135" s="9">
        <v>1.1276374425506221E-4</v>
      </c>
      <c r="AB135" s="9">
        <v>1.714481599628925E-2</v>
      </c>
      <c r="AC135" s="9">
        <v>5.6441372726112604E-4</v>
      </c>
      <c r="AD135" s="9">
        <v>2.3584168404340741E-2</v>
      </c>
      <c r="AE135" s="23">
        <f t="shared" si="2"/>
        <v>0.41412777479126817</v>
      </c>
      <c r="AF135" t="s">
        <v>559</v>
      </c>
      <c r="AG135" s="9">
        <v>0.41819339879540979</v>
      </c>
      <c r="AH135" t="s">
        <v>213</v>
      </c>
      <c r="AI135" s="20">
        <v>0.36955412999999998</v>
      </c>
      <c r="AJ135" s="16">
        <v>466.23444000000001</v>
      </c>
    </row>
    <row r="136" spans="1:36" x14ac:dyDescent="0.3">
      <c r="A136" s="77"/>
      <c r="B136" s="75"/>
      <c r="C136" s="73"/>
      <c r="D136" s="13">
        <v>2016</v>
      </c>
      <c r="E136" s="11" t="s">
        <v>37</v>
      </c>
      <c r="F136" s="11" t="s">
        <v>52</v>
      </c>
      <c r="G136" s="11"/>
      <c r="H136" s="16">
        <v>168.90219640942101</v>
      </c>
      <c r="I136" s="17">
        <v>162000</v>
      </c>
      <c r="J136" s="17">
        <v>12000</v>
      </c>
      <c r="K136" s="17">
        <v>2730.892578125</v>
      </c>
      <c r="L136" s="18">
        <v>0.24601731436672969</v>
      </c>
      <c r="M136" s="27">
        <v>2111.2774551177631</v>
      </c>
      <c r="N136" s="27">
        <v>2251.2774551177631</v>
      </c>
      <c r="O136" s="27">
        <v>0</v>
      </c>
      <c r="P136" s="27">
        <v>653.88888888888891</v>
      </c>
      <c r="Q136" s="27">
        <v>0</v>
      </c>
      <c r="R136" s="18">
        <v>0</v>
      </c>
      <c r="S136" s="17">
        <v>861.98923343086233</v>
      </c>
      <c r="T136" s="14">
        <v>0</v>
      </c>
      <c r="U136" s="14">
        <v>0</v>
      </c>
      <c r="V136" s="9">
        <v>0.20402988791465759</v>
      </c>
      <c r="W136" s="9">
        <v>6.6203703172504902E-3</v>
      </c>
      <c r="X136" s="9">
        <v>2.5632176548242569E-2</v>
      </c>
      <c r="Y136" s="9">
        <v>1.223103608936071E-2</v>
      </c>
      <c r="Z136" s="9">
        <v>0.1071340665221214</v>
      </c>
      <c r="AA136" s="9">
        <v>1.124734408222139E-4</v>
      </c>
      <c r="AB136" s="9">
        <v>1.7055589705705639E-2</v>
      </c>
      <c r="AC136" s="9">
        <v>5.6441372726112604E-4</v>
      </c>
      <c r="AD136" s="9">
        <v>2.354826778173447E-2</v>
      </c>
      <c r="AE136" s="23">
        <f t="shared" si="2"/>
        <v>0.39692828204715624</v>
      </c>
      <c r="AF136" t="s">
        <v>560</v>
      </c>
      <c r="AG136" s="9">
        <v>0.40104475274397777</v>
      </c>
      <c r="AH136" t="s">
        <v>214</v>
      </c>
      <c r="AI136" s="20">
        <v>0.35214368999999995</v>
      </c>
      <c r="AJ136" s="16">
        <v>441.31824999999998</v>
      </c>
    </row>
    <row r="137" spans="1:36" x14ac:dyDescent="0.3">
      <c r="A137" s="77"/>
      <c r="B137" s="75"/>
      <c r="C137" s="73"/>
      <c r="D137" s="13">
        <v>2018</v>
      </c>
      <c r="E137" s="11" t="s">
        <v>38</v>
      </c>
      <c r="F137" s="11" t="s">
        <v>52</v>
      </c>
      <c r="G137" s="11"/>
      <c r="H137" s="16">
        <v>168.61148526169649</v>
      </c>
      <c r="I137" s="17">
        <v>162000</v>
      </c>
      <c r="J137" s="17">
        <v>12000</v>
      </c>
      <c r="K137" s="17">
        <v>2590.740478515625</v>
      </c>
      <c r="L137" s="18">
        <v>0.25787332022684312</v>
      </c>
      <c r="M137" s="27">
        <v>2107.6435657712059</v>
      </c>
      <c r="N137" s="27">
        <v>2247.6435657712059</v>
      </c>
      <c r="O137" s="27">
        <v>0</v>
      </c>
      <c r="P137" s="27">
        <v>653.88888888888891</v>
      </c>
      <c r="Q137" s="27">
        <v>0</v>
      </c>
      <c r="R137" s="18">
        <v>0</v>
      </c>
      <c r="S137" s="17">
        <v>908.62053514087745</v>
      </c>
      <c r="T137" s="14">
        <v>0</v>
      </c>
      <c r="U137" s="14">
        <v>0</v>
      </c>
      <c r="V137" s="9">
        <v>0.19348931312561041</v>
      </c>
      <c r="W137" s="9">
        <v>6.6203703172504902E-3</v>
      </c>
      <c r="X137" s="9">
        <v>2.4316370487213131E-2</v>
      </c>
      <c r="Y137" s="9">
        <v>1.221000123769045E-2</v>
      </c>
      <c r="Z137" s="9">
        <v>0.10762319713830951</v>
      </c>
      <c r="AA137" s="9">
        <v>1.122800167649984E-4</v>
      </c>
      <c r="AB137" s="9">
        <v>1.6996206715703011E-2</v>
      </c>
      <c r="AC137" s="9">
        <v>5.6441372726112604E-4</v>
      </c>
      <c r="AD137" s="9">
        <v>2.3524349555373188E-2</v>
      </c>
      <c r="AE137" s="23">
        <f t="shared" si="2"/>
        <v>0.38545650232117634</v>
      </c>
      <c r="AF137" t="s">
        <v>561</v>
      </c>
      <c r="AG137" s="9">
        <v>0.38942467935228531</v>
      </c>
      <c r="AH137" t="s">
        <v>215</v>
      </c>
      <c r="AI137" s="20">
        <v>0.34002495000000005</v>
      </c>
      <c r="AJ137" s="16">
        <v>413.07456999999999</v>
      </c>
    </row>
    <row r="138" spans="1:36" x14ac:dyDescent="0.3">
      <c r="A138" s="77"/>
      <c r="B138" s="75"/>
      <c r="C138" s="73"/>
      <c r="D138" s="13">
        <v>2019</v>
      </c>
      <c r="E138" s="11" t="s">
        <v>39</v>
      </c>
      <c r="F138" s="11" t="s">
        <v>52</v>
      </c>
      <c r="G138" s="11"/>
      <c r="H138" s="16">
        <v>168.46618050040661</v>
      </c>
      <c r="I138" s="17">
        <v>162000</v>
      </c>
      <c r="J138" s="17">
        <v>12000</v>
      </c>
      <c r="K138" s="17">
        <v>2525.33447265625</v>
      </c>
      <c r="L138" s="18">
        <v>0.26381524210775048</v>
      </c>
      <c r="M138" s="27">
        <v>2105.8272562550819</v>
      </c>
      <c r="N138" s="27">
        <v>2245.8272562550819</v>
      </c>
      <c r="O138" s="27">
        <v>0</v>
      </c>
      <c r="P138" s="27">
        <v>653.88888888888891</v>
      </c>
      <c r="Q138" s="27">
        <v>0</v>
      </c>
      <c r="R138" s="18">
        <v>0</v>
      </c>
      <c r="S138" s="17">
        <v>932.15375051842796</v>
      </c>
      <c r="T138" s="14">
        <v>0</v>
      </c>
      <c r="U138" s="14">
        <v>0</v>
      </c>
      <c r="V138" s="9">
        <v>0.18855087459087369</v>
      </c>
      <c r="W138" s="9">
        <v>6.6203703172504902E-3</v>
      </c>
      <c r="X138" s="9">
        <v>2.3702036589384079E-2</v>
      </c>
      <c r="Y138" s="9">
        <v>1.2199488468468189E-2</v>
      </c>
      <c r="Z138" s="9">
        <v>0.1078677624464035</v>
      </c>
      <c r="AA138" s="9">
        <v>1.1218333384022119E-4</v>
      </c>
      <c r="AB138" s="9">
        <v>1.696654595434666E-2</v>
      </c>
      <c r="AC138" s="9">
        <v>5.6441372726112604E-4</v>
      </c>
      <c r="AD138" s="9">
        <v>2.3512393236160278E-2</v>
      </c>
      <c r="AE138" s="23">
        <f t="shared" si="2"/>
        <v>0.38009606866398826</v>
      </c>
      <c r="AF138" t="s">
        <v>562</v>
      </c>
      <c r="AG138" s="9">
        <v>0.38398479663471408</v>
      </c>
      <c r="AH138" t="s">
        <v>216</v>
      </c>
      <c r="AI138" s="20">
        <v>0.33406940999999996</v>
      </c>
      <c r="AJ138" s="16">
        <v>397.58726999999999</v>
      </c>
    </row>
    <row r="139" spans="1:36" x14ac:dyDescent="0.3">
      <c r="A139" s="77"/>
      <c r="B139" s="75"/>
      <c r="C139" s="73"/>
      <c r="D139" s="13">
        <v>2021</v>
      </c>
      <c r="E139" s="11" t="s">
        <v>40</v>
      </c>
      <c r="F139" s="11" t="s">
        <v>52</v>
      </c>
      <c r="G139" s="11"/>
      <c r="H139" s="16">
        <v>167.71989571698839</v>
      </c>
      <c r="I139" s="17">
        <v>162000</v>
      </c>
      <c r="J139" s="17">
        <v>12000</v>
      </c>
      <c r="K139" s="17">
        <v>2429.51025390625</v>
      </c>
      <c r="L139" s="18">
        <v>0.27031237599243851</v>
      </c>
      <c r="M139" s="27">
        <v>2096.498696462354</v>
      </c>
      <c r="N139" s="27">
        <v>2236.498696462354</v>
      </c>
      <c r="O139" s="27">
        <v>0</v>
      </c>
      <c r="P139" s="27">
        <v>647.35</v>
      </c>
      <c r="Q139" s="27">
        <v>0</v>
      </c>
      <c r="R139" s="18">
        <v>0</v>
      </c>
      <c r="S139" s="17">
        <v>959.23036186120487</v>
      </c>
      <c r="T139" s="14">
        <v>0</v>
      </c>
      <c r="U139" s="14">
        <v>0</v>
      </c>
      <c r="V139" s="9">
        <v>0.18138471245765689</v>
      </c>
      <c r="W139" s="9">
        <v>6.6203703172504902E-3</v>
      </c>
      <c r="X139" s="9">
        <v>2.2728173062205311E-2</v>
      </c>
      <c r="Y139" s="9">
        <v>1.20210163295269E-2</v>
      </c>
      <c r="Z139" s="9">
        <v>0.10576643794775011</v>
      </c>
      <c r="AA139" s="9">
        <v>1.164756540674716E-4</v>
      </c>
      <c r="AB139" s="9">
        <v>1.7244808375835419E-2</v>
      </c>
      <c r="AC139" s="9">
        <v>6.0246902285143733E-4</v>
      </c>
      <c r="AD139" s="9">
        <v>2.3340959101915359E-2</v>
      </c>
      <c r="AE139" s="23">
        <f t="shared" si="2"/>
        <v>0.3698254222690594</v>
      </c>
      <c r="AF139" t="s">
        <v>563</v>
      </c>
      <c r="AG139" s="9">
        <v>0.37651380175978399</v>
      </c>
      <c r="AH139" t="s">
        <v>217</v>
      </c>
      <c r="AI139" s="20">
        <v>0.32570060000000001</v>
      </c>
      <c r="AJ139" s="16">
        <v>390.45190000000002</v>
      </c>
    </row>
    <row r="140" spans="1:36" x14ac:dyDescent="0.3">
      <c r="A140" s="77"/>
      <c r="B140" s="75"/>
      <c r="C140" s="73" t="s">
        <v>19</v>
      </c>
      <c r="D140" s="13">
        <v>2003</v>
      </c>
      <c r="E140" s="11" t="s">
        <v>34</v>
      </c>
      <c r="F140" s="11" t="s">
        <v>53</v>
      </c>
      <c r="G140" s="11"/>
      <c r="H140" s="16">
        <v>165.59650285813331</v>
      </c>
      <c r="I140" s="17">
        <v>162000</v>
      </c>
      <c r="J140" s="17">
        <v>12000</v>
      </c>
      <c r="K140" s="17">
        <v>4338.5595703125</v>
      </c>
      <c r="L140" s="18">
        <v>0.15548999999999999</v>
      </c>
      <c r="M140" s="27">
        <v>2069.956285726666</v>
      </c>
      <c r="N140" s="27">
        <v>2209.956285726666</v>
      </c>
      <c r="O140" s="27">
        <v>0</v>
      </c>
      <c r="P140" s="27">
        <v>521.08333333333326</v>
      </c>
      <c r="Q140" s="27">
        <v>0</v>
      </c>
      <c r="R140" s="18">
        <v>0</v>
      </c>
      <c r="S140" s="17">
        <v>432.37852784971238</v>
      </c>
      <c r="T140" s="14">
        <v>0</v>
      </c>
      <c r="U140" s="14">
        <v>0</v>
      </c>
      <c r="V140" s="9">
        <v>0.21802745759487149</v>
      </c>
      <c r="W140" s="9">
        <v>6.6203703172504902E-3</v>
      </c>
      <c r="X140" s="9">
        <v>1.3334182091057301E-2</v>
      </c>
      <c r="Y140" s="9">
        <v>1.1991803534328939E-2</v>
      </c>
      <c r="Z140" s="9">
        <v>0.10058861970901491</v>
      </c>
      <c r="AA140" s="9">
        <v>1.102735186577775E-4</v>
      </c>
      <c r="AB140" s="9">
        <v>1.5719179064035419E-2</v>
      </c>
      <c r="AC140" s="9">
        <v>4.7261533327400676E-3</v>
      </c>
      <c r="AD140" s="9">
        <v>2.3276215419173241E-2</v>
      </c>
      <c r="AE140" s="23">
        <f t="shared" si="2"/>
        <v>0.39439425458112964</v>
      </c>
      <c r="AF140" t="s">
        <v>564</v>
      </c>
      <c r="AG140" s="9">
        <v>0.38656327123931777</v>
      </c>
      <c r="AH140" t="s">
        <v>218</v>
      </c>
      <c r="AI140" s="20">
        <v>0.32476486999999998</v>
      </c>
      <c r="AJ140" s="16">
        <v>401.08517000000001</v>
      </c>
    </row>
    <row r="141" spans="1:36" x14ac:dyDescent="0.3">
      <c r="A141" s="77"/>
      <c r="B141" s="75"/>
      <c r="C141" s="73"/>
      <c r="D141" s="13">
        <v>2008</v>
      </c>
      <c r="E141" s="11" t="s">
        <v>35</v>
      </c>
      <c r="F141" s="11" t="s">
        <v>53</v>
      </c>
      <c r="G141" s="11"/>
      <c r="H141" s="16">
        <v>164.87063352480001</v>
      </c>
      <c r="I141" s="17">
        <v>162000</v>
      </c>
      <c r="J141" s="17">
        <v>12000</v>
      </c>
      <c r="K141" s="17">
        <v>3947.587158203125</v>
      </c>
      <c r="L141" s="18">
        <v>0.17004</v>
      </c>
      <c r="M141" s="27">
        <v>2060.8829190599999</v>
      </c>
      <c r="N141" s="27">
        <v>2200.8829190599999</v>
      </c>
      <c r="O141" s="27">
        <v>0</v>
      </c>
      <c r="P141" s="27">
        <v>490.24999999999989</v>
      </c>
      <c r="Q141" s="27">
        <v>0</v>
      </c>
      <c r="R141" s="18">
        <v>0</v>
      </c>
      <c r="S141" s="17">
        <v>447.08322559326399</v>
      </c>
      <c r="T141" s="14">
        <v>0</v>
      </c>
      <c r="U141" s="14">
        <v>0</v>
      </c>
      <c r="V141" s="9">
        <v>0.1988860219717026</v>
      </c>
      <c r="W141" s="9">
        <v>6.6203703172504902E-3</v>
      </c>
      <c r="X141" s="9">
        <v>9.9995988421142101E-4</v>
      </c>
      <c r="Y141" s="9">
        <v>1.1939265765249729E-2</v>
      </c>
      <c r="Z141" s="9">
        <v>0.10058861970901491</v>
      </c>
      <c r="AA141" s="9">
        <v>1.0979039507219571E-4</v>
      </c>
      <c r="AB141" s="9">
        <v>1.5674738213419911E-2</v>
      </c>
      <c r="AC141" s="9">
        <v>4.5006047002971172E-3</v>
      </c>
      <c r="AD141" s="9">
        <v>2.3216471076011661E-2</v>
      </c>
      <c r="AE141" s="23">
        <f t="shared" si="2"/>
        <v>0.36253584203223005</v>
      </c>
      <c r="AF141" t="s">
        <v>565</v>
      </c>
      <c r="AG141" s="9">
        <v>0.36571098504190541</v>
      </c>
      <c r="AH141" t="s">
        <v>219</v>
      </c>
      <c r="AI141" s="20">
        <v>0.30605905999999999</v>
      </c>
      <c r="AJ141" s="16">
        <v>399.02114</v>
      </c>
    </row>
    <row r="142" spans="1:36" x14ac:dyDescent="0.3">
      <c r="A142" s="77"/>
      <c r="B142" s="75"/>
      <c r="C142" s="73"/>
      <c r="D142" s="13">
        <v>2013</v>
      </c>
      <c r="E142" s="11" t="s">
        <v>36</v>
      </c>
      <c r="F142" s="11" t="s">
        <v>53</v>
      </c>
      <c r="G142" s="11"/>
      <c r="H142" s="16">
        <v>153.9537376912096</v>
      </c>
      <c r="I142" s="17">
        <v>162000</v>
      </c>
      <c r="J142" s="17">
        <v>12000</v>
      </c>
      <c r="K142" s="17">
        <v>3435.583740234375</v>
      </c>
      <c r="L142" s="18">
        <v>0.1858447069943289</v>
      </c>
      <c r="M142" s="27">
        <v>1924.4217211401201</v>
      </c>
      <c r="N142" s="27">
        <v>2064.4217211401201</v>
      </c>
      <c r="O142" s="27">
        <v>0</v>
      </c>
      <c r="P142" s="27">
        <v>448.45742753623188</v>
      </c>
      <c r="Q142" s="27">
        <v>0</v>
      </c>
      <c r="R142" s="18">
        <v>0</v>
      </c>
      <c r="S142" s="17">
        <v>469.91919312678368</v>
      </c>
      <c r="T142" s="14">
        <v>0</v>
      </c>
      <c r="U142" s="14">
        <v>0</v>
      </c>
      <c r="V142" s="9">
        <v>0.17336711287498471</v>
      </c>
      <c r="W142" s="9">
        <v>6.6203703172504902E-3</v>
      </c>
      <c r="X142" s="9">
        <v>-3.0051146168261771E-3</v>
      </c>
      <c r="Y142" s="9">
        <v>1.1148694902658461E-2</v>
      </c>
      <c r="Z142" s="9">
        <v>9.4427168369293213E-2</v>
      </c>
      <c r="AA142" s="9">
        <v>1.025205201585777E-4</v>
      </c>
      <c r="AB142" s="9">
        <v>1.494834199547768E-2</v>
      </c>
      <c r="AC142" s="9">
        <v>4.1948887519538403E-3</v>
      </c>
      <c r="AD142" s="9">
        <v>2.23174411803484E-2</v>
      </c>
      <c r="AE142" s="23">
        <f t="shared" si="2"/>
        <v>0.32412142429529922</v>
      </c>
      <c r="AF142" t="s">
        <v>566</v>
      </c>
      <c r="AG142" s="9">
        <v>0.33156725043529989</v>
      </c>
      <c r="AH142" t="s">
        <v>220</v>
      </c>
      <c r="AI142" s="20">
        <v>0.27611923999999999</v>
      </c>
      <c r="AJ142" s="16">
        <v>367.33145000000002</v>
      </c>
    </row>
    <row r="143" spans="1:36" x14ac:dyDescent="0.3">
      <c r="A143" s="77"/>
      <c r="B143" s="75"/>
      <c r="C143" s="73"/>
      <c r="D143" s="13">
        <v>2016</v>
      </c>
      <c r="E143" s="11" t="s">
        <v>37</v>
      </c>
      <c r="F143" s="11" t="s">
        <v>53</v>
      </c>
      <c r="G143" s="11"/>
      <c r="H143" s="16">
        <v>143.81014593898601</v>
      </c>
      <c r="I143" s="17">
        <v>162000</v>
      </c>
      <c r="J143" s="17">
        <v>12000</v>
      </c>
      <c r="K143" s="17">
        <v>3109.79931640625</v>
      </c>
      <c r="L143" s="18">
        <v>0.1957353497164461</v>
      </c>
      <c r="M143" s="27">
        <v>1797.6268242373239</v>
      </c>
      <c r="N143" s="27">
        <v>1937.6268242373239</v>
      </c>
      <c r="O143" s="27">
        <v>0</v>
      </c>
      <c r="P143" s="27">
        <v>418.99818840579718</v>
      </c>
      <c r="Q143" s="27">
        <v>0</v>
      </c>
      <c r="R143" s="18">
        <v>0</v>
      </c>
      <c r="S143" s="17">
        <v>485.04527938606702</v>
      </c>
      <c r="T143" s="14">
        <v>0</v>
      </c>
      <c r="U143" s="14">
        <v>0</v>
      </c>
      <c r="V143" s="9">
        <v>0.1562816649675369</v>
      </c>
      <c r="W143" s="9">
        <v>6.6203703172504902E-3</v>
      </c>
      <c r="X143" s="9">
        <v>-2.72023631259799E-3</v>
      </c>
      <c r="Y143" s="9">
        <v>1.041411515325308E-2</v>
      </c>
      <c r="Z143" s="9">
        <v>8.8486947119235992E-2</v>
      </c>
      <c r="AA143" s="9">
        <v>9.5765506557654589E-5</v>
      </c>
      <c r="AB143" s="9">
        <v>1.427315548062325E-2</v>
      </c>
      <c r="AC143" s="9">
        <v>3.9793918840587139E-3</v>
      </c>
      <c r="AD143" s="9">
        <v>2.1482083946466449E-2</v>
      </c>
      <c r="AE143" s="23">
        <f t="shared" si="2"/>
        <v>0.29891325806238456</v>
      </c>
      <c r="AF143" t="s">
        <v>567</v>
      </c>
      <c r="AG143" s="9">
        <v>0.30371547577402203</v>
      </c>
      <c r="AH143" t="s">
        <v>221</v>
      </c>
      <c r="AI143" s="20">
        <v>0.25454157999999999</v>
      </c>
      <c r="AJ143" s="16">
        <v>317.44743999999997</v>
      </c>
    </row>
    <row r="144" spans="1:36" x14ac:dyDescent="0.3">
      <c r="A144" s="77"/>
      <c r="B144" s="75"/>
      <c r="C144" s="73"/>
      <c r="D144" s="13">
        <v>2018</v>
      </c>
      <c r="E144" s="11" t="s">
        <v>38</v>
      </c>
      <c r="F144" s="11" t="s">
        <v>53</v>
      </c>
      <c r="G144" s="11"/>
      <c r="H144" s="16">
        <v>139.60688006450411</v>
      </c>
      <c r="I144" s="17">
        <v>162000</v>
      </c>
      <c r="J144" s="17">
        <v>12000</v>
      </c>
      <c r="K144" s="17">
        <v>2942.784423828125</v>
      </c>
      <c r="L144" s="18">
        <v>0.20235463137996221</v>
      </c>
      <c r="M144" s="27">
        <v>1745.0860008063009</v>
      </c>
      <c r="N144" s="27">
        <v>1885.0860008063009</v>
      </c>
      <c r="O144" s="27">
        <v>0</v>
      </c>
      <c r="P144" s="27">
        <v>399.35869565217388</v>
      </c>
      <c r="Q144" s="27">
        <v>0</v>
      </c>
      <c r="R144" s="18">
        <v>0</v>
      </c>
      <c r="S144" s="17">
        <v>488.54795230892358</v>
      </c>
      <c r="T144" s="14">
        <v>0</v>
      </c>
      <c r="U144" s="14">
        <v>0</v>
      </c>
      <c r="V144" s="9">
        <v>0.14784479141235349</v>
      </c>
      <c r="W144" s="9">
        <v>6.6203703172504902E-3</v>
      </c>
      <c r="X144" s="9">
        <v>-5.8936877176165581E-3</v>
      </c>
      <c r="Y144" s="9">
        <v>1.0109735652804369E-2</v>
      </c>
      <c r="Z144" s="9">
        <v>8.6331255733966827E-2</v>
      </c>
      <c r="AA144" s="9">
        <v>9.2966511147096753E-5</v>
      </c>
      <c r="AB144" s="9">
        <v>1.3980653136968609E-2</v>
      </c>
      <c r="AC144" s="9">
        <v>3.835727227851748E-3</v>
      </c>
      <c r="AD144" s="9">
        <v>2.1135946735739711E-2</v>
      </c>
      <c r="AE144" s="23">
        <f t="shared" si="2"/>
        <v>0.28405775901046576</v>
      </c>
      <c r="AF144" t="s">
        <v>568</v>
      </c>
      <c r="AG144" s="9">
        <v>0.29195598024469482</v>
      </c>
      <c r="AH144" t="s">
        <v>222</v>
      </c>
      <c r="AI144" s="20">
        <v>0.24338615</v>
      </c>
      <c r="AJ144" s="16">
        <v>302.37529999999998</v>
      </c>
    </row>
    <row r="145" spans="1:36" x14ac:dyDescent="0.3">
      <c r="A145" s="77"/>
      <c r="B145" s="75"/>
      <c r="C145" s="73"/>
      <c r="D145" s="13">
        <v>2019</v>
      </c>
      <c r="E145" s="11" t="s">
        <v>39</v>
      </c>
      <c r="F145" s="11" t="s">
        <v>53</v>
      </c>
      <c r="G145" s="11"/>
      <c r="H145" s="16">
        <v>137.50979883287189</v>
      </c>
      <c r="I145" s="17">
        <v>162000</v>
      </c>
      <c r="J145" s="17">
        <v>12000</v>
      </c>
      <c r="K145" s="17">
        <v>2863.464111328125</v>
      </c>
      <c r="L145" s="18">
        <v>0.2056719281663516</v>
      </c>
      <c r="M145" s="27">
        <v>1718.8724854108989</v>
      </c>
      <c r="N145" s="27">
        <v>1858.8724854108989</v>
      </c>
      <c r="O145" s="27">
        <v>0</v>
      </c>
      <c r="P145" s="27">
        <v>389.53894927536243</v>
      </c>
      <c r="Q145" s="27">
        <v>0</v>
      </c>
      <c r="R145" s="18">
        <v>0</v>
      </c>
      <c r="S145" s="17">
        <v>489.73556603818389</v>
      </c>
      <c r="T145" s="14">
        <v>0</v>
      </c>
      <c r="U145" s="14">
        <v>0</v>
      </c>
      <c r="V145" s="9">
        <v>0.14385861158370969</v>
      </c>
      <c r="W145" s="9">
        <v>6.6203703172504902E-3</v>
      </c>
      <c r="X145" s="9">
        <v>-5.7347845286130914E-3</v>
      </c>
      <c r="Y145" s="9">
        <v>9.9578751251101494E-3</v>
      </c>
      <c r="Z145" s="9">
        <v>8.5244685411453247E-2</v>
      </c>
      <c r="AA145" s="9">
        <v>9.1570043878164142E-5</v>
      </c>
      <c r="AB145" s="9">
        <v>1.383507624268532E-2</v>
      </c>
      <c r="AC145" s="9">
        <v>3.763895016163588E-3</v>
      </c>
      <c r="AD145" s="9">
        <v>2.0963253453373909E-2</v>
      </c>
      <c r="AE145" s="23">
        <f t="shared" si="2"/>
        <v>0.27860055266501149</v>
      </c>
      <c r="AF145" t="s">
        <v>569</v>
      </c>
      <c r="AG145" s="9">
        <v>0.28632387680780269</v>
      </c>
      <c r="AH145" t="s">
        <v>223</v>
      </c>
      <c r="AI145" s="20">
        <v>0.23849798999999999</v>
      </c>
      <c r="AJ145" s="16">
        <v>297.67619999999999</v>
      </c>
    </row>
    <row r="146" spans="1:36" x14ac:dyDescent="0.3">
      <c r="A146" s="77"/>
      <c r="B146" s="75"/>
      <c r="C146" s="73"/>
      <c r="D146" s="13">
        <v>2021</v>
      </c>
      <c r="E146" s="11" t="s">
        <v>40</v>
      </c>
      <c r="F146" s="11" t="s">
        <v>53</v>
      </c>
      <c r="G146" s="11"/>
      <c r="H146" s="16">
        <v>136.2236041109625</v>
      </c>
      <c r="I146" s="17">
        <v>162000</v>
      </c>
      <c r="J146" s="17">
        <v>12000</v>
      </c>
      <c r="K146" s="17">
        <v>2734.673583984375</v>
      </c>
      <c r="L146" s="18">
        <v>0.21201890359168241</v>
      </c>
      <c r="M146" s="27">
        <v>1702.795051387031</v>
      </c>
      <c r="N146" s="27">
        <v>1842.795051387031</v>
      </c>
      <c r="O146" s="27">
        <v>0</v>
      </c>
      <c r="P146" s="27">
        <v>372.68115942028987</v>
      </c>
      <c r="Q146" s="27">
        <v>0</v>
      </c>
      <c r="R146" s="18">
        <v>0</v>
      </c>
      <c r="S146" s="17">
        <v>490.60779384071071</v>
      </c>
      <c r="T146" s="14">
        <v>0</v>
      </c>
      <c r="U146" s="14">
        <v>0</v>
      </c>
      <c r="V146" s="9">
        <v>0.1373903751373291</v>
      </c>
      <c r="W146" s="9">
        <v>6.6203703172504902E-3</v>
      </c>
      <c r="X146" s="9">
        <v>-5.7859397493302822E-3</v>
      </c>
      <c r="Y146" s="9">
        <v>9.763677604496479E-3</v>
      </c>
      <c r="Z146" s="9">
        <v>8.3112508058547974E-2</v>
      </c>
      <c r="AA146" s="9">
        <v>9.5496594440191984E-5</v>
      </c>
      <c r="AB146" s="9">
        <v>1.4161846600472931E-2</v>
      </c>
      <c r="AC146" s="9">
        <v>3.698283806443214E-3</v>
      </c>
      <c r="AD146" s="9">
        <v>2.0743155851960179E-2</v>
      </c>
      <c r="AE146" s="23">
        <f t="shared" si="2"/>
        <v>0.26979977422161028</v>
      </c>
      <c r="AF146" t="s">
        <v>570</v>
      </c>
      <c r="AG146" s="9">
        <v>0.27977271706105522</v>
      </c>
      <c r="AH146" t="s">
        <v>224</v>
      </c>
      <c r="AI146" s="20">
        <v>0.23216172000000002</v>
      </c>
      <c r="AJ146" s="16">
        <v>293.07551999999998</v>
      </c>
    </row>
    <row r="147" spans="1:36" x14ac:dyDescent="0.3">
      <c r="A147" s="77"/>
      <c r="B147" s="75"/>
      <c r="C147" s="73" t="s">
        <v>19</v>
      </c>
      <c r="D147" s="13">
        <v>2003</v>
      </c>
      <c r="E147" s="11" t="s">
        <v>34</v>
      </c>
      <c r="F147" s="11" t="s">
        <v>54</v>
      </c>
      <c r="G147" s="11"/>
      <c r="H147" s="16">
        <v>165.59650285813331</v>
      </c>
      <c r="I147" s="17">
        <v>162000</v>
      </c>
      <c r="J147" s="17">
        <v>12000</v>
      </c>
      <c r="K147" s="17">
        <v>4338.5595703125</v>
      </c>
      <c r="L147" s="18">
        <v>0.15548999999999999</v>
      </c>
      <c r="M147" s="27">
        <v>2069.956285726666</v>
      </c>
      <c r="N147" s="27">
        <v>2209.956285726666</v>
      </c>
      <c r="O147" s="27">
        <v>0</v>
      </c>
      <c r="P147" s="27">
        <v>521.08333333333326</v>
      </c>
      <c r="Q147" s="27">
        <v>0</v>
      </c>
      <c r="R147" s="18">
        <v>0</v>
      </c>
      <c r="S147" s="17">
        <v>432.37852784971238</v>
      </c>
      <c r="T147" s="14">
        <v>0</v>
      </c>
      <c r="U147" s="14">
        <v>0</v>
      </c>
      <c r="V147" s="9">
        <v>0.21802745759487149</v>
      </c>
      <c r="W147" s="9">
        <v>6.6203703172504902E-3</v>
      </c>
      <c r="X147" s="9">
        <v>-0.19955787062644961</v>
      </c>
      <c r="Y147" s="9">
        <v>1.1991803534328939E-2</v>
      </c>
      <c r="Z147" s="9">
        <v>0.10058861970901491</v>
      </c>
      <c r="AA147" s="9">
        <v>1.102735186577775E-4</v>
      </c>
      <c r="AB147" s="9">
        <v>1.5719179064035419E-2</v>
      </c>
      <c r="AC147" s="9">
        <v>4.7261533327400676E-3</v>
      </c>
      <c r="AD147" s="9">
        <v>2.3276215419173241E-2</v>
      </c>
      <c r="AE147" s="23">
        <f t="shared" si="2"/>
        <v>0.1815022018636227</v>
      </c>
      <c r="AF147" t="s">
        <v>571</v>
      </c>
      <c r="AG147" s="9">
        <v>0.19360395775729289</v>
      </c>
      <c r="AH147" t="s">
        <v>225</v>
      </c>
      <c r="AI147" s="20">
        <v>0.13317735</v>
      </c>
      <c r="AJ147" s="16">
        <v>300.99765000000002</v>
      </c>
    </row>
    <row r="148" spans="1:36" x14ac:dyDescent="0.3">
      <c r="A148" s="77"/>
      <c r="B148" s="75"/>
      <c r="C148" s="73"/>
      <c r="D148" s="13">
        <v>2008</v>
      </c>
      <c r="E148" s="11" t="s">
        <v>35</v>
      </c>
      <c r="F148" s="11" t="s">
        <v>54</v>
      </c>
      <c r="G148" s="11"/>
      <c r="H148" s="16">
        <v>164.87063352480001</v>
      </c>
      <c r="I148" s="17">
        <v>162000</v>
      </c>
      <c r="J148" s="17">
        <v>12000</v>
      </c>
      <c r="K148" s="17">
        <v>3947.587158203125</v>
      </c>
      <c r="L148" s="18">
        <v>0.17004</v>
      </c>
      <c r="M148" s="27">
        <v>2060.8829190599999</v>
      </c>
      <c r="N148" s="27">
        <v>2200.8829190599999</v>
      </c>
      <c r="O148" s="27">
        <v>0</v>
      </c>
      <c r="P148" s="27">
        <v>490.24999999999989</v>
      </c>
      <c r="Q148" s="27">
        <v>0</v>
      </c>
      <c r="R148" s="18">
        <v>0</v>
      </c>
      <c r="S148" s="17">
        <v>447.08322559326399</v>
      </c>
      <c r="T148" s="14">
        <v>0</v>
      </c>
      <c r="U148" s="14">
        <v>0</v>
      </c>
      <c r="V148" s="9">
        <v>0.1988860219717026</v>
      </c>
      <c r="W148" s="9">
        <v>6.6203703172504902E-3</v>
      </c>
      <c r="X148" s="9">
        <v>-0.18157307803630829</v>
      </c>
      <c r="Y148" s="9">
        <v>1.1939265765249729E-2</v>
      </c>
      <c r="Z148" s="9">
        <v>0.10058861970901491</v>
      </c>
      <c r="AA148" s="9">
        <v>1.0979039507219571E-4</v>
      </c>
      <c r="AB148" s="9">
        <v>1.5674738213419911E-2</v>
      </c>
      <c r="AC148" s="9">
        <v>4.5006047002971172E-3</v>
      </c>
      <c r="AD148" s="9">
        <v>2.3216471076011661E-2</v>
      </c>
      <c r="AE148" s="23">
        <f t="shared" si="2"/>
        <v>0.17996280411171034</v>
      </c>
      <c r="AF148" t="s">
        <v>572</v>
      </c>
      <c r="AG148" s="9">
        <v>0.1901412357616615</v>
      </c>
      <c r="AH148" t="s">
        <v>226</v>
      </c>
      <c r="AI148" s="20">
        <v>0.1319727</v>
      </c>
      <c r="AJ148" s="16">
        <v>308.06563999999997</v>
      </c>
    </row>
    <row r="149" spans="1:36" x14ac:dyDescent="0.3">
      <c r="A149" s="77"/>
      <c r="B149" s="75"/>
      <c r="C149" s="73"/>
      <c r="D149" s="13">
        <v>2013</v>
      </c>
      <c r="E149" s="11" t="s">
        <v>36</v>
      </c>
      <c r="F149" s="11" t="s">
        <v>54</v>
      </c>
      <c r="G149" s="11"/>
      <c r="H149" s="16">
        <v>153.9537376912096</v>
      </c>
      <c r="I149" s="17">
        <v>162000</v>
      </c>
      <c r="J149" s="17">
        <v>12000</v>
      </c>
      <c r="K149" s="17">
        <v>3435.583740234375</v>
      </c>
      <c r="L149" s="18">
        <v>0.1858447069943289</v>
      </c>
      <c r="M149" s="27">
        <v>1924.4217211401201</v>
      </c>
      <c r="N149" s="27">
        <v>2064.4217211401201</v>
      </c>
      <c r="O149" s="27">
        <v>0</v>
      </c>
      <c r="P149" s="27">
        <v>448.45742753623188</v>
      </c>
      <c r="Q149" s="27">
        <v>0</v>
      </c>
      <c r="R149" s="18">
        <v>0</v>
      </c>
      <c r="S149" s="17">
        <v>469.91919312678368</v>
      </c>
      <c r="T149" s="14">
        <v>0</v>
      </c>
      <c r="U149" s="14">
        <v>0</v>
      </c>
      <c r="V149" s="9">
        <v>0.17336711287498471</v>
      </c>
      <c r="W149" s="9">
        <v>6.6203703172504902E-3</v>
      </c>
      <c r="X149" s="9">
        <v>-0.15801966190338129</v>
      </c>
      <c r="Y149" s="9">
        <v>1.1148694902658461E-2</v>
      </c>
      <c r="Z149" s="9">
        <v>9.4427168369293213E-2</v>
      </c>
      <c r="AA149" s="9">
        <v>1.025205201585777E-4</v>
      </c>
      <c r="AB149" s="9">
        <v>1.494834199547768E-2</v>
      </c>
      <c r="AC149" s="9">
        <v>4.1948887519538403E-3</v>
      </c>
      <c r="AD149" s="9">
        <v>2.23174411803484E-2</v>
      </c>
      <c r="AE149" s="23">
        <f t="shared" si="2"/>
        <v>0.16910687700874408</v>
      </c>
      <c r="AF149" t="s">
        <v>573</v>
      </c>
      <c r="AG149" s="9">
        <v>0.17876840939625349</v>
      </c>
      <c r="AH149" t="s">
        <v>227</v>
      </c>
      <c r="AI149" s="20">
        <v>0.12495128999999999</v>
      </c>
      <c r="AJ149" s="16">
        <v>288.31977999999998</v>
      </c>
    </row>
    <row r="150" spans="1:36" x14ac:dyDescent="0.3">
      <c r="A150" s="77"/>
      <c r="B150" s="75"/>
      <c r="C150" s="73"/>
      <c r="D150" s="13">
        <v>2016</v>
      </c>
      <c r="E150" s="11" t="s">
        <v>37</v>
      </c>
      <c r="F150" s="11" t="s">
        <v>54</v>
      </c>
      <c r="G150" s="11"/>
      <c r="H150" s="16">
        <v>143.81014593898601</v>
      </c>
      <c r="I150" s="17">
        <v>162000</v>
      </c>
      <c r="J150" s="17">
        <v>12000</v>
      </c>
      <c r="K150" s="17">
        <v>3109.79931640625</v>
      </c>
      <c r="L150" s="18">
        <v>0.1957353497164461</v>
      </c>
      <c r="M150" s="27">
        <v>1797.6268242373239</v>
      </c>
      <c r="N150" s="27">
        <v>1937.6268242373239</v>
      </c>
      <c r="O150" s="27">
        <v>0</v>
      </c>
      <c r="P150" s="27">
        <v>418.99818840579718</v>
      </c>
      <c r="Q150" s="27">
        <v>0</v>
      </c>
      <c r="R150" s="18">
        <v>0</v>
      </c>
      <c r="S150" s="17">
        <v>485.04527938606702</v>
      </c>
      <c r="T150" s="14">
        <v>0</v>
      </c>
      <c r="U150" s="14">
        <v>0</v>
      </c>
      <c r="V150" s="9">
        <v>0.1562816649675369</v>
      </c>
      <c r="W150" s="9">
        <v>6.6203703172504902E-3</v>
      </c>
      <c r="X150" s="9">
        <v>-0.14303974807262421</v>
      </c>
      <c r="Y150" s="9">
        <v>1.041411515325308E-2</v>
      </c>
      <c r="Z150" s="9">
        <v>8.8486947119235992E-2</v>
      </c>
      <c r="AA150" s="9">
        <v>9.5765506557654589E-5</v>
      </c>
      <c r="AB150" s="9">
        <v>1.427315548062325E-2</v>
      </c>
      <c r="AC150" s="9">
        <v>3.9793918840587139E-3</v>
      </c>
      <c r="AD150" s="9">
        <v>2.1482083946466449E-2</v>
      </c>
      <c r="AE150" s="23">
        <f t="shared" si="2"/>
        <v>0.15859374630235831</v>
      </c>
      <c r="AF150" t="s">
        <v>574</v>
      </c>
      <c r="AG150" s="9">
        <v>0.16540471886399949</v>
      </c>
      <c r="AH150" t="s">
        <v>228</v>
      </c>
      <c r="AI150" s="20">
        <v>0.11715065999999999</v>
      </c>
      <c r="AJ150" s="16">
        <v>245.67189999999999</v>
      </c>
    </row>
    <row r="151" spans="1:36" x14ac:dyDescent="0.3">
      <c r="A151" s="77"/>
      <c r="B151" s="75"/>
      <c r="C151" s="73"/>
      <c r="D151" s="13">
        <v>2018</v>
      </c>
      <c r="E151" s="11" t="s">
        <v>38</v>
      </c>
      <c r="F151" s="11" t="s">
        <v>54</v>
      </c>
      <c r="G151" s="11"/>
      <c r="H151" s="16">
        <v>139.60688006450411</v>
      </c>
      <c r="I151" s="17">
        <v>162000</v>
      </c>
      <c r="J151" s="17">
        <v>12000</v>
      </c>
      <c r="K151" s="17">
        <v>2942.784423828125</v>
      </c>
      <c r="L151" s="18">
        <v>0.20235463137996221</v>
      </c>
      <c r="M151" s="27">
        <v>1745.0860008063009</v>
      </c>
      <c r="N151" s="27">
        <v>1885.0860008063009</v>
      </c>
      <c r="O151" s="27">
        <v>0</v>
      </c>
      <c r="P151" s="27">
        <v>399.35869565217388</v>
      </c>
      <c r="Q151" s="27">
        <v>0</v>
      </c>
      <c r="R151" s="18">
        <v>0</v>
      </c>
      <c r="S151" s="17">
        <v>488.54795230892358</v>
      </c>
      <c r="T151" s="14">
        <v>0</v>
      </c>
      <c r="U151" s="14">
        <v>0</v>
      </c>
      <c r="V151" s="9">
        <v>0.14784479141235349</v>
      </c>
      <c r="W151" s="9">
        <v>6.6203703172504902E-3</v>
      </c>
      <c r="X151" s="9">
        <v>-0.13535656034946439</v>
      </c>
      <c r="Y151" s="9">
        <v>1.0109735652804369E-2</v>
      </c>
      <c r="Z151" s="9">
        <v>8.6331255733966827E-2</v>
      </c>
      <c r="AA151" s="9">
        <v>9.2966511147096753E-5</v>
      </c>
      <c r="AB151" s="9">
        <v>1.3980653136968609E-2</v>
      </c>
      <c r="AC151" s="9">
        <v>3.835727227851748E-3</v>
      </c>
      <c r="AD151" s="9">
        <v>2.1135946735739711E-2</v>
      </c>
      <c r="AE151" s="23">
        <f t="shared" si="2"/>
        <v>0.15459488637861796</v>
      </c>
      <c r="AF151" t="s">
        <v>575</v>
      </c>
      <c r="AG151" s="9">
        <v>0.16107475057103321</v>
      </c>
      <c r="AH151" t="s">
        <v>229</v>
      </c>
      <c r="AI151" s="20">
        <v>0.11434926000000001</v>
      </c>
      <c r="AJ151" s="16">
        <v>234.91480999999999</v>
      </c>
    </row>
    <row r="152" spans="1:36" x14ac:dyDescent="0.3">
      <c r="A152" s="77"/>
      <c r="B152" s="75"/>
      <c r="C152" s="73"/>
      <c r="D152" s="13">
        <v>2019</v>
      </c>
      <c r="E152" s="11" t="s">
        <v>39</v>
      </c>
      <c r="F152" s="11" t="s">
        <v>54</v>
      </c>
      <c r="G152" s="11"/>
      <c r="H152" s="16">
        <v>137.50979883287189</v>
      </c>
      <c r="I152" s="17">
        <v>162000</v>
      </c>
      <c r="J152" s="17">
        <v>12000</v>
      </c>
      <c r="K152" s="17">
        <v>2863.464111328125</v>
      </c>
      <c r="L152" s="18">
        <v>0.2056719281663516</v>
      </c>
      <c r="M152" s="27">
        <v>1718.8724854108989</v>
      </c>
      <c r="N152" s="27">
        <v>1858.8724854108989</v>
      </c>
      <c r="O152" s="27">
        <v>0</v>
      </c>
      <c r="P152" s="27">
        <v>389.53894927536243</v>
      </c>
      <c r="Q152" s="27">
        <v>0</v>
      </c>
      <c r="R152" s="18">
        <v>0</v>
      </c>
      <c r="S152" s="17">
        <v>489.73556603818389</v>
      </c>
      <c r="T152" s="14">
        <v>0</v>
      </c>
      <c r="U152" s="14">
        <v>0</v>
      </c>
      <c r="V152" s="9">
        <v>0.14385861158370969</v>
      </c>
      <c r="W152" s="9">
        <v>6.6203703172504902E-3</v>
      </c>
      <c r="X152" s="9">
        <v>-0.13170713186264041</v>
      </c>
      <c r="Y152" s="9">
        <v>9.9578751251101494E-3</v>
      </c>
      <c r="Z152" s="9">
        <v>8.5244685411453247E-2</v>
      </c>
      <c r="AA152" s="9">
        <v>9.1570043878164142E-5</v>
      </c>
      <c r="AB152" s="9">
        <v>1.383507624268532E-2</v>
      </c>
      <c r="AC152" s="9">
        <v>3.763895016163588E-3</v>
      </c>
      <c r="AD152" s="9">
        <v>2.0963253453373909E-2</v>
      </c>
      <c r="AE152" s="23">
        <f t="shared" si="2"/>
        <v>0.15262820533098415</v>
      </c>
      <c r="AF152" t="s">
        <v>576</v>
      </c>
      <c r="AG152" s="9">
        <v>0.1589702586915257</v>
      </c>
      <c r="AH152" t="s">
        <v>230</v>
      </c>
      <c r="AI152" s="20">
        <v>0.1127726</v>
      </c>
      <c r="AJ152" s="16">
        <v>231.95224999999999</v>
      </c>
    </row>
    <row r="153" spans="1:36" x14ac:dyDescent="0.3">
      <c r="A153" s="77"/>
      <c r="B153" s="75"/>
      <c r="C153" s="73"/>
      <c r="D153" s="13">
        <v>2021</v>
      </c>
      <c r="E153" s="11" t="s">
        <v>40</v>
      </c>
      <c r="F153" s="11" t="s">
        <v>54</v>
      </c>
      <c r="G153" s="11"/>
      <c r="H153" s="16">
        <v>136.2236041109625</v>
      </c>
      <c r="I153" s="17">
        <v>162000</v>
      </c>
      <c r="J153" s="17">
        <v>12000</v>
      </c>
      <c r="K153" s="17">
        <v>2734.673583984375</v>
      </c>
      <c r="L153" s="18">
        <v>0.21201890359168241</v>
      </c>
      <c r="M153" s="27">
        <v>1702.795051387031</v>
      </c>
      <c r="N153" s="27">
        <v>1842.795051387031</v>
      </c>
      <c r="O153" s="27">
        <v>0</v>
      </c>
      <c r="P153" s="27">
        <v>372.68115942028987</v>
      </c>
      <c r="Q153" s="27">
        <v>0</v>
      </c>
      <c r="R153" s="18">
        <v>0</v>
      </c>
      <c r="S153" s="17">
        <v>490.60779384071071</v>
      </c>
      <c r="T153" s="14">
        <v>0</v>
      </c>
      <c r="U153" s="14">
        <v>0</v>
      </c>
      <c r="V153" s="9">
        <v>0.1373903751373291</v>
      </c>
      <c r="W153" s="9">
        <v>6.6203703172504902E-3</v>
      </c>
      <c r="X153" s="9">
        <v>-0.12586577236652369</v>
      </c>
      <c r="Y153" s="9">
        <v>9.763677604496479E-3</v>
      </c>
      <c r="Z153" s="9">
        <v>8.3112508058547974E-2</v>
      </c>
      <c r="AA153" s="9">
        <v>9.5496594440191984E-5</v>
      </c>
      <c r="AB153" s="9">
        <v>1.4161846600472931E-2</v>
      </c>
      <c r="AC153" s="9">
        <v>3.698283806443214E-3</v>
      </c>
      <c r="AD153" s="9">
        <v>2.0743155851960179E-2</v>
      </c>
      <c r="AE153" s="23">
        <f t="shared" ref="AE153:AE231" si="5">SUM(V153:AD153)</f>
        <v>0.14971994160441687</v>
      </c>
      <c r="AF153" t="s">
        <v>577</v>
      </c>
      <c r="AG153" s="9">
        <v>0.15814734449319079</v>
      </c>
      <c r="AH153" t="s">
        <v>231</v>
      </c>
      <c r="AI153" s="20">
        <v>0.11234092999999999</v>
      </c>
      <c r="AJ153" s="16">
        <v>230.41802000000001</v>
      </c>
    </row>
    <row r="154" spans="1:36" x14ac:dyDescent="0.3">
      <c r="A154" s="77"/>
      <c r="B154" s="75"/>
      <c r="C154" s="73" t="s">
        <v>27</v>
      </c>
      <c r="D154" s="13">
        <v>2013</v>
      </c>
      <c r="E154" s="11" t="s">
        <v>36</v>
      </c>
      <c r="F154" s="11" t="s">
        <v>78</v>
      </c>
      <c r="G154" s="11"/>
      <c r="H154" s="16">
        <v>184.216339545051</v>
      </c>
      <c r="I154" s="25">
        <v>162000</v>
      </c>
      <c r="J154" s="25">
        <v>12000</v>
      </c>
      <c r="K154" s="25">
        <v>2105.330660890193</v>
      </c>
      <c r="L154" s="18">
        <v>0.4128089530771436</v>
      </c>
      <c r="M154" s="27">
        <v>2302.7042443131381</v>
      </c>
      <c r="N154" s="27">
        <v>2442.7042443131381</v>
      </c>
      <c r="O154" s="27">
        <v>139.4513836625961</v>
      </c>
      <c r="P154" s="27">
        <v>548.84444444444443</v>
      </c>
      <c r="Q154" s="27">
        <v>6.9237178327856128</v>
      </c>
      <c r="R154" s="26">
        <v>0.493142295782451</v>
      </c>
      <c r="S154" s="25">
        <v>651.22588341583855</v>
      </c>
      <c r="T154">
        <v>0</v>
      </c>
      <c r="U154">
        <v>0</v>
      </c>
      <c r="V154" s="9">
        <v>0.11787634342908861</v>
      </c>
      <c r="W154" s="9">
        <v>6.6203703172504902E-3</v>
      </c>
      <c r="X154" s="9">
        <v>4.208601638674736E-2</v>
      </c>
      <c r="Y154" s="9">
        <v>1.334279123693705E-2</v>
      </c>
      <c r="Z154" s="9">
        <v>0.107820063829422</v>
      </c>
      <c r="AA154" s="9">
        <v>1.190602197311819E-3</v>
      </c>
      <c r="AB154" s="9">
        <v>2.673486061394215E-2</v>
      </c>
      <c r="AC154" s="9">
        <v>1.317371241748333E-2</v>
      </c>
      <c r="AD154">
        <v>2.4812545627355579E-2</v>
      </c>
      <c r="AE154" s="23">
        <f t="shared" ref="AE154:AE173" si="6">SUM(U154:AD154)</f>
        <v>0.35365730605553836</v>
      </c>
      <c r="AF154" t="s">
        <v>578</v>
      </c>
      <c r="AG154" s="9">
        <v>0.35874759917174481</v>
      </c>
      <c r="AH154" t="s">
        <v>232</v>
      </c>
      <c r="AI154" s="20">
        <v>0.3060311</v>
      </c>
      <c r="AJ154" s="16">
        <v>438.63720000000001</v>
      </c>
    </row>
    <row r="155" spans="1:36" x14ac:dyDescent="0.3">
      <c r="A155" s="77"/>
      <c r="B155" s="75"/>
      <c r="C155" s="73"/>
      <c r="D155" s="13">
        <v>2016</v>
      </c>
      <c r="E155" s="11" t="s">
        <v>37</v>
      </c>
      <c r="F155" s="11" t="s">
        <v>78</v>
      </c>
      <c r="G155" s="11"/>
      <c r="H155" s="16">
        <v>181.07187513903699</v>
      </c>
      <c r="I155" s="25">
        <v>162000</v>
      </c>
      <c r="J155" s="25">
        <v>12000</v>
      </c>
      <c r="K155" s="25">
        <v>1801.1858238853599</v>
      </c>
      <c r="L155" s="18">
        <v>0.46952496728600279</v>
      </c>
      <c r="M155" s="27">
        <v>2263.3984392379621</v>
      </c>
      <c r="N155" s="27">
        <v>2403.3984392379621</v>
      </c>
      <c r="O155" s="27">
        <v>147.4101169840194</v>
      </c>
      <c r="P155" s="27">
        <v>591.24444444444441</v>
      </c>
      <c r="Q155" s="27">
        <v>10.240585268548189</v>
      </c>
      <c r="R155" s="26">
        <v>0.5926264623002423</v>
      </c>
      <c r="S155" s="25">
        <v>742.25547098746949</v>
      </c>
      <c r="T155">
        <v>0</v>
      </c>
      <c r="U155">
        <v>0</v>
      </c>
      <c r="V155" s="9">
        <v>9.0898871421813965E-2</v>
      </c>
      <c r="W155" s="9">
        <v>6.6203703172504902E-3</v>
      </c>
      <c r="X155" s="9">
        <v>3.9138749241828918E-2</v>
      </c>
      <c r="Y155" s="9">
        <v>1.3115037232637411E-2</v>
      </c>
      <c r="Z155" s="9">
        <v>0.10673701018095021</v>
      </c>
      <c r="AA155" s="9">
        <v>1.2513904366642241E-3</v>
      </c>
      <c r="AB155" s="9">
        <v>2.6290331035852429E-2</v>
      </c>
      <c r="AC155" s="9">
        <v>1.3106333091855049E-2</v>
      </c>
      <c r="AD155">
        <v>2.455354668200016E-2</v>
      </c>
      <c r="AE155" s="23">
        <f t="shared" si="6"/>
        <v>0.32171163964085286</v>
      </c>
      <c r="AF155" t="s">
        <v>579</v>
      </c>
      <c r="AG155" s="9">
        <v>0.32569195887122249</v>
      </c>
      <c r="AH155" t="s">
        <v>233</v>
      </c>
      <c r="AI155" s="20">
        <v>0.27288354999999997</v>
      </c>
      <c r="AJ155" s="16">
        <v>414.54982999999999</v>
      </c>
    </row>
    <row r="156" spans="1:36" x14ac:dyDescent="0.3">
      <c r="A156" s="77"/>
      <c r="B156" s="75"/>
      <c r="C156" s="73"/>
      <c r="D156" s="13">
        <v>2018</v>
      </c>
      <c r="E156" s="11" t="s">
        <v>38</v>
      </c>
      <c r="F156" s="11" t="s">
        <v>78</v>
      </c>
      <c r="G156" s="11"/>
      <c r="H156" s="16">
        <v>179.37953844652549</v>
      </c>
      <c r="I156" s="25">
        <v>162000</v>
      </c>
      <c r="J156" s="25">
        <v>12000</v>
      </c>
      <c r="K156" s="25">
        <v>1612.4852821302161</v>
      </c>
      <c r="L156" s="18">
        <v>0.50949769190114369</v>
      </c>
      <c r="M156" s="27">
        <v>2242.2442305815689</v>
      </c>
      <c r="N156" s="27">
        <v>2382.2442305815689</v>
      </c>
      <c r="O156" s="27">
        <v>152.51854758766899</v>
      </c>
      <c r="P156" s="27">
        <v>619.51111111111106</v>
      </c>
      <c r="Q156" s="27">
        <v>12.76200706380358</v>
      </c>
      <c r="R156" s="26">
        <v>0.65648184484586336</v>
      </c>
      <c r="S156" s="25">
        <v>808.10725406218967</v>
      </c>
      <c r="T156">
        <v>0</v>
      </c>
      <c r="U156">
        <v>0</v>
      </c>
      <c r="V156" s="9">
        <v>7.4561737477779388E-2</v>
      </c>
      <c r="W156" s="9">
        <v>6.6203703172504902E-3</v>
      </c>
      <c r="X156" s="9">
        <v>3.7152685225009918E-2</v>
      </c>
      <c r="Y156" s="9">
        <v>1.299246214330196E-2</v>
      </c>
      <c r="Z156" s="9">
        <v>0.1063246950507164</v>
      </c>
      <c r="AA156" s="9">
        <v>1.290606218390167E-3</v>
      </c>
      <c r="AB156" s="9">
        <v>2.6027850806713101E-2</v>
      </c>
      <c r="AC156" s="9">
        <v>1.316199731081724E-2</v>
      </c>
      <c r="AD156">
        <v>2.4414153769612309E-2</v>
      </c>
      <c r="AE156" s="23">
        <f t="shared" si="6"/>
        <v>0.30254655831959099</v>
      </c>
      <c r="AF156" t="s">
        <v>580</v>
      </c>
      <c r="AG156" s="9">
        <v>0.30607218459655461</v>
      </c>
      <c r="AH156" t="s">
        <v>234</v>
      </c>
      <c r="AI156" s="20">
        <v>0.25280659999999999</v>
      </c>
      <c r="AJ156" s="16">
        <v>398.93558000000002</v>
      </c>
    </row>
    <row r="157" spans="1:36" x14ac:dyDescent="0.3">
      <c r="A157" s="77"/>
      <c r="B157" s="75"/>
      <c r="C157" s="73"/>
      <c r="D157" s="13">
        <v>2019</v>
      </c>
      <c r="E157" s="11" t="s">
        <v>39</v>
      </c>
      <c r="F157" s="11" t="s">
        <v>78</v>
      </c>
      <c r="G157" s="11"/>
      <c r="H157" s="16">
        <v>178.65581126653839</v>
      </c>
      <c r="I157" s="25">
        <v>162000</v>
      </c>
      <c r="J157" s="25">
        <v>12000</v>
      </c>
      <c r="K157" s="25">
        <v>1525.4189820312019</v>
      </c>
      <c r="L157" s="18">
        <v>0.52944313356079709</v>
      </c>
      <c r="M157" s="27">
        <v>2233.19764083173</v>
      </c>
      <c r="N157" s="27">
        <v>2373.19764083173</v>
      </c>
      <c r="O157" s="27">
        <v>154.88473740051529</v>
      </c>
      <c r="P157" s="27">
        <v>633.64444444444439</v>
      </c>
      <c r="Q157" s="27">
        <v>14.07793514323218</v>
      </c>
      <c r="R157" s="26">
        <v>0.68605921750644139</v>
      </c>
      <c r="S157" s="25">
        <v>842.53445041559735</v>
      </c>
      <c r="T157">
        <v>0</v>
      </c>
      <c r="U157">
        <v>0</v>
      </c>
      <c r="V157" s="9">
        <v>6.7242108285427094E-2</v>
      </c>
      <c r="W157" s="9">
        <v>6.6203703172504902E-3</v>
      </c>
      <c r="X157" s="9">
        <v>3.616834431886673E-2</v>
      </c>
      <c r="Y157" s="9">
        <v>1.294004172086716E-2</v>
      </c>
      <c r="Z157" s="9">
        <v>0.106209859251976</v>
      </c>
      <c r="AA157" s="9">
        <v>1.308803330175579E-3</v>
      </c>
      <c r="AB157" s="9">
        <v>2.590747736394405E-2</v>
      </c>
      <c r="AC157" s="9">
        <v>1.317091099917889E-2</v>
      </c>
      <c r="AD157">
        <v>2.4354543536901471E-2</v>
      </c>
      <c r="AE157" s="23">
        <f t="shared" si="6"/>
        <v>0.29392245912458748</v>
      </c>
      <c r="AF157" t="s">
        <v>581</v>
      </c>
      <c r="AG157" s="9">
        <v>0.29724082151709641</v>
      </c>
      <c r="AH157" t="s">
        <v>235</v>
      </c>
      <c r="AI157" s="20">
        <v>0.24375651000000001</v>
      </c>
      <c r="AJ157" s="16">
        <v>394.72730999999999</v>
      </c>
    </row>
    <row r="158" spans="1:36" x14ac:dyDescent="0.3">
      <c r="A158" s="77"/>
      <c r="B158" s="75"/>
      <c r="C158" s="73"/>
      <c r="D158" s="13">
        <v>2021</v>
      </c>
      <c r="E158" s="11" t="s">
        <v>40</v>
      </c>
      <c r="F158" s="11" t="s">
        <v>78</v>
      </c>
      <c r="G158" s="11"/>
      <c r="H158" s="16">
        <v>177.586954028901</v>
      </c>
      <c r="I158" s="25">
        <v>162000</v>
      </c>
      <c r="J158" s="25">
        <v>12000</v>
      </c>
      <c r="K158" s="25">
        <v>1358.273803710938</v>
      </c>
      <c r="L158" s="18">
        <v>0.5651747088142105</v>
      </c>
      <c r="M158" s="27">
        <v>2219.8369253612632</v>
      </c>
      <c r="N158" s="27">
        <v>2359.8369253612632</v>
      </c>
      <c r="O158" s="27">
        <v>172.25800000000001</v>
      </c>
      <c r="P158" s="27">
        <v>641.29999999999995</v>
      </c>
      <c r="Q158" s="27">
        <v>18.631818450000001</v>
      </c>
      <c r="R158" s="26">
        <v>0.75</v>
      </c>
      <c r="S158" s="25">
        <v>893.54345798863392</v>
      </c>
      <c r="T158">
        <v>0</v>
      </c>
      <c r="U158">
        <v>0</v>
      </c>
      <c r="V158" s="9">
        <v>5.2178997546434402E-2</v>
      </c>
      <c r="W158" s="9">
        <v>6.6203703172504902E-3</v>
      </c>
      <c r="X158" s="9">
        <v>3.421739861369133E-2</v>
      </c>
      <c r="Y158" s="9">
        <v>1.2730918824672701E-2</v>
      </c>
      <c r="Z158" s="9">
        <v>0.1043300032615662</v>
      </c>
      <c r="AA158" s="9">
        <v>1.429497613571584E-3</v>
      </c>
      <c r="AB158" s="9">
        <v>2.5028247386217121E-2</v>
      </c>
      <c r="AC158" s="9">
        <v>1.414702460169792E-2</v>
      </c>
      <c r="AD158">
        <v>2.41579320281744E-2</v>
      </c>
      <c r="AE158" s="23">
        <f t="shared" si="6"/>
        <v>0.27484039019327616</v>
      </c>
      <c r="AF158" t="s">
        <v>582</v>
      </c>
      <c r="AG158" s="9">
        <v>0.28135809254495309</v>
      </c>
      <c r="AH158" t="s">
        <v>236</v>
      </c>
      <c r="AI158" s="20">
        <v>0.22685888000000001</v>
      </c>
      <c r="AJ158" s="16">
        <v>387.06349999999998</v>
      </c>
    </row>
    <row r="159" spans="1:36" x14ac:dyDescent="0.3">
      <c r="A159" s="77"/>
      <c r="B159" s="75"/>
      <c r="C159" s="73" t="s">
        <v>27</v>
      </c>
      <c r="D159" s="15">
        <v>2013</v>
      </c>
      <c r="E159" s="11" t="s">
        <v>36</v>
      </c>
      <c r="F159" s="11" t="s">
        <v>79</v>
      </c>
      <c r="G159" s="11"/>
      <c r="H159" s="16">
        <v>184.216339545051</v>
      </c>
      <c r="I159" s="25">
        <v>162000</v>
      </c>
      <c r="J159" s="25">
        <v>12000</v>
      </c>
      <c r="K159" s="25">
        <v>2105.330660890193</v>
      </c>
      <c r="L159" s="18">
        <v>0.4128089530771436</v>
      </c>
      <c r="M159" s="27">
        <v>2302.7042443131381</v>
      </c>
      <c r="N159" s="27">
        <v>2442.7042443131381</v>
      </c>
      <c r="O159" s="27">
        <v>139.4513836625961</v>
      </c>
      <c r="P159" s="27">
        <v>548.84444444444443</v>
      </c>
      <c r="Q159" s="27">
        <v>6.9237178327856128</v>
      </c>
      <c r="R159" s="26">
        <v>0.493142295782451</v>
      </c>
      <c r="S159" s="25">
        <v>651.22588341583855</v>
      </c>
      <c r="T159">
        <v>0</v>
      </c>
      <c r="U159">
        <v>0</v>
      </c>
      <c r="V159" s="9">
        <v>0.11787634342908861</v>
      </c>
      <c r="W159" s="9">
        <v>6.6203703172504902E-3</v>
      </c>
      <c r="X159" s="9">
        <v>2.655372396111488E-2</v>
      </c>
      <c r="Y159" s="9">
        <v>1.334279123693705E-2</v>
      </c>
      <c r="Z159" s="9">
        <v>0.107820063829422</v>
      </c>
      <c r="AA159" s="9">
        <v>1.190602197311819E-3</v>
      </c>
      <c r="AB159" s="9">
        <v>2.673486061394215E-2</v>
      </c>
      <c r="AC159" s="9">
        <v>1.317371241748333E-2</v>
      </c>
      <c r="AD159">
        <v>2.4812545627355579E-2</v>
      </c>
      <c r="AE159" s="23">
        <f t="shared" si="6"/>
        <v>0.33812501362990588</v>
      </c>
      <c r="AF159" t="s">
        <v>583</v>
      </c>
      <c r="AG159" s="9">
        <v>0.34463434738385712</v>
      </c>
      <c r="AH159" t="s">
        <v>237</v>
      </c>
      <c r="AI159" s="20">
        <v>0.28509274000000001</v>
      </c>
      <c r="AJ159" s="16">
        <v>399.6413</v>
      </c>
    </row>
    <row r="160" spans="1:36" x14ac:dyDescent="0.3">
      <c r="A160" s="77"/>
      <c r="B160" s="75"/>
      <c r="C160" s="73"/>
      <c r="D160" s="15">
        <v>2016</v>
      </c>
      <c r="E160" s="11" t="s">
        <v>37</v>
      </c>
      <c r="F160" s="11" t="s">
        <v>79</v>
      </c>
      <c r="G160" s="11"/>
      <c r="H160" s="16">
        <v>181.07187513903699</v>
      </c>
      <c r="I160" s="25">
        <v>162000</v>
      </c>
      <c r="J160" s="25">
        <v>12000</v>
      </c>
      <c r="K160" s="25">
        <v>1801.1858238853599</v>
      </c>
      <c r="L160" s="18">
        <v>0.46952496728600279</v>
      </c>
      <c r="M160" s="27">
        <v>2263.3984392379621</v>
      </c>
      <c r="N160" s="27">
        <v>2403.3984392379621</v>
      </c>
      <c r="O160" s="27">
        <v>147.4101169840194</v>
      </c>
      <c r="P160" s="27">
        <v>591.24444444444441</v>
      </c>
      <c r="Q160" s="27">
        <v>10.240585268548189</v>
      </c>
      <c r="R160" s="26">
        <v>0.5926264623002423</v>
      </c>
      <c r="S160" s="25">
        <v>742.25547098746949</v>
      </c>
      <c r="T160">
        <v>0</v>
      </c>
      <c r="U160">
        <v>0</v>
      </c>
      <c r="V160" s="9">
        <v>9.0898871421813965E-2</v>
      </c>
      <c r="W160" s="9">
        <v>6.6203703172504902E-3</v>
      </c>
      <c r="X160" s="9">
        <v>2.188116125762463E-2</v>
      </c>
      <c r="Y160" s="9">
        <v>1.3115037232637411E-2</v>
      </c>
      <c r="Z160" s="9">
        <v>0.10673701018095021</v>
      </c>
      <c r="AA160" s="9">
        <v>1.2513904366642241E-3</v>
      </c>
      <c r="AB160" s="9">
        <v>2.6290331035852429E-2</v>
      </c>
      <c r="AC160" s="9">
        <v>1.3106333091855049E-2</v>
      </c>
      <c r="AD160">
        <v>2.455354668200016E-2</v>
      </c>
      <c r="AE160" s="23">
        <f t="shared" si="6"/>
        <v>0.30445405165664857</v>
      </c>
      <c r="AF160" t="s">
        <v>584</v>
      </c>
      <c r="AG160" s="9">
        <v>0.31000288858663871</v>
      </c>
      <c r="AH160" t="s">
        <v>238</v>
      </c>
      <c r="AI160" s="20">
        <v>0.24959118</v>
      </c>
      <c r="AJ160" s="16">
        <v>371.16977000000003</v>
      </c>
    </row>
    <row r="161" spans="1:36" x14ac:dyDescent="0.3">
      <c r="A161" s="77"/>
      <c r="B161" s="75"/>
      <c r="C161" s="73"/>
      <c r="D161" s="15">
        <v>2018</v>
      </c>
      <c r="E161" s="11" t="s">
        <v>38</v>
      </c>
      <c r="F161" s="11" t="s">
        <v>79</v>
      </c>
      <c r="G161" s="11"/>
      <c r="H161" s="16">
        <v>179.37953844652549</v>
      </c>
      <c r="I161" s="25">
        <v>162000</v>
      </c>
      <c r="J161" s="25">
        <v>12000</v>
      </c>
      <c r="K161" s="25">
        <v>1612.4852821302161</v>
      </c>
      <c r="L161" s="18">
        <v>0.50949769190114369</v>
      </c>
      <c r="M161" s="27">
        <v>2242.2442305815689</v>
      </c>
      <c r="N161" s="27">
        <v>2382.2442305815689</v>
      </c>
      <c r="O161" s="27">
        <v>152.51854758766899</v>
      </c>
      <c r="P161" s="27">
        <v>619.51111111111106</v>
      </c>
      <c r="Q161" s="27">
        <v>12.76200706380358</v>
      </c>
      <c r="R161" s="26">
        <v>0.65648184484586336</v>
      </c>
      <c r="S161" s="25">
        <v>808.10725406218967</v>
      </c>
      <c r="T161">
        <v>0</v>
      </c>
      <c r="U161">
        <v>0</v>
      </c>
      <c r="V161" s="9">
        <v>7.4561737477779388E-2</v>
      </c>
      <c r="W161" s="9">
        <v>6.6203703172504902E-3</v>
      </c>
      <c r="X161" s="9">
        <v>1.901023834943771E-2</v>
      </c>
      <c r="Y161" s="9">
        <v>1.299246214330196E-2</v>
      </c>
      <c r="Z161" s="9">
        <v>0.1063246950507164</v>
      </c>
      <c r="AA161" s="9">
        <v>1.290606218390167E-3</v>
      </c>
      <c r="AB161" s="9">
        <v>2.6027850806713101E-2</v>
      </c>
      <c r="AC161" s="9">
        <v>1.316199731081724E-2</v>
      </c>
      <c r="AD161">
        <v>2.4414153769612309E-2</v>
      </c>
      <c r="AE161" s="23">
        <f t="shared" si="6"/>
        <v>0.28440411144401878</v>
      </c>
      <c r="AF161" t="s">
        <v>585</v>
      </c>
      <c r="AG161" s="9">
        <v>0.28957441271025092</v>
      </c>
      <c r="AH161" t="s">
        <v>239</v>
      </c>
      <c r="AI161" s="20">
        <v>0.22839917000000001</v>
      </c>
      <c r="AJ161" s="16">
        <v>353.47881000000001</v>
      </c>
    </row>
    <row r="162" spans="1:36" x14ac:dyDescent="0.3">
      <c r="A162" s="77"/>
      <c r="B162" s="75"/>
      <c r="C162" s="73"/>
      <c r="D162" s="15">
        <v>2019</v>
      </c>
      <c r="E162" s="11" t="s">
        <v>39</v>
      </c>
      <c r="F162" s="11" t="s">
        <v>79</v>
      </c>
      <c r="G162" s="11"/>
      <c r="H162" s="16">
        <v>178.65581126653839</v>
      </c>
      <c r="I162" s="25">
        <v>162000</v>
      </c>
      <c r="J162" s="25">
        <v>12000</v>
      </c>
      <c r="K162" s="25">
        <v>1525.4189820312019</v>
      </c>
      <c r="L162" s="18">
        <v>0.52944313356079709</v>
      </c>
      <c r="M162" s="27">
        <v>2233.19764083173</v>
      </c>
      <c r="N162" s="27">
        <v>2373.19764083173</v>
      </c>
      <c r="O162" s="27">
        <v>154.88473740051529</v>
      </c>
      <c r="P162" s="27">
        <v>633.64444444444439</v>
      </c>
      <c r="Q162" s="27">
        <v>14.07793514323218</v>
      </c>
      <c r="R162" s="26">
        <v>0.68605921750644139</v>
      </c>
      <c r="S162" s="25">
        <v>842.53445041559735</v>
      </c>
      <c r="T162">
        <v>0</v>
      </c>
      <c r="U162">
        <v>0</v>
      </c>
      <c r="V162" s="9">
        <v>6.7242108285427094E-2</v>
      </c>
      <c r="W162" s="9">
        <v>6.6203703172504902E-3</v>
      </c>
      <c r="X162" s="9">
        <v>1.7698910087347031E-2</v>
      </c>
      <c r="Y162" s="9">
        <v>1.294004172086716E-2</v>
      </c>
      <c r="Z162" s="9">
        <v>0.106209859251976</v>
      </c>
      <c r="AA162" s="9">
        <v>1.308803330175579E-3</v>
      </c>
      <c r="AB162" s="9">
        <v>2.590747736394405E-2</v>
      </c>
      <c r="AC162" s="9">
        <v>1.317091099917889E-2</v>
      </c>
      <c r="AD162">
        <v>2.4354543536901471E-2</v>
      </c>
      <c r="AE162" s="23">
        <f t="shared" si="6"/>
        <v>0.27545302489306778</v>
      </c>
      <c r="AF162" t="s">
        <v>586</v>
      </c>
      <c r="AG162" s="9">
        <v>0.28044393858285288</v>
      </c>
      <c r="AH162" t="s">
        <v>240</v>
      </c>
      <c r="AI162" s="20">
        <v>0.21885350000000001</v>
      </c>
      <c r="AJ162" s="16">
        <v>348.34757000000002</v>
      </c>
    </row>
    <row r="163" spans="1:36" x14ac:dyDescent="0.3">
      <c r="A163" s="77"/>
      <c r="B163" s="75"/>
      <c r="C163" s="73"/>
      <c r="D163" s="15">
        <v>2021</v>
      </c>
      <c r="E163" s="11" t="s">
        <v>40</v>
      </c>
      <c r="F163" s="11" t="s">
        <v>79</v>
      </c>
      <c r="G163" s="11"/>
      <c r="H163" s="16">
        <v>177.586954028901</v>
      </c>
      <c r="I163" s="25">
        <v>162000</v>
      </c>
      <c r="J163" s="25">
        <v>12000</v>
      </c>
      <c r="K163" s="25">
        <v>1358.273803710938</v>
      </c>
      <c r="L163" s="18">
        <v>0.5651747088142105</v>
      </c>
      <c r="M163" s="27">
        <v>2219.8369253612632</v>
      </c>
      <c r="N163" s="27">
        <v>2359.8369253612632</v>
      </c>
      <c r="O163" s="27">
        <v>172.25800000000001</v>
      </c>
      <c r="P163" s="27">
        <v>641.29999999999995</v>
      </c>
      <c r="Q163" s="27">
        <v>18.631818450000001</v>
      </c>
      <c r="R163" s="26">
        <v>0.75</v>
      </c>
      <c r="S163" s="25">
        <v>893.54345798863392</v>
      </c>
      <c r="T163">
        <v>0</v>
      </c>
      <c r="U163">
        <v>0</v>
      </c>
      <c r="V163" s="9">
        <v>5.2178997546434402E-2</v>
      </c>
      <c r="W163" s="9">
        <v>6.6203703172504902E-3</v>
      </c>
      <c r="X163" s="9">
        <v>1.491940580308437E-2</v>
      </c>
      <c r="Y163" s="9">
        <v>1.2730918824672701E-2</v>
      </c>
      <c r="Z163" s="9">
        <v>0.1043300032615662</v>
      </c>
      <c r="AA163" s="9">
        <v>1.429497613571584E-3</v>
      </c>
      <c r="AB163" s="9">
        <v>2.5028247386217121E-2</v>
      </c>
      <c r="AC163" s="9">
        <v>1.414702460169792E-2</v>
      </c>
      <c r="AD163">
        <v>2.41579320281744E-2</v>
      </c>
      <c r="AE163" s="23">
        <f t="shared" si="6"/>
        <v>0.25554239738266921</v>
      </c>
      <c r="AF163" t="s">
        <v>587</v>
      </c>
      <c r="AG163" s="9">
        <v>0.26360639139533282</v>
      </c>
      <c r="AH163" t="s">
        <v>241</v>
      </c>
      <c r="AI163" s="20">
        <v>0.20059301999999998</v>
      </c>
      <c r="AJ163" s="16">
        <v>338.14555999999999</v>
      </c>
    </row>
    <row r="164" spans="1:36" x14ac:dyDescent="0.3">
      <c r="A164" s="77"/>
      <c r="B164" s="75"/>
      <c r="C164" s="73" t="s">
        <v>28</v>
      </c>
      <c r="D164" s="13">
        <v>2013</v>
      </c>
      <c r="E164" s="11" t="s">
        <v>36</v>
      </c>
      <c r="F164" s="11" t="s">
        <v>76</v>
      </c>
      <c r="G164" s="11"/>
      <c r="H164" s="16">
        <v>182.33858152333369</v>
      </c>
      <c r="I164" s="25">
        <v>162000</v>
      </c>
      <c r="J164" s="25">
        <v>12000</v>
      </c>
      <c r="K164" s="25">
        <v>2031.7140341566351</v>
      </c>
      <c r="L164" s="18">
        <v>0.41686000307771087</v>
      </c>
      <c r="M164" s="27">
        <v>2279.2322690416709</v>
      </c>
      <c r="N164" s="27">
        <v>2419.2322690416709</v>
      </c>
      <c r="O164" s="27">
        <v>139.4513836625961</v>
      </c>
      <c r="P164" s="27">
        <v>554.02222222222224</v>
      </c>
      <c r="Q164" s="27">
        <v>6.9237178327856128</v>
      </c>
      <c r="R164" s="26">
        <v>0.493142295782451</v>
      </c>
      <c r="S164" s="25">
        <v>687.72561647584462</v>
      </c>
      <c r="T164">
        <v>0</v>
      </c>
      <c r="U164">
        <v>0</v>
      </c>
      <c r="V164" s="9">
        <v>0.112746886909008</v>
      </c>
      <c r="W164" s="9">
        <v>6.6203703172504902E-3</v>
      </c>
      <c r="X164" s="9">
        <v>3.3921986818313599E-2</v>
      </c>
      <c r="Y164" s="9">
        <v>1.3206785544753069E-2</v>
      </c>
      <c r="Z164" s="9">
        <v>0.107820063829422</v>
      </c>
      <c r="AA164" s="9">
        <v>1.1893515475094321E-3</v>
      </c>
      <c r="AB164" s="9">
        <v>2.55889818072319E-2</v>
      </c>
      <c r="AC164" s="9">
        <v>1.3178181834518909E-2</v>
      </c>
      <c r="AD164">
        <v>2.465788088738918E-2</v>
      </c>
      <c r="AE164" s="23">
        <f t="shared" si="6"/>
        <v>0.33893048949539661</v>
      </c>
      <c r="AF164" t="s">
        <v>588</v>
      </c>
      <c r="AG164" s="9">
        <v>0.34190494125784843</v>
      </c>
      <c r="AH164" t="s">
        <v>242</v>
      </c>
      <c r="AI164" s="20">
        <v>0.28700774000000001</v>
      </c>
      <c r="AJ164" s="16">
        <v>447.14740999999998</v>
      </c>
    </row>
    <row r="165" spans="1:36" x14ac:dyDescent="0.3">
      <c r="A165" s="77"/>
      <c r="B165" s="75"/>
      <c r="C165" s="73"/>
      <c r="D165" s="13">
        <v>2016</v>
      </c>
      <c r="E165" s="11" t="s">
        <v>37</v>
      </c>
      <c r="F165" s="11" t="s">
        <v>76</v>
      </c>
      <c r="G165" s="11"/>
      <c r="H165" s="16">
        <v>179.5647744106881</v>
      </c>
      <c r="I165" s="25">
        <v>162000</v>
      </c>
      <c r="J165" s="25">
        <v>12000</v>
      </c>
      <c r="K165" s="25">
        <v>1697.215364789819</v>
      </c>
      <c r="L165" s="18">
        <v>0.47697446385452158</v>
      </c>
      <c r="M165" s="27">
        <v>2244.5596801336019</v>
      </c>
      <c r="N165" s="27">
        <v>2384.5596801336019</v>
      </c>
      <c r="O165" s="27">
        <v>147.4101169840194</v>
      </c>
      <c r="P165" s="27">
        <v>596.82222222222219</v>
      </c>
      <c r="Q165" s="27">
        <v>10.240585268548189</v>
      </c>
      <c r="R165" s="26">
        <v>0.5926264623002423</v>
      </c>
      <c r="S165" s="25">
        <v>814.39225041295072</v>
      </c>
      <c r="T165">
        <v>0</v>
      </c>
      <c r="U165">
        <v>0</v>
      </c>
      <c r="V165" s="9">
        <v>8.4277018904685974E-2</v>
      </c>
      <c r="W165" s="9">
        <v>6.6203703172504902E-3</v>
      </c>
      <c r="X165" s="9">
        <v>3.2398901879787452E-2</v>
      </c>
      <c r="Y165" s="9">
        <v>1.3005878776311869E-2</v>
      </c>
      <c r="Z165" s="9">
        <v>0.10673701018095021</v>
      </c>
      <c r="AA165" s="9">
        <v>1.25038658734411E-3</v>
      </c>
      <c r="AB165" s="9">
        <v>2.5370093062520031E-2</v>
      </c>
      <c r="AC165" s="9">
        <v>1.3111148029565809E-2</v>
      </c>
      <c r="AD165">
        <v>2.4429412558674809E-2</v>
      </c>
      <c r="AE165" s="23">
        <f t="shared" si="6"/>
        <v>0.30720022029709076</v>
      </c>
      <c r="AF165" t="s">
        <v>589</v>
      </c>
      <c r="AG165" s="9">
        <v>0.31004440554203072</v>
      </c>
      <c r="AH165" t="s">
        <v>243</v>
      </c>
      <c r="AI165" s="20">
        <v>0.25494846000000004</v>
      </c>
      <c r="AJ165" s="16">
        <v>415.85852999999997</v>
      </c>
    </row>
    <row r="166" spans="1:36" x14ac:dyDescent="0.3">
      <c r="A166" s="77"/>
      <c r="B166" s="75"/>
      <c r="C166" s="73"/>
      <c r="D166" s="13">
        <v>2018</v>
      </c>
      <c r="E166" s="11" t="s">
        <v>38</v>
      </c>
      <c r="F166" s="11" t="s">
        <v>76</v>
      </c>
      <c r="G166" s="11"/>
      <c r="H166" s="16">
        <v>178.1098949490121</v>
      </c>
      <c r="I166" s="25">
        <v>162000</v>
      </c>
      <c r="J166" s="25">
        <v>12000</v>
      </c>
      <c r="K166" s="25">
        <v>1503.7276522619329</v>
      </c>
      <c r="L166" s="18">
        <v>0.51814546702117958</v>
      </c>
      <c r="M166" s="27">
        <v>2226.3736868626511</v>
      </c>
      <c r="N166" s="27">
        <v>2366.3736868626511</v>
      </c>
      <c r="O166" s="27">
        <v>152.51854758766899</v>
      </c>
      <c r="P166" s="27">
        <v>625.3555555555555</v>
      </c>
      <c r="Q166" s="27">
        <v>12.76200706380358</v>
      </c>
      <c r="R166" s="26">
        <v>0.65648184484586336</v>
      </c>
      <c r="S166" s="25">
        <v>907.51484653365753</v>
      </c>
      <c r="T166">
        <v>0</v>
      </c>
      <c r="U166">
        <v>0</v>
      </c>
      <c r="V166" s="9">
        <v>6.7373566329479218E-2</v>
      </c>
      <c r="W166" s="9">
        <v>6.6203703172504902E-3</v>
      </c>
      <c r="X166" s="9">
        <v>3.1402528285980218E-2</v>
      </c>
      <c r="Y166" s="9">
        <v>1.290050148963928E-2</v>
      </c>
      <c r="Z166" s="9">
        <v>0.1063246950507164</v>
      </c>
      <c r="AA166" s="9">
        <v>1.2897605774924159E-3</v>
      </c>
      <c r="AB166" s="9">
        <v>2.525229565799236E-2</v>
      </c>
      <c r="AC166" s="9">
        <v>1.3167041353881361E-2</v>
      </c>
      <c r="AD166">
        <v>2.4309577420353889E-2</v>
      </c>
      <c r="AE166" s="23">
        <f t="shared" si="6"/>
        <v>0.28864033648278564</v>
      </c>
      <c r="AF166" t="s">
        <v>590</v>
      </c>
      <c r="AG166" s="9">
        <v>0.29121658633410041</v>
      </c>
      <c r="AH166" t="s">
        <v>244</v>
      </c>
      <c r="AI166" s="20">
        <v>0.23616347999999998</v>
      </c>
      <c r="AJ166" s="16">
        <v>394.26621</v>
      </c>
    </row>
    <row r="167" spans="1:36" x14ac:dyDescent="0.3">
      <c r="A167" s="77"/>
      <c r="B167" s="75"/>
      <c r="C167" s="73"/>
      <c r="D167" s="13">
        <v>2019</v>
      </c>
      <c r="E167" s="11" t="s">
        <v>39</v>
      </c>
      <c r="F167" s="11" t="s">
        <v>76</v>
      </c>
      <c r="G167" s="11"/>
      <c r="H167" s="16">
        <v>177.496054902016</v>
      </c>
      <c r="I167" s="25">
        <v>162000</v>
      </c>
      <c r="J167" s="25">
        <v>12000</v>
      </c>
      <c r="K167" s="25">
        <v>1417.3553681185369</v>
      </c>
      <c r="L167" s="18">
        <v>0.53842978420033816</v>
      </c>
      <c r="M167" s="27">
        <v>2218.7006862752</v>
      </c>
      <c r="N167" s="27">
        <v>2358.7006862752</v>
      </c>
      <c r="O167" s="27">
        <v>154.88473740051529</v>
      </c>
      <c r="P167" s="27">
        <v>639.62222222222215</v>
      </c>
      <c r="Q167" s="27">
        <v>14.07793514323218</v>
      </c>
      <c r="R167" s="26">
        <v>0.68605921750644139</v>
      </c>
      <c r="S167" s="25">
        <v>956.69428091619955</v>
      </c>
      <c r="T167">
        <v>0</v>
      </c>
      <c r="U167">
        <v>0</v>
      </c>
      <c r="V167" s="9">
        <v>5.9974174946546548E-2</v>
      </c>
      <c r="W167" s="9">
        <v>6.6203703172504902E-3</v>
      </c>
      <c r="X167" s="9">
        <v>3.089045733213425E-2</v>
      </c>
      <c r="Y167" s="9">
        <v>1.285604108124971E-2</v>
      </c>
      <c r="Z167" s="9">
        <v>0.106209859251976</v>
      </c>
      <c r="AA167" s="9">
        <v>1.3080307980999351E-3</v>
      </c>
      <c r="AB167" s="9">
        <v>2.5198902934789661E-2</v>
      </c>
      <c r="AC167" s="9">
        <v>1.317607052624226E-2</v>
      </c>
      <c r="AD167">
        <v>2.4259017780423161E-2</v>
      </c>
      <c r="AE167" s="23">
        <f t="shared" si="6"/>
        <v>0.28049292496871203</v>
      </c>
      <c r="AF167" t="s">
        <v>591</v>
      </c>
      <c r="AG167" s="9">
        <v>0.28295070361037239</v>
      </c>
      <c r="AH167" t="s">
        <v>245</v>
      </c>
      <c r="AI167" s="20">
        <v>0.22775401000000001</v>
      </c>
      <c r="AJ167" s="16">
        <v>384.43173999999999</v>
      </c>
    </row>
    <row r="168" spans="1:36" x14ac:dyDescent="0.3">
      <c r="A168" s="77"/>
      <c r="B168" s="75"/>
      <c r="C168" s="73"/>
      <c r="D168" s="13">
        <v>2021</v>
      </c>
      <c r="E168" s="11" t="s">
        <v>40</v>
      </c>
      <c r="F168" s="11" t="s">
        <v>76</v>
      </c>
      <c r="G168" s="11"/>
      <c r="H168" s="16">
        <v>176.67297353309149</v>
      </c>
      <c r="I168" s="25">
        <v>162000</v>
      </c>
      <c r="J168" s="25">
        <v>12000</v>
      </c>
      <c r="K168" s="25">
        <v>1270.804504394531</v>
      </c>
      <c r="L168" s="18">
        <v>0.57281231552498557</v>
      </c>
      <c r="M168" s="27">
        <v>2208.4121691636428</v>
      </c>
      <c r="N168" s="27">
        <v>2348.4121691636428</v>
      </c>
      <c r="O168" s="27">
        <v>172.25800000000001</v>
      </c>
      <c r="P168" s="27">
        <v>647.35</v>
      </c>
      <c r="Q168" s="27">
        <v>18.631818450000001</v>
      </c>
      <c r="R168" s="26">
        <v>0.75</v>
      </c>
      <c r="S168" s="25">
        <v>1017.5696121136129</v>
      </c>
      <c r="T168">
        <v>0</v>
      </c>
      <c r="U168">
        <v>0</v>
      </c>
      <c r="V168" s="9">
        <v>4.6264238655567169E-2</v>
      </c>
      <c r="W168" s="9">
        <v>6.6203703172504902E-3</v>
      </c>
      <c r="X168" s="9">
        <v>3.0093654990196231E-2</v>
      </c>
      <c r="Y168" s="9">
        <v>1.26653965562582E-2</v>
      </c>
      <c r="Z168" s="9">
        <v>0.1043300032615662</v>
      </c>
      <c r="AA168" s="9">
        <v>1.4288903912529349E-3</v>
      </c>
      <c r="AB168" s="9">
        <v>2.4481097236275669E-2</v>
      </c>
      <c r="AC168" s="9">
        <v>1.4152226038277149E-2</v>
      </c>
      <c r="AD168">
        <v>2.408252656459808E-2</v>
      </c>
      <c r="AE168" s="23">
        <f t="shared" si="6"/>
        <v>0.26411840401124215</v>
      </c>
      <c r="AF168" t="s">
        <v>592</v>
      </c>
      <c r="AG168" s="9">
        <v>0.2699912377108632</v>
      </c>
      <c r="AH168" t="s">
        <v>246</v>
      </c>
      <c r="AI168" s="20">
        <v>0.21420765</v>
      </c>
      <c r="AJ168" s="16">
        <v>378.45404000000002</v>
      </c>
    </row>
    <row r="169" spans="1:36" x14ac:dyDescent="0.3">
      <c r="A169" s="77"/>
      <c r="B169" s="75"/>
      <c r="C169" s="73" t="s">
        <v>28</v>
      </c>
      <c r="D169" s="13">
        <v>2013</v>
      </c>
      <c r="E169" s="11" t="s">
        <v>36</v>
      </c>
      <c r="F169" s="11" t="s">
        <v>75</v>
      </c>
      <c r="G169" s="11"/>
      <c r="H169" s="16">
        <v>182.33858152333369</v>
      </c>
      <c r="I169" s="25">
        <v>162000</v>
      </c>
      <c r="J169" s="25">
        <v>12000</v>
      </c>
      <c r="K169" s="25">
        <v>2031.7140341566351</v>
      </c>
      <c r="L169" s="18">
        <v>0.41686000307771087</v>
      </c>
      <c r="M169" s="27">
        <v>2279.2322690416709</v>
      </c>
      <c r="N169" s="27">
        <v>2419.2322690416709</v>
      </c>
      <c r="O169" s="27">
        <v>139.4513836625961</v>
      </c>
      <c r="P169" s="27">
        <v>554.02222222222224</v>
      </c>
      <c r="Q169" s="27">
        <v>6.9237178327856128</v>
      </c>
      <c r="R169" s="26">
        <v>0.493142295782451</v>
      </c>
      <c r="S169" s="25">
        <v>687.72561647584462</v>
      </c>
      <c r="T169">
        <v>0</v>
      </c>
      <c r="U169">
        <v>0</v>
      </c>
      <c r="V169" s="9">
        <v>0.112746886909008</v>
      </c>
      <c r="W169" s="9">
        <v>6.6203703172504902E-3</v>
      </c>
      <c r="X169" s="9">
        <v>1.8400935456156731E-2</v>
      </c>
      <c r="Y169" s="9">
        <v>1.3206785544753069E-2</v>
      </c>
      <c r="Z169" s="9">
        <v>0.107820063829422</v>
      </c>
      <c r="AA169" s="9">
        <v>1.1893515475094321E-3</v>
      </c>
      <c r="AB169" s="9">
        <v>2.55889818072319E-2</v>
      </c>
      <c r="AC169" s="9">
        <v>1.3178181834518909E-2</v>
      </c>
      <c r="AD169">
        <v>2.465788088738918E-2</v>
      </c>
      <c r="AE169" s="23">
        <f t="shared" si="6"/>
        <v>0.32340943813323975</v>
      </c>
      <c r="AF169" t="s">
        <v>593</v>
      </c>
      <c r="AG169" s="9">
        <v>0.34190494125784843</v>
      </c>
      <c r="AH169" t="s">
        <v>247</v>
      </c>
      <c r="AI169" s="20">
        <v>0.28700774000000001</v>
      </c>
      <c r="AJ169" s="16">
        <v>447.14740999999998</v>
      </c>
    </row>
    <row r="170" spans="1:36" x14ac:dyDescent="0.3">
      <c r="A170" s="77"/>
      <c r="B170" s="75"/>
      <c r="C170" s="73"/>
      <c r="D170" s="13">
        <v>2016</v>
      </c>
      <c r="E170" s="11" t="s">
        <v>37</v>
      </c>
      <c r="F170" s="11" t="s">
        <v>75</v>
      </c>
      <c r="G170" s="11"/>
      <c r="H170" s="16">
        <v>179.5647744106881</v>
      </c>
      <c r="I170" s="25">
        <v>162000</v>
      </c>
      <c r="J170" s="25">
        <v>12000</v>
      </c>
      <c r="K170" s="25">
        <v>1697.215364789819</v>
      </c>
      <c r="L170" s="18">
        <v>0.47697446385452158</v>
      </c>
      <c r="M170" s="27">
        <v>2244.5596801336019</v>
      </c>
      <c r="N170" s="27">
        <v>2384.5596801336019</v>
      </c>
      <c r="O170" s="27">
        <v>147.4101169840194</v>
      </c>
      <c r="P170" s="27">
        <v>596.82222222222219</v>
      </c>
      <c r="Q170" s="27">
        <v>10.240585268548189</v>
      </c>
      <c r="R170" s="26">
        <v>0.5926264623002423</v>
      </c>
      <c r="S170" s="25">
        <v>814.39225041295072</v>
      </c>
      <c r="T170">
        <v>0</v>
      </c>
      <c r="U170">
        <v>0</v>
      </c>
      <c r="V170" s="9">
        <v>8.4277018904685974E-2</v>
      </c>
      <c r="W170" s="9">
        <v>6.6203703172504902E-3</v>
      </c>
      <c r="X170" s="9">
        <v>1.5150449238717559E-2</v>
      </c>
      <c r="Y170" s="9">
        <v>1.3005878776311869E-2</v>
      </c>
      <c r="Z170" s="9">
        <v>0.10673701018095021</v>
      </c>
      <c r="AA170" s="9">
        <v>1.25038658734411E-3</v>
      </c>
      <c r="AB170" s="9">
        <v>2.5370093062520031E-2</v>
      </c>
      <c r="AC170" s="9">
        <v>1.3111148029565809E-2</v>
      </c>
      <c r="AD170">
        <v>2.4429412558674809E-2</v>
      </c>
      <c r="AE170" s="23">
        <f t="shared" si="6"/>
        <v>0.28995176765602088</v>
      </c>
      <c r="AF170" t="s">
        <v>594</v>
      </c>
      <c r="AG170" s="9">
        <v>0.31004440554203072</v>
      </c>
      <c r="AH170" t="s">
        <v>248</v>
      </c>
      <c r="AI170" s="20">
        <v>0.25494846000000004</v>
      </c>
      <c r="AJ170" s="16">
        <v>415.85852999999997</v>
      </c>
    </row>
    <row r="171" spans="1:36" x14ac:dyDescent="0.3">
      <c r="A171" s="77"/>
      <c r="B171" s="75"/>
      <c r="C171" s="73"/>
      <c r="D171" s="13">
        <v>2018</v>
      </c>
      <c r="E171" s="11" t="s">
        <v>38</v>
      </c>
      <c r="F171" s="11" t="s">
        <v>75</v>
      </c>
      <c r="G171" s="11"/>
      <c r="H171" s="16">
        <v>178.1098949490121</v>
      </c>
      <c r="I171" s="25">
        <v>162000</v>
      </c>
      <c r="J171" s="25">
        <v>12000</v>
      </c>
      <c r="K171" s="25">
        <v>1503.7276522619329</v>
      </c>
      <c r="L171" s="18">
        <v>0.51814546702117958</v>
      </c>
      <c r="M171" s="27">
        <v>2226.3736868626511</v>
      </c>
      <c r="N171" s="27">
        <v>2366.3736868626511</v>
      </c>
      <c r="O171" s="27">
        <v>152.51854758766899</v>
      </c>
      <c r="P171" s="27">
        <v>625.3555555555555</v>
      </c>
      <c r="Q171" s="27">
        <v>12.76200706380358</v>
      </c>
      <c r="R171" s="26">
        <v>0.65648184484586336</v>
      </c>
      <c r="S171" s="25">
        <v>907.51484653365753</v>
      </c>
      <c r="T171">
        <v>0</v>
      </c>
      <c r="U171">
        <v>0</v>
      </c>
      <c r="V171" s="9">
        <v>6.7373566329479218E-2</v>
      </c>
      <c r="W171" s="9">
        <v>6.6203703172504902E-3</v>
      </c>
      <c r="X171" s="9">
        <v>1.326781045645475E-2</v>
      </c>
      <c r="Y171" s="9">
        <v>1.290050148963928E-2</v>
      </c>
      <c r="Z171" s="9">
        <v>0.1063246950507164</v>
      </c>
      <c r="AA171" s="9">
        <v>1.2897605774924159E-3</v>
      </c>
      <c r="AB171" s="9">
        <v>2.525229565799236E-2</v>
      </c>
      <c r="AC171" s="9">
        <v>1.3167041353881361E-2</v>
      </c>
      <c r="AD171">
        <v>2.4309577420353889E-2</v>
      </c>
      <c r="AE171" s="23">
        <f t="shared" si="6"/>
        <v>0.27050561865326017</v>
      </c>
      <c r="AF171" t="s">
        <v>595</v>
      </c>
      <c r="AG171" s="9">
        <v>0.29121658633410041</v>
      </c>
      <c r="AH171" t="s">
        <v>249</v>
      </c>
      <c r="AI171" s="20">
        <v>0.23616347999999998</v>
      </c>
      <c r="AJ171" s="16">
        <v>394.26621</v>
      </c>
    </row>
    <row r="172" spans="1:36" x14ac:dyDescent="0.3">
      <c r="A172" s="77"/>
      <c r="B172" s="75"/>
      <c r="C172" s="73"/>
      <c r="D172" s="13">
        <v>2019</v>
      </c>
      <c r="E172" s="11" t="s">
        <v>39</v>
      </c>
      <c r="F172" s="11" t="s">
        <v>75</v>
      </c>
      <c r="G172" s="11"/>
      <c r="H172" s="16">
        <v>177.496054902016</v>
      </c>
      <c r="I172" s="25">
        <v>162000</v>
      </c>
      <c r="J172" s="25">
        <v>12000</v>
      </c>
      <c r="K172" s="25">
        <v>1417.3553681185369</v>
      </c>
      <c r="L172" s="18">
        <v>0.53842978420033816</v>
      </c>
      <c r="M172" s="27">
        <v>2218.7006862752</v>
      </c>
      <c r="N172" s="27">
        <v>2358.7006862752</v>
      </c>
      <c r="O172" s="27">
        <v>154.88473740051529</v>
      </c>
      <c r="P172" s="27">
        <v>639.62222222222215</v>
      </c>
      <c r="Q172" s="27">
        <v>14.07793514323218</v>
      </c>
      <c r="R172" s="26">
        <v>0.68605921750644139</v>
      </c>
      <c r="S172" s="25">
        <v>956.69428091619955</v>
      </c>
      <c r="T172">
        <v>0</v>
      </c>
      <c r="U172">
        <v>0</v>
      </c>
      <c r="V172" s="9">
        <v>5.9974174946546548E-2</v>
      </c>
      <c r="W172" s="9">
        <v>6.6203703172504902E-3</v>
      </c>
      <c r="X172" s="9">
        <v>1.2428090907633299E-2</v>
      </c>
      <c r="Y172" s="9">
        <v>1.285604108124971E-2</v>
      </c>
      <c r="Z172" s="9">
        <v>0.106209859251976</v>
      </c>
      <c r="AA172" s="9">
        <v>1.3080307980999351E-3</v>
      </c>
      <c r="AB172" s="9">
        <v>2.5198902934789661E-2</v>
      </c>
      <c r="AC172" s="9">
        <v>1.317607052624226E-2</v>
      </c>
      <c r="AD172">
        <v>2.4259017780423161E-2</v>
      </c>
      <c r="AE172" s="23">
        <f t="shared" si="6"/>
        <v>0.26203055854421109</v>
      </c>
      <c r="AF172" t="s">
        <v>596</v>
      </c>
      <c r="AG172" s="9">
        <v>0.28295070361037239</v>
      </c>
      <c r="AH172" t="s">
        <v>250</v>
      </c>
      <c r="AI172" s="20">
        <v>0.22775401000000001</v>
      </c>
      <c r="AJ172" s="16">
        <v>384.43173999999999</v>
      </c>
    </row>
    <row r="173" spans="1:36" x14ac:dyDescent="0.3">
      <c r="A173" s="77"/>
      <c r="B173" s="75"/>
      <c r="C173" s="73"/>
      <c r="D173" s="13">
        <v>2021</v>
      </c>
      <c r="E173" s="11" t="s">
        <v>40</v>
      </c>
      <c r="F173" s="11" t="s">
        <v>75</v>
      </c>
      <c r="G173" s="11"/>
      <c r="H173" s="16">
        <v>176.67297353309149</v>
      </c>
      <c r="I173" s="25">
        <v>162000</v>
      </c>
      <c r="J173" s="25">
        <v>12000</v>
      </c>
      <c r="K173" s="25">
        <v>1270.804504394531</v>
      </c>
      <c r="L173" s="18">
        <v>0.57281231552498557</v>
      </c>
      <c r="M173" s="27">
        <v>2208.4121691636428</v>
      </c>
      <c r="N173" s="27">
        <v>2348.4121691636428</v>
      </c>
      <c r="O173" s="27">
        <v>172.25800000000001</v>
      </c>
      <c r="P173" s="27">
        <v>647.35</v>
      </c>
      <c r="Q173" s="27">
        <v>18.631818450000001</v>
      </c>
      <c r="R173" s="26">
        <v>0.75</v>
      </c>
      <c r="S173" s="25">
        <v>1017.5696121136129</v>
      </c>
      <c r="T173">
        <v>0</v>
      </c>
      <c r="U173">
        <v>0</v>
      </c>
      <c r="V173" s="9">
        <v>4.6264238655567169E-2</v>
      </c>
      <c r="W173" s="9">
        <v>6.6203703172504902E-3</v>
      </c>
      <c r="X173" s="9">
        <v>1.0801120661199089E-2</v>
      </c>
      <c r="Y173" s="9">
        <v>1.26653965562582E-2</v>
      </c>
      <c r="Z173" s="9">
        <v>0.1043300032615662</v>
      </c>
      <c r="AA173" s="9">
        <v>1.4288903912529349E-3</v>
      </c>
      <c r="AB173" s="9">
        <v>2.4481097236275669E-2</v>
      </c>
      <c r="AC173" s="9">
        <v>1.4152226038277149E-2</v>
      </c>
      <c r="AD173">
        <v>2.408252656459808E-2</v>
      </c>
      <c r="AE173" s="23">
        <f t="shared" si="6"/>
        <v>0.24482586968224501</v>
      </c>
      <c r="AF173" t="s">
        <v>597</v>
      </c>
      <c r="AG173" s="9">
        <v>0.2699912377108632</v>
      </c>
      <c r="AH173" t="s">
        <v>251</v>
      </c>
      <c r="AI173" s="20">
        <v>0.21420765</v>
      </c>
      <c r="AJ173" s="16">
        <v>378.45404000000002</v>
      </c>
    </row>
    <row r="174" spans="1:36" x14ac:dyDescent="0.3">
      <c r="A174" s="77"/>
      <c r="B174" s="75"/>
      <c r="C174" s="73" t="s">
        <v>29</v>
      </c>
      <c r="D174" s="13">
        <v>2013</v>
      </c>
      <c r="E174" s="11" t="s">
        <v>36</v>
      </c>
      <c r="F174" s="11" t="s">
        <v>51</v>
      </c>
      <c r="G174" s="11"/>
      <c r="H174" s="16">
        <v>166.4201690914077</v>
      </c>
      <c r="I174" s="17">
        <v>162000</v>
      </c>
      <c r="J174" s="17">
        <v>12000</v>
      </c>
      <c r="K174" s="17">
        <v>2524.7138671875</v>
      </c>
      <c r="L174" s="18">
        <v>0.25107872938468812</v>
      </c>
      <c r="M174" s="27">
        <v>2080.2521136425962</v>
      </c>
      <c r="N174" s="27">
        <v>2220.2521136425962</v>
      </c>
      <c r="O174" s="27">
        <v>0</v>
      </c>
      <c r="P174" s="27">
        <v>576.61111111111097</v>
      </c>
      <c r="Q174" s="27">
        <v>0</v>
      </c>
      <c r="R174" s="18">
        <v>0</v>
      </c>
      <c r="S174" s="17">
        <v>822.19218065784833</v>
      </c>
      <c r="T174" s="14">
        <v>0</v>
      </c>
      <c r="U174" s="14">
        <v>0</v>
      </c>
      <c r="V174" s="9">
        <v>0.18680776655673981</v>
      </c>
      <c r="W174" s="9">
        <v>6.6203703172504902E-3</v>
      </c>
      <c r="X174" s="9">
        <v>2.369580045342445E-2</v>
      </c>
      <c r="Y174" s="9">
        <v>1.20509872213006E-2</v>
      </c>
      <c r="Z174" s="9">
        <v>0.1032141074538231</v>
      </c>
      <c r="AA174" s="9">
        <v>1.3751626829616731E-4</v>
      </c>
      <c r="AB174" s="9">
        <v>2.051490172743797E-2</v>
      </c>
      <c r="AC174" s="9">
        <v>3.3379700034856801E-3</v>
      </c>
      <c r="AD174" s="9">
        <v>2.3343518376350399E-2</v>
      </c>
      <c r="AE174" s="23">
        <f t="shared" si="5"/>
        <v>0.37972293837810867</v>
      </c>
      <c r="AF174" t="s">
        <v>598</v>
      </c>
      <c r="AG174" s="9">
        <v>0.38394522994905578</v>
      </c>
      <c r="AH174" t="s">
        <v>252</v>
      </c>
      <c r="AI174" s="20">
        <v>0.33392266000000004</v>
      </c>
      <c r="AJ174" s="16">
        <v>439.89413999999999</v>
      </c>
    </row>
    <row r="175" spans="1:36" x14ac:dyDescent="0.3">
      <c r="A175" s="77"/>
      <c r="B175" s="75"/>
      <c r="C175" s="73"/>
      <c r="D175" s="13">
        <v>2016</v>
      </c>
      <c r="E175" s="11" t="s">
        <v>37</v>
      </c>
      <c r="F175" s="11" t="s">
        <v>51</v>
      </c>
      <c r="G175" s="11"/>
      <c r="H175" s="16">
        <v>165.2391976464433</v>
      </c>
      <c r="I175" s="17">
        <v>162000</v>
      </c>
      <c r="J175" s="17">
        <v>12000</v>
      </c>
      <c r="K175" s="17">
        <v>2244.04833984375</v>
      </c>
      <c r="L175" s="18">
        <v>0.27723450327788279</v>
      </c>
      <c r="M175" s="27">
        <v>2065.489970580541</v>
      </c>
      <c r="N175" s="27">
        <v>2205.489970580541</v>
      </c>
      <c r="O175" s="27">
        <v>0</v>
      </c>
      <c r="P175" s="27">
        <v>558.77777777777771</v>
      </c>
      <c r="Q175" s="27">
        <v>0</v>
      </c>
      <c r="R175" s="18">
        <v>0</v>
      </c>
      <c r="S175" s="17">
        <v>896.41562718745399</v>
      </c>
      <c r="T175" s="14">
        <v>0</v>
      </c>
      <c r="U175" s="14">
        <v>0</v>
      </c>
      <c r="V175" s="9">
        <v>0.1676530987024307</v>
      </c>
      <c r="W175" s="9">
        <v>6.6203703172504902E-3</v>
      </c>
      <c r="X175" s="9">
        <v>2.106221579015255E-2</v>
      </c>
      <c r="Y175" s="9">
        <v>1.196552347391844E-2</v>
      </c>
      <c r="Z175" s="9">
        <v>0.10361311584711071</v>
      </c>
      <c r="AA175" s="9">
        <v>1.3636320363730189E-4</v>
      </c>
      <c r="AB175" s="9">
        <v>2.0371235907077789E-2</v>
      </c>
      <c r="AC175" s="9">
        <v>3.063119482249022E-3</v>
      </c>
      <c r="AD175" s="9">
        <v>2.3246331140398979E-2</v>
      </c>
      <c r="AE175" s="23">
        <f t="shared" si="5"/>
        <v>0.35773137386422599</v>
      </c>
      <c r="AF175" t="s">
        <v>599</v>
      </c>
      <c r="AG175" s="9">
        <v>0.36199164392718941</v>
      </c>
      <c r="AH175" t="s">
        <v>253</v>
      </c>
      <c r="AI175" s="20">
        <v>0.31078657000000004</v>
      </c>
      <c r="AJ175" s="16">
        <v>410.63569000000001</v>
      </c>
    </row>
    <row r="176" spans="1:36" x14ac:dyDescent="0.3">
      <c r="A176" s="77"/>
      <c r="B176" s="75"/>
      <c r="C176" s="73"/>
      <c r="D176" s="13">
        <v>2018</v>
      </c>
      <c r="E176" s="11" t="s">
        <v>38</v>
      </c>
      <c r="F176" s="11" t="s">
        <v>51</v>
      </c>
      <c r="G176" s="11"/>
      <c r="H176" s="16">
        <v>164.4548036174472</v>
      </c>
      <c r="I176" s="17">
        <v>162000</v>
      </c>
      <c r="J176" s="17">
        <v>12000</v>
      </c>
      <c r="K176" s="17">
        <v>2079.946044921875</v>
      </c>
      <c r="L176" s="18">
        <v>0.29523988837807191</v>
      </c>
      <c r="M176" s="27">
        <v>2055.6850452180902</v>
      </c>
      <c r="N176" s="27">
        <v>2195.6850452180902</v>
      </c>
      <c r="O176" s="27">
        <v>0</v>
      </c>
      <c r="P176" s="27">
        <v>546.88888888888891</v>
      </c>
      <c r="Q176" s="27">
        <v>0</v>
      </c>
      <c r="R176" s="18">
        <v>0</v>
      </c>
      <c r="S176" s="17">
        <v>946.56301532761643</v>
      </c>
      <c r="T176" s="14">
        <v>0</v>
      </c>
      <c r="U176" s="14">
        <v>0</v>
      </c>
      <c r="V176" s="9">
        <v>0.1553422808647156</v>
      </c>
      <c r="W176" s="9">
        <v>6.6203703172504902E-3</v>
      </c>
      <c r="X176" s="9">
        <v>1.9522359594702721E-2</v>
      </c>
      <c r="Y176" s="9">
        <v>1.1908757500350481E-2</v>
      </c>
      <c r="Z176" s="9">
        <v>0.1038767471909523</v>
      </c>
      <c r="AA176" s="9">
        <v>1.35601861984469E-4</v>
      </c>
      <c r="AB176" s="9">
        <v>2.027584612369537E-2</v>
      </c>
      <c r="AC176" s="9">
        <v>2.922273008152843E-3</v>
      </c>
      <c r="AD176" s="9">
        <v>2.3181777447462078E-2</v>
      </c>
      <c r="AE176" s="23">
        <f t="shared" si="5"/>
        <v>0.34378601390926633</v>
      </c>
      <c r="AF176" t="s">
        <v>600</v>
      </c>
      <c r="AG176" s="9">
        <v>0.34788521094666408</v>
      </c>
      <c r="AH176" t="s">
        <v>254</v>
      </c>
      <c r="AI176" s="20">
        <v>0.29713835999999999</v>
      </c>
      <c r="AJ176" s="16">
        <v>383.88351</v>
      </c>
    </row>
    <row r="177" spans="1:36" x14ac:dyDescent="0.3">
      <c r="A177" s="77"/>
      <c r="B177" s="75"/>
      <c r="C177" s="73"/>
      <c r="D177" s="13">
        <v>2019</v>
      </c>
      <c r="E177" s="11" t="s">
        <v>39</v>
      </c>
      <c r="F177" s="11" t="s">
        <v>51</v>
      </c>
      <c r="G177" s="11"/>
      <c r="H177" s="16">
        <v>164.0634654203277</v>
      </c>
      <c r="I177" s="17">
        <v>162000</v>
      </c>
      <c r="J177" s="17">
        <v>12000</v>
      </c>
      <c r="K177" s="17">
        <v>2003.876708984375</v>
      </c>
      <c r="L177" s="18">
        <v>0.30441304167958411</v>
      </c>
      <c r="M177" s="27">
        <v>2050.7933177540972</v>
      </c>
      <c r="N177" s="27">
        <v>2190.7933177540972</v>
      </c>
      <c r="O177" s="27">
        <v>0</v>
      </c>
      <c r="P177" s="27">
        <v>540.94444444444434</v>
      </c>
      <c r="Q177" s="27">
        <v>0</v>
      </c>
      <c r="R177" s="18">
        <v>0</v>
      </c>
      <c r="S177" s="17">
        <v>971.81627555669365</v>
      </c>
      <c r="T177" s="14">
        <v>0</v>
      </c>
      <c r="U177" s="14">
        <v>0</v>
      </c>
      <c r="V177" s="9">
        <v>0.14961917698383331</v>
      </c>
      <c r="W177" s="9">
        <v>6.6203703172504902E-3</v>
      </c>
      <c r="X177" s="9">
        <v>1.8808124586939812E-2</v>
      </c>
      <c r="Y177" s="9">
        <v>1.188043691217899E-2</v>
      </c>
      <c r="Z177" s="9">
        <v>0.1040078476071358</v>
      </c>
      <c r="AA177" s="9">
        <v>1.3522335211746389E-4</v>
      </c>
      <c r="AB177" s="9">
        <v>2.0228266716003421E-2</v>
      </c>
      <c r="AC177" s="9">
        <v>2.8547469992190599E-3</v>
      </c>
      <c r="AD177" s="9">
        <v>2.3149570450186729E-2</v>
      </c>
      <c r="AE177" s="23">
        <f t="shared" si="5"/>
        <v>0.33730376392486505</v>
      </c>
      <c r="AF177" t="s">
        <v>601</v>
      </c>
      <c r="AG177" s="9">
        <v>0.34131984615534122</v>
      </c>
      <c r="AH177" t="s">
        <v>255</v>
      </c>
      <c r="AI177" s="20">
        <v>0.29061168999999998</v>
      </c>
      <c r="AJ177" s="16">
        <v>369.41363000000001</v>
      </c>
    </row>
    <row r="178" spans="1:36" x14ac:dyDescent="0.3">
      <c r="A178" s="77"/>
      <c r="B178" s="75"/>
      <c r="C178" s="73"/>
      <c r="D178" s="13">
        <v>2021</v>
      </c>
      <c r="E178" s="11" t="s">
        <v>40</v>
      </c>
      <c r="F178" s="11" t="s">
        <v>51</v>
      </c>
      <c r="G178" s="11"/>
      <c r="H178" s="16">
        <v>162.5115074092063</v>
      </c>
      <c r="I178" s="17">
        <v>162000</v>
      </c>
      <c r="J178" s="17">
        <v>12000</v>
      </c>
      <c r="K178" s="17">
        <v>1912.48681640625</v>
      </c>
      <c r="L178" s="18">
        <v>0.31380941584971639</v>
      </c>
      <c r="M178" s="27">
        <v>2031.3938426150789</v>
      </c>
      <c r="N178" s="27">
        <v>2171.3938426150789</v>
      </c>
      <c r="O178" s="27">
        <v>0</v>
      </c>
      <c r="P178" s="27">
        <v>528.46111111111111</v>
      </c>
      <c r="Q178" s="27">
        <v>0</v>
      </c>
      <c r="R178" s="18">
        <v>0</v>
      </c>
      <c r="S178" s="17">
        <v>994.7571840390035</v>
      </c>
      <c r="T178" s="14">
        <v>0</v>
      </c>
      <c r="U178" s="14">
        <v>0</v>
      </c>
      <c r="V178" s="9">
        <v>0.14278532564640051</v>
      </c>
      <c r="W178" s="9">
        <v>6.6203703172504902E-3</v>
      </c>
      <c r="X178" s="9">
        <v>1.789155974984169E-2</v>
      </c>
      <c r="Y178" s="9">
        <v>1.164762303233147E-2</v>
      </c>
      <c r="Z178" s="9">
        <v>0.1024707928299904</v>
      </c>
      <c r="AA178" s="9">
        <v>1.3340501755010339E-4</v>
      </c>
      <c r="AB178" s="9">
        <v>1.9605869427323341E-2</v>
      </c>
      <c r="AC178" s="9">
        <v>2.678623422980309E-3</v>
      </c>
      <c r="AD178" s="9">
        <v>2.2911246865987781E-2</v>
      </c>
      <c r="AE178" s="23">
        <f t="shared" si="5"/>
        <v>0.32674481630965607</v>
      </c>
      <c r="AF178" t="s">
        <v>602</v>
      </c>
      <c r="AG178" s="9">
        <v>0.33355468584258291</v>
      </c>
      <c r="AH178" t="s">
        <v>256</v>
      </c>
      <c r="AI178" s="20">
        <v>0.28208613999999999</v>
      </c>
      <c r="AJ178" s="16">
        <v>361.25479999999999</v>
      </c>
    </row>
    <row r="179" spans="1:36" x14ac:dyDescent="0.3">
      <c r="A179" s="77"/>
      <c r="B179" s="75"/>
      <c r="C179" s="73" t="s">
        <v>30</v>
      </c>
      <c r="D179" s="13">
        <v>2013</v>
      </c>
      <c r="E179" s="11" t="s">
        <v>36</v>
      </c>
      <c r="F179" s="11" t="s">
        <v>52</v>
      </c>
      <c r="G179" s="11"/>
      <c r="H179" s="16">
        <v>169.3033534471389</v>
      </c>
      <c r="I179" s="17">
        <v>162000</v>
      </c>
      <c r="J179" s="17">
        <v>12000</v>
      </c>
      <c r="K179" s="17">
        <v>3144.506591796875</v>
      </c>
      <c r="L179" s="18">
        <v>0.20575955356332709</v>
      </c>
      <c r="M179" s="27">
        <v>2116.2919180892359</v>
      </c>
      <c r="N179" s="27">
        <v>2256.2919180892359</v>
      </c>
      <c r="O179" s="27">
        <v>0</v>
      </c>
      <c r="P179" s="27">
        <v>571.22222222222229</v>
      </c>
      <c r="Q179" s="27">
        <v>0</v>
      </c>
      <c r="R179" s="18">
        <v>0</v>
      </c>
      <c r="S179" s="17">
        <v>653.96587349015704</v>
      </c>
      <c r="T179" s="14">
        <v>0</v>
      </c>
      <c r="U179" s="14">
        <v>0</v>
      </c>
      <c r="V179" s="9">
        <v>0.23204198479652399</v>
      </c>
      <c r="W179" s="9">
        <v>6.6203703172504902E-3</v>
      </c>
      <c r="X179" s="9">
        <v>4.4223953038454063E-2</v>
      </c>
      <c r="Y179" s="9">
        <v>1.225979160517454E-2</v>
      </c>
      <c r="Z179" s="9">
        <v>0.1052932292222977</v>
      </c>
      <c r="AA179" s="9">
        <v>1.3971883163321761E-4</v>
      </c>
      <c r="AB179" s="9">
        <v>2.068478986620903E-2</v>
      </c>
      <c r="AC179" s="9">
        <v>3.3825307618826632E-3</v>
      </c>
      <c r="AD179" s="9">
        <v>2.3580970242619511E-2</v>
      </c>
      <c r="AE179" s="23">
        <f t="shared" si="5"/>
        <v>0.44822733868204523</v>
      </c>
      <c r="AF179" t="s">
        <v>603</v>
      </c>
      <c r="AG179" s="9">
        <v>0.4567027652289361</v>
      </c>
      <c r="AH179" t="s">
        <v>257</v>
      </c>
      <c r="AI179" s="20">
        <v>0.41134602000000003</v>
      </c>
      <c r="AJ179" s="16">
        <v>460.39227</v>
      </c>
    </row>
    <row r="180" spans="1:36" x14ac:dyDescent="0.3">
      <c r="A180" s="77"/>
      <c r="B180" s="75"/>
      <c r="C180" s="73"/>
      <c r="D180" s="13">
        <v>2016</v>
      </c>
      <c r="E180" s="11" t="s">
        <v>37</v>
      </c>
      <c r="F180" s="11" t="s">
        <v>52</v>
      </c>
      <c r="G180" s="11"/>
      <c r="H180" s="16">
        <v>168.00664204598161</v>
      </c>
      <c r="I180" s="17">
        <v>162000</v>
      </c>
      <c r="J180" s="17">
        <v>12000</v>
      </c>
      <c r="K180" s="17">
        <v>2830.125732421875</v>
      </c>
      <c r="L180" s="18">
        <v>0.2247552446880908</v>
      </c>
      <c r="M180" s="27">
        <v>2100.0830255747701</v>
      </c>
      <c r="N180" s="27">
        <v>2240.0830255747701</v>
      </c>
      <c r="O180" s="27">
        <v>0</v>
      </c>
      <c r="P180" s="27">
        <v>553.55555555555554</v>
      </c>
      <c r="Q180" s="27">
        <v>0</v>
      </c>
      <c r="R180" s="18">
        <v>0</v>
      </c>
      <c r="S180" s="17">
        <v>704.13832755573901</v>
      </c>
      <c r="T180" s="14">
        <v>0</v>
      </c>
      <c r="U180" s="14">
        <v>0</v>
      </c>
      <c r="V180" s="9">
        <v>0.20880874991416931</v>
      </c>
      <c r="W180" s="9">
        <v>6.6203703172504902E-3</v>
      </c>
      <c r="X180" s="9">
        <v>3.9803553372621543E-2</v>
      </c>
      <c r="Y180" s="9">
        <v>1.216594595462084E-2</v>
      </c>
      <c r="Z180" s="9">
        <v>0.1056284010410309</v>
      </c>
      <c r="AA180" s="9">
        <v>1.3847430818714199E-4</v>
      </c>
      <c r="AB180" s="9">
        <v>2.0533844828605648E-2</v>
      </c>
      <c r="AC180" s="9">
        <v>3.1018403824418779E-3</v>
      </c>
      <c r="AD180" s="9">
        <v>2.347424998879433E-2</v>
      </c>
      <c r="AE180" s="23">
        <f t="shared" si="5"/>
        <v>0.42027543010772206</v>
      </c>
      <c r="AF180" t="s">
        <v>604</v>
      </c>
      <c r="AG180" s="9">
        <v>0.42722254382332242</v>
      </c>
      <c r="AH180" t="s">
        <v>258</v>
      </c>
      <c r="AI180" s="20">
        <v>0.38171468000000003</v>
      </c>
      <c r="AJ180" s="16">
        <v>434.10435000000001</v>
      </c>
    </row>
    <row r="181" spans="1:36" x14ac:dyDescent="0.3">
      <c r="A181" s="77"/>
      <c r="B181" s="75"/>
      <c r="C181" s="73"/>
      <c r="D181" s="13">
        <v>2018</v>
      </c>
      <c r="E181" s="11" t="s">
        <v>38</v>
      </c>
      <c r="F181" s="11" t="s">
        <v>52</v>
      </c>
      <c r="G181" s="11"/>
      <c r="H181" s="16">
        <v>167.14544848601889</v>
      </c>
      <c r="I181" s="17">
        <v>162000</v>
      </c>
      <c r="J181" s="17">
        <v>12000</v>
      </c>
      <c r="K181" s="17">
        <v>2643.544921875</v>
      </c>
      <c r="L181" s="18">
        <v>0.23781300408317591</v>
      </c>
      <c r="M181" s="27">
        <v>2089.3181060752372</v>
      </c>
      <c r="N181" s="27">
        <v>2229.3181060752372</v>
      </c>
      <c r="O181" s="27">
        <v>0</v>
      </c>
      <c r="P181" s="27">
        <v>541.77777777777771</v>
      </c>
      <c r="Q181" s="27">
        <v>0</v>
      </c>
      <c r="R181" s="18">
        <v>0</v>
      </c>
      <c r="S181" s="17">
        <v>737.79718432650282</v>
      </c>
      <c r="T181" s="14">
        <v>0</v>
      </c>
      <c r="U181" s="14">
        <v>0</v>
      </c>
      <c r="V181" s="9">
        <v>0.19499114155769351</v>
      </c>
      <c r="W181" s="9">
        <v>6.6203703172504902E-3</v>
      </c>
      <c r="X181" s="9">
        <v>3.7179447710514069E-2</v>
      </c>
      <c r="Y181" s="9">
        <v>1.210361905395985E-2</v>
      </c>
      <c r="Z181" s="9">
        <v>0.1058488711714745</v>
      </c>
      <c r="AA181" s="9">
        <v>1.3765248877462E-4</v>
      </c>
      <c r="AB181" s="9">
        <v>2.0433645695447918E-2</v>
      </c>
      <c r="AC181" s="9">
        <v>2.9579538386315112E-3</v>
      </c>
      <c r="AD181" s="9">
        <v>2.3403370752930641E-2</v>
      </c>
      <c r="AE181" s="23">
        <f t="shared" si="5"/>
        <v>0.40367607258667715</v>
      </c>
      <c r="AF181" t="s">
        <v>605</v>
      </c>
      <c r="AG181" s="9">
        <v>0.4103167925663998</v>
      </c>
      <c r="AH181" t="s">
        <v>259</v>
      </c>
      <c r="AI181" s="20">
        <v>0.36392361000000001</v>
      </c>
      <c r="AJ181" s="16">
        <v>415.37536</v>
      </c>
    </row>
    <row r="182" spans="1:36" x14ac:dyDescent="0.3">
      <c r="A182" s="77"/>
      <c r="B182" s="75"/>
      <c r="C182" s="73"/>
      <c r="D182" s="13">
        <v>2019</v>
      </c>
      <c r="E182" s="11" t="s">
        <v>39</v>
      </c>
      <c r="F182" s="11" t="s">
        <v>52</v>
      </c>
      <c r="G182" s="11"/>
      <c r="H182" s="16">
        <v>166.71581789058311</v>
      </c>
      <c r="I182" s="17">
        <v>162000</v>
      </c>
      <c r="J182" s="17">
        <v>12000</v>
      </c>
      <c r="K182" s="17">
        <v>2556.334228515625</v>
      </c>
      <c r="L182" s="18">
        <v>0.24446007337429121</v>
      </c>
      <c r="M182" s="27">
        <v>2083.9477236322891</v>
      </c>
      <c r="N182" s="27">
        <v>2223.9477236322891</v>
      </c>
      <c r="O182" s="27">
        <v>0</v>
      </c>
      <c r="P182" s="27">
        <v>535.88888888888891</v>
      </c>
      <c r="Q182" s="27">
        <v>0</v>
      </c>
      <c r="R182" s="18">
        <v>0</v>
      </c>
      <c r="S182" s="17">
        <v>754.67439995912423</v>
      </c>
      <c r="T182" s="14">
        <v>0</v>
      </c>
      <c r="U182" s="14">
        <v>0</v>
      </c>
      <c r="V182" s="9">
        <v>0.18862587213516241</v>
      </c>
      <c r="W182" s="9">
        <v>6.6203703172504902E-3</v>
      </c>
      <c r="X182" s="9">
        <v>3.595307469367981E-2</v>
      </c>
      <c r="Y182" s="9">
        <v>1.207252405583858E-2</v>
      </c>
      <c r="Z182" s="9">
        <v>0.1059582084417343</v>
      </c>
      <c r="AA182" s="9">
        <v>1.372438564430922E-4</v>
      </c>
      <c r="AB182" s="9">
        <v>2.038367465138435E-2</v>
      </c>
      <c r="AC182" s="9">
        <v>2.8889905661344528E-3</v>
      </c>
      <c r="AD182" s="9">
        <v>2.3368010297417641E-2</v>
      </c>
      <c r="AE182" s="23">
        <f t="shared" si="5"/>
        <v>0.39600796901504515</v>
      </c>
      <c r="AF182" t="s">
        <v>606</v>
      </c>
      <c r="AG182" s="9">
        <v>0.40248521465053089</v>
      </c>
      <c r="AH182" t="s">
        <v>260</v>
      </c>
      <c r="AI182" s="20">
        <v>0.35624730999999998</v>
      </c>
      <c r="AJ182" s="16">
        <v>415.04142000000002</v>
      </c>
    </row>
    <row r="183" spans="1:36" x14ac:dyDescent="0.3">
      <c r="A183" s="77"/>
      <c r="B183" s="75"/>
      <c r="C183" s="73"/>
      <c r="D183" s="13">
        <v>2021</v>
      </c>
      <c r="E183" s="11" t="s">
        <v>40</v>
      </c>
      <c r="F183" s="11" t="s">
        <v>52</v>
      </c>
      <c r="G183" s="11"/>
      <c r="H183" s="16">
        <v>164.98584938796299</v>
      </c>
      <c r="I183" s="17">
        <v>162000</v>
      </c>
      <c r="J183" s="17">
        <v>12000</v>
      </c>
      <c r="K183" s="17">
        <v>2420.9423828125</v>
      </c>
      <c r="L183" s="18">
        <v>0.25389122873345937</v>
      </c>
      <c r="M183" s="27">
        <v>2062.3231173495378</v>
      </c>
      <c r="N183" s="27">
        <v>2202.3231173495378</v>
      </c>
      <c r="O183" s="27">
        <v>0</v>
      </c>
      <c r="P183" s="27">
        <v>523.52222222222224</v>
      </c>
      <c r="Q183" s="27">
        <v>0</v>
      </c>
      <c r="R183" s="18">
        <v>0</v>
      </c>
      <c r="S183" s="17">
        <v>778.49023313413034</v>
      </c>
      <c r="T183" s="14">
        <v>0</v>
      </c>
      <c r="U183" s="14">
        <v>0</v>
      </c>
      <c r="V183" s="9">
        <v>0.17864143848419189</v>
      </c>
      <c r="W183" s="9">
        <v>6.6203703172504902E-3</v>
      </c>
      <c r="X183" s="9">
        <v>3.3964082598686218E-2</v>
      </c>
      <c r="Y183" s="9">
        <v>1.182498503476381E-2</v>
      </c>
      <c r="Z183" s="9">
        <v>0.1042802259325981</v>
      </c>
      <c r="AA183" s="9">
        <v>1.3528185081668201E-4</v>
      </c>
      <c r="AB183" s="9">
        <v>1.97474155575037E-2</v>
      </c>
      <c r="AC183" s="9">
        <v>2.7082469314336781E-3</v>
      </c>
      <c r="AD183" s="9">
        <v>2.3115359246730801E-2</v>
      </c>
      <c r="AE183" s="23">
        <f t="shared" si="5"/>
        <v>0.38103740595397539</v>
      </c>
      <c r="AF183" t="s">
        <v>607</v>
      </c>
      <c r="AG183" s="9">
        <v>0.39010454952151818</v>
      </c>
      <c r="AH183" t="s">
        <v>261</v>
      </c>
      <c r="AI183" s="20">
        <v>0.34328720000000001</v>
      </c>
      <c r="AJ183" s="16">
        <v>404.43346000000003</v>
      </c>
    </row>
    <row r="184" spans="1:36" x14ac:dyDescent="0.3">
      <c r="A184" s="77"/>
      <c r="B184" s="75"/>
      <c r="C184" s="74" t="s">
        <v>32</v>
      </c>
      <c r="D184" s="13">
        <v>2021</v>
      </c>
      <c r="E184" s="11" t="s">
        <v>40</v>
      </c>
      <c r="F184" s="11" t="s">
        <v>59</v>
      </c>
      <c r="G184" s="11"/>
      <c r="H184" s="16">
        <v>153.9231240666648</v>
      </c>
      <c r="I184" s="17">
        <v>162000</v>
      </c>
      <c r="J184" s="17">
        <v>12000</v>
      </c>
      <c r="K184" s="17">
        <v>1558.851806640625</v>
      </c>
      <c r="L184" s="18">
        <v>0.36573300287320271</v>
      </c>
      <c r="M184" s="27">
        <v>1924.0390508333101</v>
      </c>
      <c r="N184" s="27">
        <v>2064.0390508333089</v>
      </c>
      <c r="O184" s="27">
        <v>0</v>
      </c>
      <c r="P184" s="27">
        <v>200</v>
      </c>
      <c r="Q184" s="27">
        <v>0</v>
      </c>
      <c r="R184" s="18">
        <v>0</v>
      </c>
      <c r="S184" s="17">
        <v>461.87841392801982</v>
      </c>
      <c r="T184" s="14">
        <v>0</v>
      </c>
      <c r="U184" s="14">
        <v>0</v>
      </c>
      <c r="V184" s="9">
        <v>0</v>
      </c>
      <c r="W184" s="9">
        <v>6.6203703172504902E-3</v>
      </c>
      <c r="X184" s="9">
        <v>9.0042784810066223E-2</v>
      </c>
      <c r="Y184" s="9">
        <v>1.1012265458703039E-2</v>
      </c>
      <c r="Z184" s="9">
        <v>8.6575530469417572E-2</v>
      </c>
      <c r="AA184" s="9">
        <v>2.1946636843495071E-4</v>
      </c>
      <c r="AB184" s="9">
        <v>1.4554837718606E-2</v>
      </c>
      <c r="AC184" s="9">
        <v>5.3696218878030777E-2</v>
      </c>
      <c r="AD184" s="9">
        <v>2.2180061787366871E-2</v>
      </c>
      <c r="AE184" s="23">
        <f t="shared" si="5"/>
        <v>0.28490153580787592</v>
      </c>
      <c r="AF184" t="s">
        <v>608</v>
      </c>
      <c r="AG184" s="9">
        <v>0.28286365508688932</v>
      </c>
      <c r="AH184" t="s">
        <v>262</v>
      </c>
      <c r="AI184" s="20">
        <v>0.2413505</v>
      </c>
      <c r="AJ184" s="16">
        <v>451.10514999999998</v>
      </c>
    </row>
    <row r="185" spans="1:36" x14ac:dyDescent="0.3">
      <c r="A185" s="77"/>
      <c r="B185" s="75"/>
      <c r="C185" s="75"/>
      <c r="D185" s="13">
        <v>2021</v>
      </c>
      <c r="E185" s="11" t="s">
        <v>40</v>
      </c>
      <c r="F185" s="11" t="s">
        <v>58</v>
      </c>
      <c r="G185" s="11"/>
      <c r="H185" s="16">
        <v>153.9231240666648</v>
      </c>
      <c r="I185" s="17">
        <v>162000</v>
      </c>
      <c r="J185" s="17">
        <v>12000</v>
      </c>
      <c r="K185" s="17">
        <v>1558.851806640625</v>
      </c>
      <c r="L185" s="18">
        <v>0.36573300287320271</v>
      </c>
      <c r="M185" s="27">
        <v>1924.0390508333101</v>
      </c>
      <c r="N185" s="27">
        <v>2064.0390508333089</v>
      </c>
      <c r="O185" s="27">
        <v>0</v>
      </c>
      <c r="P185" s="27">
        <v>200</v>
      </c>
      <c r="Q185" s="27">
        <v>0</v>
      </c>
      <c r="R185" s="18">
        <v>0</v>
      </c>
      <c r="S185" s="17">
        <v>461.87841392801982</v>
      </c>
      <c r="T185" s="14">
        <v>0</v>
      </c>
      <c r="U185" s="14">
        <v>0</v>
      </c>
      <c r="V185" s="9">
        <v>0</v>
      </c>
      <c r="W185" s="9">
        <v>6.6203703172504902E-3</v>
      </c>
      <c r="X185" s="9">
        <v>2.039376832544804E-2</v>
      </c>
      <c r="Y185" s="9">
        <v>1.1012265458703039E-2</v>
      </c>
      <c r="Z185" s="9">
        <v>8.6575530469417572E-2</v>
      </c>
      <c r="AA185" s="9">
        <v>2.1946636843495071E-4</v>
      </c>
      <c r="AB185" s="9">
        <v>1.4554837718606E-2</v>
      </c>
      <c r="AC185" s="9">
        <v>5.3696218878030777E-2</v>
      </c>
      <c r="AD185" s="9">
        <v>2.2180061787366871E-2</v>
      </c>
      <c r="AE185" s="23">
        <f t="shared" si="5"/>
        <v>0.21525251932325773</v>
      </c>
      <c r="AF185" t="s">
        <v>609</v>
      </c>
      <c r="AG185" s="9">
        <v>0.2139860172500041</v>
      </c>
      <c r="AH185" t="s">
        <v>263</v>
      </c>
      <c r="AI185" s="20">
        <v>0.13926798000000001</v>
      </c>
      <c r="AJ185" s="16">
        <v>260.98511999999999</v>
      </c>
    </row>
    <row r="186" spans="1:36" x14ac:dyDescent="0.3">
      <c r="A186" s="77"/>
      <c r="B186" s="76"/>
      <c r="C186" s="76"/>
      <c r="D186" s="13">
        <v>2021</v>
      </c>
      <c r="E186" s="11" t="s">
        <v>40</v>
      </c>
      <c r="F186" s="11" t="s">
        <v>55</v>
      </c>
      <c r="G186" s="11"/>
      <c r="H186" s="16">
        <v>153.9231240666648</v>
      </c>
      <c r="I186" s="17">
        <v>162000</v>
      </c>
      <c r="J186" s="17">
        <v>12000</v>
      </c>
      <c r="K186" s="17">
        <v>1558.851806640625</v>
      </c>
      <c r="L186" s="18">
        <v>0.36573300287320271</v>
      </c>
      <c r="M186" s="27">
        <v>1924.0390508333101</v>
      </c>
      <c r="N186" s="27">
        <v>2064.0390508333089</v>
      </c>
      <c r="O186" s="27">
        <v>0</v>
      </c>
      <c r="P186" s="27">
        <v>200</v>
      </c>
      <c r="Q186" s="27">
        <v>0</v>
      </c>
      <c r="R186" s="18">
        <v>0</v>
      </c>
      <c r="S186" s="17">
        <v>461.87841392801982</v>
      </c>
      <c r="T186" s="14">
        <v>0</v>
      </c>
      <c r="U186" s="14">
        <v>0</v>
      </c>
      <c r="V186" s="9">
        <v>0</v>
      </c>
      <c r="W186" s="9">
        <v>6.6203703172504902E-3</v>
      </c>
      <c r="X186" s="9">
        <v>0.13844102621078491</v>
      </c>
      <c r="Y186" s="9">
        <v>1.1012265458703039E-2</v>
      </c>
      <c r="Z186" s="9">
        <v>8.6575530469417572E-2</v>
      </c>
      <c r="AA186" s="9">
        <v>2.1946636843495071E-4</v>
      </c>
      <c r="AB186" s="9">
        <v>1.4554837718606E-2</v>
      </c>
      <c r="AC186" s="9">
        <v>5.3696218878030777E-2</v>
      </c>
      <c r="AD186" s="9">
        <v>2.2180061787366871E-2</v>
      </c>
      <c r="AE186" s="23">
        <f t="shared" si="5"/>
        <v>0.33329977720859461</v>
      </c>
      <c r="AF186" t="s">
        <v>610</v>
      </c>
      <c r="AG186" s="9">
        <v>0.33455080670709231</v>
      </c>
      <c r="AH186" t="s">
        <v>264</v>
      </c>
      <c r="AI186" s="20">
        <v>0.27553158999999999</v>
      </c>
      <c r="AJ186" s="16">
        <v>334.63112000000001</v>
      </c>
    </row>
    <row r="187" spans="1:36" x14ac:dyDescent="0.3">
      <c r="A187" s="77"/>
      <c r="B187" s="3" t="s">
        <v>48</v>
      </c>
      <c r="C187" s="70" t="s">
        <v>46</v>
      </c>
      <c r="D187" s="3">
        <v>2021</v>
      </c>
      <c r="E187" s="19"/>
      <c r="F187" s="79" t="s">
        <v>56</v>
      </c>
      <c r="G187" s="19" t="s">
        <v>43</v>
      </c>
      <c r="H187" s="4">
        <v>85.634856351678778</v>
      </c>
      <c r="I187" s="6">
        <v>162000</v>
      </c>
      <c r="J187" s="6">
        <v>12000</v>
      </c>
      <c r="K187" s="6">
        <v>630.9605712890625</v>
      </c>
      <c r="L187" s="5">
        <v>0.67275821288649629</v>
      </c>
      <c r="M187" s="28">
        <v>1317.4593284873661</v>
      </c>
      <c r="N187" s="28">
        <v>1457.4593284873661</v>
      </c>
      <c r="O187" s="28">
        <v>275.5</v>
      </c>
      <c r="P187" s="27">
        <v>0</v>
      </c>
      <c r="Q187" s="28">
        <v>34.857637500000003</v>
      </c>
      <c r="R187" s="18">
        <v>0</v>
      </c>
      <c r="S187" s="6">
        <v>159.10660755695341</v>
      </c>
      <c r="T187" s="14">
        <v>0</v>
      </c>
      <c r="U187" s="14">
        <v>0</v>
      </c>
      <c r="V187" s="9">
        <v>0</v>
      </c>
      <c r="W187" s="9">
        <v>6.6203703172504902E-3</v>
      </c>
      <c r="X187" s="9">
        <v>2.3540128022432331E-2</v>
      </c>
      <c r="Y187" s="9">
        <v>7.5552687048912048E-3</v>
      </c>
      <c r="Z187" s="9">
        <v>5.7572726160287857E-2</v>
      </c>
      <c r="AA187" s="9">
        <v>2.1418787073343988E-3</v>
      </c>
      <c r="AB187" s="9">
        <v>1.265235804021358E-2</v>
      </c>
      <c r="AC187" s="9">
        <v>2.1744167432188991E-2</v>
      </c>
      <c r="AD187" s="9">
        <v>1.8201664090156559E-2</v>
      </c>
      <c r="AE187" s="23">
        <f t="shared" si="5"/>
        <v>0.15002856147475541</v>
      </c>
      <c r="AF187" t="s">
        <v>611</v>
      </c>
      <c r="AG187" s="9">
        <v>0.1536293128325143</v>
      </c>
      <c r="AH187" t="s">
        <v>265</v>
      </c>
      <c r="AI187" s="20">
        <v>0.11932268</v>
      </c>
      <c r="AJ187" s="16">
        <v>271.88186999999999</v>
      </c>
    </row>
    <row r="188" spans="1:36" x14ac:dyDescent="0.3">
      <c r="A188" s="77"/>
      <c r="B188" s="3" t="s">
        <v>49</v>
      </c>
      <c r="C188" s="71"/>
      <c r="D188" s="3">
        <v>2021</v>
      </c>
      <c r="E188" s="19"/>
      <c r="F188" s="79"/>
      <c r="G188" s="19" t="s">
        <v>43</v>
      </c>
      <c r="H188" s="4">
        <v>105.7897519128217</v>
      </c>
      <c r="I188" s="6">
        <v>162000</v>
      </c>
      <c r="J188" s="6">
        <v>12000</v>
      </c>
      <c r="K188" s="6">
        <v>690.9398193359375</v>
      </c>
      <c r="L188" s="5">
        <v>0.67275821288649629</v>
      </c>
      <c r="M188" s="28">
        <v>1511.282170183167</v>
      </c>
      <c r="N188" s="28">
        <v>1651.282170183167</v>
      </c>
      <c r="O188" s="28">
        <v>360</v>
      </c>
      <c r="P188" s="27">
        <v>0</v>
      </c>
      <c r="Q188" s="28">
        <v>45.549000000000007</v>
      </c>
      <c r="R188" s="18">
        <v>0</v>
      </c>
      <c r="S188" s="6">
        <v>189.85896648144879</v>
      </c>
      <c r="T188" s="14">
        <v>0</v>
      </c>
      <c r="U188" s="14">
        <v>0</v>
      </c>
      <c r="V188" s="9">
        <v>0</v>
      </c>
      <c r="W188" s="9">
        <v>6.6203703172504902E-3</v>
      </c>
      <c r="X188" s="9">
        <v>2.5778308510780331E-2</v>
      </c>
      <c r="Y188" s="9">
        <v>8.6666010320186615E-3</v>
      </c>
      <c r="Z188" s="9">
        <v>6.348872184753418E-2</v>
      </c>
      <c r="AA188" s="9">
        <v>2.7825541328638792E-3</v>
      </c>
      <c r="AB188" s="9">
        <v>1.354104653000832E-2</v>
      </c>
      <c r="AC188" s="9">
        <v>2.84134317189455E-2</v>
      </c>
      <c r="AD188" s="9">
        <v>1.9480612128973011E-2</v>
      </c>
      <c r="AE188" s="23">
        <f t="shared" si="5"/>
        <v>0.16877164621837437</v>
      </c>
      <c r="AF188" t="s">
        <v>612</v>
      </c>
      <c r="AG188" s="9">
        <v>0.1732101427430415</v>
      </c>
      <c r="AH188" t="s">
        <v>266</v>
      </c>
      <c r="AI188" s="20">
        <v>0.13292449000000001</v>
      </c>
      <c r="AJ188" s="16">
        <v>311.32123000000001</v>
      </c>
    </row>
    <row r="189" spans="1:36" x14ac:dyDescent="0.3">
      <c r="A189" s="77"/>
      <c r="B189" s="3" t="s">
        <v>16</v>
      </c>
      <c r="C189" s="72"/>
      <c r="D189" s="3">
        <v>2021</v>
      </c>
      <c r="E189" s="19"/>
      <c r="F189" s="79"/>
      <c r="G189" s="19" t="s">
        <v>43</v>
      </c>
      <c r="H189" s="4">
        <v>173.06666666666661</v>
      </c>
      <c r="I189" s="6">
        <v>162000</v>
      </c>
      <c r="J189" s="6">
        <v>12000</v>
      </c>
      <c r="K189" s="6">
        <v>856.23638916015625</v>
      </c>
      <c r="L189" s="5">
        <v>0.67388703065587241</v>
      </c>
      <c r="M189" s="28">
        <v>2163.333333333333</v>
      </c>
      <c r="N189" s="28">
        <v>2303.333333333333</v>
      </c>
      <c r="O189" s="28">
        <v>551</v>
      </c>
      <c r="P189" s="27">
        <v>0</v>
      </c>
      <c r="Q189" s="28">
        <v>69.715275000000005</v>
      </c>
      <c r="R189" s="18">
        <v>0</v>
      </c>
      <c r="S189" s="6">
        <v>234.4913093414963</v>
      </c>
      <c r="T189" s="14">
        <v>0</v>
      </c>
      <c r="U189" s="14">
        <v>0</v>
      </c>
      <c r="V189" s="9">
        <v>0</v>
      </c>
      <c r="W189" s="9">
        <v>6.6203703172504902E-3</v>
      </c>
      <c r="X189" s="9">
        <v>3.1944137066602707E-2</v>
      </c>
      <c r="Y189" s="9">
        <v>1.240528933703899E-2</v>
      </c>
      <c r="Z189" s="9">
        <v>8.9461378753185272E-2</v>
      </c>
      <c r="AA189" s="9">
        <v>4.2455187067389488E-3</v>
      </c>
      <c r="AB189" s="9">
        <v>1.6507411375641819E-2</v>
      </c>
      <c r="AC189" s="9">
        <v>4.3488334864377982E-2</v>
      </c>
      <c r="AD189" s="9">
        <v>2.3783190175890919E-2</v>
      </c>
      <c r="AE189" s="23">
        <f t="shared" si="5"/>
        <v>0.22845563059672713</v>
      </c>
      <c r="AF189" t="s">
        <v>613</v>
      </c>
      <c r="AG189" s="9">
        <v>0.235398856894589</v>
      </c>
      <c r="AH189" t="s">
        <v>267</v>
      </c>
      <c r="AI189" s="20">
        <v>0.17570338000000002</v>
      </c>
      <c r="AJ189" s="16">
        <v>420.72885000000002</v>
      </c>
    </row>
    <row r="190" spans="1:36" x14ac:dyDescent="0.3">
      <c r="A190" s="77"/>
      <c r="B190" s="3" t="s">
        <v>48</v>
      </c>
      <c r="C190" s="70" t="s">
        <v>46</v>
      </c>
      <c r="D190" s="3">
        <v>2021</v>
      </c>
      <c r="E190" s="19"/>
      <c r="F190" s="79"/>
      <c r="G190" s="19" t="s">
        <v>44</v>
      </c>
      <c r="H190" s="4">
        <v>85.634856351678778</v>
      </c>
      <c r="I190" s="6">
        <v>162000</v>
      </c>
      <c r="J190" s="6">
        <v>12000</v>
      </c>
      <c r="K190" s="6">
        <v>630.9605712890625</v>
      </c>
      <c r="L190" s="5">
        <v>0.67275821288649629</v>
      </c>
      <c r="M190" s="28">
        <v>1317.4593284873661</v>
      </c>
      <c r="N190" s="28">
        <v>1457.4593284873661</v>
      </c>
      <c r="O190" s="28">
        <v>275.5</v>
      </c>
      <c r="P190" s="27">
        <v>0</v>
      </c>
      <c r="Q190" s="28">
        <v>39.588316874999997</v>
      </c>
      <c r="R190" s="18">
        <v>0</v>
      </c>
      <c r="S190" s="6">
        <v>180.69964715396861</v>
      </c>
      <c r="T190" s="14">
        <v>0</v>
      </c>
      <c r="U190" s="14">
        <v>0</v>
      </c>
      <c r="V190" s="9">
        <v>0</v>
      </c>
      <c r="W190" s="9">
        <v>6.6203703172504902E-3</v>
      </c>
      <c r="X190" s="9">
        <v>2.3540996015071869E-2</v>
      </c>
      <c r="Y190" s="9">
        <v>7.5557189993560314E-3</v>
      </c>
      <c r="Z190" s="9">
        <v>5.7572726160287857E-2</v>
      </c>
      <c r="AA190" s="9">
        <v>2.141883596777916E-3</v>
      </c>
      <c r="AB190" s="9">
        <v>1.2652582488954071E-2</v>
      </c>
      <c r="AC190" s="9">
        <v>2.0326901227235791E-2</v>
      </c>
      <c r="AD190" s="9">
        <v>1.8202181905508041E-2</v>
      </c>
      <c r="AE190" s="23">
        <f t="shared" si="5"/>
        <v>0.14861336071044207</v>
      </c>
      <c r="AF190" t="s">
        <v>614</v>
      </c>
      <c r="AG190" s="9">
        <v>0.15443480006746901</v>
      </c>
      <c r="AH190" t="s">
        <v>268</v>
      </c>
      <c r="AI190" s="20">
        <v>0.12508380999999999</v>
      </c>
      <c r="AJ190" s="16">
        <v>275.98478999999998</v>
      </c>
    </row>
    <row r="191" spans="1:36" x14ac:dyDescent="0.3">
      <c r="A191" s="77"/>
      <c r="B191" s="3" t="s">
        <v>49</v>
      </c>
      <c r="C191" s="71"/>
      <c r="D191" s="3">
        <v>2021</v>
      </c>
      <c r="E191" s="19"/>
      <c r="F191" s="79"/>
      <c r="G191" s="19" t="s">
        <v>44</v>
      </c>
      <c r="H191" s="4">
        <v>105.7897519128217</v>
      </c>
      <c r="I191" s="6">
        <v>162000</v>
      </c>
      <c r="J191" s="6">
        <v>12000</v>
      </c>
      <c r="K191" s="6">
        <v>690.9398193359375</v>
      </c>
      <c r="L191" s="5">
        <v>0.67275821288649629</v>
      </c>
      <c r="M191" s="28">
        <v>1511.282170183167</v>
      </c>
      <c r="N191" s="28">
        <v>1651.282170183167</v>
      </c>
      <c r="O191" s="28">
        <v>360</v>
      </c>
      <c r="P191" s="27">
        <v>0</v>
      </c>
      <c r="Q191" s="28">
        <v>51.730649999999997</v>
      </c>
      <c r="R191" s="18">
        <v>0</v>
      </c>
      <c r="S191" s="6">
        <v>215.62554050393109</v>
      </c>
      <c r="T191" s="14">
        <v>0</v>
      </c>
      <c r="U191" s="14">
        <v>0</v>
      </c>
      <c r="V191" s="9">
        <v>0</v>
      </c>
      <c r="W191" s="9">
        <v>6.6203703172504902E-3</v>
      </c>
      <c r="X191" s="9">
        <v>2.5778807699680328E-2</v>
      </c>
      <c r="Y191" s="9">
        <v>8.6673051118850708E-3</v>
      </c>
      <c r="Z191" s="9">
        <v>6.348872184753418E-2</v>
      </c>
      <c r="AA191" s="9">
        <v>2.782562049105763E-3</v>
      </c>
      <c r="AB191" s="9">
        <v>1.3541425578296179E-2</v>
      </c>
      <c r="AC191" s="9">
        <v>2.656146697700024E-2</v>
      </c>
      <c r="AD191" s="9">
        <v>1.9481422379612919E-2</v>
      </c>
      <c r="AE191" s="23">
        <f t="shared" si="5"/>
        <v>0.16692208196036518</v>
      </c>
      <c r="AF191" t="s">
        <v>615</v>
      </c>
      <c r="AG191" s="9">
        <v>0.1742402284337751</v>
      </c>
      <c r="AH191" t="s">
        <v>269</v>
      </c>
      <c r="AI191" s="20">
        <v>0.14080177999999999</v>
      </c>
      <c r="AJ191" s="16">
        <v>316.88074</v>
      </c>
    </row>
    <row r="192" spans="1:36" x14ac:dyDescent="0.3">
      <c r="A192" s="77"/>
      <c r="B192" s="3" t="s">
        <v>16</v>
      </c>
      <c r="C192" s="72"/>
      <c r="D192" s="3">
        <v>2021</v>
      </c>
      <c r="E192" s="19"/>
      <c r="F192" s="79"/>
      <c r="G192" s="19" t="s">
        <v>44</v>
      </c>
      <c r="H192" s="4">
        <v>173.06666666666661</v>
      </c>
      <c r="I192" s="6">
        <v>162000</v>
      </c>
      <c r="J192" s="6">
        <v>12000</v>
      </c>
      <c r="K192" s="6">
        <v>856.23638916015625</v>
      </c>
      <c r="L192" s="5">
        <v>0.67388703065587241</v>
      </c>
      <c r="M192" s="28">
        <v>2163.333333333333</v>
      </c>
      <c r="N192" s="28">
        <v>2303.333333333333</v>
      </c>
      <c r="O192" s="28">
        <v>551</v>
      </c>
      <c r="P192" s="27">
        <v>0</v>
      </c>
      <c r="Q192" s="28">
        <v>79.176633750000008</v>
      </c>
      <c r="R192" s="18">
        <v>0</v>
      </c>
      <c r="S192" s="6">
        <v>266.31512989498509</v>
      </c>
      <c r="T192" s="14">
        <v>0</v>
      </c>
      <c r="U192" s="14">
        <v>0</v>
      </c>
      <c r="V192" s="9">
        <v>0</v>
      </c>
      <c r="W192" s="9">
        <v>6.6203703172504902E-3</v>
      </c>
      <c r="X192" s="9">
        <v>3.1945958733558648E-2</v>
      </c>
      <c r="Y192" s="9">
        <v>1.2406858615577219E-2</v>
      </c>
      <c r="Z192" s="9">
        <v>8.9461378753185272E-2</v>
      </c>
      <c r="AA192" s="9">
        <v>4.2455364018678674E-3</v>
      </c>
      <c r="AB192" s="9">
        <v>1.6508376225829121E-2</v>
      </c>
      <c r="AC192" s="9">
        <v>4.0653802454471588E-2</v>
      </c>
      <c r="AD192" s="9">
        <v>2.3784995079040531E-2</v>
      </c>
      <c r="AE192" s="23">
        <f t="shared" si="5"/>
        <v>0.22562727658078074</v>
      </c>
      <c r="AF192" t="s">
        <v>616</v>
      </c>
      <c r="AG192" s="9">
        <v>0.23700580802429791</v>
      </c>
      <c r="AH192" t="s">
        <v>270</v>
      </c>
      <c r="AI192" s="20">
        <v>0.18722566000000002</v>
      </c>
      <c r="AJ192" s="16">
        <v>428.92601000000002</v>
      </c>
    </row>
    <row r="193" spans="1:36" x14ac:dyDescent="0.3">
      <c r="A193" s="77"/>
      <c r="B193" s="3" t="s">
        <v>16</v>
      </c>
      <c r="C193" s="3" t="s">
        <v>46</v>
      </c>
      <c r="D193" s="3">
        <v>2021</v>
      </c>
      <c r="E193" s="19"/>
      <c r="F193" s="79"/>
      <c r="G193" s="19" t="s">
        <v>45</v>
      </c>
      <c r="H193" s="4">
        <v>173.06666666666661</v>
      </c>
      <c r="I193" s="6">
        <v>162000</v>
      </c>
      <c r="J193" s="6">
        <v>12000</v>
      </c>
      <c r="K193" s="6">
        <v>856.23638916015625</v>
      </c>
      <c r="L193" s="5">
        <v>0.67388703065587241</v>
      </c>
      <c r="M193" s="28">
        <v>2163.333333333333</v>
      </c>
      <c r="N193" s="28">
        <v>2303.333333333333</v>
      </c>
      <c r="O193" s="28">
        <v>551</v>
      </c>
      <c r="P193" s="27">
        <v>0</v>
      </c>
      <c r="Q193" s="28">
        <v>34.027693749999997</v>
      </c>
      <c r="R193" s="18">
        <v>0</v>
      </c>
      <c r="S193" s="6">
        <v>114.4540914643018</v>
      </c>
      <c r="T193" s="14">
        <v>0</v>
      </c>
      <c r="U193" s="14">
        <v>0</v>
      </c>
      <c r="V193" s="9">
        <v>0</v>
      </c>
      <c r="W193" s="9">
        <v>6.6203703172504902E-3</v>
      </c>
      <c r="X193" s="9">
        <v>3.1945984810590737E-2</v>
      </c>
      <c r="Y193" s="9">
        <v>1.240686606615782E-2</v>
      </c>
      <c r="Z193" s="9">
        <v>8.9461378753185272E-2</v>
      </c>
      <c r="AA193" s="9">
        <v>4.2455364018678674E-3</v>
      </c>
      <c r="AB193" s="9">
        <v>1.6508379951119419E-2</v>
      </c>
      <c r="AC193" s="9">
        <v>3.8145296275615692E-2</v>
      </c>
      <c r="AD193" s="9">
        <v>2.378500439226627E-2</v>
      </c>
      <c r="AE193" s="23">
        <f t="shared" si="5"/>
        <v>0.22311881696805358</v>
      </c>
      <c r="AF193" t="s">
        <v>617</v>
      </c>
      <c r="AG193" s="9">
        <v>0.2358298236703065</v>
      </c>
      <c r="AH193" t="s">
        <v>271</v>
      </c>
      <c r="AI193" s="20">
        <v>0.1837511</v>
      </c>
      <c r="AJ193" s="16">
        <v>391.65132</v>
      </c>
    </row>
    <row r="194" spans="1:36" x14ac:dyDescent="0.3">
      <c r="A194" s="77"/>
      <c r="B194" s="3" t="s">
        <v>48</v>
      </c>
      <c r="C194" s="70" t="s">
        <v>46</v>
      </c>
      <c r="D194" s="3">
        <v>2021</v>
      </c>
      <c r="E194" s="19"/>
      <c r="F194" s="79" t="s">
        <v>57</v>
      </c>
      <c r="G194" s="19" t="s">
        <v>43</v>
      </c>
      <c r="H194" s="4">
        <v>85.634856351678778</v>
      </c>
      <c r="I194" s="6">
        <v>162000</v>
      </c>
      <c r="J194" s="6">
        <v>12000</v>
      </c>
      <c r="K194" s="6">
        <v>630.9605712890625</v>
      </c>
      <c r="L194" s="5">
        <v>0.67275821288649629</v>
      </c>
      <c r="M194" s="28">
        <v>1317.4593284873661</v>
      </c>
      <c r="N194" s="28">
        <v>1457.4593284873661</v>
      </c>
      <c r="O194" s="28">
        <v>275.5</v>
      </c>
      <c r="P194" s="27">
        <v>0</v>
      </c>
      <c r="Q194" s="28">
        <v>34.857637500000003</v>
      </c>
      <c r="R194" s="18">
        <v>0</v>
      </c>
      <c r="S194" s="6">
        <v>159.10660755695341</v>
      </c>
      <c r="T194" s="14">
        <v>0</v>
      </c>
      <c r="U194" s="14">
        <v>0</v>
      </c>
      <c r="V194" s="9">
        <v>0</v>
      </c>
      <c r="W194" s="9">
        <v>6.6203703172504902E-3</v>
      </c>
      <c r="X194" s="9">
        <v>4.854308906942606E-3</v>
      </c>
      <c r="Y194" s="9">
        <v>7.5557203963398933E-3</v>
      </c>
      <c r="Z194" s="9">
        <v>5.7572726160287857E-2</v>
      </c>
      <c r="AA194" s="9">
        <v>2.14188382960856E-3</v>
      </c>
      <c r="AB194" s="9">
        <v>1.265258342027664E-2</v>
      </c>
      <c r="AC194" s="9">
        <v>2.1744167432188991E-2</v>
      </c>
      <c r="AD194" s="9">
        <v>1.8202183768153191E-2</v>
      </c>
      <c r="AE194" s="23">
        <f t="shared" si="5"/>
        <v>0.13134394423104823</v>
      </c>
      <c r="AF194" t="s">
        <v>618</v>
      </c>
      <c r="AG194" s="9">
        <v>0.13643029485480909</v>
      </c>
      <c r="AH194" t="s">
        <v>272</v>
      </c>
      <c r="AI194" s="20">
        <v>9.3800187999999993E-2</v>
      </c>
      <c r="AJ194" s="16">
        <v>224.3484</v>
      </c>
    </row>
    <row r="195" spans="1:36" x14ac:dyDescent="0.3">
      <c r="A195" s="77"/>
      <c r="B195" s="3" t="s">
        <v>49</v>
      </c>
      <c r="C195" s="71"/>
      <c r="D195" s="3">
        <v>2021</v>
      </c>
      <c r="E195" s="19"/>
      <c r="F195" s="79"/>
      <c r="G195" s="19" t="s">
        <v>43</v>
      </c>
      <c r="H195" s="4">
        <v>105.7897519128217</v>
      </c>
      <c r="I195" s="6">
        <v>162000</v>
      </c>
      <c r="J195" s="6">
        <v>12000</v>
      </c>
      <c r="K195" s="6">
        <v>690.9398193359375</v>
      </c>
      <c r="L195" s="5">
        <v>0.67275821288649629</v>
      </c>
      <c r="M195" s="28">
        <v>1511.282170183167</v>
      </c>
      <c r="N195" s="28">
        <v>1651.282170183167</v>
      </c>
      <c r="O195" s="28">
        <v>360</v>
      </c>
      <c r="P195" s="27">
        <v>0</v>
      </c>
      <c r="Q195" s="28">
        <v>45.549000000000007</v>
      </c>
      <c r="R195" s="18">
        <v>0</v>
      </c>
      <c r="S195" s="6">
        <v>189.85896648144879</v>
      </c>
      <c r="T195" s="14">
        <v>0</v>
      </c>
      <c r="U195" s="14">
        <v>0</v>
      </c>
      <c r="V195" s="9">
        <v>0</v>
      </c>
      <c r="W195" s="9">
        <v>6.6203703172504902E-3</v>
      </c>
      <c r="X195" s="9">
        <v>5.315760150551796E-3</v>
      </c>
      <c r="Y195" s="9">
        <v>8.6673079058527946E-3</v>
      </c>
      <c r="Z195" s="9">
        <v>6.348872184753418E-2</v>
      </c>
      <c r="AA195" s="9">
        <v>2.782562049105763E-3</v>
      </c>
      <c r="AB195" s="9">
        <v>1.354142744094133E-2</v>
      </c>
      <c r="AC195" s="9">
        <v>2.84134317189455E-2</v>
      </c>
      <c r="AD195" s="9">
        <v>1.9481426104903221E-2</v>
      </c>
      <c r="AE195" s="23">
        <f t="shared" si="5"/>
        <v>0.14831100753508508</v>
      </c>
      <c r="AF195" t="s">
        <v>619</v>
      </c>
      <c r="AG195" s="9">
        <v>0.15437585218882549</v>
      </c>
      <c r="AH195" t="s">
        <v>273</v>
      </c>
      <c r="AI195" s="20">
        <v>0.10504798999999999</v>
      </c>
      <c r="AJ195" s="16">
        <v>259.40359999999998</v>
      </c>
    </row>
    <row r="196" spans="1:36" x14ac:dyDescent="0.3">
      <c r="A196" s="77"/>
      <c r="B196" s="3" t="s">
        <v>16</v>
      </c>
      <c r="C196" s="72"/>
      <c r="D196" s="3">
        <v>2021</v>
      </c>
      <c r="E196" s="19"/>
      <c r="F196" s="79"/>
      <c r="G196" s="19" t="s">
        <v>43</v>
      </c>
      <c r="H196" s="4">
        <v>173.06666666666661</v>
      </c>
      <c r="I196" s="6">
        <v>162000</v>
      </c>
      <c r="J196" s="6">
        <v>12000</v>
      </c>
      <c r="K196" s="6">
        <v>856.23638916015625</v>
      </c>
      <c r="L196" s="5">
        <v>0.67388703065587241</v>
      </c>
      <c r="M196" s="28">
        <v>2163.333333333333</v>
      </c>
      <c r="N196" s="28">
        <v>2303.333333333333</v>
      </c>
      <c r="O196" s="28">
        <v>551</v>
      </c>
      <c r="P196" s="27">
        <v>0</v>
      </c>
      <c r="Q196" s="28">
        <v>69.715275000000005</v>
      </c>
      <c r="R196" s="18">
        <v>0</v>
      </c>
      <c r="S196" s="6">
        <v>234.4913093414963</v>
      </c>
      <c r="T196" s="14">
        <v>0</v>
      </c>
      <c r="U196" s="14">
        <v>0</v>
      </c>
      <c r="V196" s="9">
        <v>0</v>
      </c>
      <c r="W196" s="9">
        <v>6.6203703172504902E-3</v>
      </c>
      <c r="X196" s="9">
        <v>6.5874732099473476E-3</v>
      </c>
      <c r="Y196" s="9">
        <v>1.2406866997480391E-2</v>
      </c>
      <c r="Z196" s="9">
        <v>8.9461378753185272E-2</v>
      </c>
      <c r="AA196" s="9">
        <v>4.2455364018678674E-3</v>
      </c>
      <c r="AB196" s="9">
        <v>1.6508379951119419E-2</v>
      </c>
      <c r="AC196" s="9">
        <v>4.3488334864377982E-2</v>
      </c>
      <c r="AD196" s="9">
        <v>2.378500439226627E-2</v>
      </c>
      <c r="AE196" s="23">
        <f t="shared" si="5"/>
        <v>0.20310334488749504</v>
      </c>
      <c r="AF196" t="s">
        <v>620</v>
      </c>
      <c r="AG196" s="9">
        <v>0.21205830525044611</v>
      </c>
      <c r="AH196" t="s">
        <v>274</v>
      </c>
      <c r="AI196" s="20">
        <v>0.14113651999999999</v>
      </c>
      <c r="AJ196" s="16">
        <v>356.35099000000002</v>
      </c>
    </row>
    <row r="197" spans="1:36" x14ac:dyDescent="0.3">
      <c r="A197" s="77"/>
      <c r="B197" s="3" t="s">
        <v>48</v>
      </c>
      <c r="C197" s="70" t="s">
        <v>46</v>
      </c>
      <c r="D197" s="3">
        <v>2021</v>
      </c>
      <c r="E197" s="19"/>
      <c r="F197" s="79"/>
      <c r="G197" s="19" t="s">
        <v>44</v>
      </c>
      <c r="H197" s="4">
        <v>85.634856351678778</v>
      </c>
      <c r="I197" s="6">
        <v>162000</v>
      </c>
      <c r="J197" s="6">
        <v>12000</v>
      </c>
      <c r="K197" s="6">
        <v>630.9605712890625</v>
      </c>
      <c r="L197" s="5">
        <v>0.67275821288649629</v>
      </c>
      <c r="M197" s="28">
        <v>1317.4593284873661</v>
      </c>
      <c r="N197" s="28">
        <v>1457.4593284873661</v>
      </c>
      <c r="O197" s="28">
        <v>275.5</v>
      </c>
      <c r="P197" s="27">
        <v>0</v>
      </c>
      <c r="Q197" s="28">
        <v>39.588316874999997</v>
      </c>
      <c r="R197" s="18">
        <v>0</v>
      </c>
      <c r="S197" s="6">
        <v>180.69964715396861</v>
      </c>
      <c r="T197" s="14">
        <v>0</v>
      </c>
      <c r="U197" s="14">
        <v>0</v>
      </c>
      <c r="V197" s="9">
        <v>0</v>
      </c>
      <c r="W197" s="9">
        <v>6.6203703172504902E-3</v>
      </c>
      <c r="X197" s="9">
        <v>4.854308906942606E-3</v>
      </c>
      <c r="Y197" s="9">
        <v>7.5557203963398933E-3</v>
      </c>
      <c r="Z197" s="9">
        <v>5.7572726160287857E-2</v>
      </c>
      <c r="AA197" s="9">
        <v>2.14188382960856E-3</v>
      </c>
      <c r="AB197" s="9">
        <v>1.265258342027664E-2</v>
      </c>
      <c r="AC197" s="9">
        <v>2.0326901227235791E-2</v>
      </c>
      <c r="AD197" s="9">
        <v>1.8202183768153191E-2</v>
      </c>
      <c r="AE197" s="23">
        <f t="shared" si="5"/>
        <v>0.12992667802609503</v>
      </c>
      <c r="AF197" t="s">
        <v>621</v>
      </c>
      <c r="AG197" s="9">
        <v>0.13723514777001281</v>
      </c>
      <c r="AH197" t="s">
        <v>275</v>
      </c>
      <c r="AI197" s="20">
        <v>9.9561324999999992E-2</v>
      </c>
      <c r="AJ197" s="16">
        <v>228.45132000000001</v>
      </c>
    </row>
    <row r="198" spans="1:36" x14ac:dyDescent="0.3">
      <c r="A198" s="77"/>
      <c r="B198" s="3" t="s">
        <v>49</v>
      </c>
      <c r="C198" s="71"/>
      <c r="D198" s="3">
        <v>2021</v>
      </c>
      <c r="E198" s="19"/>
      <c r="F198" s="79"/>
      <c r="G198" s="19" t="s">
        <v>44</v>
      </c>
      <c r="H198" s="4">
        <v>105.7897519128217</v>
      </c>
      <c r="I198" s="6">
        <v>162000</v>
      </c>
      <c r="J198" s="6">
        <v>12000</v>
      </c>
      <c r="K198" s="6">
        <v>690.9398193359375</v>
      </c>
      <c r="L198" s="5">
        <v>0.67275821288649629</v>
      </c>
      <c r="M198" s="28">
        <v>1511.282170183167</v>
      </c>
      <c r="N198" s="28">
        <v>1651.282170183167</v>
      </c>
      <c r="O198" s="28">
        <v>360</v>
      </c>
      <c r="P198" s="27">
        <v>0</v>
      </c>
      <c r="Q198" s="28">
        <v>51.730649999999997</v>
      </c>
      <c r="R198" s="18">
        <v>0</v>
      </c>
      <c r="S198" s="6">
        <v>215.62554050393109</v>
      </c>
      <c r="T198" s="14">
        <v>0</v>
      </c>
      <c r="U198" s="14">
        <v>0</v>
      </c>
      <c r="V198" s="9">
        <v>0</v>
      </c>
      <c r="W198" s="9">
        <v>6.6203703172504902E-3</v>
      </c>
      <c r="X198" s="9">
        <v>5.315760150551796E-3</v>
      </c>
      <c r="Y198" s="9">
        <v>8.6673079058527946E-3</v>
      </c>
      <c r="Z198" s="9">
        <v>6.348872184753418E-2</v>
      </c>
      <c r="AA198" s="9">
        <v>2.782562049105763E-3</v>
      </c>
      <c r="AB198" s="9">
        <v>1.354142744094133E-2</v>
      </c>
      <c r="AC198" s="9">
        <v>2.656146697700024E-2</v>
      </c>
      <c r="AD198" s="9">
        <v>1.9481426104903221E-2</v>
      </c>
      <c r="AE198" s="23">
        <f t="shared" si="5"/>
        <v>0.14645904279313982</v>
      </c>
      <c r="AF198" t="s">
        <v>622</v>
      </c>
      <c r="AG198" s="9">
        <v>0.15540557398689159</v>
      </c>
      <c r="AH198" t="s">
        <v>276</v>
      </c>
      <c r="AI198" s="20">
        <v>0.11292528</v>
      </c>
      <c r="AJ198" s="16">
        <v>264.96312</v>
      </c>
    </row>
    <row r="199" spans="1:36" x14ac:dyDescent="0.3">
      <c r="A199" s="77"/>
      <c r="B199" s="3" t="s">
        <v>16</v>
      </c>
      <c r="C199" s="72"/>
      <c r="D199" s="3">
        <v>2021</v>
      </c>
      <c r="E199" s="19"/>
      <c r="F199" s="79"/>
      <c r="G199" s="19" t="s">
        <v>44</v>
      </c>
      <c r="H199" s="4">
        <v>173.06666666666661</v>
      </c>
      <c r="I199" s="6">
        <v>162000</v>
      </c>
      <c r="J199" s="6">
        <v>12000</v>
      </c>
      <c r="K199" s="6">
        <v>856.23638916015625</v>
      </c>
      <c r="L199" s="5">
        <v>0.67388703065587241</v>
      </c>
      <c r="M199" s="28">
        <v>2163.333333333333</v>
      </c>
      <c r="N199" s="28">
        <v>2303.333333333333</v>
      </c>
      <c r="O199" s="28">
        <v>551</v>
      </c>
      <c r="P199" s="27">
        <v>0</v>
      </c>
      <c r="Q199" s="28">
        <v>79.176633750000008</v>
      </c>
      <c r="R199" s="18">
        <v>0</v>
      </c>
      <c r="S199" s="6">
        <v>266.31512989498509</v>
      </c>
      <c r="T199" s="14">
        <v>0</v>
      </c>
      <c r="U199" s="14">
        <v>0</v>
      </c>
      <c r="V199" s="9">
        <v>0</v>
      </c>
      <c r="W199" s="9">
        <v>6.6203703172504902E-3</v>
      </c>
      <c r="X199" s="9">
        <v>6.5874732099473476E-3</v>
      </c>
      <c r="Y199" s="9">
        <v>1.2406866997480391E-2</v>
      </c>
      <c r="Z199" s="9">
        <v>8.9461378753185272E-2</v>
      </c>
      <c r="AA199" s="9">
        <v>4.2455364018678674E-3</v>
      </c>
      <c r="AB199" s="9">
        <v>1.6508379951119419E-2</v>
      </c>
      <c r="AC199" s="9">
        <v>4.0653802454471588E-2</v>
      </c>
      <c r="AD199" s="9">
        <v>2.378500439226627E-2</v>
      </c>
      <c r="AE199" s="23">
        <f t="shared" si="5"/>
        <v>0.20026881247758865</v>
      </c>
      <c r="AF199" t="s">
        <v>622</v>
      </c>
      <c r="AG199" s="9">
        <v>0.15540557398689159</v>
      </c>
      <c r="AH199" t="s">
        <v>276</v>
      </c>
      <c r="AI199" s="20">
        <v>0.11292528</v>
      </c>
      <c r="AJ199" s="16">
        <v>264.96312</v>
      </c>
    </row>
    <row r="200" spans="1:36" x14ac:dyDescent="0.3">
      <c r="A200" s="77"/>
      <c r="B200" s="3" t="s">
        <v>16</v>
      </c>
      <c r="C200" s="3" t="s">
        <v>46</v>
      </c>
      <c r="D200" s="3">
        <v>2021</v>
      </c>
      <c r="E200" s="19"/>
      <c r="F200" s="79"/>
      <c r="G200" s="19" t="s">
        <v>45</v>
      </c>
      <c r="H200" s="4">
        <v>173.06666666666661</v>
      </c>
      <c r="I200" s="6">
        <v>162000</v>
      </c>
      <c r="J200" s="6">
        <v>12000</v>
      </c>
      <c r="K200" s="6">
        <v>856.23638916015625</v>
      </c>
      <c r="L200" s="5">
        <v>0.67388703065587241</v>
      </c>
      <c r="M200" s="28">
        <v>2163.333333333333</v>
      </c>
      <c r="N200" s="28">
        <v>2303.333333333333</v>
      </c>
      <c r="O200" s="28">
        <v>551</v>
      </c>
      <c r="P200" s="27">
        <v>0</v>
      </c>
      <c r="Q200" s="28">
        <v>34.027693749999997</v>
      </c>
      <c r="R200" s="18">
        <v>0</v>
      </c>
      <c r="S200" s="6">
        <v>114.4540914643018</v>
      </c>
      <c r="T200" s="14">
        <v>0</v>
      </c>
      <c r="U200" s="14">
        <v>0</v>
      </c>
      <c r="V200" s="9">
        <v>0</v>
      </c>
      <c r="W200" s="9">
        <v>6.6203703172504902E-3</v>
      </c>
      <c r="X200" s="9">
        <v>6.5874732099473476E-3</v>
      </c>
      <c r="Y200" s="9">
        <v>1.2406866997480391E-2</v>
      </c>
      <c r="Z200" s="9">
        <v>8.9461378753185272E-2</v>
      </c>
      <c r="AA200" s="9">
        <v>4.2455364018678674E-3</v>
      </c>
      <c r="AB200" s="9">
        <v>1.6508379951119419E-2</v>
      </c>
      <c r="AC200" s="9">
        <v>3.8145296275615692E-2</v>
      </c>
      <c r="AD200" s="9">
        <v>2.378500439226627E-2</v>
      </c>
      <c r="AE200" s="23">
        <f t="shared" si="5"/>
        <v>0.19776030629873276</v>
      </c>
      <c r="AF200" t="s">
        <v>623</v>
      </c>
      <c r="AG200" s="9">
        <v>0.21248927202616219</v>
      </c>
      <c r="AH200" t="s">
        <v>773</v>
      </c>
      <c r="AI200" s="20">
        <v>0.14918423</v>
      </c>
      <c r="AJ200" s="16">
        <v>327.27346999999997</v>
      </c>
    </row>
    <row r="201" spans="1:36" x14ac:dyDescent="0.3">
      <c r="A201" s="24"/>
      <c r="B201" s="7" t="s">
        <v>77</v>
      </c>
      <c r="C201" s="3" t="s">
        <v>17</v>
      </c>
      <c r="D201" s="3"/>
      <c r="E201" s="19"/>
      <c r="F201" s="11"/>
      <c r="G201" s="19"/>
      <c r="H201" s="4"/>
      <c r="I201" s="6"/>
      <c r="J201" s="6"/>
      <c r="K201" s="6"/>
      <c r="L201" s="5"/>
      <c r="M201" s="6"/>
      <c r="N201" s="6"/>
      <c r="O201" s="10"/>
      <c r="P201" s="16"/>
      <c r="Q201" s="4"/>
      <c r="R201" s="18"/>
      <c r="S201" s="10"/>
      <c r="V201" s="9"/>
      <c r="W201" s="9"/>
      <c r="X201" s="9"/>
      <c r="Y201" s="9"/>
      <c r="Z201" s="9"/>
      <c r="AA201" s="9"/>
      <c r="AB201" s="9"/>
      <c r="AC201" s="9"/>
      <c r="AD201" s="9"/>
      <c r="AE201" s="23"/>
      <c r="AF201" t="s">
        <v>624</v>
      </c>
      <c r="AG201" s="9">
        <v>0.33591473501321639</v>
      </c>
      <c r="AH201" t="s">
        <v>278</v>
      </c>
      <c r="AI201" s="20">
        <v>0.31049017000000001</v>
      </c>
      <c r="AJ201" s="16">
        <v>364.18707999999998</v>
      </c>
    </row>
    <row r="202" spans="1:36" x14ac:dyDescent="0.3">
      <c r="A202" s="24"/>
      <c r="B202" s="7" t="s">
        <v>77</v>
      </c>
      <c r="C202" s="3" t="s">
        <v>18</v>
      </c>
      <c r="D202" s="3"/>
      <c r="E202" s="19"/>
      <c r="F202" s="11"/>
      <c r="G202" s="19"/>
      <c r="H202" s="4"/>
      <c r="I202" s="6"/>
      <c r="J202" s="6"/>
      <c r="K202" s="6"/>
      <c r="L202" s="5"/>
      <c r="M202" s="6"/>
      <c r="N202" s="6"/>
      <c r="O202" s="10"/>
      <c r="P202" s="16"/>
      <c r="Q202" s="4"/>
      <c r="R202" s="18"/>
      <c r="S202" s="10"/>
      <c r="V202" s="9"/>
      <c r="W202" s="9"/>
      <c r="X202" s="9"/>
      <c r="Y202" s="9"/>
      <c r="Z202" s="9"/>
      <c r="AA202" s="9"/>
      <c r="AB202" s="9"/>
      <c r="AC202" s="9"/>
      <c r="AD202" s="9"/>
      <c r="AE202" s="23"/>
      <c r="AF202" t="s">
        <v>625</v>
      </c>
      <c r="AG202" s="9">
        <v>0.30665947477218752</v>
      </c>
      <c r="AH202" t="s">
        <v>277</v>
      </c>
      <c r="AI202" s="20">
        <v>0.27205371</v>
      </c>
      <c r="AJ202" s="16">
        <v>368.05747000000002</v>
      </c>
    </row>
    <row r="203" spans="1:36" x14ac:dyDescent="0.3">
      <c r="A203" s="24"/>
      <c r="B203" s="7" t="s">
        <v>77</v>
      </c>
      <c r="C203" s="3" t="s">
        <v>19</v>
      </c>
      <c r="D203" s="3"/>
      <c r="E203" s="19"/>
      <c r="F203" s="11"/>
      <c r="G203" s="19"/>
      <c r="H203" s="4"/>
      <c r="I203" s="6"/>
      <c r="J203" s="6"/>
      <c r="K203" s="6"/>
      <c r="L203" s="5"/>
      <c r="M203" s="6"/>
      <c r="N203" s="6"/>
      <c r="O203" s="10"/>
      <c r="P203" s="16"/>
      <c r="Q203" s="4"/>
      <c r="R203" s="18"/>
      <c r="S203" s="10"/>
      <c r="V203" s="9"/>
      <c r="W203" s="9"/>
      <c r="X203" s="9"/>
      <c r="Y203" s="9"/>
      <c r="Z203" s="9"/>
      <c r="AA203" s="9"/>
      <c r="AB203" s="9"/>
      <c r="AC203" s="9"/>
      <c r="AD203" s="9"/>
      <c r="AE203" s="23"/>
      <c r="AF203" t="s">
        <v>626</v>
      </c>
      <c r="AG203" s="9">
        <v>0.2708231583104001</v>
      </c>
      <c r="AH203" t="s">
        <v>279</v>
      </c>
      <c r="AI203" s="20">
        <v>0.23033713</v>
      </c>
      <c r="AJ203" s="16">
        <v>320.43612000000002</v>
      </c>
    </row>
    <row r="204" spans="1:36" x14ac:dyDescent="0.3">
      <c r="A204" s="24"/>
      <c r="B204" s="7" t="s">
        <v>77</v>
      </c>
      <c r="C204" s="3" t="s">
        <v>46</v>
      </c>
      <c r="D204" s="3"/>
      <c r="E204" s="19"/>
      <c r="F204" s="11"/>
      <c r="G204" s="19"/>
      <c r="H204" s="4"/>
      <c r="I204" s="6"/>
      <c r="J204" s="6"/>
      <c r="K204" s="6"/>
      <c r="L204" s="5"/>
      <c r="M204" s="6"/>
      <c r="N204" s="6"/>
      <c r="O204" s="10"/>
      <c r="P204" s="16"/>
      <c r="Q204" s="4"/>
      <c r="R204" s="18"/>
      <c r="S204" s="10"/>
      <c r="V204" s="9"/>
      <c r="W204" s="9"/>
      <c r="X204" s="9"/>
      <c r="Y204" s="9"/>
      <c r="Z204" s="9"/>
      <c r="AA204" s="9"/>
      <c r="AB204" s="9"/>
      <c r="AC204" s="9"/>
      <c r="AD204" s="9"/>
      <c r="AE204" s="23"/>
      <c r="AF204" t="s">
        <v>627</v>
      </c>
      <c r="AG204" s="9">
        <v>0.18516950848192551</v>
      </c>
      <c r="AH204" t="s">
        <v>280</v>
      </c>
      <c r="AI204" s="20">
        <v>0.14113803999999999</v>
      </c>
      <c r="AJ204" s="16">
        <v>342.82749000000001</v>
      </c>
    </row>
    <row r="205" spans="1:36" x14ac:dyDescent="0.3">
      <c r="A205" s="24"/>
      <c r="B205" s="7" t="s">
        <v>77</v>
      </c>
      <c r="C205" s="3"/>
      <c r="D205" s="3"/>
      <c r="E205" s="19"/>
      <c r="F205" s="11"/>
      <c r="G205" s="19"/>
      <c r="H205" s="4"/>
      <c r="I205" s="6"/>
      <c r="J205" s="6"/>
      <c r="K205" s="6"/>
      <c r="L205" s="5"/>
      <c r="M205" s="6"/>
      <c r="N205" s="6"/>
      <c r="O205" s="10"/>
      <c r="P205" s="16"/>
      <c r="Q205" s="4"/>
      <c r="R205" s="18"/>
      <c r="S205" s="10"/>
      <c r="V205" s="9"/>
      <c r="W205" s="9"/>
      <c r="X205" s="9"/>
      <c r="Y205" s="9"/>
      <c r="Z205" s="9"/>
      <c r="AA205" s="9"/>
      <c r="AB205" s="9"/>
      <c r="AC205" s="9"/>
      <c r="AD205" s="9"/>
      <c r="AE205" s="23"/>
      <c r="AF205" t="s">
        <v>628</v>
      </c>
      <c r="AG205" s="9">
        <v>0.32726267150982069</v>
      </c>
      <c r="AH205" t="s">
        <v>281</v>
      </c>
      <c r="AI205" s="20">
        <v>0.29836362999999999</v>
      </c>
      <c r="AJ205" s="16">
        <v>366.28478999999999</v>
      </c>
    </row>
    <row r="206" spans="1:36" x14ac:dyDescent="0.3">
      <c r="A206" s="77" t="s">
        <v>60</v>
      </c>
      <c r="B206" s="74" t="s">
        <v>48</v>
      </c>
      <c r="C206" s="73" t="s">
        <v>17</v>
      </c>
      <c r="D206" s="13">
        <v>2003</v>
      </c>
      <c r="E206" s="11" t="s">
        <v>34</v>
      </c>
      <c r="F206" s="11" t="s">
        <v>61</v>
      </c>
      <c r="G206" s="11"/>
      <c r="H206" s="16">
        <v>79.364431502697784</v>
      </c>
      <c r="I206" s="17">
        <v>162000</v>
      </c>
      <c r="J206" s="17">
        <v>12000</v>
      </c>
      <c r="K206" s="17">
        <v>2555.84375</v>
      </c>
      <c r="L206" s="18">
        <v>0.18444107000000001</v>
      </c>
      <c r="M206" s="17">
        <v>1220.9912538876581</v>
      </c>
      <c r="N206" s="17">
        <v>1360.9912538876581</v>
      </c>
      <c r="O206" s="16">
        <v>0</v>
      </c>
      <c r="P206" s="16">
        <v>513.51111111111118</v>
      </c>
      <c r="Q206" s="16">
        <v>0</v>
      </c>
      <c r="R206" s="18">
        <v>0</v>
      </c>
      <c r="S206" s="16">
        <v>723.29930184503655</v>
      </c>
      <c r="T206" s="14">
        <v>0</v>
      </c>
      <c r="U206" s="14">
        <v>0</v>
      </c>
      <c r="V206" s="9">
        <v>0.18874174356460571</v>
      </c>
      <c r="W206" s="9">
        <v>6.6203703172504902E-3</v>
      </c>
      <c r="X206" s="9">
        <v>3.338216245174408E-2</v>
      </c>
      <c r="Y206" s="9">
        <v>7.0749763399362564E-3</v>
      </c>
      <c r="Z206" s="9">
        <v>5.868355929851532E-2</v>
      </c>
      <c r="AA206" s="9">
        <v>6.5059655753429979E-5</v>
      </c>
      <c r="AB206" s="9">
        <v>1.0450137779116631E-2</v>
      </c>
      <c r="AC206" s="9">
        <v>4.4324458576738829E-4</v>
      </c>
      <c r="AD206" s="9">
        <v>1.768484897911549E-2</v>
      </c>
      <c r="AE206" s="23">
        <f t="shared" si="5"/>
        <v>0.32314610297180479</v>
      </c>
      <c r="AF206" t="s">
        <v>629</v>
      </c>
      <c r="AG206" s="9">
        <v>0.3286803107866057</v>
      </c>
      <c r="AH206" t="s">
        <v>282</v>
      </c>
      <c r="AI206" s="20">
        <v>0.31017469999999997</v>
      </c>
      <c r="AJ206" s="16">
        <v>350.67104999999998</v>
      </c>
    </row>
    <row r="207" spans="1:36" x14ac:dyDescent="0.3">
      <c r="A207" s="77"/>
      <c r="B207" s="75"/>
      <c r="C207" s="73"/>
      <c r="D207" s="13">
        <v>2008</v>
      </c>
      <c r="E207" s="11" t="s">
        <v>35</v>
      </c>
      <c r="F207" s="11" t="s">
        <v>61</v>
      </c>
      <c r="G207" s="11"/>
      <c r="H207" s="16">
        <v>78.831472877382453</v>
      </c>
      <c r="I207" s="17">
        <v>162000</v>
      </c>
      <c r="J207" s="17">
        <v>12000</v>
      </c>
      <c r="K207" s="17">
        <v>2325.6748046875</v>
      </c>
      <c r="L207" s="18">
        <v>0.20149271999999999</v>
      </c>
      <c r="M207" s="17">
        <v>1212.7918904212679</v>
      </c>
      <c r="N207" s="17">
        <v>1352.7918904212679</v>
      </c>
      <c r="O207" s="16">
        <v>0</v>
      </c>
      <c r="P207" s="16">
        <v>466.4</v>
      </c>
      <c r="Q207" s="16">
        <v>0</v>
      </c>
      <c r="R207" s="18">
        <v>0</v>
      </c>
      <c r="S207" s="16">
        <v>721.95820181558531</v>
      </c>
      <c r="T207" s="14">
        <v>0</v>
      </c>
      <c r="U207" s="14">
        <v>0</v>
      </c>
      <c r="V207" s="9">
        <v>0.171690508723259</v>
      </c>
      <c r="W207" s="9">
        <v>6.6203703172504902E-3</v>
      </c>
      <c r="X207" s="9">
        <v>3.031422384083271E-2</v>
      </c>
      <c r="Y207" s="9">
        <v>7.0274649187922478E-3</v>
      </c>
      <c r="Z207" s="9">
        <v>5.868355929851532E-2</v>
      </c>
      <c r="AA207" s="9">
        <v>6.4622749050613493E-5</v>
      </c>
      <c r="AB207" s="9">
        <v>1.04174017906189E-2</v>
      </c>
      <c r="AC207" s="9">
        <v>4.0257995715364808E-4</v>
      </c>
      <c r="AD207" s="9">
        <v>1.763081923127174E-2</v>
      </c>
      <c r="AE207" s="23">
        <f t="shared" si="5"/>
        <v>0.30285155082674464</v>
      </c>
      <c r="AF207" t="s">
        <v>630</v>
      </c>
      <c r="AG207" s="9">
        <v>0.30753436258505751</v>
      </c>
      <c r="AH207" t="s">
        <v>283</v>
      </c>
      <c r="AI207" s="20">
        <v>0.28839318000000003</v>
      </c>
      <c r="AJ207" s="16">
        <v>323.60399000000001</v>
      </c>
    </row>
    <row r="208" spans="1:36" x14ac:dyDescent="0.3">
      <c r="A208" s="77"/>
      <c r="B208" s="75"/>
      <c r="C208" s="73"/>
      <c r="D208" s="13">
        <v>2013</v>
      </c>
      <c r="E208" s="11" t="s">
        <v>36</v>
      </c>
      <c r="F208" s="11" t="s">
        <v>61</v>
      </c>
      <c r="G208" s="11"/>
      <c r="H208" s="16">
        <v>76.512096818159279</v>
      </c>
      <c r="I208" s="17">
        <v>162000</v>
      </c>
      <c r="J208" s="17">
        <v>12000</v>
      </c>
      <c r="K208" s="17">
        <v>2093.977294921875</v>
      </c>
      <c r="L208" s="18">
        <v>0.21929267473534969</v>
      </c>
      <c r="M208" s="17">
        <v>1177.109181817835</v>
      </c>
      <c r="N208" s="17">
        <v>1317.109181817835</v>
      </c>
      <c r="O208" s="16">
        <v>0</v>
      </c>
      <c r="P208" s="16">
        <v>447.55555555555549</v>
      </c>
      <c r="Q208" s="16">
        <v>0</v>
      </c>
      <c r="R208" s="18">
        <v>0</v>
      </c>
      <c r="S208" s="16">
        <v>769.44482822585371</v>
      </c>
      <c r="T208" s="14">
        <v>0</v>
      </c>
      <c r="U208" s="14">
        <v>0</v>
      </c>
      <c r="V208" s="9">
        <v>0.1545731574296951</v>
      </c>
      <c r="W208" s="9">
        <v>6.6203703172504902E-3</v>
      </c>
      <c r="X208" s="9">
        <v>2.724521420896053E-2</v>
      </c>
      <c r="Y208" s="9">
        <v>6.82070292532444E-3</v>
      </c>
      <c r="Z208" s="9">
        <v>5.7369928807020187E-2</v>
      </c>
      <c r="AA208" s="9">
        <v>6.2721417634747922E-5</v>
      </c>
      <c r="AB208" s="9">
        <v>1.023196801543236E-2</v>
      </c>
      <c r="AC208" s="9">
        <v>3.8631408824585378E-4</v>
      </c>
      <c r="AD208" s="9">
        <v>1.7395691946148869E-2</v>
      </c>
      <c r="AE208" s="23">
        <f t="shared" si="5"/>
        <v>0.28070606915571261</v>
      </c>
      <c r="AF208" t="s">
        <v>631</v>
      </c>
      <c r="AG208" s="9">
        <v>0.28522551645257632</v>
      </c>
      <c r="AH208" t="s">
        <v>284</v>
      </c>
      <c r="AI208" s="20">
        <v>0.26535616000000001</v>
      </c>
      <c r="AJ208" s="16">
        <v>298.79523999999998</v>
      </c>
    </row>
    <row r="209" spans="1:36" x14ac:dyDescent="0.3">
      <c r="A209" s="77"/>
      <c r="B209" s="75"/>
      <c r="C209" s="73"/>
      <c r="D209" s="13">
        <v>2016</v>
      </c>
      <c r="E209" s="11" t="s">
        <v>37</v>
      </c>
      <c r="F209" s="11" t="s">
        <v>61</v>
      </c>
      <c r="G209" s="11"/>
      <c r="H209" s="16">
        <v>76.311436976569354</v>
      </c>
      <c r="I209" s="17">
        <v>162000</v>
      </c>
      <c r="J209" s="17">
        <v>12000</v>
      </c>
      <c r="K209" s="17">
        <v>1984.782348632812</v>
      </c>
      <c r="L209" s="18">
        <v>0.23016365981096409</v>
      </c>
      <c r="M209" s="17">
        <v>1174.022107331836</v>
      </c>
      <c r="N209" s="17">
        <v>1314.022107331836</v>
      </c>
      <c r="O209" s="16">
        <v>0</v>
      </c>
      <c r="P209" s="16">
        <v>447.55555555555549</v>
      </c>
      <c r="Q209" s="16">
        <v>0</v>
      </c>
      <c r="R209" s="18">
        <v>0</v>
      </c>
      <c r="S209" s="16">
        <v>811.77666715438647</v>
      </c>
      <c r="T209" s="14">
        <v>0</v>
      </c>
      <c r="U209" s="14">
        <v>0</v>
      </c>
      <c r="V209" s="9">
        <v>0.14648048579692841</v>
      </c>
      <c r="W209" s="9">
        <v>6.6203703172504902E-3</v>
      </c>
      <c r="X209" s="9">
        <v>2.580048143863678E-2</v>
      </c>
      <c r="Y209" s="9">
        <v>6.8028140813112259E-3</v>
      </c>
      <c r="Z209" s="9">
        <v>5.7765528559684753E-2</v>
      </c>
      <c r="AA209" s="9">
        <v>6.2556922785006464E-5</v>
      </c>
      <c r="AB209" s="9">
        <v>1.017674710601568E-2</v>
      </c>
      <c r="AC209" s="9">
        <v>3.8631408824585378E-4</v>
      </c>
      <c r="AD209" s="9">
        <v>1.7375349998474121E-2</v>
      </c>
      <c r="AE209" s="23">
        <f t="shared" si="5"/>
        <v>0.27147064830933232</v>
      </c>
      <c r="AF209" t="s">
        <v>632</v>
      </c>
      <c r="AG209" s="9">
        <v>0.27512149896927818</v>
      </c>
      <c r="AH209" t="s">
        <v>285</v>
      </c>
      <c r="AI209" s="20">
        <v>0.25627821000000001</v>
      </c>
      <c r="AJ209" s="16">
        <v>289.20612999999997</v>
      </c>
    </row>
    <row r="210" spans="1:36" x14ac:dyDescent="0.3">
      <c r="A210" s="77"/>
      <c r="B210" s="75"/>
      <c r="C210" s="73"/>
      <c r="D210" s="13">
        <v>2018</v>
      </c>
      <c r="E210" s="11" t="s">
        <v>38</v>
      </c>
      <c r="F210" s="11" t="s">
        <v>61</v>
      </c>
      <c r="G210" s="11"/>
      <c r="H210" s="16">
        <v>76.177725339235451</v>
      </c>
      <c r="I210" s="17">
        <v>162000</v>
      </c>
      <c r="J210" s="17">
        <v>12000</v>
      </c>
      <c r="K210" s="17">
        <v>1917.314819335938</v>
      </c>
      <c r="L210" s="18">
        <v>0.23743893338374289</v>
      </c>
      <c r="M210" s="17">
        <v>1171.965005219007</v>
      </c>
      <c r="N210" s="17">
        <v>1311.965005219007</v>
      </c>
      <c r="O210" s="16">
        <v>0</v>
      </c>
      <c r="P210" s="16">
        <v>447.55555555555549</v>
      </c>
      <c r="Q210" s="16">
        <v>0</v>
      </c>
      <c r="R210" s="18">
        <v>0</v>
      </c>
      <c r="S210" s="16">
        <v>840.34191138106337</v>
      </c>
      <c r="T210" s="14">
        <v>0</v>
      </c>
      <c r="U210" s="14">
        <v>0</v>
      </c>
      <c r="V210" s="9">
        <v>0.14146396517753601</v>
      </c>
      <c r="W210" s="9">
        <v>6.6203703172504902E-3</v>
      </c>
      <c r="X210" s="9">
        <v>2.490758337080479E-2</v>
      </c>
      <c r="Y210" s="9">
        <v>6.7908940836787224E-3</v>
      </c>
      <c r="Z210" s="9">
        <v>5.8029264211654663E-2</v>
      </c>
      <c r="AA210" s="9">
        <v>6.2447303207591176E-5</v>
      </c>
      <c r="AB210" s="9">
        <v>1.013997849076986E-2</v>
      </c>
      <c r="AC210" s="9">
        <v>3.8631408824585378E-4</v>
      </c>
      <c r="AD210" s="9">
        <v>1.7361793667078022E-2</v>
      </c>
      <c r="AE210" s="23">
        <f t="shared" si="5"/>
        <v>0.265762610710226</v>
      </c>
      <c r="AF210" t="s">
        <v>633</v>
      </c>
      <c r="AG210" s="9">
        <v>0.2693071030413749</v>
      </c>
      <c r="AH210" t="s">
        <v>286</v>
      </c>
      <c r="AI210" s="20">
        <v>0.24993077</v>
      </c>
      <c r="AJ210" s="16">
        <v>280.57335</v>
      </c>
    </row>
    <row r="211" spans="1:36" x14ac:dyDescent="0.3">
      <c r="A211" s="77"/>
      <c r="B211" s="75"/>
      <c r="C211" s="73"/>
      <c r="D211" s="13">
        <v>2019</v>
      </c>
      <c r="E211" s="11" t="s">
        <v>39</v>
      </c>
      <c r="F211" s="11" t="s">
        <v>61</v>
      </c>
      <c r="G211" s="11"/>
      <c r="H211" s="16">
        <v>76.110887987649448</v>
      </c>
      <c r="I211" s="17">
        <v>162000</v>
      </c>
      <c r="J211" s="17">
        <v>12000</v>
      </c>
      <c r="K211" s="17">
        <v>1885.040283203125</v>
      </c>
      <c r="L211" s="18">
        <v>0.24108495522684309</v>
      </c>
      <c r="M211" s="17">
        <v>1170.93673827153</v>
      </c>
      <c r="N211" s="17">
        <v>1310.93673827153</v>
      </c>
      <c r="O211" s="16">
        <v>0</v>
      </c>
      <c r="P211" s="16">
        <v>447.55555555555549</v>
      </c>
      <c r="Q211" s="16">
        <v>0</v>
      </c>
      <c r="R211" s="18">
        <v>0</v>
      </c>
      <c r="S211" s="16">
        <v>854.72974469394035</v>
      </c>
      <c r="T211" s="14">
        <v>0</v>
      </c>
      <c r="U211" s="14">
        <v>0</v>
      </c>
      <c r="V211" s="9">
        <v>0.13913039863109589</v>
      </c>
      <c r="W211" s="9">
        <v>6.6203703172504902E-3</v>
      </c>
      <c r="X211" s="9">
        <v>2.4481320753693581E-2</v>
      </c>
      <c r="Y211" s="9">
        <v>6.7849354818463334E-3</v>
      </c>
      <c r="Z211" s="9">
        <v>5.8161132037639618E-2</v>
      </c>
      <c r="AA211" s="9">
        <v>6.2392507970798761E-5</v>
      </c>
      <c r="AB211" s="9">
        <v>1.0121608152985569E-2</v>
      </c>
      <c r="AC211" s="9">
        <v>3.8631408824585378E-4</v>
      </c>
      <c r="AD211" s="9">
        <v>1.7355017364025119E-2</v>
      </c>
      <c r="AE211" s="23">
        <f t="shared" si="5"/>
        <v>0.26310348933475325</v>
      </c>
      <c r="AF211" t="s">
        <v>634</v>
      </c>
      <c r="AG211" s="9">
        <v>0.26658449801816758</v>
      </c>
      <c r="AH211" t="s">
        <v>287</v>
      </c>
      <c r="AI211" s="20">
        <v>0.24639596000000002</v>
      </c>
      <c r="AJ211" s="16">
        <v>282.26159000000001</v>
      </c>
    </row>
    <row r="212" spans="1:36" x14ac:dyDescent="0.3">
      <c r="A212" s="77"/>
      <c r="B212" s="75"/>
      <c r="C212" s="73"/>
      <c r="D212" s="13">
        <v>2021</v>
      </c>
      <c r="E212" s="11" t="s">
        <v>40</v>
      </c>
      <c r="F212" s="11" t="s">
        <v>61</v>
      </c>
      <c r="G212" s="11"/>
      <c r="H212" s="16">
        <v>76.694606445146022</v>
      </c>
      <c r="I212" s="17">
        <v>162000</v>
      </c>
      <c r="J212" s="17">
        <v>12000</v>
      </c>
      <c r="K212" s="17">
        <v>1837.23291015625</v>
      </c>
      <c r="L212" s="18">
        <v>0.2460655531190927</v>
      </c>
      <c r="M212" s="17">
        <v>1179.917022233016</v>
      </c>
      <c r="N212" s="17">
        <v>1319.917022233016</v>
      </c>
      <c r="O212" s="16">
        <v>0</v>
      </c>
      <c r="P212" s="16">
        <v>443.07999999999993</v>
      </c>
      <c r="Q212" s="16">
        <v>0</v>
      </c>
      <c r="R212" s="18">
        <v>0</v>
      </c>
      <c r="S212" s="16">
        <v>868.20129945546387</v>
      </c>
      <c r="T212" s="14">
        <v>0</v>
      </c>
      <c r="U212" s="14">
        <v>0</v>
      </c>
      <c r="V212" s="9">
        <v>0.13560537993907931</v>
      </c>
      <c r="W212" s="9">
        <v>6.6203703172504902E-3</v>
      </c>
      <c r="X212" s="9">
        <v>2.3774158209562302E-2</v>
      </c>
      <c r="Y212" s="9">
        <v>6.7669670097529888E-3</v>
      </c>
      <c r="Z212" s="9">
        <v>5.7435650378465652E-2</v>
      </c>
      <c r="AA212" s="9">
        <v>6.7612672864925116E-5</v>
      </c>
      <c r="AB212" s="9">
        <v>1.0653046891093251E-2</v>
      </c>
      <c r="AC212" s="9">
        <v>4.0193580207414931E-4</v>
      </c>
      <c r="AD212" s="9">
        <v>1.7294466495513919E-2</v>
      </c>
      <c r="AE212" s="23">
        <f t="shared" si="5"/>
        <v>0.25861958771565702</v>
      </c>
      <c r="AF212" t="s">
        <v>635</v>
      </c>
      <c r="AG212" s="9">
        <v>0.26363878998102391</v>
      </c>
      <c r="AH212" t="s">
        <v>288</v>
      </c>
      <c r="AI212" s="20">
        <v>0.24324412000000001</v>
      </c>
      <c r="AJ212" s="16">
        <v>281.1148</v>
      </c>
    </row>
    <row r="213" spans="1:36" x14ac:dyDescent="0.3">
      <c r="A213" s="77"/>
      <c r="B213" s="75"/>
      <c r="C213" s="73" t="s">
        <v>18</v>
      </c>
      <c r="D213" s="13">
        <v>2003</v>
      </c>
      <c r="E213" s="11" t="s">
        <v>34</v>
      </c>
      <c r="F213" s="11" t="s">
        <v>62</v>
      </c>
      <c r="G213" s="11"/>
      <c r="H213" s="16">
        <v>81.393460356487068</v>
      </c>
      <c r="I213" s="17">
        <v>162000</v>
      </c>
      <c r="J213" s="17">
        <v>12000</v>
      </c>
      <c r="K213" s="17">
        <v>1997.548950195312</v>
      </c>
      <c r="L213" s="18">
        <v>0.239148</v>
      </c>
      <c r="M213" s="17">
        <v>1252.2070824074931</v>
      </c>
      <c r="N213" s="17">
        <v>1392.2070824074931</v>
      </c>
      <c r="O213" s="16">
        <v>0</v>
      </c>
      <c r="P213" s="16">
        <v>477.93333333333328</v>
      </c>
      <c r="Q213" s="16">
        <v>0</v>
      </c>
      <c r="R213" s="18">
        <v>0</v>
      </c>
      <c r="S213" s="16">
        <v>861.33558821262943</v>
      </c>
      <c r="T213" s="14">
        <v>0</v>
      </c>
      <c r="U213" s="14">
        <v>0</v>
      </c>
      <c r="V213" s="9">
        <v>0.1476025581359863</v>
      </c>
      <c r="W213" s="9">
        <v>6.6203703172504902E-3</v>
      </c>
      <c r="X213" s="9">
        <v>1.7204355448484421E-2</v>
      </c>
      <c r="Y213" s="9">
        <v>7.255882490426302E-3</v>
      </c>
      <c r="Z213" s="9">
        <v>5.9801340103149407E-2</v>
      </c>
      <c r="AA213" s="9">
        <v>6.6723216150421649E-5</v>
      </c>
      <c r="AB213" s="9">
        <v>1.1405732482671739E-2</v>
      </c>
      <c r="AC213" s="9">
        <v>4.125351260881871E-4</v>
      </c>
      <c r="AD213" s="9">
        <v>1.789057441055775E-2</v>
      </c>
      <c r="AE213" s="23">
        <f t="shared" si="5"/>
        <v>0.26826007173076505</v>
      </c>
      <c r="AF213" t="s">
        <v>636</v>
      </c>
      <c r="AG213" s="9">
        <v>0.27041518966279299</v>
      </c>
      <c r="AH213" t="s">
        <v>289</v>
      </c>
      <c r="AI213" s="20">
        <v>0.24640271999999999</v>
      </c>
      <c r="AJ213" s="16">
        <v>331.5838</v>
      </c>
    </row>
    <row r="214" spans="1:36" x14ac:dyDescent="0.3">
      <c r="A214" s="77"/>
      <c r="B214" s="75"/>
      <c r="C214" s="73"/>
      <c r="D214" s="13">
        <v>2008</v>
      </c>
      <c r="E214" s="11" t="s">
        <v>35</v>
      </c>
      <c r="F214" s="11" t="s">
        <v>62</v>
      </c>
      <c r="G214" s="11"/>
      <c r="H214" s="16">
        <v>80.989115411306031</v>
      </c>
      <c r="I214" s="17">
        <v>162000</v>
      </c>
      <c r="J214" s="17">
        <v>12000</v>
      </c>
      <c r="K214" s="17">
        <v>1826.708129882812</v>
      </c>
      <c r="L214" s="18">
        <v>0.26020799999999999</v>
      </c>
      <c r="M214" s="17">
        <v>1245.9863909431699</v>
      </c>
      <c r="N214" s="17">
        <v>1385.9863909431699</v>
      </c>
      <c r="O214" s="16">
        <v>0</v>
      </c>
      <c r="P214" s="16">
        <v>442.26666666666671</v>
      </c>
      <c r="Q214" s="16">
        <v>0</v>
      </c>
      <c r="R214" s="18">
        <v>0</v>
      </c>
      <c r="S214" s="16">
        <v>871.60065363159072</v>
      </c>
      <c r="T214" s="14">
        <v>0</v>
      </c>
      <c r="U214" s="14">
        <v>0</v>
      </c>
      <c r="V214" s="9">
        <v>0.1349578648805618</v>
      </c>
      <c r="W214" s="9">
        <v>6.6203703172504902E-3</v>
      </c>
      <c r="X214" s="9">
        <v>1.572217233479023E-2</v>
      </c>
      <c r="Y214" s="9">
        <v>7.2198361158370972E-3</v>
      </c>
      <c r="Z214" s="9">
        <v>5.9801340103149407E-2</v>
      </c>
      <c r="AA214" s="9">
        <v>6.6391745349392295E-5</v>
      </c>
      <c r="AB214" s="9">
        <v>1.1378936469554899E-2</v>
      </c>
      <c r="AC214" s="9">
        <v>3.8174891960807139E-4</v>
      </c>
      <c r="AD214" s="9">
        <v>1.7849581316113469E-2</v>
      </c>
      <c r="AE214" s="23">
        <f t="shared" si="5"/>
        <v>0.25399824220221484</v>
      </c>
      <c r="AF214" t="s">
        <v>637</v>
      </c>
      <c r="AG214" s="9">
        <v>0.25612398719910728</v>
      </c>
      <c r="AH214" t="s">
        <v>290</v>
      </c>
      <c r="AI214" s="20">
        <v>0.23164636</v>
      </c>
      <c r="AJ214" s="16">
        <v>300.87169</v>
      </c>
    </row>
    <row r="215" spans="1:36" x14ac:dyDescent="0.3">
      <c r="A215" s="77"/>
      <c r="B215" s="75"/>
      <c r="C215" s="73"/>
      <c r="D215" s="13">
        <v>2013</v>
      </c>
      <c r="E215" s="11" t="s">
        <v>36</v>
      </c>
      <c r="F215" s="11" t="s">
        <v>62</v>
      </c>
      <c r="G215" s="11"/>
      <c r="H215" s="16">
        <v>78.747229860983779</v>
      </c>
      <c r="I215" s="17">
        <v>162000</v>
      </c>
      <c r="J215" s="17">
        <v>12000</v>
      </c>
      <c r="K215" s="17">
        <v>1655.74072265625</v>
      </c>
      <c r="L215" s="18">
        <v>0.28151644638941398</v>
      </c>
      <c r="M215" s="17">
        <v>1211.4958440151349</v>
      </c>
      <c r="N215" s="17">
        <v>1351.4958440151349</v>
      </c>
      <c r="O215" s="16">
        <v>0</v>
      </c>
      <c r="P215" s="16">
        <v>435.13333333333333</v>
      </c>
      <c r="Q215" s="16">
        <v>0</v>
      </c>
      <c r="R215" s="18">
        <v>0</v>
      </c>
      <c r="S215" s="16">
        <v>946.09015684952658</v>
      </c>
      <c r="T215" s="14">
        <v>0</v>
      </c>
      <c r="U215" s="14">
        <v>0</v>
      </c>
      <c r="V215" s="9">
        <v>0.1225352361798286</v>
      </c>
      <c r="W215" s="9">
        <v>6.6203703172504902E-3</v>
      </c>
      <c r="X215" s="9">
        <v>1.424197945743799E-2</v>
      </c>
      <c r="Y215" s="9">
        <v>7.0199812762439251E-3</v>
      </c>
      <c r="Z215" s="9">
        <v>5.8462690562009811E-2</v>
      </c>
      <c r="AA215" s="9">
        <v>6.4553933043498546E-5</v>
      </c>
      <c r="AB215" s="9">
        <v>1.118696853518486E-2</v>
      </c>
      <c r="AC215" s="9">
        <v>3.75591655028984E-4</v>
      </c>
      <c r="AD215" s="9">
        <v>1.7622308805584911E-2</v>
      </c>
      <c r="AE215" s="23">
        <f t="shared" si="5"/>
        <v>0.23812968072161306</v>
      </c>
      <c r="AF215" t="s">
        <v>638</v>
      </c>
      <c r="AG215" s="9">
        <v>0.2401673050315106</v>
      </c>
      <c r="AH215" t="s">
        <v>291</v>
      </c>
      <c r="AI215" s="20">
        <v>0.21588037000000002</v>
      </c>
      <c r="AJ215" s="16">
        <v>286.86941000000002</v>
      </c>
    </row>
    <row r="216" spans="1:36" x14ac:dyDescent="0.3">
      <c r="A216" s="77"/>
      <c r="B216" s="75"/>
      <c r="C216" s="73"/>
      <c r="D216" s="13">
        <v>2016</v>
      </c>
      <c r="E216" s="11" t="s">
        <v>37</v>
      </c>
      <c r="F216" s="11" t="s">
        <v>62</v>
      </c>
      <c r="G216" s="11"/>
      <c r="H216" s="16">
        <v>78.622699098697112</v>
      </c>
      <c r="I216" s="17">
        <v>162000</v>
      </c>
      <c r="J216" s="17">
        <v>12000</v>
      </c>
      <c r="K216" s="17">
        <v>1576.5458984375</v>
      </c>
      <c r="L216" s="18">
        <v>0.29429173338374293</v>
      </c>
      <c r="M216" s="17">
        <v>1209.5799861338021</v>
      </c>
      <c r="N216" s="17">
        <v>1349.5799861338021</v>
      </c>
      <c r="O216" s="16">
        <v>0</v>
      </c>
      <c r="P216" s="16">
        <v>442.26666666666671</v>
      </c>
      <c r="Q216" s="16">
        <v>0</v>
      </c>
      <c r="R216" s="18">
        <v>0</v>
      </c>
      <c r="S216" s="16">
        <v>1009.903994281407</v>
      </c>
      <c r="T216" s="14">
        <v>0</v>
      </c>
      <c r="U216" s="14">
        <v>0</v>
      </c>
      <c r="V216" s="9">
        <v>0.1178042441606522</v>
      </c>
      <c r="W216" s="9">
        <v>6.6203703172504902E-3</v>
      </c>
      <c r="X216" s="9">
        <v>1.35565958917141E-2</v>
      </c>
      <c r="Y216" s="9">
        <v>7.008878979831934E-3</v>
      </c>
      <c r="Z216" s="9">
        <v>5.8865826576948173E-2</v>
      </c>
      <c r="AA216" s="9">
        <v>6.4451836806256324E-5</v>
      </c>
      <c r="AB216" s="9">
        <v>1.1135365813970569E-2</v>
      </c>
      <c r="AC216" s="9">
        <v>3.8174891960807139E-4</v>
      </c>
      <c r="AD216" s="9">
        <v>1.760968379676342E-2</v>
      </c>
      <c r="AE216" s="23">
        <f t="shared" si="5"/>
        <v>0.23304716629354522</v>
      </c>
      <c r="AF216" t="s">
        <v>639</v>
      </c>
      <c r="AG216" s="9">
        <v>0.23513476114431539</v>
      </c>
      <c r="AH216" t="s">
        <v>292</v>
      </c>
      <c r="AI216" s="20">
        <v>0.20982918</v>
      </c>
      <c r="AJ216" s="16">
        <v>276.61308000000002</v>
      </c>
    </row>
    <row r="217" spans="1:36" x14ac:dyDescent="0.3">
      <c r="A217" s="77"/>
      <c r="B217" s="75"/>
      <c r="C217" s="73"/>
      <c r="D217" s="13">
        <v>2018</v>
      </c>
      <c r="E217" s="11" t="s">
        <v>38</v>
      </c>
      <c r="F217" s="11" t="s">
        <v>62</v>
      </c>
      <c r="G217" s="11"/>
      <c r="H217" s="16">
        <v>78.539717060984415</v>
      </c>
      <c r="I217" s="17">
        <v>162000</v>
      </c>
      <c r="J217" s="17">
        <v>12000</v>
      </c>
      <c r="K217" s="17">
        <v>1527.302856445312</v>
      </c>
      <c r="L217" s="18">
        <v>0.302841280604915</v>
      </c>
      <c r="M217" s="17">
        <v>1208.30333939976</v>
      </c>
      <c r="N217" s="17">
        <v>1348.30333939976</v>
      </c>
      <c r="O217" s="16">
        <v>0</v>
      </c>
      <c r="P217" s="16">
        <v>447.02222222222218</v>
      </c>
      <c r="Q217" s="16">
        <v>0</v>
      </c>
      <c r="R217" s="18">
        <v>0</v>
      </c>
      <c r="S217" s="16">
        <v>1053.6744518015789</v>
      </c>
      <c r="T217" s="14">
        <v>0</v>
      </c>
      <c r="U217" s="14">
        <v>0</v>
      </c>
      <c r="V217" s="9">
        <v>0.11408479511737819</v>
      </c>
      <c r="W217" s="9">
        <v>6.6203703172504902E-3</v>
      </c>
      <c r="X217" s="9">
        <v>1.313030533492565E-2</v>
      </c>
      <c r="Y217" s="9">
        <v>7.0014810189604759E-3</v>
      </c>
      <c r="Z217" s="9">
        <v>5.9134583920240402E-2</v>
      </c>
      <c r="AA217" s="9">
        <v>6.4383806602563709E-5</v>
      </c>
      <c r="AB217" s="9">
        <v>1.1100993491709231E-2</v>
      </c>
      <c r="AC217" s="9">
        <v>3.8585372385568922E-4</v>
      </c>
      <c r="AD217" s="9">
        <v>1.760127022862434E-2</v>
      </c>
      <c r="AE217" s="23">
        <f t="shared" si="5"/>
        <v>0.22912403695954703</v>
      </c>
      <c r="AF217" t="s">
        <v>640</v>
      </c>
      <c r="AG217" s="9">
        <v>0.23113238001682709</v>
      </c>
      <c r="AH217" t="s">
        <v>293</v>
      </c>
      <c r="AI217" s="20">
        <v>0.20610227</v>
      </c>
      <c r="AJ217" s="16">
        <v>263.02870000000001</v>
      </c>
    </row>
    <row r="218" spans="1:36" x14ac:dyDescent="0.3">
      <c r="A218" s="77"/>
      <c r="B218" s="75"/>
      <c r="C218" s="73"/>
      <c r="D218" s="13">
        <v>2019</v>
      </c>
      <c r="E218" s="11" t="s">
        <v>39</v>
      </c>
      <c r="F218" s="11" t="s">
        <v>62</v>
      </c>
      <c r="G218" s="11"/>
      <c r="H218" s="16">
        <v>78.49823757697564</v>
      </c>
      <c r="I218" s="17">
        <v>162000</v>
      </c>
      <c r="J218" s="17">
        <v>12000</v>
      </c>
      <c r="K218" s="17">
        <v>1503.662353515625</v>
      </c>
      <c r="L218" s="18">
        <v>0.30712586098298678</v>
      </c>
      <c r="M218" s="17">
        <v>1207.665193491933</v>
      </c>
      <c r="N218" s="17">
        <v>1347.665193491933</v>
      </c>
      <c r="O218" s="16">
        <v>0</v>
      </c>
      <c r="P218" s="16">
        <v>449.39999999999992</v>
      </c>
      <c r="Q218" s="16">
        <v>0</v>
      </c>
      <c r="R218" s="18">
        <v>0</v>
      </c>
      <c r="S218" s="16">
        <v>1075.9330352438651</v>
      </c>
      <c r="T218" s="14">
        <v>0</v>
      </c>
      <c r="U218" s="14">
        <v>0</v>
      </c>
      <c r="V218" s="9">
        <v>0.11228907108306881</v>
      </c>
      <c r="W218" s="9">
        <v>6.6203703172504902E-3</v>
      </c>
      <c r="X218" s="9">
        <v>1.292587351053953E-2</v>
      </c>
      <c r="Y218" s="9">
        <v>6.9977827370166779E-3</v>
      </c>
      <c r="Z218" s="9">
        <v>5.926896259188652E-2</v>
      </c>
      <c r="AA218" s="9">
        <v>6.4349798776675016E-5</v>
      </c>
      <c r="AB218" s="9">
        <v>1.1083816178143019E-2</v>
      </c>
      <c r="AC218" s="9">
        <v>3.8790615508332849E-4</v>
      </c>
      <c r="AD218" s="9">
        <v>1.759706623852253E-2</v>
      </c>
      <c r="AE218" s="23">
        <f t="shared" si="5"/>
        <v>0.22723519861028757</v>
      </c>
      <c r="AF218" t="s">
        <v>641</v>
      </c>
      <c r="AG218" s="9">
        <v>0.22919736167927721</v>
      </c>
      <c r="AH218" t="s">
        <v>294</v>
      </c>
      <c r="AI218" s="20">
        <v>0.20371804000000002</v>
      </c>
      <c r="AJ218" s="16">
        <v>254.68925999999999</v>
      </c>
    </row>
    <row r="219" spans="1:36" x14ac:dyDescent="0.3">
      <c r="A219" s="77"/>
      <c r="B219" s="75"/>
      <c r="C219" s="73"/>
      <c r="D219" s="13">
        <v>2021</v>
      </c>
      <c r="E219" s="11" t="s">
        <v>40</v>
      </c>
      <c r="F219" s="11" t="s">
        <v>62</v>
      </c>
      <c r="G219" s="11"/>
      <c r="H219" s="16">
        <v>79.045362520356207</v>
      </c>
      <c r="I219" s="17">
        <v>162000</v>
      </c>
      <c r="J219" s="17">
        <v>12000</v>
      </c>
      <c r="K219" s="17">
        <v>1480.412841796875</v>
      </c>
      <c r="L219" s="18">
        <v>0.30998703742911149</v>
      </c>
      <c r="M219" s="17">
        <v>1216.082500313172</v>
      </c>
      <c r="N219" s="17">
        <v>1356.082500313172</v>
      </c>
      <c r="O219" s="16">
        <v>0</v>
      </c>
      <c r="P219" s="16">
        <v>447.25999999999988</v>
      </c>
      <c r="Q219" s="16">
        <v>0</v>
      </c>
      <c r="R219" s="18">
        <v>0</v>
      </c>
      <c r="S219" s="16">
        <v>1087.6263394511429</v>
      </c>
      <c r="T219" s="14">
        <v>0</v>
      </c>
      <c r="U219" s="14">
        <v>0</v>
      </c>
      <c r="V219" s="9">
        <v>0.11054378002882</v>
      </c>
      <c r="W219" s="9">
        <v>6.6203703172504902E-3</v>
      </c>
      <c r="X219" s="9">
        <v>1.2677436694502831E-2</v>
      </c>
      <c r="Y219" s="9">
        <v>6.9744070060551167E-3</v>
      </c>
      <c r="Z219" s="9">
        <v>5.8477442711591721E-2</v>
      </c>
      <c r="AA219" s="9">
        <v>6.9539535616058856E-5</v>
      </c>
      <c r="AB219" s="9">
        <v>1.1593521572649481E-2</v>
      </c>
      <c r="AC219" s="9">
        <v>4.0617326158098882E-4</v>
      </c>
      <c r="AD219" s="9">
        <v>1.7533192411065102E-2</v>
      </c>
      <c r="AE219" s="23">
        <f t="shared" si="5"/>
        <v>0.22489586353913177</v>
      </c>
      <c r="AF219" t="s">
        <v>642</v>
      </c>
      <c r="AG219" s="9">
        <v>0.2285466284711829</v>
      </c>
      <c r="AH219" t="s">
        <v>295</v>
      </c>
      <c r="AI219" s="20">
        <v>0.20293311</v>
      </c>
      <c r="AJ219" s="16">
        <v>254.38122000000001</v>
      </c>
    </row>
    <row r="220" spans="1:36" x14ac:dyDescent="0.3">
      <c r="A220" s="77"/>
      <c r="B220" s="75"/>
      <c r="C220" s="73" t="s">
        <v>19</v>
      </c>
      <c r="D220" s="13">
        <v>2003</v>
      </c>
      <c r="E220" s="11" t="s">
        <v>34</v>
      </c>
      <c r="F220" s="11" t="s">
        <v>63</v>
      </c>
      <c r="G220" s="11"/>
      <c r="H220" s="16">
        <v>76.217771695687901</v>
      </c>
      <c r="I220" s="17">
        <v>162000</v>
      </c>
      <c r="J220" s="17">
        <v>12000</v>
      </c>
      <c r="K220" s="17">
        <v>2968.8828125</v>
      </c>
      <c r="L220" s="18">
        <v>0.15548999999999999</v>
      </c>
      <c r="M220" s="17">
        <v>1172.5811030105831</v>
      </c>
      <c r="N220" s="17">
        <v>1312.5811030105831</v>
      </c>
      <c r="O220" s="16">
        <v>0</v>
      </c>
      <c r="P220" s="16">
        <v>294.45833333333343</v>
      </c>
      <c r="Q220" s="16">
        <v>0</v>
      </c>
      <c r="R220" s="18">
        <v>0</v>
      </c>
      <c r="S220" s="16">
        <v>357.05350023814731</v>
      </c>
      <c r="T220" s="14">
        <v>0</v>
      </c>
      <c r="U220" s="14">
        <v>0</v>
      </c>
      <c r="V220" s="9">
        <v>0.14924247562885279</v>
      </c>
      <c r="W220" s="9">
        <v>6.6203703172504902E-3</v>
      </c>
      <c r="X220" s="9">
        <v>2.780718263238668E-3</v>
      </c>
      <c r="Y220" s="9">
        <v>6.7944792099297047E-3</v>
      </c>
      <c r="Z220" s="9">
        <v>5.4535999894142151E-2</v>
      </c>
      <c r="AA220" s="9">
        <v>6.2480270571541041E-5</v>
      </c>
      <c r="AB220" s="9">
        <v>1.0256871581077579E-2</v>
      </c>
      <c r="AC220" s="9">
        <v>3.068372374400496E-3</v>
      </c>
      <c r="AD220" s="9">
        <v>1.7365870997309681E-2</v>
      </c>
      <c r="AE220" s="23">
        <f t="shared" si="5"/>
        <v>0.2507276385367731</v>
      </c>
      <c r="AF220" t="s">
        <v>643</v>
      </c>
      <c r="AG220" s="9">
        <v>0.28837488147774543</v>
      </c>
      <c r="AH220" t="s">
        <v>296</v>
      </c>
      <c r="AI220" s="20">
        <v>0.25366415000000003</v>
      </c>
      <c r="AJ220" s="16">
        <v>272.48140000000001</v>
      </c>
    </row>
    <row r="221" spans="1:36" x14ac:dyDescent="0.3">
      <c r="A221" s="77"/>
      <c r="B221" s="75"/>
      <c r="C221" s="73"/>
      <c r="D221" s="13">
        <v>2008</v>
      </c>
      <c r="E221" s="11" t="s">
        <v>35</v>
      </c>
      <c r="F221" s="11" t="s">
        <v>63</v>
      </c>
      <c r="G221" s="11"/>
      <c r="H221" s="16">
        <v>75.784452998181948</v>
      </c>
      <c r="I221" s="17">
        <v>162000</v>
      </c>
      <c r="J221" s="17">
        <v>12000</v>
      </c>
      <c r="K221" s="17">
        <v>2700.2353515625</v>
      </c>
      <c r="L221" s="18">
        <v>0.17004</v>
      </c>
      <c r="M221" s="17">
        <v>1165.914661510491</v>
      </c>
      <c r="N221" s="17">
        <v>1305.914661510491</v>
      </c>
      <c r="O221" s="16">
        <v>0</v>
      </c>
      <c r="P221" s="16">
        <v>271.33333333333343</v>
      </c>
      <c r="Q221" s="16">
        <v>0</v>
      </c>
      <c r="R221" s="18">
        <v>0</v>
      </c>
      <c r="S221" s="16">
        <v>361.74624535404718</v>
      </c>
      <c r="T221" s="14">
        <v>0</v>
      </c>
      <c r="U221" s="14">
        <v>0</v>
      </c>
      <c r="V221" s="9">
        <v>0.13608391582965851</v>
      </c>
      <c r="W221" s="9">
        <v>6.6203703172504902E-3</v>
      </c>
      <c r="X221" s="9">
        <v>2.5290884077548981E-3</v>
      </c>
      <c r="Y221" s="9">
        <v>6.7558498121798038E-3</v>
      </c>
      <c r="Z221" s="9">
        <v>5.4535999894142151E-2</v>
      </c>
      <c r="AA221" s="9">
        <v>6.2125043768901378E-5</v>
      </c>
      <c r="AB221" s="9">
        <v>1.023025531321764E-2</v>
      </c>
      <c r="AC221" s="9">
        <v>2.8992111328989272E-3</v>
      </c>
      <c r="AD221" s="9">
        <v>1.7321942374110218E-2</v>
      </c>
      <c r="AE221" s="23">
        <f t="shared" si="5"/>
        <v>0.23703875812498154</v>
      </c>
      <c r="AF221" t="s">
        <v>644</v>
      </c>
      <c r="AG221" s="9">
        <v>0.27064579829726437</v>
      </c>
      <c r="AH221" t="s">
        <v>297</v>
      </c>
      <c r="AI221" s="20">
        <v>0.23750858</v>
      </c>
      <c r="AJ221" s="16">
        <v>269.24088999999998</v>
      </c>
    </row>
    <row r="222" spans="1:36" x14ac:dyDescent="0.3">
      <c r="A222" s="77"/>
      <c r="B222" s="75"/>
      <c r="C222" s="73"/>
      <c r="D222" s="13">
        <v>2013</v>
      </c>
      <c r="E222" s="11" t="s">
        <v>36</v>
      </c>
      <c r="F222" s="11" t="s">
        <v>63</v>
      </c>
      <c r="G222" s="11"/>
      <c r="H222" s="16">
        <v>74.471400238771679</v>
      </c>
      <c r="I222" s="17">
        <v>162000</v>
      </c>
      <c r="J222" s="17">
        <v>12000</v>
      </c>
      <c r="K222" s="17">
        <v>2436.833251953125</v>
      </c>
      <c r="L222" s="18">
        <v>0.1858447069943289</v>
      </c>
      <c r="M222" s="17">
        <v>1145.713849827257</v>
      </c>
      <c r="N222" s="17">
        <v>1285.713849827257</v>
      </c>
      <c r="O222" s="16">
        <v>0</v>
      </c>
      <c r="P222" s="16">
        <v>253.53713768115941</v>
      </c>
      <c r="Q222" s="16">
        <v>0</v>
      </c>
      <c r="R222" s="18">
        <v>0</v>
      </c>
      <c r="S222" s="16">
        <v>374.55730502717682</v>
      </c>
      <c r="T222" s="14">
        <v>0</v>
      </c>
      <c r="U222" s="14">
        <v>0</v>
      </c>
      <c r="V222" s="9">
        <v>0.12299866229295731</v>
      </c>
      <c r="W222" s="9">
        <v>6.6203703172504902E-3</v>
      </c>
      <c r="X222" s="9">
        <v>2.282382920384407E-3</v>
      </c>
      <c r="Y222" s="9">
        <v>6.6387956030666828E-3</v>
      </c>
      <c r="Z222" s="9">
        <v>5.4203800857067108E-2</v>
      </c>
      <c r="AA222" s="9">
        <v>6.1048645875416696E-5</v>
      </c>
      <c r="AB222" s="9">
        <v>1.010701898485422E-2</v>
      </c>
      <c r="AC222" s="9">
        <v>2.7690306305885311E-3</v>
      </c>
      <c r="AD222" s="9">
        <v>1.7188828438520432E-2</v>
      </c>
      <c r="AE222" s="23">
        <f t="shared" si="5"/>
        <v>0.2228699386905646</v>
      </c>
      <c r="AF222" t="s">
        <v>645</v>
      </c>
      <c r="AG222" s="9">
        <v>0.25376586859326922</v>
      </c>
      <c r="AH222" t="s">
        <v>298</v>
      </c>
      <c r="AI222" s="20">
        <v>0.22169468000000001</v>
      </c>
      <c r="AJ222" s="16">
        <v>254.70605</v>
      </c>
    </row>
    <row r="223" spans="1:36" x14ac:dyDescent="0.3">
      <c r="A223" s="77"/>
      <c r="B223" s="75"/>
      <c r="C223" s="73"/>
      <c r="D223" s="13">
        <v>2016</v>
      </c>
      <c r="E223" s="11" t="s">
        <v>37</v>
      </c>
      <c r="F223" s="11" t="s">
        <v>63</v>
      </c>
      <c r="G223" s="11"/>
      <c r="H223" s="16">
        <v>73.330022596347675</v>
      </c>
      <c r="I223" s="17">
        <v>162000</v>
      </c>
      <c r="J223" s="17">
        <v>12000</v>
      </c>
      <c r="K223" s="17">
        <v>2286.928955078125</v>
      </c>
      <c r="L223" s="18">
        <v>0.1957353497164461</v>
      </c>
      <c r="M223" s="17">
        <v>1128.154193789964</v>
      </c>
      <c r="N223" s="17">
        <v>1268.154193789964</v>
      </c>
      <c r="O223" s="16">
        <v>0</v>
      </c>
      <c r="P223" s="16">
        <v>244.9909420289855</v>
      </c>
      <c r="Q223" s="16">
        <v>0</v>
      </c>
      <c r="R223" s="18">
        <v>0</v>
      </c>
      <c r="S223" s="16">
        <v>385.65578932652869</v>
      </c>
      <c r="T223" s="14">
        <v>0</v>
      </c>
      <c r="U223" s="14">
        <v>0</v>
      </c>
      <c r="V223" s="9">
        <v>0.114952877163887</v>
      </c>
      <c r="W223" s="9">
        <v>6.6203703172504902E-3</v>
      </c>
      <c r="X223" s="9">
        <v>2.1419953554868698E-3</v>
      </c>
      <c r="Y223" s="9">
        <v>6.5370462834835052E-3</v>
      </c>
      <c r="Z223" s="9">
        <v>5.3856585174798972E-2</v>
      </c>
      <c r="AA223" s="9">
        <v>6.0112986830063157E-5</v>
      </c>
      <c r="AB223" s="9">
        <v>9.9947601556777954E-3</v>
      </c>
      <c r="AC223" s="9">
        <v>2.7065144386142488E-3</v>
      </c>
      <c r="AD223" s="9">
        <v>1.7073120921850201E-2</v>
      </c>
      <c r="AE223" s="23">
        <f t="shared" si="5"/>
        <v>0.21394338279787914</v>
      </c>
      <c r="AF223" t="s">
        <v>646</v>
      </c>
      <c r="AG223" s="9">
        <v>0.2415413912844839</v>
      </c>
      <c r="AH223" t="s">
        <v>299</v>
      </c>
      <c r="AI223" s="20">
        <v>0.21113979999999999</v>
      </c>
      <c r="AJ223" s="16">
        <v>226.46465000000001</v>
      </c>
    </row>
    <row r="224" spans="1:36" x14ac:dyDescent="0.3">
      <c r="A224" s="77"/>
      <c r="B224" s="75"/>
      <c r="C224" s="73"/>
      <c r="D224" s="13">
        <v>2018</v>
      </c>
      <c r="E224" s="11" t="s">
        <v>38</v>
      </c>
      <c r="F224" s="11" t="s">
        <v>63</v>
      </c>
      <c r="G224" s="11"/>
      <c r="H224" s="16">
        <v>73.728979216007417</v>
      </c>
      <c r="I224" s="17">
        <v>162000</v>
      </c>
      <c r="J224" s="17">
        <v>12000</v>
      </c>
      <c r="K224" s="17">
        <v>2212.525634765625</v>
      </c>
      <c r="L224" s="18">
        <v>0.20235463137996221</v>
      </c>
      <c r="M224" s="17">
        <v>1134.2919879385761</v>
      </c>
      <c r="N224" s="17">
        <v>1274.2919879385761</v>
      </c>
      <c r="O224" s="16">
        <v>0</v>
      </c>
      <c r="P224" s="16">
        <v>239.29347826086959</v>
      </c>
      <c r="Q224" s="16">
        <v>0</v>
      </c>
      <c r="R224" s="18">
        <v>0</v>
      </c>
      <c r="S224" s="16">
        <v>389.35436869204261</v>
      </c>
      <c r="T224" s="14">
        <v>0</v>
      </c>
      <c r="U224" s="14">
        <v>0</v>
      </c>
      <c r="V224" s="9">
        <v>0.1111691743135452</v>
      </c>
      <c r="W224" s="9">
        <v>6.6203703172504902E-3</v>
      </c>
      <c r="X224" s="9">
        <v>2.0722963381558661E-3</v>
      </c>
      <c r="Y224" s="9">
        <v>6.5726102329790592E-3</v>
      </c>
      <c r="Z224" s="9">
        <v>5.4684218019247062E-2</v>
      </c>
      <c r="AA224" s="9">
        <v>6.0440022934926667E-5</v>
      </c>
      <c r="AB224" s="9">
        <v>9.9908169358968735E-3</v>
      </c>
      <c r="AC224" s="9">
        <v>2.664837054908276E-3</v>
      </c>
      <c r="AD224" s="9">
        <v>1.711356267333031E-2</v>
      </c>
      <c r="AE224" s="23">
        <f t="shared" si="5"/>
        <v>0.21094832590824805</v>
      </c>
      <c r="AF224" t="s">
        <v>647</v>
      </c>
      <c r="AG224" s="9">
        <v>0.23768435947074851</v>
      </c>
      <c r="AH224" t="s">
        <v>300</v>
      </c>
      <c r="AI224" s="20">
        <v>0.20699123999999999</v>
      </c>
      <c r="AJ224" s="16">
        <v>219.55509000000001</v>
      </c>
    </row>
    <row r="225" spans="1:36" x14ac:dyDescent="0.3">
      <c r="A225" s="77"/>
      <c r="B225" s="75"/>
      <c r="C225" s="73"/>
      <c r="D225" s="13">
        <v>2019</v>
      </c>
      <c r="E225" s="11" t="s">
        <v>39</v>
      </c>
      <c r="F225" s="11" t="s">
        <v>63</v>
      </c>
      <c r="G225" s="11"/>
      <c r="H225" s="16">
        <v>73.927710788830652</v>
      </c>
      <c r="I225" s="17">
        <v>162000</v>
      </c>
      <c r="J225" s="17">
        <v>12000</v>
      </c>
      <c r="K225" s="17">
        <v>2177.050048828125</v>
      </c>
      <c r="L225" s="18">
        <v>0.2056719281663516</v>
      </c>
      <c r="M225" s="17">
        <v>1137.3493967512411</v>
      </c>
      <c r="N225" s="17">
        <v>1277.3493967512411</v>
      </c>
      <c r="O225" s="16">
        <v>0</v>
      </c>
      <c r="P225" s="16">
        <v>236.44474637681159</v>
      </c>
      <c r="Q225" s="16">
        <v>0</v>
      </c>
      <c r="R225" s="18">
        <v>0</v>
      </c>
      <c r="S225" s="16">
        <v>390.98829510819519</v>
      </c>
      <c r="T225" s="14">
        <v>0</v>
      </c>
      <c r="U225" s="14">
        <v>0</v>
      </c>
      <c r="V225" s="9">
        <v>0.1093861982226372</v>
      </c>
      <c r="W225" s="9">
        <v>6.6203703172504902E-3</v>
      </c>
      <c r="X225" s="9">
        <v>2.0390597637742762E-3</v>
      </c>
      <c r="Y225" s="9">
        <v>6.5903253853321084E-3</v>
      </c>
      <c r="Z225" s="9">
        <v>5.510002002120018E-2</v>
      </c>
      <c r="AA225" s="9">
        <v>6.0602927987929427E-5</v>
      </c>
      <c r="AB225" s="9">
        <v>9.9887624382972717E-3</v>
      </c>
      <c r="AC225" s="9">
        <v>2.643998246639967E-3</v>
      </c>
      <c r="AD225" s="9">
        <v>1.7133709043264389E-2</v>
      </c>
      <c r="AE225" s="23">
        <f t="shared" si="5"/>
        <v>0.20956304636638382</v>
      </c>
      <c r="AF225" t="s">
        <v>648</v>
      </c>
      <c r="AG225" s="9">
        <v>0.23591031938627249</v>
      </c>
      <c r="AH225" t="s">
        <v>301</v>
      </c>
      <c r="AI225" s="20">
        <v>0.20517391000000001</v>
      </c>
      <c r="AJ225" s="16">
        <v>218.43933999999999</v>
      </c>
    </row>
    <row r="226" spans="1:36" x14ac:dyDescent="0.3">
      <c r="A226" s="77"/>
      <c r="B226" s="75"/>
      <c r="C226" s="73"/>
      <c r="D226" s="13">
        <v>2021</v>
      </c>
      <c r="E226" s="11" t="s">
        <v>40</v>
      </c>
      <c r="F226" s="11" t="s">
        <v>63</v>
      </c>
      <c r="G226" s="11"/>
      <c r="H226" s="16">
        <v>74.90266779088472</v>
      </c>
      <c r="I226" s="17">
        <v>162000</v>
      </c>
      <c r="J226" s="17">
        <v>12000</v>
      </c>
      <c r="K226" s="17">
        <v>2107.34814453125</v>
      </c>
      <c r="L226" s="18">
        <v>0.21201890359168241</v>
      </c>
      <c r="M226" s="17">
        <v>1152.3487352443799</v>
      </c>
      <c r="N226" s="17">
        <v>1292.3487352443799</v>
      </c>
      <c r="O226" s="16">
        <v>0</v>
      </c>
      <c r="P226" s="16">
        <v>229.2391304347826</v>
      </c>
      <c r="Q226" s="16">
        <v>0</v>
      </c>
      <c r="R226" s="18">
        <v>0</v>
      </c>
      <c r="S226" s="16">
        <v>391.61107371216309</v>
      </c>
      <c r="T226" s="14">
        <v>0</v>
      </c>
      <c r="U226" s="14">
        <v>0</v>
      </c>
      <c r="V226" s="9">
        <v>0.1058847829699516</v>
      </c>
      <c r="W226" s="9">
        <v>6.6203703172504902E-3</v>
      </c>
      <c r="X226" s="9">
        <v>1.9478846807032819E-3</v>
      </c>
      <c r="Y226" s="9">
        <v>6.6088694147765636E-3</v>
      </c>
      <c r="Z226" s="9">
        <v>5.4831169545650482E-2</v>
      </c>
      <c r="AA226" s="9">
        <v>6.6144137235824019E-5</v>
      </c>
      <c r="AB226" s="9">
        <v>1.054675504565239E-2</v>
      </c>
      <c r="AC226" s="9">
        <v>2.626327564939857E-3</v>
      </c>
      <c r="AD226" s="9">
        <v>1.711252331733704E-2</v>
      </c>
      <c r="AE226" s="23">
        <f t="shared" si="5"/>
        <v>0.20624482699349753</v>
      </c>
      <c r="AF226" t="s">
        <v>649</v>
      </c>
      <c r="AG226" s="9">
        <v>0.23337408511712709</v>
      </c>
      <c r="AH226" t="s">
        <v>302</v>
      </c>
      <c r="AI226" s="20">
        <v>0.20204762999999998</v>
      </c>
      <c r="AJ226" s="16">
        <v>217.75357</v>
      </c>
    </row>
    <row r="227" spans="1:36" x14ac:dyDescent="0.3">
      <c r="A227" s="77"/>
      <c r="B227" s="75"/>
      <c r="C227" s="73" t="s">
        <v>19</v>
      </c>
      <c r="D227" s="13">
        <v>2003</v>
      </c>
      <c r="E227" s="11" t="s">
        <v>34</v>
      </c>
      <c r="F227" s="11" t="s">
        <v>54</v>
      </c>
      <c r="G227" s="11"/>
      <c r="H227" s="16">
        <v>76.217771695687901</v>
      </c>
      <c r="I227" s="17">
        <v>162000</v>
      </c>
      <c r="J227" s="17">
        <v>12000</v>
      </c>
      <c r="K227" s="17">
        <v>2968.8828125</v>
      </c>
      <c r="L227" s="18">
        <v>0.15548999999999999</v>
      </c>
      <c r="M227" s="17">
        <v>1172.5811030105831</v>
      </c>
      <c r="N227" s="17">
        <v>1312.5811030105831</v>
      </c>
      <c r="O227" s="16">
        <v>0</v>
      </c>
      <c r="P227" s="16">
        <v>294.45833333333343</v>
      </c>
      <c r="Q227" s="16">
        <v>0</v>
      </c>
      <c r="R227" s="18">
        <v>0</v>
      </c>
      <c r="S227" s="16">
        <v>357.05350023814731</v>
      </c>
      <c r="T227" s="14">
        <v>0</v>
      </c>
      <c r="U227" s="14">
        <v>0</v>
      </c>
      <c r="V227" s="9">
        <v>0.1492314487695694</v>
      </c>
      <c r="W227" s="9">
        <v>6.6203703172504902E-3</v>
      </c>
      <c r="X227" s="9">
        <v>-0.1365637332201004</v>
      </c>
      <c r="Y227" s="9">
        <v>6.7935646511614323E-3</v>
      </c>
      <c r="Z227" s="9">
        <v>5.4535999894142151E-2</v>
      </c>
      <c r="AA227" s="9">
        <v>6.2471866840496659E-5</v>
      </c>
      <c r="AB227" s="9">
        <v>1.0256242007017141E-2</v>
      </c>
      <c r="AC227" s="9">
        <v>3.068372374400496E-3</v>
      </c>
      <c r="AD227" s="9">
        <v>1.736483164131641E-2</v>
      </c>
      <c r="AE227" s="23">
        <f t="shared" si="5"/>
        <v>0.11136956830159761</v>
      </c>
      <c r="AF227" t="s">
        <v>650</v>
      </c>
      <c r="AG227" s="9">
        <v>0.1190904095299538</v>
      </c>
      <c r="AH227" t="s">
        <v>303</v>
      </c>
      <c r="AI227" s="20">
        <v>8.5900967999999994E-2</v>
      </c>
      <c r="AJ227" s="16">
        <v>205.82356999999999</v>
      </c>
    </row>
    <row r="228" spans="1:36" x14ac:dyDescent="0.3">
      <c r="A228" s="77"/>
      <c r="B228" s="75"/>
      <c r="C228" s="73"/>
      <c r="D228" s="13">
        <v>2008</v>
      </c>
      <c r="E228" s="11" t="s">
        <v>35</v>
      </c>
      <c r="F228" s="11" t="s">
        <v>54</v>
      </c>
      <c r="G228" s="11"/>
      <c r="H228" s="16">
        <v>75.784452998181948</v>
      </c>
      <c r="I228" s="17">
        <v>162000</v>
      </c>
      <c r="J228" s="17">
        <v>12000</v>
      </c>
      <c r="K228" s="17">
        <v>2700.2353515625</v>
      </c>
      <c r="L228" s="18">
        <v>0.17004</v>
      </c>
      <c r="M228" s="17">
        <v>1165.914661510491</v>
      </c>
      <c r="N228" s="17">
        <v>1305.914661510491</v>
      </c>
      <c r="O228" s="16">
        <v>0</v>
      </c>
      <c r="P228" s="16">
        <v>271.33333333333343</v>
      </c>
      <c r="Q228" s="16">
        <v>0</v>
      </c>
      <c r="R228" s="18">
        <v>0</v>
      </c>
      <c r="S228" s="16">
        <v>361.74624535404718</v>
      </c>
      <c r="T228" s="14">
        <v>0</v>
      </c>
      <c r="U228" s="14">
        <v>0</v>
      </c>
      <c r="V228" s="9">
        <v>0.1360737532377243</v>
      </c>
      <c r="W228" s="9">
        <v>6.6203703172504902E-3</v>
      </c>
      <c r="X228" s="9">
        <v>-0.1242058500647545</v>
      </c>
      <c r="Y228" s="9">
        <v>6.7549515515565872E-3</v>
      </c>
      <c r="Z228" s="9">
        <v>5.4535999894142151E-2</v>
      </c>
      <c r="AA228" s="9">
        <v>6.211678555700928E-5</v>
      </c>
      <c r="AB228" s="9">
        <v>1.02296369150281E-2</v>
      </c>
      <c r="AC228" s="9">
        <v>2.8992111328989272E-3</v>
      </c>
      <c r="AD228" s="9">
        <v>1.7320919781923291E-2</v>
      </c>
      <c r="AE228" s="23">
        <f t="shared" si="5"/>
        <v>0.11029110955132636</v>
      </c>
      <c r="AF228" t="s">
        <v>651</v>
      </c>
      <c r="AG228" s="9">
        <v>0.11668003833998671</v>
      </c>
      <c r="AH228" t="s">
        <v>304</v>
      </c>
      <c r="AI228" s="20">
        <v>8.4940988000000009E-2</v>
      </c>
      <c r="AJ228" s="16">
        <v>210.51039</v>
      </c>
    </row>
    <row r="229" spans="1:36" x14ac:dyDescent="0.3">
      <c r="A229" s="77"/>
      <c r="B229" s="75"/>
      <c r="C229" s="73"/>
      <c r="D229" s="13">
        <v>2013</v>
      </c>
      <c r="E229" s="11" t="s">
        <v>36</v>
      </c>
      <c r="F229" s="11" t="s">
        <v>54</v>
      </c>
      <c r="G229" s="11"/>
      <c r="H229" s="16">
        <v>74.471400238771679</v>
      </c>
      <c r="I229" s="17">
        <v>162000</v>
      </c>
      <c r="J229" s="17">
        <v>12000</v>
      </c>
      <c r="K229" s="17">
        <v>2436.833251953125</v>
      </c>
      <c r="L229" s="18">
        <v>0.1858447069943289</v>
      </c>
      <c r="M229" s="17">
        <v>1145.713849827257</v>
      </c>
      <c r="N229" s="17">
        <v>1285.713849827257</v>
      </c>
      <c r="O229" s="16">
        <v>0</v>
      </c>
      <c r="P229" s="16">
        <v>253.53713768115941</v>
      </c>
      <c r="Q229" s="16">
        <v>0</v>
      </c>
      <c r="R229" s="18">
        <v>0</v>
      </c>
      <c r="S229" s="16">
        <v>374.55730502717682</v>
      </c>
      <c r="T229" s="14">
        <v>0</v>
      </c>
      <c r="U229" s="14">
        <v>0</v>
      </c>
      <c r="V229" s="9">
        <v>0.1229911670088768</v>
      </c>
      <c r="W229" s="9">
        <v>6.6203703172504902E-3</v>
      </c>
      <c r="X229" s="9">
        <v>-0.1120914593338966</v>
      </c>
      <c r="Y229" s="9">
        <v>6.6379248164594173E-3</v>
      </c>
      <c r="Z229" s="9">
        <v>5.4203800857067108E-2</v>
      </c>
      <c r="AA229" s="9">
        <v>6.104063504608348E-5</v>
      </c>
      <c r="AB229" s="9">
        <v>1.010642014443874E-2</v>
      </c>
      <c r="AC229" s="9">
        <v>2.7690306305885311E-3</v>
      </c>
      <c r="AD229" s="9">
        <v>1.7187837511301041E-2</v>
      </c>
      <c r="AE229" s="23">
        <f t="shared" si="5"/>
        <v>0.10848613258713162</v>
      </c>
      <c r="AF229" t="s">
        <v>652</v>
      </c>
      <c r="AG229" s="9">
        <v>0.1148190505571558</v>
      </c>
      <c r="AH229" t="s">
        <v>305</v>
      </c>
      <c r="AI229" s="20">
        <v>8.3322675999999998E-2</v>
      </c>
      <c r="AJ229" s="16">
        <v>203.44289000000001</v>
      </c>
    </row>
    <row r="230" spans="1:36" x14ac:dyDescent="0.3">
      <c r="A230" s="77"/>
      <c r="B230" s="75"/>
      <c r="C230" s="73"/>
      <c r="D230" s="13">
        <v>2016</v>
      </c>
      <c r="E230" s="11" t="s">
        <v>37</v>
      </c>
      <c r="F230" s="11" t="s">
        <v>54</v>
      </c>
      <c r="G230" s="11"/>
      <c r="H230" s="16">
        <v>73.330022596347675</v>
      </c>
      <c r="I230" s="17">
        <v>162000</v>
      </c>
      <c r="J230" s="17">
        <v>12000</v>
      </c>
      <c r="K230" s="17">
        <v>2286.928955078125</v>
      </c>
      <c r="L230" s="18">
        <v>0.1957353497164461</v>
      </c>
      <c r="M230" s="17">
        <v>1128.154193789964</v>
      </c>
      <c r="N230" s="17">
        <v>1268.154193789964</v>
      </c>
      <c r="O230" s="16">
        <v>0</v>
      </c>
      <c r="P230" s="16">
        <v>244.9909420289855</v>
      </c>
      <c r="Q230" s="16">
        <v>0</v>
      </c>
      <c r="R230" s="18">
        <v>0</v>
      </c>
      <c r="S230" s="16">
        <v>385.65578932652869</v>
      </c>
      <c r="T230" s="14">
        <v>0</v>
      </c>
      <c r="U230" s="14">
        <v>0</v>
      </c>
      <c r="V230" s="9">
        <v>0.1149454340338707</v>
      </c>
      <c r="W230" s="9">
        <v>6.6203703172504902E-3</v>
      </c>
      <c r="X230" s="9">
        <v>-0.10519639402627939</v>
      </c>
      <c r="Y230" s="9">
        <v>6.536195520311594E-3</v>
      </c>
      <c r="Z230" s="9">
        <v>5.3856585174798972E-2</v>
      </c>
      <c r="AA230" s="9">
        <v>6.010516153764911E-5</v>
      </c>
      <c r="AB230" s="9">
        <v>9.9941780790686607E-3</v>
      </c>
      <c r="AC230" s="9">
        <v>2.7065144386142488E-3</v>
      </c>
      <c r="AD230" s="9">
        <v>1.7072152346372601E-2</v>
      </c>
      <c r="AE230" s="23">
        <f t="shared" si="5"/>
        <v>0.10659514104554552</v>
      </c>
      <c r="AF230" t="s">
        <v>653</v>
      </c>
      <c r="AG230" s="9">
        <v>0.1111410769883778</v>
      </c>
      <c r="AH230" t="s">
        <v>306</v>
      </c>
      <c r="AI230" s="20">
        <v>8.1822821000000004E-2</v>
      </c>
      <c r="AJ230" s="16">
        <v>179.89407</v>
      </c>
    </row>
    <row r="231" spans="1:36" x14ac:dyDescent="0.3">
      <c r="A231" s="77"/>
      <c r="B231" s="75"/>
      <c r="C231" s="73"/>
      <c r="D231" s="13">
        <v>2018</v>
      </c>
      <c r="E231" s="11" t="s">
        <v>38</v>
      </c>
      <c r="F231" s="11" t="s">
        <v>54</v>
      </c>
      <c r="G231" s="11"/>
      <c r="H231" s="16">
        <v>73.728979216007417</v>
      </c>
      <c r="I231" s="17">
        <v>162000</v>
      </c>
      <c r="J231" s="17">
        <v>12000</v>
      </c>
      <c r="K231" s="17">
        <v>2212.525634765625</v>
      </c>
      <c r="L231" s="18">
        <v>0.20235463137996221</v>
      </c>
      <c r="M231" s="17">
        <v>1134.2919879385761</v>
      </c>
      <c r="N231" s="17">
        <v>1274.2919879385761</v>
      </c>
      <c r="O231" s="16">
        <v>0</v>
      </c>
      <c r="P231" s="16">
        <v>239.29347826086959</v>
      </c>
      <c r="Q231" s="16">
        <v>0</v>
      </c>
      <c r="R231" s="18">
        <v>0</v>
      </c>
      <c r="S231" s="16">
        <v>389.35436869204261</v>
      </c>
      <c r="T231" s="14">
        <v>0</v>
      </c>
      <c r="U231" s="14">
        <v>0</v>
      </c>
      <c r="V231" s="9">
        <v>0.1111613214015961</v>
      </c>
      <c r="W231" s="9">
        <v>6.6203703172504902E-3</v>
      </c>
      <c r="X231" s="9">
        <v>-0.1017727926373482</v>
      </c>
      <c r="Y231" s="9">
        <v>6.5717687830328941E-3</v>
      </c>
      <c r="Z231" s="9">
        <v>5.4684218019247062E-2</v>
      </c>
      <c r="AA231" s="9">
        <v>6.043228495400399E-5</v>
      </c>
      <c r="AB231" s="9">
        <v>9.9902423098683357E-3</v>
      </c>
      <c r="AC231" s="9">
        <v>2.664837054908276E-3</v>
      </c>
      <c r="AD231" s="9">
        <v>1.7112607136368752E-2</v>
      </c>
      <c r="AE231" s="23">
        <f t="shared" si="5"/>
        <v>0.1070930046698777</v>
      </c>
      <c r="AF231" t="s">
        <v>654</v>
      </c>
      <c r="AG231" s="9">
        <v>0.11152716484110731</v>
      </c>
      <c r="AH231" t="s">
        <v>307</v>
      </c>
      <c r="AI231" s="20">
        <v>8.1777967999999993E-2</v>
      </c>
      <c r="AJ231" s="16">
        <v>175.14561</v>
      </c>
    </row>
    <row r="232" spans="1:36" x14ac:dyDescent="0.3">
      <c r="A232" s="77"/>
      <c r="B232" s="75"/>
      <c r="C232" s="73"/>
      <c r="D232" s="13">
        <v>2019</v>
      </c>
      <c r="E232" s="11" t="s">
        <v>39</v>
      </c>
      <c r="F232" s="11" t="s">
        <v>54</v>
      </c>
      <c r="G232" s="11"/>
      <c r="H232" s="16">
        <v>73.927710788830652</v>
      </c>
      <c r="I232" s="17">
        <v>162000</v>
      </c>
      <c r="J232" s="17">
        <v>12000</v>
      </c>
      <c r="K232" s="17">
        <v>2177.050048828125</v>
      </c>
      <c r="L232" s="18">
        <v>0.2056719281663516</v>
      </c>
      <c r="M232" s="17">
        <v>1137.3493967512411</v>
      </c>
      <c r="N232" s="17">
        <v>1277.3493967512411</v>
      </c>
      <c r="O232" s="16">
        <v>0</v>
      </c>
      <c r="P232" s="16">
        <v>236.44474637681159</v>
      </c>
      <c r="Q232" s="16">
        <v>0</v>
      </c>
      <c r="R232" s="18">
        <v>0</v>
      </c>
      <c r="S232" s="16">
        <v>390.98829510819519</v>
      </c>
      <c r="T232" s="14">
        <v>0</v>
      </c>
      <c r="U232" s="14">
        <v>0</v>
      </c>
      <c r="V232" s="9">
        <v>0.1093776971101761</v>
      </c>
      <c r="W232" s="9">
        <v>6.6203703172504902E-3</v>
      </c>
      <c r="X232" s="9">
        <v>-0.1001397967338562</v>
      </c>
      <c r="Y232" s="9">
        <v>6.5894885919988164E-3</v>
      </c>
      <c r="Z232" s="9">
        <v>5.510002002120018E-2</v>
      </c>
      <c r="AA232" s="9">
        <v>6.0595230024773628E-5</v>
      </c>
      <c r="AB232" s="9">
        <v>9.9881906062364578E-3</v>
      </c>
      <c r="AC232" s="9">
        <v>2.643998246639967E-3</v>
      </c>
      <c r="AD232" s="9">
        <v>1.7132757231593129E-2</v>
      </c>
      <c r="AE232" s="23">
        <f t="shared" ref="AE232:AE295" si="7">SUM(V232:AD232)</f>
        <v>0.10737332062126372</v>
      </c>
      <c r="AF232" t="s">
        <v>655</v>
      </c>
      <c r="AG232" s="9">
        <v>0.1117764978355458</v>
      </c>
      <c r="AH232" t="s">
        <v>308</v>
      </c>
      <c r="AI232" s="20">
        <v>8.2485088999999998E-2</v>
      </c>
      <c r="AJ232" s="16">
        <v>175.30828</v>
      </c>
    </row>
    <row r="233" spans="1:36" x14ac:dyDescent="0.3">
      <c r="A233" s="77"/>
      <c r="B233" s="75"/>
      <c r="C233" s="73"/>
      <c r="D233" s="13">
        <v>2021</v>
      </c>
      <c r="E233" s="11" t="s">
        <v>40</v>
      </c>
      <c r="F233" s="11" t="s">
        <v>54</v>
      </c>
      <c r="G233" s="11"/>
      <c r="H233" s="16">
        <v>74.90266779088472</v>
      </c>
      <c r="I233" s="17">
        <v>162000</v>
      </c>
      <c r="J233" s="17">
        <v>12000</v>
      </c>
      <c r="K233" s="17">
        <v>2107.34814453125</v>
      </c>
      <c r="L233" s="18">
        <v>0.21201890359168241</v>
      </c>
      <c r="M233" s="17">
        <v>1152.3487352443799</v>
      </c>
      <c r="N233" s="17">
        <v>1292.3487352443799</v>
      </c>
      <c r="O233" s="16">
        <v>0</v>
      </c>
      <c r="P233" s="16">
        <v>229.2391304347826</v>
      </c>
      <c r="Q233" s="16">
        <v>0</v>
      </c>
      <c r="R233" s="18">
        <v>0</v>
      </c>
      <c r="S233" s="16">
        <v>391.61107371216309</v>
      </c>
      <c r="T233" s="14">
        <v>0</v>
      </c>
      <c r="U233" s="14">
        <v>0</v>
      </c>
      <c r="V233" s="9">
        <v>0.1058774814009666</v>
      </c>
      <c r="W233" s="9">
        <v>6.6203703172504902E-3</v>
      </c>
      <c r="X233" s="9">
        <v>-9.6997156739234924E-2</v>
      </c>
      <c r="Y233" s="9">
        <v>6.6080065444111824E-3</v>
      </c>
      <c r="Z233" s="9">
        <v>5.4831169545650482E-2</v>
      </c>
      <c r="AA233" s="9">
        <v>6.6136119130533189E-5</v>
      </c>
      <c r="AB233" s="9">
        <v>1.0546174831688401E-2</v>
      </c>
      <c r="AC233" s="9">
        <v>2.6263250038027759E-3</v>
      </c>
      <c r="AD233" s="9">
        <v>1.71115305274725E-2</v>
      </c>
      <c r="AE233" s="23">
        <f t="shared" si="7"/>
        <v>0.10729003755113804</v>
      </c>
      <c r="AF233" t="s">
        <v>656</v>
      </c>
      <c r="AG233" s="9">
        <v>0.11321374360483941</v>
      </c>
      <c r="AH233" t="s">
        <v>309</v>
      </c>
      <c r="AI233" s="20">
        <v>8.2820115999999999E-2</v>
      </c>
      <c r="AJ233" s="16">
        <v>176.46858</v>
      </c>
    </row>
    <row r="234" spans="1:36" x14ac:dyDescent="0.3">
      <c r="A234" s="77"/>
      <c r="B234" s="75"/>
      <c r="C234" s="73" t="s">
        <v>27</v>
      </c>
      <c r="D234" s="13">
        <v>2013</v>
      </c>
      <c r="E234" s="11" t="s">
        <v>36</v>
      </c>
      <c r="F234" s="11" t="s">
        <v>61</v>
      </c>
      <c r="G234" s="11"/>
      <c r="H234" s="16">
        <v>84.090542128248373</v>
      </c>
      <c r="I234" s="25">
        <v>162000</v>
      </c>
      <c r="J234" s="25">
        <v>12000</v>
      </c>
      <c r="K234" s="25">
        <v>1367.2766037953829</v>
      </c>
      <c r="L234" s="18">
        <v>0.3963318541013473</v>
      </c>
      <c r="M234" s="27">
        <v>1293.7006481268979</v>
      </c>
      <c r="N234" s="27">
        <v>1433.7006481268979</v>
      </c>
      <c r="O234" s="27">
        <v>71.448791405018767</v>
      </c>
      <c r="P234" s="27">
        <v>365.11111111111109</v>
      </c>
      <c r="Q234" s="27">
        <v>2.679017188774393</v>
      </c>
      <c r="R234" s="18">
        <v>0.38162638016729239</v>
      </c>
      <c r="S234" s="25">
        <v>761.57662450470423</v>
      </c>
      <c r="T234">
        <v>0</v>
      </c>
      <c r="U234">
        <v>0</v>
      </c>
      <c r="V234" s="9">
        <v>8.0164499580860138E-2</v>
      </c>
      <c r="W234" s="9">
        <v>6.6203703172504902E-3</v>
      </c>
      <c r="X234" s="9">
        <v>5.3994141519069672E-2</v>
      </c>
      <c r="Y234" s="9">
        <v>7.4962200596928596E-3</v>
      </c>
      <c r="Z234" s="9">
        <v>5.7215224951505661E-2</v>
      </c>
      <c r="AA234" s="9">
        <v>6.1860540881752968E-4</v>
      </c>
      <c r="AB234" s="9">
        <v>1.9685955718159679E-2</v>
      </c>
      <c r="AC234" s="9">
        <v>6.8220598623156548E-3</v>
      </c>
      <c r="AD234" s="9">
        <v>1.81638840585947E-2</v>
      </c>
      <c r="AE234" s="23">
        <f t="shared" si="7"/>
        <v>0.25078096147626638</v>
      </c>
      <c r="AF234" t="s">
        <v>657</v>
      </c>
      <c r="AG234" s="9">
        <v>0.24674463018282841</v>
      </c>
      <c r="AH234" t="s">
        <v>310</v>
      </c>
      <c r="AI234" s="20">
        <v>0.22476156999999999</v>
      </c>
      <c r="AJ234" s="16">
        <v>308.43468000000001</v>
      </c>
    </row>
    <row r="235" spans="1:36" x14ac:dyDescent="0.3">
      <c r="A235" s="77"/>
      <c r="B235" s="75"/>
      <c r="C235" s="73"/>
      <c r="D235" s="13">
        <v>2016</v>
      </c>
      <c r="E235" s="11" t="s">
        <v>37</v>
      </c>
      <c r="F235" s="11" t="s">
        <v>61</v>
      </c>
      <c r="G235" s="11"/>
      <c r="H235" s="16">
        <v>84.876459842749682</v>
      </c>
      <c r="I235" s="25">
        <v>162000</v>
      </c>
      <c r="J235" s="25">
        <v>12000</v>
      </c>
      <c r="K235" s="25">
        <v>1261.819101903541</v>
      </c>
      <c r="L235" s="18">
        <v>0.43813720125547079</v>
      </c>
      <c r="M235" s="27">
        <v>1305.7916898884559</v>
      </c>
      <c r="N235" s="27">
        <v>1445.7916898884559</v>
      </c>
      <c r="O235" s="27">
        <v>73.90879040820991</v>
      </c>
      <c r="P235" s="27">
        <v>400.4444444444444</v>
      </c>
      <c r="Q235" s="27">
        <v>4.005731637564458</v>
      </c>
      <c r="R235" s="18">
        <v>0.46362634694033072</v>
      </c>
      <c r="S235" s="25">
        <v>842.56495163965599</v>
      </c>
      <c r="T235">
        <v>0</v>
      </c>
      <c r="U235">
        <v>0</v>
      </c>
      <c r="V235" s="9">
        <v>6.9449201226234436E-2</v>
      </c>
      <c r="W235" s="9">
        <v>6.6203703172504902E-3</v>
      </c>
      <c r="X235" s="9">
        <v>5.5215250700712197E-2</v>
      </c>
      <c r="Y235" s="9">
        <v>7.5662801973521709E-3</v>
      </c>
      <c r="Z235" s="9">
        <v>5.8522798120975487E-2</v>
      </c>
      <c r="AA235" s="9">
        <v>6.3923036213964224E-4</v>
      </c>
      <c r="AB235" s="9">
        <v>1.9647857174277309E-2</v>
      </c>
      <c r="AC235" s="9">
        <v>6.6610542125999928E-3</v>
      </c>
      <c r="AD235" s="9">
        <v>1.8243554979562759E-2</v>
      </c>
      <c r="AE235" s="23">
        <f t="shared" si="7"/>
        <v>0.2425655972911045</v>
      </c>
      <c r="AF235" t="s">
        <v>658</v>
      </c>
      <c r="AG235" s="9">
        <v>0.2355532176287673</v>
      </c>
      <c r="AH235" t="s">
        <v>311</v>
      </c>
      <c r="AI235" s="20">
        <v>0.21366648999999999</v>
      </c>
      <c r="AJ235" s="16">
        <v>302.43740000000003</v>
      </c>
    </row>
    <row r="236" spans="1:36" x14ac:dyDescent="0.3">
      <c r="A236" s="77"/>
      <c r="B236" s="75"/>
      <c r="C236" s="73"/>
      <c r="D236" s="13">
        <v>2018</v>
      </c>
      <c r="E236" s="11" t="s">
        <v>38</v>
      </c>
      <c r="F236" s="11" t="s">
        <v>61</v>
      </c>
      <c r="G236" s="11"/>
      <c r="H236" s="16">
        <v>85.266849973692842</v>
      </c>
      <c r="I236" s="25">
        <v>162000</v>
      </c>
      <c r="J236" s="25">
        <v>12000</v>
      </c>
      <c r="K236" s="25">
        <v>1189.1143455509921</v>
      </c>
      <c r="L236" s="18">
        <v>0.46865795775137759</v>
      </c>
      <c r="M236" s="27">
        <v>1311.797691902967</v>
      </c>
      <c r="N236" s="27">
        <v>1451.797691902967</v>
      </c>
      <c r="O236" s="27">
        <v>75.527490939429185</v>
      </c>
      <c r="P236" s="27">
        <v>423.99999999999989</v>
      </c>
      <c r="Q236" s="27">
        <v>5.030907064375052</v>
      </c>
      <c r="R236" s="18">
        <v>0.51758303131430583</v>
      </c>
      <c r="S236" s="25">
        <v>897.95607539018135</v>
      </c>
      <c r="T236">
        <v>0</v>
      </c>
      <c r="U236">
        <v>0</v>
      </c>
      <c r="V236" s="9">
        <v>6.2403082847595208E-2</v>
      </c>
      <c r="W236" s="9">
        <v>6.6203703172504902E-3</v>
      </c>
      <c r="X236" s="9">
        <v>5.5202741175889969E-2</v>
      </c>
      <c r="Y236" s="9">
        <v>7.6010813936591148E-3</v>
      </c>
      <c r="Z236" s="9">
        <v>5.9315375983715057E-2</v>
      </c>
      <c r="AA236" s="9">
        <v>6.5268739126622677E-4</v>
      </c>
      <c r="AB236" s="9">
        <v>1.961203292012215E-2</v>
      </c>
      <c r="AC236" s="9">
        <v>6.6190245561301708E-3</v>
      </c>
      <c r="AD236" s="9">
        <v>1.828313060104847E-2</v>
      </c>
      <c r="AE236" s="23">
        <f t="shared" si="7"/>
        <v>0.23630952718667686</v>
      </c>
      <c r="AF236" t="s">
        <v>659</v>
      </c>
      <c r="AG236" s="9">
        <v>0.2293697385508475</v>
      </c>
      <c r="AH236" t="s">
        <v>312</v>
      </c>
      <c r="AI236" s="20">
        <v>0.20706211000000002</v>
      </c>
      <c r="AJ236" s="16">
        <v>297.12615</v>
      </c>
    </row>
    <row r="237" spans="1:36" x14ac:dyDescent="0.3">
      <c r="A237" s="77"/>
      <c r="B237" s="75"/>
      <c r="C237" s="73"/>
      <c r="D237" s="13">
        <v>2019</v>
      </c>
      <c r="E237" s="11" t="s">
        <v>39</v>
      </c>
      <c r="F237" s="11" t="s">
        <v>61</v>
      </c>
      <c r="G237" s="11"/>
      <c r="H237" s="16">
        <v>85.422331327119323</v>
      </c>
      <c r="I237" s="25">
        <v>162000</v>
      </c>
      <c r="J237" s="25">
        <v>12000</v>
      </c>
      <c r="K237" s="25">
        <v>1152.575073249116</v>
      </c>
      <c r="L237" s="18">
        <v>0.48456675263769061</v>
      </c>
      <c r="M237" s="27">
        <v>1314.1897127249131</v>
      </c>
      <c r="N237" s="27">
        <v>1454.1897127249131</v>
      </c>
      <c r="O237" s="27">
        <v>76.318173180732174</v>
      </c>
      <c r="P237" s="27">
        <v>435.77777777777783</v>
      </c>
      <c r="Q237" s="27">
        <v>5.580815227810402</v>
      </c>
      <c r="R237" s="18">
        <v>0.54393910602440565</v>
      </c>
      <c r="S237" s="25">
        <v>926.08498658960593</v>
      </c>
      <c r="T237">
        <v>0</v>
      </c>
      <c r="U237">
        <v>0</v>
      </c>
      <c r="V237" s="9">
        <v>5.8993354439735413E-2</v>
      </c>
      <c r="W237" s="9">
        <v>6.6203703172504902E-3</v>
      </c>
      <c r="X237" s="9">
        <v>5.5065043270587921E-2</v>
      </c>
      <c r="Y237" s="9">
        <v>7.6149418018758297E-3</v>
      </c>
      <c r="Z237" s="9">
        <v>5.9686582535505288E-2</v>
      </c>
      <c r="AA237" s="9">
        <v>6.5922830253839493E-4</v>
      </c>
      <c r="AB237" s="9">
        <v>1.9590955227613449E-2</v>
      </c>
      <c r="AC237" s="9">
        <v>6.5965051762759694E-3</v>
      </c>
      <c r="AD237" s="9">
        <v>1.8298892304301258E-2</v>
      </c>
      <c r="AE237" s="23">
        <f t="shared" si="7"/>
        <v>0.23312587337568402</v>
      </c>
      <c r="AF237" t="s">
        <v>660</v>
      </c>
      <c r="AG237" s="9">
        <v>0.22676214053945201</v>
      </c>
      <c r="AH237" t="s">
        <v>313</v>
      </c>
      <c r="AI237" s="20">
        <v>0.20414351</v>
      </c>
      <c r="AJ237" s="16">
        <v>298.23793999999998</v>
      </c>
    </row>
    <row r="238" spans="1:36" x14ac:dyDescent="0.3">
      <c r="A238" s="77"/>
      <c r="B238" s="75"/>
      <c r="C238" s="73"/>
      <c r="D238" s="13">
        <v>2021</v>
      </c>
      <c r="E238" s="11" t="s">
        <v>40</v>
      </c>
      <c r="F238" s="11" t="s">
        <v>61</v>
      </c>
      <c r="G238" s="11"/>
      <c r="H238" s="16">
        <v>85.893373183543218</v>
      </c>
      <c r="I238" s="25">
        <v>162000</v>
      </c>
      <c r="J238" s="25">
        <v>12000</v>
      </c>
      <c r="K238" s="25">
        <v>1002.770760640101</v>
      </c>
      <c r="L238" s="18">
        <v>0.5393224486991417</v>
      </c>
      <c r="M238" s="27">
        <v>1321.43651051605</v>
      </c>
      <c r="N238" s="27">
        <v>1461.43651051605</v>
      </c>
      <c r="O238" s="27">
        <v>92.698568947790037</v>
      </c>
      <c r="P238" s="27">
        <v>443.07999999999993</v>
      </c>
      <c r="Q238" s="27">
        <v>9.1948715658491302</v>
      </c>
      <c r="R238" s="18">
        <v>0.6662300111611662</v>
      </c>
      <c r="S238" s="25">
        <v>969.41649918684823</v>
      </c>
      <c r="T238">
        <v>0</v>
      </c>
      <c r="U238">
        <v>0</v>
      </c>
      <c r="V238" s="9">
        <v>4.2843971401453018E-2</v>
      </c>
      <c r="W238" s="9">
        <v>6.6203703172504902E-3</v>
      </c>
      <c r="X238" s="9">
        <v>5.8598648756742477E-2</v>
      </c>
      <c r="Y238" s="9">
        <v>7.5785298831760883E-3</v>
      </c>
      <c r="Z238" s="9">
        <v>5.9353481978178017E-2</v>
      </c>
      <c r="AA238" s="9">
        <v>7.7882985351607203E-4</v>
      </c>
      <c r="AB238" s="9">
        <v>1.9056610763072971E-2</v>
      </c>
      <c r="AC238" s="9">
        <v>7.6972823590040207E-3</v>
      </c>
      <c r="AD238" s="9">
        <v>1.8228434026241299E-2</v>
      </c>
      <c r="AE238" s="23">
        <f t="shared" si="7"/>
        <v>0.22075615933863446</v>
      </c>
      <c r="AF238" t="s">
        <v>661</v>
      </c>
      <c r="AG238" s="9">
        <v>0.22216869919387719</v>
      </c>
      <c r="AH238" t="s">
        <v>314</v>
      </c>
      <c r="AI238" s="20">
        <v>0.19892509</v>
      </c>
      <c r="AJ238" s="16">
        <v>299.75006000000002</v>
      </c>
    </row>
    <row r="239" spans="1:36" x14ac:dyDescent="0.3">
      <c r="A239" s="77"/>
      <c r="B239" s="75"/>
      <c r="C239" s="73" t="s">
        <v>28</v>
      </c>
      <c r="D239" s="13">
        <v>2013</v>
      </c>
      <c r="E239" s="11" t="s">
        <v>36</v>
      </c>
      <c r="F239" s="11" t="s">
        <v>62</v>
      </c>
      <c r="G239" s="11"/>
      <c r="H239" s="16">
        <v>82.534017638139829</v>
      </c>
      <c r="I239" s="25">
        <v>162000</v>
      </c>
      <c r="J239" s="25">
        <v>12000</v>
      </c>
      <c r="K239" s="25">
        <v>1263.1170326529809</v>
      </c>
      <c r="L239" s="18">
        <v>0.41102771744956001</v>
      </c>
      <c r="M239" s="27">
        <v>1269.754117509844</v>
      </c>
      <c r="N239" s="27">
        <v>1409.754117509844</v>
      </c>
      <c r="O239" s="27">
        <v>71.448791405018767</v>
      </c>
      <c r="P239" s="27">
        <v>368.55555555555549</v>
      </c>
      <c r="Q239" s="27">
        <v>2.679017188774393</v>
      </c>
      <c r="R239" s="18">
        <v>0.38162638016729239</v>
      </c>
      <c r="S239" s="25">
        <v>848.80034864405013</v>
      </c>
      <c r="T239">
        <v>0</v>
      </c>
      <c r="U239">
        <v>0</v>
      </c>
      <c r="V239" s="9">
        <v>7.2654835879802704E-2</v>
      </c>
      <c r="W239" s="9">
        <v>6.6203703172504902E-3</v>
      </c>
      <c r="X239" s="9">
        <v>4.8309795558452613E-2</v>
      </c>
      <c r="Y239" s="9">
        <v>7.3574641719460487E-3</v>
      </c>
      <c r="Z239" s="9">
        <v>5.7866066694259637E-2</v>
      </c>
      <c r="AA239" s="9">
        <v>6.1732949689030647E-4</v>
      </c>
      <c r="AB239" s="9">
        <v>1.802390068769455E-2</v>
      </c>
      <c r="AC239" s="9">
        <v>6.8250331096351147E-3</v>
      </c>
      <c r="AD239" s="9">
        <v>1.8006091937422749E-2</v>
      </c>
      <c r="AE239" s="23">
        <f t="shared" si="7"/>
        <v>0.23628088785335422</v>
      </c>
      <c r="AF239" t="s">
        <v>662</v>
      </c>
      <c r="AG239" s="9">
        <v>0.2288956778354054</v>
      </c>
      <c r="AH239" t="s">
        <v>315</v>
      </c>
      <c r="AI239" s="20">
        <v>0.20511153000000001</v>
      </c>
      <c r="AJ239" s="16">
        <v>308.18828000000002</v>
      </c>
    </row>
    <row r="240" spans="1:36" x14ac:dyDescent="0.3">
      <c r="A240" s="77"/>
      <c r="B240" s="75"/>
      <c r="C240" s="73"/>
      <c r="D240" s="13">
        <v>2016</v>
      </c>
      <c r="E240" s="11" t="s">
        <v>37</v>
      </c>
      <c r="F240" s="11" t="s">
        <v>62</v>
      </c>
      <c r="G240" s="11"/>
      <c r="H240" s="16">
        <v>83.557010786315445</v>
      </c>
      <c r="I240" s="25">
        <v>162000</v>
      </c>
      <c r="J240" s="25">
        <v>12000</v>
      </c>
      <c r="K240" s="25">
        <v>1150.1655796905729</v>
      </c>
      <c r="L240" s="18">
        <v>0.45511095070343333</v>
      </c>
      <c r="M240" s="27">
        <v>1285.492473635622</v>
      </c>
      <c r="N240" s="27">
        <v>1425.492473635622</v>
      </c>
      <c r="O240" s="27">
        <v>73.90879040820991</v>
      </c>
      <c r="P240" s="27">
        <v>404.22222222222217</v>
      </c>
      <c r="Q240" s="27">
        <v>4.005731637564458</v>
      </c>
      <c r="R240" s="18">
        <v>0.46362634694033072</v>
      </c>
      <c r="S240" s="25">
        <v>961.98957415004384</v>
      </c>
      <c r="T240">
        <v>0</v>
      </c>
      <c r="U240">
        <v>0</v>
      </c>
      <c r="V240" s="9">
        <v>6.1970144510269172E-2</v>
      </c>
      <c r="W240" s="9">
        <v>6.6203703172504902E-3</v>
      </c>
      <c r="X240" s="9">
        <v>5.0114598125219352E-2</v>
      </c>
      <c r="Y240" s="9">
        <v>7.4486588127911091E-3</v>
      </c>
      <c r="Z240" s="9">
        <v>5.9100542217493057E-2</v>
      </c>
      <c r="AA240" s="9">
        <v>6.3814874738454819E-4</v>
      </c>
      <c r="AB240" s="9">
        <v>1.82225052267313E-2</v>
      </c>
      <c r="AC240" s="9">
        <v>6.6643147729337224E-3</v>
      </c>
      <c r="AD240" s="9">
        <v>1.8109796568751339E-2</v>
      </c>
      <c r="AE240" s="23">
        <f t="shared" si="7"/>
        <v>0.22888907929882407</v>
      </c>
      <c r="AF240" t="s">
        <v>663</v>
      </c>
      <c r="AG240" s="9">
        <v>0.22113446035192141</v>
      </c>
      <c r="AH240" t="s">
        <v>316</v>
      </c>
      <c r="AI240" s="20">
        <v>0.19670889</v>
      </c>
      <c r="AJ240" s="16">
        <v>300.55423999999999</v>
      </c>
    </row>
    <row r="241" spans="1:36" x14ac:dyDescent="0.3">
      <c r="A241" s="77"/>
      <c r="B241" s="75"/>
      <c r="C241" s="73"/>
      <c r="D241" s="13">
        <v>2018</v>
      </c>
      <c r="E241" s="11" t="s">
        <v>38</v>
      </c>
      <c r="F241" s="11" t="s">
        <v>62</v>
      </c>
      <c r="G241" s="11"/>
      <c r="H241" s="16">
        <v>84.098464105092688</v>
      </c>
      <c r="I241" s="25">
        <v>162000</v>
      </c>
      <c r="J241" s="25">
        <v>12000</v>
      </c>
      <c r="K241" s="25">
        <v>1076.518566614734</v>
      </c>
      <c r="L241" s="18">
        <v>0.48646761873454653</v>
      </c>
      <c r="M241" s="27">
        <v>1293.8225246937341</v>
      </c>
      <c r="N241" s="27">
        <v>1433.8225246937341</v>
      </c>
      <c r="O241" s="27">
        <v>75.527490939429185</v>
      </c>
      <c r="P241" s="27">
        <v>428</v>
      </c>
      <c r="Q241" s="27">
        <v>5.030907064375052</v>
      </c>
      <c r="R241" s="18">
        <v>0.51758303131430583</v>
      </c>
      <c r="S241" s="25">
        <v>1041.142974276396</v>
      </c>
      <c r="T241">
        <v>0</v>
      </c>
      <c r="U241">
        <v>0</v>
      </c>
      <c r="V241" s="9">
        <v>5.4764449596405029E-2</v>
      </c>
      <c r="W241" s="9">
        <v>6.6203703172504902E-3</v>
      </c>
      <c r="X241" s="9">
        <v>5.051872506737709E-2</v>
      </c>
      <c r="Y241" s="9">
        <v>7.4969264678657046E-3</v>
      </c>
      <c r="Z241" s="9">
        <v>5.984298512339592E-2</v>
      </c>
      <c r="AA241" s="9">
        <v>6.5172958420589566E-4</v>
      </c>
      <c r="AB241" s="9">
        <v>1.833981275558472E-2</v>
      </c>
      <c r="AC241" s="9">
        <v>6.6224774345755577E-3</v>
      </c>
      <c r="AD241" s="9">
        <v>1.8164686858654019E-2</v>
      </c>
      <c r="AE241" s="23">
        <f t="shared" si="7"/>
        <v>0.22302216320531443</v>
      </c>
      <c r="AF241" t="s">
        <v>664</v>
      </c>
      <c r="AG241" s="9">
        <v>0.21495343102641479</v>
      </c>
      <c r="AH241" t="s">
        <v>317</v>
      </c>
      <c r="AI241" s="20">
        <v>0.19021151</v>
      </c>
      <c r="AJ241" s="16">
        <v>290.23259000000002</v>
      </c>
    </row>
    <row r="242" spans="1:36" x14ac:dyDescent="0.3">
      <c r="A242" s="77"/>
      <c r="B242" s="75"/>
      <c r="C242" s="73"/>
      <c r="D242" s="13">
        <v>2019</v>
      </c>
      <c r="E242" s="11" t="s">
        <v>39</v>
      </c>
      <c r="F242" s="11" t="s">
        <v>62</v>
      </c>
      <c r="G242" s="11"/>
      <c r="H242" s="16">
        <v>84.326427585647735</v>
      </c>
      <c r="I242" s="25">
        <v>162000</v>
      </c>
      <c r="J242" s="25">
        <v>12000</v>
      </c>
      <c r="K242" s="25">
        <v>1040.5317898096</v>
      </c>
      <c r="L242" s="18">
        <v>0.50260820608164447</v>
      </c>
      <c r="M242" s="27">
        <v>1297.3296551638109</v>
      </c>
      <c r="N242" s="27">
        <v>1437.3296551638109</v>
      </c>
      <c r="O242" s="27">
        <v>76.318173180732174</v>
      </c>
      <c r="P242" s="27">
        <v>439.88888888888891</v>
      </c>
      <c r="Q242" s="27">
        <v>5.580815227810402</v>
      </c>
      <c r="R242" s="18">
        <v>0.54393910602440565</v>
      </c>
      <c r="S242" s="25">
        <v>1081.8499514263401</v>
      </c>
      <c r="T242">
        <v>0</v>
      </c>
      <c r="U242">
        <v>0</v>
      </c>
      <c r="V242" s="9">
        <v>5.1319561898708337E-2</v>
      </c>
      <c r="W242" s="9">
        <v>6.6203703172504902E-3</v>
      </c>
      <c r="X242" s="9">
        <v>5.0592381507158279E-2</v>
      </c>
      <c r="Y242" s="9">
        <v>7.5172479264438152E-3</v>
      </c>
      <c r="Z242" s="9">
        <v>6.018916517496109E-2</v>
      </c>
      <c r="AA242" s="9">
        <v>6.5832998370751739E-4</v>
      </c>
      <c r="AB242" s="9">
        <v>1.839283853769302E-2</v>
      </c>
      <c r="AC242" s="9">
        <v>6.6000539809465408E-3</v>
      </c>
      <c r="AD242" s="9">
        <v>1.8187796697020531E-2</v>
      </c>
      <c r="AE242" s="23">
        <f t="shared" si="7"/>
        <v>0.22007774602388963</v>
      </c>
      <c r="AF242" t="s">
        <v>665</v>
      </c>
      <c r="AG242" s="9">
        <v>0.21131332170866821</v>
      </c>
      <c r="AH242" t="s">
        <v>318</v>
      </c>
      <c r="AI242" s="20">
        <v>0.18627663</v>
      </c>
      <c r="AJ242" s="16">
        <v>283.89337</v>
      </c>
    </row>
    <row r="243" spans="1:36" x14ac:dyDescent="0.3">
      <c r="A243" s="77"/>
      <c r="B243" s="75"/>
      <c r="C243" s="73"/>
      <c r="D243" s="13">
        <v>2021</v>
      </c>
      <c r="E243" s="11" t="s">
        <v>40</v>
      </c>
      <c r="F243" s="11" t="s">
        <v>62</v>
      </c>
      <c r="G243" s="11"/>
      <c r="H243" s="16">
        <v>85.086009744185333</v>
      </c>
      <c r="I243" s="25">
        <v>162000</v>
      </c>
      <c r="J243" s="25">
        <v>12000</v>
      </c>
      <c r="K243" s="25">
        <v>920.34807090361437</v>
      </c>
      <c r="L243" s="18">
        <v>0.55273690610161896</v>
      </c>
      <c r="M243" s="27">
        <v>1309.0155345259279</v>
      </c>
      <c r="N243" s="27">
        <v>1449.0155345259279</v>
      </c>
      <c r="O243" s="27">
        <v>92.698568947790037</v>
      </c>
      <c r="P243" s="27">
        <v>447.25999999999988</v>
      </c>
      <c r="Q243" s="27">
        <v>9.1948715658491302</v>
      </c>
      <c r="R243" s="18">
        <v>0.6662300111611662</v>
      </c>
      <c r="S243" s="25">
        <v>1131.2938887884809</v>
      </c>
      <c r="T243">
        <v>0</v>
      </c>
      <c r="U243">
        <v>0</v>
      </c>
      <c r="V243" s="9">
        <v>3.7188395857810967E-2</v>
      </c>
      <c r="W243" s="9">
        <v>6.6203703172504902E-3</v>
      </c>
      <c r="X243" s="9">
        <v>5.5352300405502319E-2</v>
      </c>
      <c r="Y243" s="9">
        <v>7.5072948820888996E-3</v>
      </c>
      <c r="Z243" s="9">
        <v>5.9701200574636459E-2</v>
      </c>
      <c r="AA243" s="9">
        <v>7.7816966222599149E-4</v>
      </c>
      <c r="AB243" s="9">
        <v>1.8206574022769931E-2</v>
      </c>
      <c r="AC243" s="9">
        <v>7.7008758671581754E-3</v>
      </c>
      <c r="AD243" s="9">
        <v>1.81464534252882E-2</v>
      </c>
      <c r="AE243" s="23">
        <f t="shared" si="7"/>
        <v>0.21120163501473144</v>
      </c>
      <c r="AF243" t="s">
        <v>666</v>
      </c>
      <c r="AG243" s="9">
        <v>0.2081502872117757</v>
      </c>
      <c r="AH243" t="s">
        <v>319</v>
      </c>
      <c r="AI243" s="20">
        <v>0.18226338</v>
      </c>
      <c r="AJ243" s="16">
        <v>285.81804</v>
      </c>
    </row>
    <row r="244" spans="1:36" x14ac:dyDescent="0.3">
      <c r="A244" s="77"/>
      <c r="B244" s="75"/>
      <c r="C244" s="73" t="s">
        <v>29</v>
      </c>
      <c r="D244" s="13">
        <v>2013</v>
      </c>
      <c r="E244" s="11" t="s">
        <v>36</v>
      </c>
      <c r="F244" s="11" t="s">
        <v>61</v>
      </c>
      <c r="G244" s="11"/>
      <c r="H244" s="16">
        <v>77.818162236146065</v>
      </c>
      <c r="I244" s="17">
        <v>162000</v>
      </c>
      <c r="J244" s="17">
        <v>12000</v>
      </c>
      <c r="K244" s="17">
        <v>1414.915893554688</v>
      </c>
      <c r="L244" s="18">
        <v>0.30960093611569012</v>
      </c>
      <c r="M244" s="17">
        <v>1197.202495940709</v>
      </c>
      <c r="N244" s="17">
        <v>1337.202495940709</v>
      </c>
      <c r="O244" s="16">
        <v>0</v>
      </c>
      <c r="P244" s="16">
        <v>398.27777777777783</v>
      </c>
      <c r="Q244" s="16">
        <v>0</v>
      </c>
      <c r="R244" s="18">
        <v>0</v>
      </c>
      <c r="S244" s="16">
        <v>1013.346451567429</v>
      </c>
      <c r="T244" s="14">
        <v>0</v>
      </c>
      <c r="U244" s="14">
        <v>0</v>
      </c>
      <c r="V244" s="9">
        <v>0.1047134548425674</v>
      </c>
      <c r="W244" s="9">
        <v>6.6203703172504902E-3</v>
      </c>
      <c r="X244" s="9">
        <v>1.217056717723608E-2</v>
      </c>
      <c r="Y244" s="9">
        <v>6.9371731951832771E-3</v>
      </c>
      <c r="Z244" s="9">
        <v>5.6308802217245102E-2</v>
      </c>
      <c r="AA244" s="9">
        <v>8.1813865108415484E-5</v>
      </c>
      <c r="AB244" s="9">
        <v>1.530485227704048E-2</v>
      </c>
      <c r="AC244" s="9">
        <v>1.6722173895686861E-3</v>
      </c>
      <c r="AD244" s="9">
        <v>1.7528140917420391E-2</v>
      </c>
      <c r="AE244" s="23">
        <f t="shared" si="7"/>
        <v>0.22133739219862031</v>
      </c>
      <c r="AF244" t="s">
        <v>667</v>
      </c>
      <c r="AG244" s="9">
        <v>0.2235166291446202</v>
      </c>
      <c r="AH244" t="s">
        <v>320</v>
      </c>
      <c r="AI244" s="20">
        <v>0.19720368000000002</v>
      </c>
      <c r="AJ244" s="16">
        <v>275.31301999999999</v>
      </c>
    </row>
    <row r="245" spans="1:36" x14ac:dyDescent="0.3">
      <c r="A245" s="77"/>
      <c r="B245" s="75"/>
      <c r="C245" s="73"/>
      <c r="D245" s="13">
        <v>2016</v>
      </c>
      <c r="E245" s="11" t="s">
        <v>37</v>
      </c>
      <c r="F245" s="11" t="s">
        <v>61</v>
      </c>
      <c r="G245" s="11"/>
      <c r="H245" s="16">
        <v>78.409528081934567</v>
      </c>
      <c r="I245" s="17">
        <v>162000</v>
      </c>
      <c r="J245" s="17">
        <v>12000</v>
      </c>
      <c r="K245" s="17">
        <v>1313.8408203125</v>
      </c>
      <c r="L245" s="18">
        <v>0.33163447350623831</v>
      </c>
      <c r="M245" s="17">
        <v>1206.300432029763</v>
      </c>
      <c r="N245" s="17">
        <v>1346.300432029763</v>
      </c>
      <c r="O245" s="16">
        <v>0</v>
      </c>
      <c r="P245" s="16">
        <v>380.4444444444444</v>
      </c>
      <c r="Q245" s="16">
        <v>0</v>
      </c>
      <c r="R245" s="18">
        <v>0</v>
      </c>
      <c r="S245" s="16">
        <v>1042.4398289544979</v>
      </c>
      <c r="T245" s="14">
        <v>0</v>
      </c>
      <c r="U245" s="14">
        <v>0</v>
      </c>
      <c r="V245" s="9">
        <v>9.8173797130584717E-2</v>
      </c>
      <c r="W245" s="9">
        <v>6.6203703172504902E-3</v>
      </c>
      <c r="X245" s="9">
        <v>1.129757985472679E-2</v>
      </c>
      <c r="Y245" s="9">
        <v>6.9898874498903751E-3</v>
      </c>
      <c r="Z245" s="9">
        <v>5.7626545429229743E-2</v>
      </c>
      <c r="AA245" s="9">
        <v>8.2200313045177609E-5</v>
      </c>
      <c r="AB245" s="9">
        <v>1.528004556894302E-2</v>
      </c>
      <c r="AC245" s="9">
        <v>1.553331152535975E-3</v>
      </c>
      <c r="AD245" s="9">
        <v>1.7588086426258091E-2</v>
      </c>
      <c r="AE245" s="23">
        <f t="shared" si="7"/>
        <v>0.21521184364246437</v>
      </c>
      <c r="AF245" t="s">
        <v>668</v>
      </c>
      <c r="AG245" s="9">
        <v>0.21747293680375099</v>
      </c>
      <c r="AH245" t="s">
        <v>321</v>
      </c>
      <c r="AI245" s="20">
        <v>0.19023166999999999</v>
      </c>
      <c r="AJ245" s="16">
        <v>265.15751999999998</v>
      </c>
    </row>
    <row r="246" spans="1:36" x14ac:dyDescent="0.3">
      <c r="A246" s="77"/>
      <c r="B246" s="75"/>
      <c r="C246" s="73"/>
      <c r="D246" s="13">
        <v>2018</v>
      </c>
      <c r="E246" s="11" t="s">
        <v>38</v>
      </c>
      <c r="F246" s="11" t="s">
        <v>61</v>
      </c>
      <c r="G246" s="11"/>
      <c r="H246" s="16">
        <v>78.801361347910401</v>
      </c>
      <c r="I246" s="17">
        <v>162000</v>
      </c>
      <c r="J246" s="17">
        <v>12000</v>
      </c>
      <c r="K246" s="17">
        <v>1251.7041015625</v>
      </c>
      <c r="L246" s="18">
        <v>0.34672383247485827</v>
      </c>
      <c r="M246" s="17">
        <v>1212.3286361216981</v>
      </c>
      <c r="N246" s="17">
        <v>1352.3286361216981</v>
      </c>
      <c r="O246" s="16">
        <v>0</v>
      </c>
      <c r="P246" s="16">
        <v>368.55555555555549</v>
      </c>
      <c r="Q246" s="16">
        <v>0</v>
      </c>
      <c r="R246" s="18">
        <v>0</v>
      </c>
      <c r="S246" s="16">
        <v>1059.9949287884881</v>
      </c>
      <c r="T246" s="14">
        <v>0</v>
      </c>
      <c r="U246" s="14">
        <v>0</v>
      </c>
      <c r="V246" s="9">
        <v>9.3498609960079193E-2</v>
      </c>
      <c r="W246" s="9">
        <v>6.6203703172504902E-3</v>
      </c>
      <c r="X246" s="9">
        <v>1.076099835336208E-2</v>
      </c>
      <c r="Y246" s="9">
        <v>7.024815771728754E-3</v>
      </c>
      <c r="Z246" s="9">
        <v>5.8512113988399513E-2</v>
      </c>
      <c r="AA246" s="9">
        <v>8.2456797827035189E-5</v>
      </c>
      <c r="AB246" s="9">
        <v>1.526325661689043E-2</v>
      </c>
      <c r="AC246" s="9">
        <v>1.4924713177606459E-3</v>
      </c>
      <c r="AD246" s="9">
        <v>1.7627807334065441E-2</v>
      </c>
      <c r="AE246" s="23">
        <f t="shared" si="7"/>
        <v>0.21088290045736358</v>
      </c>
      <c r="AF246" t="s">
        <v>669</v>
      </c>
      <c r="AG246" s="9">
        <v>0.2130871997541203</v>
      </c>
      <c r="AH246" t="s">
        <v>322</v>
      </c>
      <c r="AI246" s="20">
        <v>0.18548049000000003</v>
      </c>
      <c r="AJ246" s="16">
        <v>252.73034999999999</v>
      </c>
    </row>
    <row r="247" spans="1:36" x14ac:dyDescent="0.3">
      <c r="A247" s="77"/>
      <c r="B247" s="75"/>
      <c r="C247" s="73"/>
      <c r="D247" s="13">
        <v>2019</v>
      </c>
      <c r="E247" s="11" t="s">
        <v>39</v>
      </c>
      <c r="F247" s="11" t="s">
        <v>61</v>
      </c>
      <c r="G247" s="11"/>
      <c r="H247" s="16">
        <v>78.996552831138132</v>
      </c>
      <c r="I247" s="17">
        <v>162000</v>
      </c>
      <c r="J247" s="17">
        <v>12000</v>
      </c>
      <c r="K247" s="17">
        <v>1222.062255859375</v>
      </c>
      <c r="L247" s="18">
        <v>0.35438861217164469</v>
      </c>
      <c r="M247" s="17">
        <v>1215.3315820175101</v>
      </c>
      <c r="N247" s="17">
        <v>1355.3315820175101</v>
      </c>
      <c r="O247" s="16">
        <v>0</v>
      </c>
      <c r="P247" s="16">
        <v>362.61111111111109</v>
      </c>
      <c r="Q247" s="16">
        <v>0</v>
      </c>
      <c r="R247" s="18">
        <v>0</v>
      </c>
      <c r="S247" s="16">
        <v>1068.1943524080291</v>
      </c>
      <c r="T247" s="14">
        <v>0</v>
      </c>
      <c r="U247" s="14">
        <v>0</v>
      </c>
      <c r="V247" s="9">
        <v>9.1259710490703583E-2</v>
      </c>
      <c r="W247" s="9">
        <v>6.6203703172504902E-3</v>
      </c>
      <c r="X247" s="9">
        <v>1.050515286624432E-2</v>
      </c>
      <c r="Y247" s="9">
        <v>7.0422147400677204E-3</v>
      </c>
      <c r="Z247" s="9">
        <v>5.8957021683454507E-2</v>
      </c>
      <c r="AA247" s="9">
        <v>8.2584687334019691E-5</v>
      </c>
      <c r="AB247" s="9">
        <v>1.5254787169396881E-2</v>
      </c>
      <c r="AC247" s="9">
        <v>1.463005086407065E-3</v>
      </c>
      <c r="AD247" s="9">
        <v>1.7647592350840569E-2</v>
      </c>
      <c r="AE247" s="23">
        <f t="shared" si="7"/>
        <v>0.20883243939169915</v>
      </c>
      <c r="AF247" t="s">
        <v>670</v>
      </c>
      <c r="AG247" s="9">
        <v>0.21100297212443719</v>
      </c>
      <c r="AH247" t="s">
        <v>323</v>
      </c>
      <c r="AI247" s="20">
        <v>0.18295447000000001</v>
      </c>
      <c r="AJ247" s="16">
        <v>245.45875000000001</v>
      </c>
    </row>
    <row r="248" spans="1:36" x14ac:dyDescent="0.3">
      <c r="A248" s="77"/>
      <c r="B248" s="75"/>
      <c r="C248" s="73"/>
      <c r="D248" s="13">
        <v>2021</v>
      </c>
      <c r="E248" s="11" t="s">
        <v>40</v>
      </c>
      <c r="F248" s="11" t="s">
        <v>61</v>
      </c>
      <c r="G248" s="11"/>
      <c r="H248" s="16">
        <v>78.668317473663677</v>
      </c>
      <c r="I248" s="17">
        <v>162000</v>
      </c>
      <c r="J248" s="17">
        <v>12000</v>
      </c>
      <c r="K248" s="17">
        <v>1190.467529296875</v>
      </c>
      <c r="L248" s="18">
        <v>0.3598682849035918</v>
      </c>
      <c r="M248" s="17">
        <v>1210.281807287133</v>
      </c>
      <c r="N248" s="17">
        <v>1350.281807287133</v>
      </c>
      <c r="O248" s="16">
        <v>0</v>
      </c>
      <c r="P248" s="16">
        <v>352.50555555555547</v>
      </c>
      <c r="Q248" s="16">
        <v>0</v>
      </c>
      <c r="R248" s="18">
        <v>0</v>
      </c>
      <c r="S248" s="16">
        <v>1065.9845554540409</v>
      </c>
      <c r="T248" s="14">
        <v>0</v>
      </c>
      <c r="U248" s="14">
        <v>0</v>
      </c>
      <c r="V248" s="9">
        <v>8.8893316686153412E-2</v>
      </c>
      <c r="W248" s="9">
        <v>6.6203703172504902E-3</v>
      </c>
      <c r="X248" s="9">
        <v>1.0194519534707069E-2</v>
      </c>
      <c r="Y248" s="9">
        <v>6.941142026335001E-3</v>
      </c>
      <c r="Z248" s="9">
        <v>5.8477442711591721E-2</v>
      </c>
      <c r="AA248" s="9">
        <v>8.1890844739973545E-5</v>
      </c>
      <c r="AB248" s="9">
        <v>1.4820218086242679E-2</v>
      </c>
      <c r="AC248" s="9">
        <v>1.380042871460319E-3</v>
      </c>
      <c r="AD248" s="9">
        <v>1.749491132795811E-2</v>
      </c>
      <c r="AE248" s="23">
        <f t="shared" si="7"/>
        <v>0.20490385440643877</v>
      </c>
      <c r="AF248" t="s">
        <v>671</v>
      </c>
      <c r="AG248" s="9">
        <v>0.20883537499248711</v>
      </c>
      <c r="AH248" t="s">
        <v>324</v>
      </c>
      <c r="AI248" s="20">
        <v>0.18047184999999999</v>
      </c>
      <c r="AJ248" s="16">
        <v>242.75595999999999</v>
      </c>
    </row>
    <row r="249" spans="1:36" x14ac:dyDescent="0.3">
      <c r="A249" s="77"/>
      <c r="B249" s="75"/>
      <c r="C249" s="73" t="s">
        <v>30</v>
      </c>
      <c r="D249" s="13">
        <v>2013</v>
      </c>
      <c r="E249" s="11" t="s">
        <v>36</v>
      </c>
      <c r="F249" s="11" t="s">
        <v>62</v>
      </c>
      <c r="G249" s="11"/>
      <c r="H249" s="16">
        <v>76.624711460303004</v>
      </c>
      <c r="I249" s="17">
        <v>162000</v>
      </c>
      <c r="J249" s="17">
        <v>12000</v>
      </c>
      <c r="K249" s="17">
        <v>1824.372192382812</v>
      </c>
      <c r="L249" s="18">
        <v>0.24116963059224961</v>
      </c>
      <c r="M249" s="17">
        <v>1178.8417147738919</v>
      </c>
      <c r="N249" s="17">
        <v>1318.8417147738919</v>
      </c>
      <c r="O249" s="16">
        <v>0</v>
      </c>
      <c r="P249" s="16">
        <v>394.55555555555549</v>
      </c>
      <c r="Q249" s="16">
        <v>0</v>
      </c>
      <c r="R249" s="18">
        <v>0</v>
      </c>
      <c r="S249" s="16">
        <v>778.56920091772247</v>
      </c>
      <c r="T249" s="14">
        <v>0</v>
      </c>
      <c r="U249" s="14">
        <v>0</v>
      </c>
      <c r="V249" s="9">
        <v>0.13467907905578611</v>
      </c>
      <c r="W249" s="9">
        <v>6.6203703172504902E-3</v>
      </c>
      <c r="X249" s="9">
        <v>2.3737406358122829E-2</v>
      </c>
      <c r="Y249" s="9">
        <v>6.8307826295495033E-3</v>
      </c>
      <c r="Z249" s="9">
        <v>5.5256299674510963E-2</v>
      </c>
      <c r="AA249" s="9">
        <v>8.0718593380879611E-5</v>
      </c>
      <c r="AB249" s="9">
        <v>1.52343837544322E-2</v>
      </c>
      <c r="AC249" s="9">
        <v>1.648631179705262E-3</v>
      </c>
      <c r="AD249" s="9">
        <v>1.740715466439724E-2</v>
      </c>
      <c r="AE249" s="23">
        <f t="shared" si="7"/>
        <v>0.26149482622713549</v>
      </c>
      <c r="AF249" t="s">
        <v>672</v>
      </c>
      <c r="AG249" s="9">
        <v>0.26586101217239527</v>
      </c>
      <c r="AH249" t="s">
        <v>325</v>
      </c>
      <c r="AI249" s="20">
        <v>0.24382236000000002</v>
      </c>
      <c r="AJ249" s="16">
        <v>290.45976000000002</v>
      </c>
    </row>
    <row r="250" spans="1:36" x14ac:dyDescent="0.3">
      <c r="A250" s="77"/>
      <c r="B250" s="75"/>
      <c r="C250" s="73"/>
      <c r="D250" s="13">
        <v>2016</v>
      </c>
      <c r="E250" s="11" t="s">
        <v>37</v>
      </c>
      <c r="F250" s="11" t="s">
        <v>62</v>
      </c>
      <c r="G250" s="11"/>
      <c r="H250" s="16">
        <v>77.200924578356265</v>
      </c>
      <c r="I250" s="17">
        <v>162000</v>
      </c>
      <c r="J250" s="17">
        <v>12000</v>
      </c>
      <c r="K250" s="17">
        <v>1689.456176757812</v>
      </c>
      <c r="L250" s="18">
        <v>0.25936917515160679</v>
      </c>
      <c r="M250" s="17">
        <v>1187.7065319747121</v>
      </c>
      <c r="N250" s="17">
        <v>1327.7065319747121</v>
      </c>
      <c r="O250" s="16">
        <v>0</v>
      </c>
      <c r="P250" s="16">
        <v>376.88888888888891</v>
      </c>
      <c r="Q250" s="16">
        <v>0</v>
      </c>
      <c r="R250" s="18">
        <v>0</v>
      </c>
      <c r="S250" s="16">
        <v>803.0986649229319</v>
      </c>
      <c r="T250" s="14">
        <v>0</v>
      </c>
      <c r="U250" s="14">
        <v>0</v>
      </c>
      <c r="V250" s="9">
        <v>0.1246916353702545</v>
      </c>
      <c r="W250" s="9">
        <v>6.6203703172504902E-3</v>
      </c>
      <c r="X250" s="9">
        <v>2.1961558610200878E-2</v>
      </c>
      <c r="Y250" s="9">
        <v>6.8821464665234089E-3</v>
      </c>
      <c r="Z250" s="9">
        <v>5.6549414992332458E-2</v>
      </c>
      <c r="AA250" s="9">
        <v>8.1092461186926812E-5</v>
      </c>
      <c r="AB250" s="9">
        <v>1.520888227969408E-2</v>
      </c>
      <c r="AC250" s="9">
        <v>1.531381043605506E-3</v>
      </c>
      <c r="AD250" s="9">
        <v>1.746556535363197E-2</v>
      </c>
      <c r="AE250" s="23">
        <f t="shared" si="7"/>
        <v>0.25099204689468024</v>
      </c>
      <c r="AF250" t="s">
        <v>673</v>
      </c>
      <c r="AG250" s="9">
        <v>0.25460833903630742</v>
      </c>
      <c r="AH250" t="s">
        <v>326</v>
      </c>
      <c r="AI250" s="20">
        <v>0.23184333000000001</v>
      </c>
      <c r="AJ250" s="16">
        <v>279.67993000000001</v>
      </c>
    </row>
    <row r="251" spans="1:36" x14ac:dyDescent="0.3">
      <c r="A251" s="77"/>
      <c r="B251" s="75"/>
      <c r="C251" s="73"/>
      <c r="D251" s="13">
        <v>2018</v>
      </c>
      <c r="E251" s="11" t="s">
        <v>38</v>
      </c>
      <c r="F251" s="11" t="s">
        <v>62</v>
      </c>
      <c r="G251" s="11"/>
      <c r="H251" s="16">
        <v>77.582704612215693</v>
      </c>
      <c r="I251" s="17">
        <v>162000</v>
      </c>
      <c r="J251" s="17">
        <v>12000</v>
      </c>
      <c r="K251" s="17">
        <v>1607.043090820312</v>
      </c>
      <c r="L251" s="18">
        <v>0.27184450150623818</v>
      </c>
      <c r="M251" s="17">
        <v>1193.580070957164</v>
      </c>
      <c r="N251" s="17">
        <v>1333.580070957164</v>
      </c>
      <c r="O251" s="16">
        <v>0</v>
      </c>
      <c r="P251" s="16">
        <v>365.11111111111109</v>
      </c>
      <c r="Q251" s="16">
        <v>0</v>
      </c>
      <c r="R251" s="18">
        <v>0</v>
      </c>
      <c r="S251" s="16">
        <v>817.89966150133932</v>
      </c>
      <c r="T251" s="14">
        <v>0</v>
      </c>
      <c r="U251" s="14">
        <v>0</v>
      </c>
      <c r="V251" s="9">
        <v>0.1185779571533203</v>
      </c>
      <c r="W251" s="9">
        <v>6.6203703172504902E-3</v>
      </c>
      <c r="X251" s="9">
        <v>2.0876791328191761E-2</v>
      </c>
      <c r="Y251" s="9">
        <v>6.9161779247224331E-3</v>
      </c>
      <c r="Z251" s="9">
        <v>5.7418428361415863E-2</v>
      </c>
      <c r="AA251" s="9">
        <v>8.1340600445400923E-5</v>
      </c>
      <c r="AB251" s="9">
        <v>1.5191636048257349E-2</v>
      </c>
      <c r="AC251" s="9">
        <v>1.471337163820863E-3</v>
      </c>
      <c r="AD251" s="9">
        <v>1.7504265531897541E-2</v>
      </c>
      <c r="AE251" s="23">
        <f t="shared" si="7"/>
        <v>0.24465830442932202</v>
      </c>
      <c r="AF251" t="s">
        <v>674</v>
      </c>
      <c r="AG251" s="9">
        <v>0.2481734918598433</v>
      </c>
      <c r="AH251" t="s">
        <v>327</v>
      </c>
      <c r="AI251" s="20">
        <v>0.22555063</v>
      </c>
      <c r="AJ251" s="16">
        <v>271.68615999999997</v>
      </c>
    </row>
    <row r="252" spans="1:36" x14ac:dyDescent="0.3">
      <c r="A252" s="77"/>
      <c r="B252" s="75"/>
      <c r="C252" s="73"/>
      <c r="D252" s="13">
        <v>2019</v>
      </c>
      <c r="E252" s="11" t="s">
        <v>39</v>
      </c>
      <c r="F252" s="11" t="s">
        <v>62</v>
      </c>
      <c r="G252" s="11"/>
      <c r="H252" s="16">
        <v>77.772884064150944</v>
      </c>
      <c r="I252" s="17">
        <v>162000</v>
      </c>
      <c r="J252" s="17">
        <v>12000</v>
      </c>
      <c r="K252" s="17">
        <v>1567.92626953125</v>
      </c>
      <c r="L252" s="18">
        <v>0.27818485367807189</v>
      </c>
      <c r="M252" s="17">
        <v>1196.5059086792451</v>
      </c>
      <c r="N252" s="17">
        <v>1336.5059086792451</v>
      </c>
      <c r="O252" s="16">
        <v>0</v>
      </c>
      <c r="P252" s="16">
        <v>359.22222222222217</v>
      </c>
      <c r="Q252" s="16">
        <v>0</v>
      </c>
      <c r="R252" s="18">
        <v>0</v>
      </c>
      <c r="S252" s="16">
        <v>824.78368092309427</v>
      </c>
      <c r="T252" s="14">
        <v>0</v>
      </c>
      <c r="U252" s="14">
        <v>0</v>
      </c>
      <c r="V252" s="9">
        <v>0.1157322749495506</v>
      </c>
      <c r="W252" s="9">
        <v>6.6203703172504902E-3</v>
      </c>
      <c r="X252" s="9">
        <v>2.036293596029282E-2</v>
      </c>
      <c r="Y252" s="9">
        <v>6.9331307895481586E-3</v>
      </c>
      <c r="Z252" s="9">
        <v>5.7855021208524697E-2</v>
      </c>
      <c r="AA252" s="9">
        <v>8.1464328104630113E-5</v>
      </c>
      <c r="AB252" s="9">
        <v>1.518294028937817E-2</v>
      </c>
      <c r="AC252" s="9">
        <v>1.442266162484884E-3</v>
      </c>
      <c r="AD252" s="9">
        <v>1.7523543909192089E-2</v>
      </c>
      <c r="AE252" s="23">
        <f t="shared" si="7"/>
        <v>0.24173394791432654</v>
      </c>
      <c r="AF252" t="s">
        <v>675</v>
      </c>
      <c r="AG252" s="9">
        <v>0.2451910390178336</v>
      </c>
      <c r="AH252" t="s">
        <v>328</v>
      </c>
      <c r="AI252" s="20">
        <v>0.22205251000000001</v>
      </c>
      <c r="AJ252" s="16">
        <v>272.77870000000001</v>
      </c>
    </row>
    <row r="253" spans="1:36" x14ac:dyDescent="0.3">
      <c r="A253" s="77"/>
      <c r="B253" s="75"/>
      <c r="C253" s="73"/>
      <c r="D253" s="13">
        <v>2021</v>
      </c>
      <c r="E253" s="11" t="s">
        <v>40</v>
      </c>
      <c r="F253" s="11" t="s">
        <v>62</v>
      </c>
      <c r="G253" s="11"/>
      <c r="H253" s="16">
        <v>77.503827300651196</v>
      </c>
      <c r="I253" s="17">
        <v>162000</v>
      </c>
      <c r="J253" s="17">
        <v>12000</v>
      </c>
      <c r="K253" s="17">
        <v>1510.9052734375</v>
      </c>
      <c r="L253" s="18">
        <v>0.28566094024196598</v>
      </c>
      <c r="M253" s="17">
        <v>1192.366573856172</v>
      </c>
      <c r="N253" s="17">
        <v>1332.366573856172</v>
      </c>
      <c r="O253" s="16">
        <v>0</v>
      </c>
      <c r="P253" s="16">
        <v>349.21111111111111</v>
      </c>
      <c r="Q253" s="16">
        <v>0</v>
      </c>
      <c r="R253" s="18">
        <v>0</v>
      </c>
      <c r="S253" s="16">
        <v>832.05745727513568</v>
      </c>
      <c r="T253" s="14">
        <v>0</v>
      </c>
      <c r="U253" s="14">
        <v>0</v>
      </c>
      <c r="V253" s="9">
        <v>0.1115274205803871</v>
      </c>
      <c r="W253" s="9">
        <v>6.6203703172504902E-3</v>
      </c>
      <c r="X253" s="9">
        <v>1.955151371657848E-2</v>
      </c>
      <c r="Y253" s="9">
        <v>6.8383961915969849E-3</v>
      </c>
      <c r="Z253" s="9">
        <v>5.7435650378465652E-2</v>
      </c>
      <c r="AA253" s="9">
        <v>8.0828918726183474E-5</v>
      </c>
      <c r="AB253" s="9">
        <v>1.475346088409424E-2</v>
      </c>
      <c r="AC253" s="9">
        <v>1.361268688924611E-3</v>
      </c>
      <c r="AD253" s="9">
        <v>1.737666875123978E-2</v>
      </c>
      <c r="AE253" s="23">
        <f t="shared" si="7"/>
        <v>0.23554557842726351</v>
      </c>
      <c r="AF253" t="s">
        <v>676</v>
      </c>
      <c r="AG253" s="9">
        <v>0.2406380930820424</v>
      </c>
      <c r="AH253" t="s">
        <v>329</v>
      </c>
      <c r="AI253" s="20">
        <v>0.2170842</v>
      </c>
      <c r="AJ253" s="16">
        <v>268.86417999999998</v>
      </c>
    </row>
    <row r="254" spans="1:36" x14ac:dyDescent="0.3">
      <c r="A254" s="77"/>
      <c r="B254" s="74" t="s">
        <v>49</v>
      </c>
      <c r="C254" s="73" t="s">
        <v>17</v>
      </c>
      <c r="D254" s="13">
        <v>2003</v>
      </c>
      <c r="E254" s="11" t="s">
        <v>34</v>
      </c>
      <c r="F254" s="11" t="s">
        <v>61</v>
      </c>
      <c r="G254" s="11"/>
      <c r="H254" s="16">
        <v>100.3912271588275</v>
      </c>
      <c r="I254" s="17">
        <v>162000</v>
      </c>
      <c r="J254" s="17">
        <v>12000</v>
      </c>
      <c r="K254" s="17">
        <v>2940.5625</v>
      </c>
      <c r="L254" s="18">
        <v>0.17906900000000001</v>
      </c>
      <c r="M254" s="17">
        <v>1434.1603879832501</v>
      </c>
      <c r="N254" s="17">
        <v>1574.1603879832501</v>
      </c>
      <c r="O254" s="16">
        <v>0</v>
      </c>
      <c r="P254" s="16">
        <v>674.86666666666667</v>
      </c>
      <c r="Q254" s="16">
        <v>0</v>
      </c>
      <c r="R254" s="18">
        <v>0</v>
      </c>
      <c r="S254" s="16">
        <v>826.20927118535997</v>
      </c>
      <c r="T254" s="14">
        <v>0</v>
      </c>
      <c r="U254" s="14">
        <v>0</v>
      </c>
      <c r="V254" s="9">
        <v>0.21713817119598389</v>
      </c>
      <c r="W254" s="9">
        <v>6.6203703172504902E-3</v>
      </c>
      <c r="X254" s="9">
        <v>3.8407027721405029E-2</v>
      </c>
      <c r="Y254" s="9">
        <v>8.3101987838745117E-3</v>
      </c>
      <c r="Z254" s="9">
        <v>6.890685111284256E-2</v>
      </c>
      <c r="AA254" s="9">
        <v>7.6418436947278678E-5</v>
      </c>
      <c r="AB254" s="9">
        <v>1.173579227179289E-2</v>
      </c>
      <c r="AC254" s="9">
        <v>5.8252096641808748E-4</v>
      </c>
      <c r="AD254" s="9">
        <v>1.9089531153440479E-2</v>
      </c>
      <c r="AE254" s="23">
        <f t="shared" si="7"/>
        <v>0.37086688195995521</v>
      </c>
      <c r="AF254" t="s">
        <v>677</v>
      </c>
      <c r="AG254" s="9">
        <v>0.37731390463571313</v>
      </c>
      <c r="AH254" t="s">
        <v>330</v>
      </c>
      <c r="AI254" s="20">
        <v>0.35433351000000002</v>
      </c>
      <c r="AJ254" s="16">
        <v>395.63348000000002</v>
      </c>
    </row>
    <row r="255" spans="1:36" x14ac:dyDescent="0.3">
      <c r="A255" s="77"/>
      <c r="B255" s="75"/>
      <c r="C255" s="73"/>
      <c r="D255" s="13">
        <v>2008</v>
      </c>
      <c r="E255" s="11" t="s">
        <v>35</v>
      </c>
      <c r="F255" s="11" t="s">
        <v>61</v>
      </c>
      <c r="G255" s="11"/>
      <c r="H255" s="16">
        <v>99.741109817640989</v>
      </c>
      <c r="I255" s="17">
        <v>162000</v>
      </c>
      <c r="J255" s="17">
        <v>12000</v>
      </c>
      <c r="K255" s="17">
        <v>2682.861572265625</v>
      </c>
      <c r="L255" s="18">
        <v>0.1956240000000001</v>
      </c>
      <c r="M255" s="17">
        <v>1424.8729973948709</v>
      </c>
      <c r="N255" s="17">
        <v>1564.8729973948709</v>
      </c>
      <c r="O255" s="16">
        <v>0</v>
      </c>
      <c r="P255" s="16">
        <v>621.86666666666656</v>
      </c>
      <c r="Q255" s="16">
        <v>0</v>
      </c>
      <c r="R255" s="18">
        <v>0</v>
      </c>
      <c r="S255" s="16">
        <v>834.45229643713742</v>
      </c>
      <c r="T255" s="14">
        <v>0</v>
      </c>
      <c r="U255" s="14">
        <v>0</v>
      </c>
      <c r="V255" s="9">
        <v>0.19804580509662631</v>
      </c>
      <c r="W255" s="9">
        <v>6.6203703172504902E-3</v>
      </c>
      <c r="X255" s="9">
        <v>3.4970000386238098E-2</v>
      </c>
      <c r="Y255" s="9">
        <v>8.2563823089003563E-3</v>
      </c>
      <c r="Z255" s="9">
        <v>6.890685111284256E-2</v>
      </c>
      <c r="AA255" s="9">
        <v>7.5923555414192379E-5</v>
      </c>
      <c r="AB255" s="9">
        <v>1.169589813798666E-2</v>
      </c>
      <c r="AC255" s="9">
        <v>5.3677323739975691E-4</v>
      </c>
      <c r="AD255" s="9">
        <v>1.902833208441734E-2</v>
      </c>
      <c r="AE255" s="23">
        <f t="shared" si="7"/>
        <v>0.34813633623707574</v>
      </c>
      <c r="AF255" t="s">
        <v>678</v>
      </c>
      <c r="AG255" s="9">
        <v>0.35361984764829008</v>
      </c>
      <c r="AH255" t="s">
        <v>331</v>
      </c>
      <c r="AI255" s="20">
        <v>0.33090182000000001</v>
      </c>
      <c r="AJ255" s="16">
        <v>365.42507000000001</v>
      </c>
    </row>
    <row r="256" spans="1:36" x14ac:dyDescent="0.3">
      <c r="A256" s="77"/>
      <c r="B256" s="75"/>
      <c r="C256" s="73"/>
      <c r="D256" s="13">
        <v>2013</v>
      </c>
      <c r="E256" s="11" t="s">
        <v>36</v>
      </c>
      <c r="F256" s="11" t="s">
        <v>61</v>
      </c>
      <c r="G256" s="11"/>
      <c r="H256" s="16">
        <v>96.54526070669003</v>
      </c>
      <c r="I256" s="17">
        <v>162000</v>
      </c>
      <c r="J256" s="17">
        <v>12000</v>
      </c>
      <c r="K256" s="17">
        <v>2407.942138671875</v>
      </c>
      <c r="L256" s="18">
        <v>0.2129055094517959</v>
      </c>
      <c r="M256" s="17">
        <v>1379.218010095572</v>
      </c>
      <c r="N256" s="17">
        <v>1519.218010095572</v>
      </c>
      <c r="O256" s="16">
        <v>0</v>
      </c>
      <c r="P256" s="16">
        <v>579.46666666666658</v>
      </c>
      <c r="Q256" s="16">
        <v>0</v>
      </c>
      <c r="R256" s="18">
        <v>0</v>
      </c>
      <c r="S256" s="16">
        <v>866.33310929580671</v>
      </c>
      <c r="T256" s="14">
        <v>0</v>
      </c>
      <c r="U256" s="14">
        <v>0</v>
      </c>
      <c r="V256" s="9">
        <v>0.17774106562137601</v>
      </c>
      <c r="W256" s="9">
        <v>6.6203703172504902E-3</v>
      </c>
      <c r="X256" s="9">
        <v>3.1330306082963937E-2</v>
      </c>
      <c r="Y256" s="9">
        <v>7.9918354749679565E-3</v>
      </c>
      <c r="Z256" s="9">
        <v>6.7364372313022614E-2</v>
      </c>
      <c r="AA256" s="9">
        <v>7.3490846261847764E-5</v>
      </c>
      <c r="AB256" s="9">
        <v>1.1453014798462389E-2</v>
      </c>
      <c r="AC256" s="9">
        <v>5.0017511239275336E-4</v>
      </c>
      <c r="AD256" s="9">
        <v>1.8727492541074749E-2</v>
      </c>
      <c r="AE256" s="23">
        <f t="shared" si="7"/>
        <v>0.32180212310777279</v>
      </c>
      <c r="AF256" t="s">
        <v>679</v>
      </c>
      <c r="AG256" s="9">
        <v>0.32708555268974371</v>
      </c>
      <c r="AH256" t="s">
        <v>332</v>
      </c>
      <c r="AI256" s="20">
        <v>0.30360476999999997</v>
      </c>
      <c r="AJ256" s="16">
        <v>336.46188999999998</v>
      </c>
    </row>
    <row r="257" spans="1:36" x14ac:dyDescent="0.3">
      <c r="A257" s="77"/>
      <c r="B257" s="75"/>
      <c r="C257" s="73"/>
      <c r="D257" s="13">
        <v>2016</v>
      </c>
      <c r="E257" s="11" t="s">
        <v>37</v>
      </c>
      <c r="F257" s="11" t="s">
        <v>61</v>
      </c>
      <c r="G257" s="11"/>
      <c r="H257" s="16">
        <v>96.035734814708647</v>
      </c>
      <c r="I257" s="17">
        <v>162000</v>
      </c>
      <c r="J257" s="17">
        <v>12000</v>
      </c>
      <c r="K257" s="17">
        <v>2274.50634765625</v>
      </c>
      <c r="L257" s="18">
        <v>0.22345986389413999</v>
      </c>
      <c r="M257" s="17">
        <v>1371.9390687815519</v>
      </c>
      <c r="N257" s="17">
        <v>1511.9390687815519</v>
      </c>
      <c r="O257" s="16">
        <v>0</v>
      </c>
      <c r="P257" s="16">
        <v>558.26666666666654</v>
      </c>
      <c r="Q257" s="16">
        <v>0</v>
      </c>
      <c r="R257" s="18">
        <v>0</v>
      </c>
      <c r="S257" s="16">
        <v>883.60272200204838</v>
      </c>
      <c r="T257" s="14">
        <v>0</v>
      </c>
      <c r="U257" s="14">
        <v>0</v>
      </c>
      <c r="V257" s="9">
        <v>0.16785632073879239</v>
      </c>
      <c r="W257" s="9">
        <v>6.6203703172504902E-3</v>
      </c>
      <c r="X257" s="9">
        <v>2.956664934754372E-2</v>
      </c>
      <c r="Y257" s="9">
        <v>7.9496558755636215E-3</v>
      </c>
      <c r="Z257" s="9">
        <v>6.7828893661499023E-2</v>
      </c>
      <c r="AA257" s="9">
        <v>7.3102979513350874E-5</v>
      </c>
      <c r="AB257" s="9">
        <v>1.1375167407095431E-2</v>
      </c>
      <c r="AC257" s="9">
        <v>4.8187599168159068E-4</v>
      </c>
      <c r="AD257" s="9">
        <v>1.8679525703191761E-2</v>
      </c>
      <c r="AE257" s="23">
        <f t="shared" si="7"/>
        <v>0.3104315620221314</v>
      </c>
      <c r="AF257" t="s">
        <v>680</v>
      </c>
      <c r="AG257" s="9">
        <v>0.31470690641087129</v>
      </c>
      <c r="AH257" t="s">
        <v>333</v>
      </c>
      <c r="AI257" s="20">
        <v>0.29100729000000003</v>
      </c>
      <c r="AJ257" s="16">
        <v>324.23624999999998</v>
      </c>
    </row>
    <row r="258" spans="1:36" x14ac:dyDescent="0.3">
      <c r="A258" s="77"/>
      <c r="B258" s="75"/>
      <c r="C258" s="73"/>
      <c r="D258" s="13">
        <v>2018</v>
      </c>
      <c r="E258" s="11" t="s">
        <v>38</v>
      </c>
      <c r="F258" s="11" t="s">
        <v>61</v>
      </c>
      <c r="G258" s="11"/>
      <c r="H258" s="16">
        <v>95.696220441520339</v>
      </c>
      <c r="I258" s="17">
        <v>162000</v>
      </c>
      <c r="J258" s="17">
        <v>12000</v>
      </c>
      <c r="K258" s="17">
        <v>2192.21142578125</v>
      </c>
      <c r="L258" s="18">
        <v>0.2305232362948961</v>
      </c>
      <c r="M258" s="17">
        <v>1367.088863450291</v>
      </c>
      <c r="N258" s="17">
        <v>1507.088863450291</v>
      </c>
      <c r="O258" s="16">
        <v>0</v>
      </c>
      <c r="P258" s="16">
        <v>544.13333333333333</v>
      </c>
      <c r="Q258" s="16">
        <v>0</v>
      </c>
      <c r="R258" s="18">
        <v>0</v>
      </c>
      <c r="S258" s="16">
        <v>893.56344783300426</v>
      </c>
      <c r="T258" s="14">
        <v>0</v>
      </c>
      <c r="U258" s="14">
        <v>0</v>
      </c>
      <c r="V258" s="9">
        <v>0.1617394685745239</v>
      </c>
      <c r="W258" s="9">
        <v>6.6203703172504902E-3</v>
      </c>
      <c r="X258" s="9">
        <v>2.8478605672717091E-2</v>
      </c>
      <c r="Y258" s="9">
        <v>7.9215504229068756E-3</v>
      </c>
      <c r="Z258" s="9">
        <v>6.8138569593429565E-2</v>
      </c>
      <c r="AA258" s="9">
        <v>7.2844530222937465E-5</v>
      </c>
      <c r="AB258" s="9">
        <v>1.1323387734591959E-2</v>
      </c>
      <c r="AC258" s="9">
        <v>4.6967659727670252E-4</v>
      </c>
      <c r="AD258" s="9">
        <v>1.86475645750761E-2</v>
      </c>
      <c r="AE258" s="23">
        <f t="shared" si="7"/>
        <v>0.30341203801799566</v>
      </c>
      <c r="AF258" t="s">
        <v>681</v>
      </c>
      <c r="AG258" s="9">
        <v>0.30756037741245962</v>
      </c>
      <c r="AH258" t="s">
        <v>334</v>
      </c>
      <c r="AI258" s="20">
        <v>0.28435667000000003</v>
      </c>
      <c r="AJ258" s="16">
        <v>314.52573000000001</v>
      </c>
    </row>
    <row r="259" spans="1:36" x14ac:dyDescent="0.3">
      <c r="A259" s="77"/>
      <c r="B259" s="75"/>
      <c r="C259" s="73"/>
      <c r="D259" s="13">
        <v>2019</v>
      </c>
      <c r="E259" s="11" t="s">
        <v>39</v>
      </c>
      <c r="F259" s="11" t="s">
        <v>61</v>
      </c>
      <c r="G259" s="11"/>
      <c r="H259" s="16">
        <v>95.52651409148018</v>
      </c>
      <c r="I259" s="17">
        <v>162000</v>
      </c>
      <c r="J259" s="17">
        <v>12000</v>
      </c>
      <c r="K259" s="17">
        <v>2152.815185546875</v>
      </c>
      <c r="L259" s="18">
        <v>0.23406306332703219</v>
      </c>
      <c r="M259" s="17">
        <v>1364.6644870211451</v>
      </c>
      <c r="N259" s="17">
        <v>1504.6644870211451</v>
      </c>
      <c r="O259" s="16">
        <v>0</v>
      </c>
      <c r="P259" s="16">
        <v>537.06666666666672</v>
      </c>
      <c r="Q259" s="16">
        <v>0</v>
      </c>
      <c r="R259" s="18">
        <v>0</v>
      </c>
      <c r="S259" s="16">
        <v>898.0984586973974</v>
      </c>
      <c r="T259" s="14">
        <v>0</v>
      </c>
      <c r="U259" s="14">
        <v>0</v>
      </c>
      <c r="V259" s="9">
        <v>0.1588886231184006</v>
      </c>
      <c r="W259" s="9">
        <v>6.6203703172504902E-3</v>
      </c>
      <c r="X259" s="9">
        <v>2.795904129743576E-2</v>
      </c>
      <c r="Y259" s="9">
        <v>7.9075014218688011E-3</v>
      </c>
      <c r="Z259" s="9">
        <v>6.8293415009975433E-2</v>
      </c>
      <c r="AA259" s="9">
        <v>7.2715338319540024E-5</v>
      </c>
      <c r="AB259" s="9">
        <v>1.1297532357275489E-2</v>
      </c>
      <c r="AC259" s="9">
        <v>4.6357690007425839E-4</v>
      </c>
      <c r="AD259" s="9">
        <v>1.8631588667631149E-2</v>
      </c>
      <c r="AE259" s="23">
        <f t="shared" si="7"/>
        <v>0.30013436442823149</v>
      </c>
      <c r="AF259" t="s">
        <v>682</v>
      </c>
      <c r="AG259" s="9">
        <v>0.30420740226916648</v>
      </c>
      <c r="AH259" t="s">
        <v>335</v>
      </c>
      <c r="AI259" s="20">
        <v>0.28064433</v>
      </c>
      <c r="AJ259" s="16">
        <v>316.49680000000001</v>
      </c>
    </row>
    <row r="260" spans="1:36" x14ac:dyDescent="0.3">
      <c r="A260" s="77"/>
      <c r="B260" s="75"/>
      <c r="C260" s="73"/>
      <c r="D260" s="13">
        <v>2021</v>
      </c>
      <c r="E260" s="11" t="s">
        <v>40</v>
      </c>
      <c r="F260" s="11" t="s">
        <v>61</v>
      </c>
      <c r="G260" s="11"/>
      <c r="H260" s="16">
        <v>96.109902441483626</v>
      </c>
      <c r="I260" s="17">
        <v>162000</v>
      </c>
      <c r="J260" s="17">
        <v>12000</v>
      </c>
      <c r="K260" s="17">
        <v>2091.60400390625</v>
      </c>
      <c r="L260" s="18">
        <v>0.2392754631379963</v>
      </c>
      <c r="M260" s="17">
        <v>1372.9986063069091</v>
      </c>
      <c r="N260" s="17">
        <v>1512.9986063069091</v>
      </c>
      <c r="O260" s="16">
        <v>0</v>
      </c>
      <c r="P260" s="16">
        <v>524.69999999999993</v>
      </c>
      <c r="Q260" s="16">
        <v>0</v>
      </c>
      <c r="R260" s="18">
        <v>0</v>
      </c>
      <c r="S260" s="16">
        <v>903.09637793400645</v>
      </c>
      <c r="T260" s="14">
        <v>0</v>
      </c>
      <c r="U260" s="14">
        <v>0</v>
      </c>
      <c r="V260" s="9">
        <v>0.15437500178813929</v>
      </c>
      <c r="W260" s="9">
        <v>6.6203703172504902E-3</v>
      </c>
      <c r="X260" s="9">
        <v>2.7065863832831379E-2</v>
      </c>
      <c r="Y260" s="9">
        <v>7.8743332996964455E-3</v>
      </c>
      <c r="Z260" s="9">
        <v>6.7541107535362244E-2</v>
      </c>
      <c r="AA260" s="9">
        <v>7.7911696280352771E-5</v>
      </c>
      <c r="AB260" s="9">
        <v>1.179919764399529E-2</v>
      </c>
      <c r="AC260" s="9">
        <v>4.7742435708642011E-4</v>
      </c>
      <c r="AD260" s="9">
        <v>1.8568851053714749E-2</v>
      </c>
      <c r="AE260" s="23">
        <f t="shared" si="7"/>
        <v>0.29440006152435666</v>
      </c>
      <c r="AF260" t="s">
        <v>683</v>
      </c>
      <c r="AG260" s="9">
        <v>0.30023853113600041</v>
      </c>
      <c r="AH260" t="s">
        <v>336</v>
      </c>
      <c r="AI260" s="20">
        <v>0.27541076999999997</v>
      </c>
      <c r="AJ260" s="16">
        <v>314.19756000000001</v>
      </c>
    </row>
    <row r="261" spans="1:36" x14ac:dyDescent="0.3">
      <c r="A261" s="77"/>
      <c r="B261" s="75"/>
      <c r="C261" s="73" t="s">
        <v>18</v>
      </c>
      <c r="D261" s="13">
        <v>2003</v>
      </c>
      <c r="E261" s="11" t="s">
        <v>34</v>
      </c>
      <c r="F261" s="11" t="s">
        <v>62</v>
      </c>
      <c r="G261" s="11"/>
      <c r="H261" s="16">
        <v>103.4132625351843</v>
      </c>
      <c r="I261" s="17">
        <v>162000</v>
      </c>
      <c r="J261" s="17">
        <v>12000</v>
      </c>
      <c r="K261" s="17">
        <v>2238.485595703125</v>
      </c>
      <c r="L261" s="18">
        <v>0.239148</v>
      </c>
      <c r="M261" s="17">
        <v>1477.3323219312049</v>
      </c>
      <c r="N261" s="17">
        <v>1617.3323219312049</v>
      </c>
      <c r="O261" s="16">
        <v>0</v>
      </c>
      <c r="P261" s="16">
        <v>593.25555555555547</v>
      </c>
      <c r="Q261" s="16">
        <v>0</v>
      </c>
      <c r="R261" s="18">
        <v>0</v>
      </c>
      <c r="S261" s="16">
        <v>954.09146438092421</v>
      </c>
      <c r="T261" s="14">
        <v>0</v>
      </c>
      <c r="U261" s="14">
        <v>0</v>
      </c>
      <c r="V261" s="9">
        <v>0.16540586948394781</v>
      </c>
      <c r="W261" s="9">
        <v>6.6203703172504902E-3</v>
      </c>
      <c r="X261" s="9">
        <v>1.927956752479076E-2</v>
      </c>
      <c r="Y261" s="9">
        <v>8.5603976622223854E-3</v>
      </c>
      <c r="Z261" s="9">
        <v>7.1037992835044861E-2</v>
      </c>
      <c r="AA261" s="9">
        <v>7.871920388424769E-5</v>
      </c>
      <c r="AB261" s="9">
        <v>1.285897381603718E-2</v>
      </c>
      <c r="AC261" s="9">
        <v>5.1207718206569552E-4</v>
      </c>
      <c r="AD261" s="9">
        <v>1.9374055787920948E-2</v>
      </c>
      <c r="AE261" s="23">
        <f t="shared" si="7"/>
        <v>0.30372802381316438</v>
      </c>
      <c r="AF261" t="s">
        <v>684</v>
      </c>
      <c r="AG261" s="9">
        <v>0.30631812623561328</v>
      </c>
      <c r="AH261" t="s">
        <v>337</v>
      </c>
      <c r="AI261" s="20">
        <v>0.27607340000000002</v>
      </c>
      <c r="AJ261" s="16">
        <v>369.92655999999999</v>
      </c>
    </row>
    <row r="262" spans="1:36" x14ac:dyDescent="0.3">
      <c r="A262" s="77"/>
      <c r="B262" s="75"/>
      <c r="C262" s="73"/>
      <c r="D262" s="13">
        <v>2008</v>
      </c>
      <c r="E262" s="11" t="s">
        <v>35</v>
      </c>
      <c r="F262" s="11" t="s">
        <v>62</v>
      </c>
      <c r="G262" s="11"/>
      <c r="H262" s="16">
        <v>102.9014579354905</v>
      </c>
      <c r="I262" s="17">
        <v>162000</v>
      </c>
      <c r="J262" s="17">
        <v>12000</v>
      </c>
      <c r="K262" s="17">
        <v>2052.185302734375</v>
      </c>
      <c r="L262" s="18">
        <v>0.26020799999999999</v>
      </c>
      <c r="M262" s="17">
        <v>1470.020827649864</v>
      </c>
      <c r="N262" s="17">
        <v>1610.020827649864</v>
      </c>
      <c r="O262" s="16">
        <v>0</v>
      </c>
      <c r="P262" s="16">
        <v>551.64444444444439</v>
      </c>
      <c r="Q262" s="16">
        <v>0</v>
      </c>
      <c r="R262" s="18">
        <v>0</v>
      </c>
      <c r="S262" s="16">
        <v>967.70988338817062</v>
      </c>
      <c r="T262" s="14">
        <v>0</v>
      </c>
      <c r="U262" s="14">
        <v>0</v>
      </c>
      <c r="V262" s="9">
        <v>0.15161632001399991</v>
      </c>
      <c r="W262" s="9">
        <v>6.6203703172504902E-3</v>
      </c>
      <c r="X262" s="9">
        <v>1.7662882804870609E-2</v>
      </c>
      <c r="Y262" s="9">
        <v>8.5180308669805527E-3</v>
      </c>
      <c r="Z262" s="9">
        <v>7.1037992835044861E-2</v>
      </c>
      <c r="AA262" s="9">
        <v>7.8329605457838625E-5</v>
      </c>
      <c r="AB262" s="9">
        <v>1.282508485019207E-2</v>
      </c>
      <c r="AC262" s="9">
        <v>4.7615994117222732E-4</v>
      </c>
      <c r="AD262" s="9">
        <v>1.932587660849094E-2</v>
      </c>
      <c r="AE262" s="23">
        <f t="shared" si="7"/>
        <v>0.28816104784345953</v>
      </c>
      <c r="AF262" t="s">
        <v>685</v>
      </c>
      <c r="AG262" s="9">
        <v>0.29071938681325382</v>
      </c>
      <c r="AH262" t="s">
        <v>338</v>
      </c>
      <c r="AI262" s="20">
        <v>0.26009606000000002</v>
      </c>
      <c r="AJ262" s="16">
        <v>336.05703</v>
      </c>
    </row>
    <row r="263" spans="1:36" x14ac:dyDescent="0.3">
      <c r="A263" s="77"/>
      <c r="B263" s="75"/>
      <c r="C263" s="73"/>
      <c r="D263" s="13">
        <v>2013</v>
      </c>
      <c r="E263" s="11" t="s">
        <v>36</v>
      </c>
      <c r="F263" s="11" t="s">
        <v>62</v>
      </c>
      <c r="G263" s="11"/>
      <c r="H263" s="16">
        <v>99.918199366009034</v>
      </c>
      <c r="I263" s="17">
        <v>162000</v>
      </c>
      <c r="J263" s="17">
        <v>12000</v>
      </c>
      <c r="K263" s="17">
        <v>1907.475952148438</v>
      </c>
      <c r="L263" s="18">
        <v>0.27385071833648389</v>
      </c>
      <c r="M263" s="17">
        <v>1427.4028480858431</v>
      </c>
      <c r="N263" s="17">
        <v>1567.4028480858431</v>
      </c>
      <c r="O263" s="16">
        <v>0</v>
      </c>
      <c r="P263" s="16">
        <v>534.99999999999989</v>
      </c>
      <c r="Q263" s="16">
        <v>0</v>
      </c>
      <c r="R263" s="18">
        <v>0</v>
      </c>
      <c r="S263" s="16">
        <v>1009.71128775212</v>
      </c>
      <c r="T263" s="14">
        <v>0</v>
      </c>
      <c r="U263" s="14">
        <v>0</v>
      </c>
      <c r="V263" s="9">
        <v>0.141166016459465</v>
      </c>
      <c r="W263" s="9">
        <v>6.6203703172504902E-3</v>
      </c>
      <c r="X263" s="9">
        <v>1.6407430171966549E-2</v>
      </c>
      <c r="Y263" s="9">
        <v>8.2710804417729378E-3</v>
      </c>
      <c r="Z263" s="9">
        <v>6.9447807967662811E-2</v>
      </c>
      <c r="AA263" s="9">
        <v>7.605871360283345E-5</v>
      </c>
      <c r="AB263" s="9">
        <v>1.2580143287777901E-2</v>
      </c>
      <c r="AC263" s="9">
        <v>4.6179303899407392E-4</v>
      </c>
      <c r="AD263" s="9">
        <v>1.9045047461986538E-2</v>
      </c>
      <c r="AE263" s="23">
        <f t="shared" si="7"/>
        <v>0.27407574786047917</v>
      </c>
      <c r="AF263" t="s">
        <v>686</v>
      </c>
      <c r="AG263" s="9">
        <v>0.27653583822904182</v>
      </c>
      <c r="AH263" t="s">
        <v>339</v>
      </c>
      <c r="AI263" s="20">
        <v>0.24662350000000002</v>
      </c>
      <c r="AJ263" s="16">
        <v>324.33704999999998</v>
      </c>
    </row>
    <row r="264" spans="1:36" x14ac:dyDescent="0.3">
      <c r="A264" s="77"/>
      <c r="B264" s="75"/>
      <c r="C264" s="73"/>
      <c r="D264" s="13">
        <v>2016</v>
      </c>
      <c r="E264" s="11" t="s">
        <v>37</v>
      </c>
      <c r="F264" s="11" t="s">
        <v>62</v>
      </c>
      <c r="G264" s="11"/>
      <c r="H264" s="16">
        <v>99.660147304185671</v>
      </c>
      <c r="I264" s="17">
        <v>162000</v>
      </c>
      <c r="J264" s="17">
        <v>12000</v>
      </c>
      <c r="K264" s="17">
        <v>1859.289428710938</v>
      </c>
      <c r="L264" s="18">
        <v>0.27892287334593568</v>
      </c>
      <c r="M264" s="17">
        <v>1423.716390059795</v>
      </c>
      <c r="N264" s="17">
        <v>1563.716390059795</v>
      </c>
      <c r="O264" s="16">
        <v>0</v>
      </c>
      <c r="P264" s="16">
        <v>534.99999999999989</v>
      </c>
      <c r="Q264" s="16">
        <v>0</v>
      </c>
      <c r="R264" s="18">
        <v>0</v>
      </c>
      <c r="S264" s="16">
        <v>1035.8796055411949</v>
      </c>
      <c r="T264" s="14">
        <v>0</v>
      </c>
      <c r="U264" s="14">
        <v>0</v>
      </c>
      <c r="V264" s="9">
        <v>0.13893185555934909</v>
      </c>
      <c r="W264" s="9">
        <v>6.6203703172504902E-3</v>
      </c>
      <c r="X264" s="9">
        <v>1.5987938269972801E-2</v>
      </c>
      <c r="Y264" s="9">
        <v>8.2497177645564079E-3</v>
      </c>
      <c r="Z264" s="9">
        <v>6.992669403553009E-2</v>
      </c>
      <c r="AA264" s="9">
        <v>7.5862262747250497E-5</v>
      </c>
      <c r="AB264" s="9">
        <v>1.2515741400420669E-2</v>
      </c>
      <c r="AC264" s="9">
        <v>4.6179303899407392E-4</v>
      </c>
      <c r="AD264" s="9">
        <v>1.9020752981305119E-2</v>
      </c>
      <c r="AE264" s="23">
        <f t="shared" si="7"/>
        <v>0.27179072563012602</v>
      </c>
      <c r="AF264" t="s">
        <v>687</v>
      </c>
      <c r="AG264" s="9">
        <v>0.27431328589553589</v>
      </c>
      <c r="AH264" t="s">
        <v>340</v>
      </c>
      <c r="AI264" s="20">
        <v>0.24429710999999998</v>
      </c>
      <c r="AJ264" s="16">
        <v>316.38285000000002</v>
      </c>
    </row>
    <row r="265" spans="1:36" x14ac:dyDescent="0.3">
      <c r="A265" s="77"/>
      <c r="B265" s="75"/>
      <c r="C265" s="73"/>
      <c r="D265" s="13">
        <v>2018</v>
      </c>
      <c r="E265" s="11" t="s">
        <v>38</v>
      </c>
      <c r="F265" s="11" t="s">
        <v>62</v>
      </c>
      <c r="G265" s="11"/>
      <c r="H265" s="16">
        <v>99.488199076962005</v>
      </c>
      <c r="I265" s="17">
        <v>162000</v>
      </c>
      <c r="J265" s="17">
        <v>12000</v>
      </c>
      <c r="K265" s="17">
        <v>1828.085083007812</v>
      </c>
      <c r="L265" s="18">
        <v>0.28231621928166362</v>
      </c>
      <c r="M265" s="17">
        <v>1421.2599868137429</v>
      </c>
      <c r="N265" s="17">
        <v>1561.2599868137429</v>
      </c>
      <c r="O265" s="16">
        <v>0</v>
      </c>
      <c r="P265" s="16">
        <v>534.99999999999989</v>
      </c>
      <c r="Q265" s="16">
        <v>0</v>
      </c>
      <c r="R265" s="18">
        <v>0</v>
      </c>
      <c r="S265" s="16">
        <v>1053.5614659855351</v>
      </c>
      <c r="T265" s="14">
        <v>0</v>
      </c>
      <c r="U265" s="14">
        <v>0</v>
      </c>
      <c r="V265" s="9">
        <v>0.13655306398868561</v>
      </c>
      <c r="W265" s="9">
        <v>6.6203703172504902E-3</v>
      </c>
      <c r="X265" s="9">
        <v>1.571625471115112E-2</v>
      </c>
      <c r="Y265" s="9">
        <v>8.2354824990034103E-3</v>
      </c>
      <c r="Z265" s="9">
        <v>7.0245951414108276E-2</v>
      </c>
      <c r="AA265" s="9">
        <v>7.5731368269771338E-5</v>
      </c>
      <c r="AB265" s="9">
        <v>1.2472866103053089E-2</v>
      </c>
      <c r="AC265" s="9">
        <v>4.6179303899407392E-4</v>
      </c>
      <c r="AD265" s="9">
        <v>1.900456473231316E-2</v>
      </c>
      <c r="AE265" s="23">
        <f t="shared" si="7"/>
        <v>0.269386078172829</v>
      </c>
      <c r="AF265" t="s">
        <v>688</v>
      </c>
      <c r="AG265" s="9">
        <v>0.27181774440672019</v>
      </c>
      <c r="AH265" t="s">
        <v>341</v>
      </c>
      <c r="AI265" s="20">
        <v>0.24177750000000001</v>
      </c>
      <c r="AJ265" s="16">
        <v>302.02015999999998</v>
      </c>
    </row>
    <row r="266" spans="1:36" x14ac:dyDescent="0.3">
      <c r="A266" s="77"/>
      <c r="B266" s="75"/>
      <c r="C266" s="73"/>
      <c r="D266" s="13">
        <v>2019</v>
      </c>
      <c r="E266" s="11" t="s">
        <v>39</v>
      </c>
      <c r="F266" s="11" t="s">
        <v>62</v>
      </c>
      <c r="G266" s="11"/>
      <c r="H266" s="16">
        <v>99.402250892231194</v>
      </c>
      <c r="I266" s="17">
        <v>162000</v>
      </c>
      <c r="J266" s="17">
        <v>12000</v>
      </c>
      <c r="K266" s="17">
        <v>1812.708374023438</v>
      </c>
      <c r="L266" s="18">
        <v>0.28401646502835542</v>
      </c>
      <c r="M266" s="17">
        <v>1420.032155603303</v>
      </c>
      <c r="N266" s="17">
        <v>1560.032155603303</v>
      </c>
      <c r="O266" s="16">
        <v>0</v>
      </c>
      <c r="P266" s="16">
        <v>534.99999999999989</v>
      </c>
      <c r="Q266" s="16">
        <v>0</v>
      </c>
      <c r="R266" s="18">
        <v>0</v>
      </c>
      <c r="S266" s="16">
        <v>1062.4985395334741</v>
      </c>
      <c r="T266" s="14">
        <v>0</v>
      </c>
      <c r="U266" s="14">
        <v>0</v>
      </c>
      <c r="V266" s="9">
        <v>0.1353679895401001</v>
      </c>
      <c r="W266" s="9">
        <v>6.6203703172504902E-3</v>
      </c>
      <c r="X266" s="9">
        <v>1.558254938572645E-2</v>
      </c>
      <c r="Y266" s="9">
        <v>8.2283671945333481E-3</v>
      </c>
      <c r="Z266" s="9">
        <v>7.0405580103397369E-2</v>
      </c>
      <c r="AA266" s="9">
        <v>7.5665935582946986E-5</v>
      </c>
      <c r="AB266" s="9">
        <v>1.245144661515951E-2</v>
      </c>
      <c r="AC266" s="9">
        <v>4.6179303899407392E-4</v>
      </c>
      <c r="AD266" s="9">
        <v>1.89964734017849E-2</v>
      </c>
      <c r="AE266" s="23">
        <f t="shared" si="7"/>
        <v>0.26819023553252919</v>
      </c>
      <c r="AF266" t="s">
        <v>689</v>
      </c>
      <c r="AG266" s="9">
        <v>0.27056784353508972</v>
      </c>
      <c r="AH266" t="s">
        <v>342</v>
      </c>
      <c r="AI266" s="20">
        <v>0.24057268000000001</v>
      </c>
      <c r="AJ266" s="16">
        <v>293.38125000000002</v>
      </c>
    </row>
    <row r="267" spans="1:36" x14ac:dyDescent="0.3">
      <c r="A267" s="77"/>
      <c r="B267" s="75"/>
      <c r="C267" s="73"/>
      <c r="D267" s="13">
        <v>2021</v>
      </c>
      <c r="E267" s="11" t="s">
        <v>40</v>
      </c>
      <c r="F267" s="11" t="s">
        <v>62</v>
      </c>
      <c r="G267" s="11"/>
      <c r="H267" s="16">
        <v>99.939726885001988</v>
      </c>
      <c r="I267" s="17">
        <v>162000</v>
      </c>
      <c r="J267" s="17">
        <v>12000</v>
      </c>
      <c r="K267" s="17">
        <v>1789.236450195312</v>
      </c>
      <c r="L267" s="18">
        <v>0.28550824196597357</v>
      </c>
      <c r="M267" s="17">
        <v>1427.7103840714569</v>
      </c>
      <c r="N267" s="17">
        <v>1567.7103840714569</v>
      </c>
      <c r="O267" s="16">
        <v>0</v>
      </c>
      <c r="P267" s="16">
        <v>529.65</v>
      </c>
      <c r="Q267" s="16">
        <v>0</v>
      </c>
      <c r="R267" s="18">
        <v>0</v>
      </c>
      <c r="S267" s="16">
        <v>1065.672454745632</v>
      </c>
      <c r="T267" s="14">
        <v>0</v>
      </c>
      <c r="U267" s="14">
        <v>0</v>
      </c>
      <c r="V267" s="9">
        <v>0.1336037069559097</v>
      </c>
      <c r="W267" s="9">
        <v>6.6203703172504902E-3</v>
      </c>
      <c r="X267" s="9">
        <v>1.5322013758122919E-2</v>
      </c>
      <c r="Y267" s="9">
        <v>8.1881536170840263E-3</v>
      </c>
      <c r="Z267" s="9">
        <v>6.9527365267276764E-2</v>
      </c>
      <c r="AA267" s="9">
        <v>8.0827216152101755E-5</v>
      </c>
      <c r="AB267" s="9">
        <v>1.2925945222377781E-2</v>
      </c>
      <c r="AC267" s="9">
        <v>4.827288503292948E-4</v>
      </c>
      <c r="AD267" s="9">
        <v>1.8930003046989441E-2</v>
      </c>
      <c r="AE267" s="23">
        <f t="shared" si="7"/>
        <v>0.26568111425149255</v>
      </c>
      <c r="AF267" t="s">
        <v>690</v>
      </c>
      <c r="AG267" s="9">
        <v>0.27002165615619173</v>
      </c>
      <c r="AH267" t="s">
        <v>343</v>
      </c>
      <c r="AI267" s="20">
        <v>0.23909556000000001</v>
      </c>
      <c r="AJ267" s="16">
        <v>292.90996999999999</v>
      </c>
    </row>
    <row r="268" spans="1:36" x14ac:dyDescent="0.3">
      <c r="A268" s="77"/>
      <c r="B268" s="75"/>
      <c r="C268" s="73" t="s">
        <v>19</v>
      </c>
      <c r="D268" s="13">
        <v>2003</v>
      </c>
      <c r="E268" s="11" t="s">
        <v>34</v>
      </c>
      <c r="F268" s="11" t="s">
        <v>63</v>
      </c>
      <c r="G268" s="11"/>
      <c r="H268" s="16">
        <v>101.89355116392591</v>
      </c>
      <c r="I268" s="17">
        <v>162000</v>
      </c>
      <c r="J268" s="17">
        <v>12000</v>
      </c>
      <c r="K268" s="17">
        <v>3594.20556640625</v>
      </c>
      <c r="L268" s="18">
        <v>0.1477155</v>
      </c>
      <c r="M268" s="17">
        <v>1455.6221594846561</v>
      </c>
      <c r="N268" s="17">
        <v>1595.6221594846561</v>
      </c>
      <c r="O268" s="16">
        <v>0</v>
      </c>
      <c r="P268" s="16">
        <v>340.70833333333343</v>
      </c>
      <c r="Q268" s="16">
        <v>0</v>
      </c>
      <c r="R268" s="18">
        <v>0</v>
      </c>
      <c r="S268" s="16">
        <v>341.25760959921797</v>
      </c>
      <c r="T268" s="14">
        <v>0</v>
      </c>
      <c r="U268" s="14">
        <v>0</v>
      </c>
      <c r="V268" s="9">
        <v>0.1806577742099762</v>
      </c>
      <c r="W268" s="9">
        <v>6.6203703172504902E-3</v>
      </c>
      <c r="X268" s="9">
        <v>3.3664156217128038E-3</v>
      </c>
      <c r="Y268" s="9">
        <v>8.4345722571015358E-3</v>
      </c>
      <c r="Z268" s="9">
        <v>6.9684885442256927E-2</v>
      </c>
      <c r="AA268" s="9">
        <v>7.7562144724652171E-5</v>
      </c>
      <c r="AB268" s="9">
        <v>1.182799134403467E-2</v>
      </c>
      <c r="AC268" s="9">
        <v>3.4066950902342801E-3</v>
      </c>
      <c r="AD268" s="9">
        <v>1.923096738755703E-2</v>
      </c>
      <c r="AE268" s="23">
        <f t="shared" si="7"/>
        <v>0.30330723381484859</v>
      </c>
      <c r="AF268" t="s">
        <v>691</v>
      </c>
      <c r="AG268" s="9">
        <v>0.34903118338796829</v>
      </c>
      <c r="AH268" t="s">
        <v>344</v>
      </c>
      <c r="AI268" s="20">
        <v>0.30522241999999999</v>
      </c>
      <c r="AJ268" s="16">
        <v>324.04849000000002</v>
      </c>
    </row>
    <row r="269" spans="1:36" x14ac:dyDescent="0.3">
      <c r="A269" s="77"/>
      <c r="B269" s="75"/>
      <c r="C269" s="73"/>
      <c r="D269" s="13">
        <v>2008</v>
      </c>
      <c r="E269" s="11" t="s">
        <v>35</v>
      </c>
      <c r="F269" s="11" t="s">
        <v>63</v>
      </c>
      <c r="G269" s="11"/>
      <c r="H269" s="16">
        <v>101.42370953782731</v>
      </c>
      <c r="I269" s="17">
        <v>162000</v>
      </c>
      <c r="J269" s="17">
        <v>12000</v>
      </c>
      <c r="K269" s="17">
        <v>3279.147216796875</v>
      </c>
      <c r="L269" s="18">
        <v>0.16153799999999999</v>
      </c>
      <c r="M269" s="17">
        <v>1448.9101362546751</v>
      </c>
      <c r="N269" s="17">
        <v>1588.9101362546751</v>
      </c>
      <c r="O269" s="16">
        <v>0</v>
      </c>
      <c r="P269" s="16">
        <v>317.58333333333343</v>
      </c>
      <c r="Q269" s="16">
        <v>0</v>
      </c>
      <c r="R269" s="18">
        <v>0</v>
      </c>
      <c r="S269" s="16">
        <v>348.6577223930783</v>
      </c>
      <c r="T269" s="14">
        <v>0</v>
      </c>
      <c r="U269" s="14">
        <v>0</v>
      </c>
      <c r="V269" s="9">
        <v>0.1652427613735199</v>
      </c>
      <c r="W269" s="9">
        <v>6.6203703172504902E-3</v>
      </c>
      <c r="X269" s="9">
        <v>3.0713265296071772E-3</v>
      </c>
      <c r="Y269" s="9">
        <v>8.3956783637404442E-3</v>
      </c>
      <c r="Z269" s="9">
        <v>6.9684885442256927E-2</v>
      </c>
      <c r="AA269" s="9">
        <v>7.7204487752169371E-5</v>
      </c>
      <c r="AB269" s="9">
        <v>1.1799158528447149E-2</v>
      </c>
      <c r="AC269" s="9">
        <v>3.2375338487327099E-3</v>
      </c>
      <c r="AD269" s="9">
        <v>1.9186738878488541E-2</v>
      </c>
      <c r="AE269" s="23">
        <f t="shared" si="7"/>
        <v>0.28731565776979551</v>
      </c>
      <c r="AF269" t="s">
        <v>692</v>
      </c>
      <c r="AG269" s="9">
        <v>0.32827879556056438</v>
      </c>
      <c r="AH269" t="s">
        <v>345</v>
      </c>
      <c r="AI269" s="20">
        <v>0.28635131999999996</v>
      </c>
      <c r="AJ269" s="16">
        <v>320.85694000000001</v>
      </c>
    </row>
    <row r="270" spans="1:36" x14ac:dyDescent="0.3">
      <c r="A270" s="77"/>
      <c r="B270" s="75"/>
      <c r="C270" s="73"/>
      <c r="D270" s="13">
        <v>2013</v>
      </c>
      <c r="E270" s="11" t="s">
        <v>36</v>
      </c>
      <c r="F270" s="11" t="s">
        <v>63</v>
      </c>
      <c r="G270" s="11"/>
      <c r="H270" s="16">
        <v>98.256395509688971</v>
      </c>
      <c r="I270" s="17">
        <v>162000</v>
      </c>
      <c r="J270" s="17">
        <v>12000</v>
      </c>
      <c r="K270" s="17">
        <v>2931.610107421875</v>
      </c>
      <c r="L270" s="18">
        <v>0.17655247164461249</v>
      </c>
      <c r="M270" s="17">
        <v>1403.6627929955571</v>
      </c>
      <c r="N270" s="17">
        <v>1543.6627929955571</v>
      </c>
      <c r="O270" s="16">
        <v>0</v>
      </c>
      <c r="P270" s="16">
        <v>294.86050724637681</v>
      </c>
      <c r="Q270" s="16">
        <v>0</v>
      </c>
      <c r="R270" s="18">
        <v>0</v>
      </c>
      <c r="S270" s="16">
        <v>362.0869717291506</v>
      </c>
      <c r="T270" s="14">
        <v>0</v>
      </c>
      <c r="U270" s="14">
        <v>0</v>
      </c>
      <c r="V270" s="9">
        <v>0.14796294271945951</v>
      </c>
      <c r="W270" s="9">
        <v>6.6203703172504902E-3</v>
      </c>
      <c r="X270" s="9">
        <v>2.7458092663437128E-3</v>
      </c>
      <c r="Y270" s="9">
        <v>8.1334924325346947E-3</v>
      </c>
      <c r="Z270" s="9">
        <v>6.812499463558197E-2</v>
      </c>
      <c r="AA270" s="9">
        <v>7.479349005734548E-5</v>
      </c>
      <c r="AB270" s="9">
        <v>1.155770197510719E-2</v>
      </c>
      <c r="AC270" s="9">
        <v>3.0713144224137072E-3</v>
      </c>
      <c r="AD270" s="9">
        <v>1.8888583406805989E-2</v>
      </c>
      <c r="AE270" s="23">
        <f t="shared" si="7"/>
        <v>0.26718000266555458</v>
      </c>
      <c r="AF270" t="s">
        <v>693</v>
      </c>
      <c r="AG270" s="9">
        <v>0.30448145713509428</v>
      </c>
      <c r="AH270" t="s">
        <v>346</v>
      </c>
      <c r="AI270" s="20">
        <v>0.26308524999999999</v>
      </c>
      <c r="AJ270" s="16">
        <v>300.07720999999998</v>
      </c>
    </row>
    <row r="271" spans="1:36" x14ac:dyDescent="0.3">
      <c r="A271" s="77"/>
      <c r="B271" s="75"/>
      <c r="C271" s="73"/>
      <c r="D271" s="13">
        <v>2016</v>
      </c>
      <c r="E271" s="11" t="s">
        <v>37</v>
      </c>
      <c r="F271" s="11" t="s">
        <v>63</v>
      </c>
      <c r="G271" s="11"/>
      <c r="H271" s="16">
        <v>95.360568973822595</v>
      </c>
      <c r="I271" s="17">
        <v>162000</v>
      </c>
      <c r="J271" s="17">
        <v>12000</v>
      </c>
      <c r="K271" s="17">
        <v>2722.993896484375</v>
      </c>
      <c r="L271" s="18">
        <v>0.1859485822306238</v>
      </c>
      <c r="M271" s="17">
        <v>1362.29384248318</v>
      </c>
      <c r="N271" s="17">
        <v>1502.29384248318</v>
      </c>
      <c r="O271" s="16">
        <v>0</v>
      </c>
      <c r="P271" s="16">
        <v>281.38768115942031</v>
      </c>
      <c r="Q271" s="16">
        <v>0</v>
      </c>
      <c r="R271" s="18">
        <v>0</v>
      </c>
      <c r="S271" s="16">
        <v>372.01539580451492</v>
      </c>
      <c r="T271" s="14">
        <v>0</v>
      </c>
      <c r="U271" s="14">
        <v>0</v>
      </c>
      <c r="V271" s="9">
        <v>0.13686303794384</v>
      </c>
      <c r="W271" s="9">
        <v>6.6203703172504902E-3</v>
      </c>
      <c r="X271" s="9">
        <v>2.5504094082862139E-3</v>
      </c>
      <c r="Y271" s="9">
        <v>7.8937802463769913E-3</v>
      </c>
      <c r="Z271" s="9">
        <v>6.6596850752830505E-2</v>
      </c>
      <c r="AA271" s="9">
        <v>7.2589158662594855E-5</v>
      </c>
      <c r="AB271" s="9">
        <v>1.133400294929743E-2</v>
      </c>
      <c r="AC271" s="9">
        <v>2.9727595392614599E-3</v>
      </c>
      <c r="AD271" s="9">
        <v>1.8615985289216042E-2</v>
      </c>
      <c r="AE271" s="23">
        <f t="shared" si="7"/>
        <v>0.25351978560502175</v>
      </c>
      <c r="AF271" t="s">
        <v>694</v>
      </c>
      <c r="AG271" s="9">
        <v>0.28649536814658633</v>
      </c>
      <c r="AH271" t="s">
        <v>347</v>
      </c>
      <c r="AI271" s="20">
        <v>0.24851601000000001</v>
      </c>
      <c r="AJ271" s="16">
        <v>263.89733999999999</v>
      </c>
    </row>
    <row r="272" spans="1:36" x14ac:dyDescent="0.3">
      <c r="A272" s="77"/>
      <c r="B272" s="75"/>
      <c r="C272" s="73"/>
      <c r="D272" s="13">
        <v>2018</v>
      </c>
      <c r="E272" s="11" t="s">
        <v>38</v>
      </c>
      <c r="F272" s="11" t="s">
        <v>63</v>
      </c>
      <c r="G272" s="11"/>
      <c r="H272" s="16">
        <v>95.014200526081581</v>
      </c>
      <c r="I272" s="17">
        <v>162000</v>
      </c>
      <c r="J272" s="17">
        <v>12000</v>
      </c>
      <c r="K272" s="17">
        <v>2618.704345703125</v>
      </c>
      <c r="L272" s="18">
        <v>0.19223689981096401</v>
      </c>
      <c r="M272" s="17">
        <v>1357.3457218011649</v>
      </c>
      <c r="N272" s="17">
        <v>1497.3457218011649</v>
      </c>
      <c r="O272" s="16">
        <v>0</v>
      </c>
      <c r="P272" s="16">
        <v>272.40579710144931</v>
      </c>
      <c r="Q272" s="16">
        <v>0</v>
      </c>
      <c r="R272" s="18">
        <v>0</v>
      </c>
      <c r="S272" s="16">
        <v>374.48323296760282</v>
      </c>
      <c r="T272" s="14">
        <v>0</v>
      </c>
      <c r="U272" s="14">
        <v>0</v>
      </c>
      <c r="V272" s="9">
        <v>0.13157857954502111</v>
      </c>
      <c r="W272" s="9">
        <v>6.6203703172504902E-3</v>
      </c>
      <c r="X272" s="9">
        <v>2.452736021950841E-3</v>
      </c>
      <c r="Y272" s="9">
        <v>7.8651076182723045E-3</v>
      </c>
      <c r="Z272" s="9">
        <v>6.6900908946990967E-2</v>
      </c>
      <c r="AA272" s="9">
        <v>7.2325492510572076E-5</v>
      </c>
      <c r="AB272" s="9">
        <v>1.1281890794634821E-2</v>
      </c>
      <c r="AC272" s="9">
        <v>2.9070563614368439E-3</v>
      </c>
      <c r="AD272" s="9">
        <v>1.8583377823233601E-2</v>
      </c>
      <c r="AE272" s="23">
        <f t="shared" si="7"/>
        <v>0.24826235292130155</v>
      </c>
      <c r="AF272" t="s">
        <v>695</v>
      </c>
      <c r="AG272" s="9">
        <v>0.28001969708210539</v>
      </c>
      <c r="AH272" t="s">
        <v>348</v>
      </c>
      <c r="AI272" s="20">
        <v>0.2427308</v>
      </c>
      <c r="AJ272" s="16">
        <v>255.14108999999999</v>
      </c>
    </row>
    <row r="273" spans="1:36" x14ac:dyDescent="0.3">
      <c r="A273" s="77"/>
      <c r="B273" s="75"/>
      <c r="C273" s="73"/>
      <c r="D273" s="13">
        <v>2019</v>
      </c>
      <c r="E273" s="11" t="s">
        <v>39</v>
      </c>
      <c r="F273" s="11" t="s">
        <v>63</v>
      </c>
      <c r="G273" s="11"/>
      <c r="H273" s="16">
        <v>94.841068145501367</v>
      </c>
      <c r="I273" s="17">
        <v>162000</v>
      </c>
      <c r="J273" s="17">
        <v>12000</v>
      </c>
      <c r="K273" s="17">
        <v>2569.044677734375</v>
      </c>
      <c r="L273" s="18">
        <v>0.195388331758034</v>
      </c>
      <c r="M273" s="17">
        <v>1354.872402078591</v>
      </c>
      <c r="N273" s="17">
        <v>1494.872402078591</v>
      </c>
      <c r="O273" s="16">
        <v>0</v>
      </c>
      <c r="P273" s="16">
        <v>267.91485507246381</v>
      </c>
      <c r="Q273" s="16">
        <v>0</v>
      </c>
      <c r="R273" s="18">
        <v>0</v>
      </c>
      <c r="S273" s="16">
        <v>375.428845835196</v>
      </c>
      <c r="T273" s="14">
        <v>0</v>
      </c>
      <c r="U273" s="14">
        <v>0</v>
      </c>
      <c r="V273" s="9">
        <v>0.1290832310914993</v>
      </c>
      <c r="W273" s="9">
        <v>6.6203703172504902E-3</v>
      </c>
      <c r="X273" s="9">
        <v>2.4062208831310268E-3</v>
      </c>
      <c r="Y273" s="9">
        <v>7.8507745638489723E-3</v>
      </c>
      <c r="Z273" s="9">
        <v>6.7052930593490601E-2</v>
      </c>
      <c r="AA273" s="9">
        <v>7.2193695814348757E-5</v>
      </c>
      <c r="AB273" s="9">
        <v>1.1255870573222641E-2</v>
      </c>
      <c r="AC273" s="9">
        <v>2.8742046561092138E-3</v>
      </c>
      <c r="AD273" s="9">
        <v>1.856707967817783E-2</v>
      </c>
      <c r="AE273" s="23">
        <f t="shared" si="7"/>
        <v>0.24578287605254442</v>
      </c>
      <c r="AF273" t="s">
        <v>696</v>
      </c>
      <c r="AG273" s="9">
        <v>0.27698183628625511</v>
      </c>
      <c r="AH273" t="s">
        <v>349</v>
      </c>
      <c r="AI273" s="20">
        <v>0.23896113999999999</v>
      </c>
      <c r="AJ273" s="16">
        <v>252.61601999999999</v>
      </c>
    </row>
    <row r="274" spans="1:36" x14ac:dyDescent="0.3">
      <c r="A274" s="77"/>
      <c r="B274" s="75"/>
      <c r="C274" s="73"/>
      <c r="D274" s="13">
        <v>2021</v>
      </c>
      <c r="E274" s="11" t="s">
        <v>40</v>
      </c>
      <c r="F274" s="11" t="s">
        <v>63</v>
      </c>
      <c r="G274" s="11"/>
      <c r="H274" s="16">
        <v>95.467039574073681</v>
      </c>
      <c r="I274" s="17">
        <v>162000</v>
      </c>
      <c r="J274" s="17">
        <v>12000</v>
      </c>
      <c r="K274" s="17">
        <v>2469.06494140625</v>
      </c>
      <c r="L274" s="18">
        <v>0.20206491493383741</v>
      </c>
      <c r="M274" s="17">
        <v>1363.814851058195</v>
      </c>
      <c r="N274" s="17">
        <v>1503.814851058195</v>
      </c>
      <c r="O274" s="16">
        <v>0</v>
      </c>
      <c r="P274" s="16">
        <v>258.73188405797089</v>
      </c>
      <c r="Q274" s="16">
        <v>0</v>
      </c>
      <c r="R274" s="18">
        <v>0</v>
      </c>
      <c r="S274" s="16">
        <v>377.24191332051362</v>
      </c>
      <c r="T274" s="14">
        <v>0</v>
      </c>
      <c r="U274" s="14">
        <v>0</v>
      </c>
      <c r="V274" s="9">
        <v>0.1240597739815712</v>
      </c>
      <c r="W274" s="9">
        <v>6.6203703172504902E-3</v>
      </c>
      <c r="X274" s="9">
        <v>2.2822280880063768E-3</v>
      </c>
      <c r="Y274" s="9">
        <v>7.8216763213276863E-3</v>
      </c>
      <c r="Z274" s="9">
        <v>6.637457013130188E-2</v>
      </c>
      <c r="AA274" s="9">
        <v>7.742248271824792E-5</v>
      </c>
      <c r="AB274" s="9">
        <v>1.1761109344661239E-2</v>
      </c>
      <c r="AC274" s="9">
        <v>2.848909934982657E-3</v>
      </c>
      <c r="AD274" s="9">
        <v>1.8508251756429669E-2</v>
      </c>
      <c r="AE274" s="23">
        <f t="shared" si="7"/>
        <v>0.24035431235824944</v>
      </c>
      <c r="AF274" t="s">
        <v>697</v>
      </c>
      <c r="AG274" s="9">
        <v>0.2722574840817989</v>
      </c>
      <c r="AH274" t="s">
        <v>350</v>
      </c>
      <c r="AI274" s="20">
        <v>0.23427830999999999</v>
      </c>
      <c r="AJ274" s="16">
        <v>250.46958000000001</v>
      </c>
    </row>
    <row r="275" spans="1:36" x14ac:dyDescent="0.3">
      <c r="A275" s="77"/>
      <c r="B275" s="75"/>
      <c r="C275" s="73" t="s">
        <v>19</v>
      </c>
      <c r="D275" s="13">
        <v>2003</v>
      </c>
      <c r="E275" s="11" t="s">
        <v>34</v>
      </c>
      <c r="F275" s="11" t="s">
        <v>54</v>
      </c>
      <c r="G275" s="11"/>
      <c r="H275" s="16">
        <v>101.89355116392591</v>
      </c>
      <c r="I275" s="17">
        <v>162000</v>
      </c>
      <c r="J275" s="17">
        <v>12000</v>
      </c>
      <c r="K275" s="17">
        <v>3594.20556640625</v>
      </c>
      <c r="L275" s="18">
        <v>0.1477155</v>
      </c>
      <c r="M275" s="17">
        <v>1455.6221594846561</v>
      </c>
      <c r="N275" s="17">
        <v>1595.6221594846561</v>
      </c>
      <c r="O275" s="16">
        <v>0</v>
      </c>
      <c r="P275" s="16">
        <v>340.70833333333343</v>
      </c>
      <c r="Q275" s="16">
        <v>0</v>
      </c>
      <c r="R275" s="18">
        <v>0</v>
      </c>
      <c r="S275" s="16">
        <v>341.25760959921797</v>
      </c>
      <c r="T275" s="14">
        <v>0</v>
      </c>
      <c r="U275" s="14">
        <v>0</v>
      </c>
      <c r="V275" s="9">
        <v>0.18064314126968381</v>
      </c>
      <c r="W275" s="9">
        <v>6.6203703172504902E-3</v>
      </c>
      <c r="X275" s="9">
        <v>-0.16532671451568601</v>
      </c>
      <c r="Y275" s="9">
        <v>8.4332693368196487E-3</v>
      </c>
      <c r="Z275" s="9">
        <v>6.9684885442256927E-2</v>
      </c>
      <c r="AA275" s="9">
        <v>7.7550168498419225E-5</v>
      </c>
      <c r="AB275" s="9">
        <v>1.1827025562524801E-2</v>
      </c>
      <c r="AC275" s="9">
        <v>3.4066950902342801E-3</v>
      </c>
      <c r="AD275" s="9">
        <v>1.9229486584663391E-2</v>
      </c>
      <c r="AE275" s="23">
        <f t="shared" si="7"/>
        <v>0.13459570925624575</v>
      </c>
      <c r="AF275" t="s">
        <v>698</v>
      </c>
      <c r="AG275" s="9">
        <v>0.1440906549921766</v>
      </c>
      <c r="AH275" t="s">
        <v>351</v>
      </c>
      <c r="AI275" s="20">
        <v>0.10145710999999999</v>
      </c>
      <c r="AJ275" s="16">
        <v>238.62297000000001</v>
      </c>
    </row>
    <row r="276" spans="1:36" x14ac:dyDescent="0.3">
      <c r="A276" s="77"/>
      <c r="B276" s="75"/>
      <c r="C276" s="73"/>
      <c r="D276" s="13">
        <v>2008</v>
      </c>
      <c r="E276" s="11" t="s">
        <v>35</v>
      </c>
      <c r="F276" s="11" t="s">
        <v>54</v>
      </c>
      <c r="G276" s="11"/>
      <c r="H276" s="16">
        <v>101.42370953782731</v>
      </c>
      <c r="I276" s="17">
        <v>162000</v>
      </c>
      <c r="J276" s="17">
        <v>12000</v>
      </c>
      <c r="K276" s="17">
        <v>3279.147216796875</v>
      </c>
      <c r="L276" s="18">
        <v>0.16153799999999999</v>
      </c>
      <c r="M276" s="17">
        <v>1448.9101362546751</v>
      </c>
      <c r="N276" s="17">
        <v>1588.9101362546751</v>
      </c>
      <c r="O276" s="16">
        <v>0</v>
      </c>
      <c r="P276" s="16">
        <v>317.58333333333343</v>
      </c>
      <c r="Q276" s="16">
        <v>0</v>
      </c>
      <c r="R276" s="18">
        <v>0</v>
      </c>
      <c r="S276" s="16">
        <v>348.6577223930783</v>
      </c>
      <c r="T276" s="14">
        <v>0</v>
      </c>
      <c r="U276" s="14">
        <v>0</v>
      </c>
      <c r="V276" s="9">
        <v>0.165230467915535</v>
      </c>
      <c r="W276" s="9">
        <v>6.6203703172504902E-3</v>
      </c>
      <c r="X276" s="9">
        <v>-0.15083570778369901</v>
      </c>
      <c r="Y276" s="9">
        <v>8.3943959325551987E-3</v>
      </c>
      <c r="Z276" s="9">
        <v>6.9684885442256927E-2</v>
      </c>
      <c r="AA276" s="9">
        <v>7.7192693424876779E-5</v>
      </c>
      <c r="AB276" s="9">
        <v>1.179820857942104E-2</v>
      </c>
      <c r="AC276" s="9">
        <v>3.2375338487327099E-3</v>
      </c>
      <c r="AD276" s="9">
        <v>1.9185280427336689E-2</v>
      </c>
      <c r="AE276" s="23">
        <f t="shared" si="7"/>
        <v>0.13339262737281393</v>
      </c>
      <c r="AF276" t="s">
        <v>699</v>
      </c>
      <c r="AG276" s="9">
        <v>0.14130269858723521</v>
      </c>
      <c r="AH276" t="s">
        <v>352</v>
      </c>
      <c r="AI276" s="20">
        <v>0.10079327</v>
      </c>
      <c r="AJ276" s="16">
        <v>244.91988000000001</v>
      </c>
    </row>
    <row r="277" spans="1:36" x14ac:dyDescent="0.3">
      <c r="A277" s="77"/>
      <c r="B277" s="75"/>
      <c r="C277" s="73"/>
      <c r="D277" s="13">
        <v>2013</v>
      </c>
      <c r="E277" s="11" t="s">
        <v>36</v>
      </c>
      <c r="F277" s="11" t="s">
        <v>54</v>
      </c>
      <c r="G277" s="11"/>
      <c r="H277" s="16">
        <v>98.256395509688971</v>
      </c>
      <c r="I277" s="17">
        <v>162000</v>
      </c>
      <c r="J277" s="17">
        <v>12000</v>
      </c>
      <c r="K277" s="17">
        <v>2931.610107421875</v>
      </c>
      <c r="L277" s="18">
        <v>0.17655247164461249</v>
      </c>
      <c r="M277" s="17">
        <v>1403.6627929955571</v>
      </c>
      <c r="N277" s="17">
        <v>1543.6627929955571</v>
      </c>
      <c r="O277" s="16">
        <v>0</v>
      </c>
      <c r="P277" s="16">
        <v>294.86050724637681</v>
      </c>
      <c r="Q277" s="16">
        <v>0</v>
      </c>
      <c r="R277" s="18">
        <v>0</v>
      </c>
      <c r="S277" s="16">
        <v>362.0869717291506</v>
      </c>
      <c r="T277" s="14">
        <v>0</v>
      </c>
      <c r="U277" s="14">
        <v>0</v>
      </c>
      <c r="V277" s="9">
        <v>0.14795286953449249</v>
      </c>
      <c r="W277" s="9">
        <v>6.6203703172504902E-3</v>
      </c>
      <c r="X277" s="9">
        <v>-0.13485011458396909</v>
      </c>
      <c r="Y277" s="9">
        <v>8.1322584301233292E-3</v>
      </c>
      <c r="Z277" s="9">
        <v>6.812499463558197E-2</v>
      </c>
      <c r="AA277" s="9">
        <v>7.4782146839424968E-5</v>
      </c>
      <c r="AB277" s="9">
        <v>1.1556790210306639E-2</v>
      </c>
      <c r="AC277" s="9">
        <v>3.0713144224137072E-3</v>
      </c>
      <c r="AD277" s="9">
        <v>1.8887180835008621E-2</v>
      </c>
      <c r="AE277" s="23">
        <f t="shared" si="7"/>
        <v>0.12957044594804759</v>
      </c>
      <c r="AF277" t="s">
        <v>700</v>
      </c>
      <c r="AG277" s="9">
        <v>0.1373221709585758</v>
      </c>
      <c r="AH277" t="s">
        <v>353</v>
      </c>
      <c r="AI277" s="20">
        <v>9.7708921000000004E-2</v>
      </c>
      <c r="AJ277" s="16">
        <v>234.65403000000001</v>
      </c>
    </row>
    <row r="278" spans="1:36" x14ac:dyDescent="0.3">
      <c r="A278" s="77"/>
      <c r="B278" s="75"/>
      <c r="C278" s="73"/>
      <c r="D278" s="13">
        <v>2016</v>
      </c>
      <c r="E278" s="11" t="s">
        <v>37</v>
      </c>
      <c r="F278" s="11" t="s">
        <v>54</v>
      </c>
      <c r="G278" s="11"/>
      <c r="H278" s="16">
        <v>95.360568973822595</v>
      </c>
      <c r="I278" s="17">
        <v>162000</v>
      </c>
      <c r="J278" s="17">
        <v>12000</v>
      </c>
      <c r="K278" s="17">
        <v>2722.993896484375</v>
      </c>
      <c r="L278" s="18">
        <v>0.1859485822306238</v>
      </c>
      <c r="M278" s="17">
        <v>1362.29384248318</v>
      </c>
      <c r="N278" s="17">
        <v>1502.29384248318</v>
      </c>
      <c r="O278" s="16">
        <v>0</v>
      </c>
      <c r="P278" s="16">
        <v>281.38768115942031</v>
      </c>
      <c r="Q278" s="16">
        <v>0</v>
      </c>
      <c r="R278" s="18">
        <v>0</v>
      </c>
      <c r="S278" s="16">
        <v>372.01539580451492</v>
      </c>
      <c r="T278" s="14">
        <v>0</v>
      </c>
      <c r="U278" s="14">
        <v>0</v>
      </c>
      <c r="V278" s="9">
        <v>0.1368531733751297</v>
      </c>
      <c r="W278" s="9">
        <v>6.6203703172504902E-3</v>
      </c>
      <c r="X278" s="9">
        <v>-0.12525326013565061</v>
      </c>
      <c r="Y278" s="9">
        <v>7.8925862908363342E-3</v>
      </c>
      <c r="Z278" s="9">
        <v>6.6596850752830505E-2</v>
      </c>
      <c r="AA278" s="9">
        <v>7.2578179242555052E-5</v>
      </c>
      <c r="AB278" s="9">
        <v>1.133312284946442E-2</v>
      </c>
      <c r="AC278" s="9">
        <v>2.9727595392614599E-3</v>
      </c>
      <c r="AD278" s="9">
        <v>1.8614627420902249E-2</v>
      </c>
      <c r="AE278" s="23">
        <f t="shared" si="7"/>
        <v>0.12570280858926711</v>
      </c>
      <c r="AF278" t="s">
        <v>701</v>
      </c>
      <c r="AG278" s="9">
        <v>0.13123164030120341</v>
      </c>
      <c r="AH278" t="s">
        <v>354</v>
      </c>
      <c r="AI278" s="20">
        <v>9.4598783000000006E-2</v>
      </c>
      <c r="AJ278" s="16">
        <v>204.46789000000001</v>
      </c>
    </row>
    <row r="279" spans="1:36" x14ac:dyDescent="0.3">
      <c r="A279" s="77"/>
      <c r="B279" s="75"/>
      <c r="C279" s="73"/>
      <c r="D279" s="13">
        <v>2018</v>
      </c>
      <c r="E279" s="11" t="s">
        <v>38</v>
      </c>
      <c r="F279" s="11" t="s">
        <v>54</v>
      </c>
      <c r="G279" s="11"/>
      <c r="H279" s="16">
        <v>95.014200526081581</v>
      </c>
      <c r="I279" s="17">
        <v>162000</v>
      </c>
      <c r="J279" s="17">
        <v>12000</v>
      </c>
      <c r="K279" s="17">
        <v>2618.704345703125</v>
      </c>
      <c r="L279" s="18">
        <v>0.19223689981096401</v>
      </c>
      <c r="M279" s="17">
        <v>1357.3457218011649</v>
      </c>
      <c r="N279" s="17">
        <v>1497.3457218011649</v>
      </c>
      <c r="O279" s="16">
        <v>0</v>
      </c>
      <c r="P279" s="16">
        <v>272.40579710144931</v>
      </c>
      <c r="Q279" s="16">
        <v>0</v>
      </c>
      <c r="R279" s="18">
        <v>0</v>
      </c>
      <c r="S279" s="16">
        <v>374.48323296760282</v>
      </c>
      <c r="T279" s="14">
        <v>0</v>
      </c>
      <c r="U279" s="14">
        <v>0</v>
      </c>
      <c r="V279" s="9">
        <v>0.1315678954124451</v>
      </c>
      <c r="W279" s="9">
        <v>6.6203703172504902E-3</v>
      </c>
      <c r="X279" s="9">
        <v>-0.120455339550972</v>
      </c>
      <c r="Y279" s="9">
        <v>7.8639313578605652E-3</v>
      </c>
      <c r="Z279" s="9">
        <v>6.6900908946990967E-2</v>
      </c>
      <c r="AA279" s="9">
        <v>7.2314673161599785E-5</v>
      </c>
      <c r="AB279" s="9">
        <v>1.1281026527285579E-2</v>
      </c>
      <c r="AC279" s="9">
        <v>2.9070563614368439E-3</v>
      </c>
      <c r="AD279" s="9">
        <v>1.858204044401646E-2</v>
      </c>
      <c r="AE279" s="23">
        <f t="shared" si="7"/>
        <v>0.12534020448947561</v>
      </c>
      <c r="AF279" t="s">
        <v>702</v>
      </c>
      <c r="AG279" s="9">
        <v>0.13070212242355911</v>
      </c>
      <c r="AH279" t="s">
        <v>355</v>
      </c>
      <c r="AI279" s="20">
        <v>9.4249328999999993E-2</v>
      </c>
      <c r="AJ279" s="16">
        <v>198.58313000000001</v>
      </c>
    </row>
    <row r="280" spans="1:36" x14ac:dyDescent="0.3">
      <c r="A280" s="77"/>
      <c r="B280" s="75"/>
      <c r="C280" s="73"/>
      <c r="D280" s="13">
        <v>2019</v>
      </c>
      <c r="E280" s="11" t="s">
        <v>39</v>
      </c>
      <c r="F280" s="11" t="s">
        <v>54</v>
      </c>
      <c r="G280" s="11"/>
      <c r="H280" s="16">
        <v>94.841068145501367</v>
      </c>
      <c r="I280" s="17">
        <v>162000</v>
      </c>
      <c r="J280" s="17">
        <v>12000</v>
      </c>
      <c r="K280" s="17">
        <v>2569.044677734375</v>
      </c>
      <c r="L280" s="18">
        <v>0.195388331758034</v>
      </c>
      <c r="M280" s="17">
        <v>1354.872402078591</v>
      </c>
      <c r="N280" s="17">
        <v>1494.872402078591</v>
      </c>
      <c r="O280" s="16">
        <v>0</v>
      </c>
      <c r="P280" s="16">
        <v>267.91485507246381</v>
      </c>
      <c r="Q280" s="16">
        <v>0</v>
      </c>
      <c r="R280" s="18">
        <v>0</v>
      </c>
      <c r="S280" s="16">
        <v>375.428845835196</v>
      </c>
      <c r="T280" s="14">
        <v>0</v>
      </c>
      <c r="U280" s="14">
        <v>0</v>
      </c>
      <c r="V280" s="9">
        <v>0.12907303869724271</v>
      </c>
      <c r="W280" s="9">
        <v>6.6203703172504902E-3</v>
      </c>
      <c r="X280" s="9">
        <v>-0.11817121505737301</v>
      </c>
      <c r="Y280" s="9">
        <v>7.8496076166629791E-3</v>
      </c>
      <c r="Z280" s="9">
        <v>6.7052930593490601E-2</v>
      </c>
      <c r="AA280" s="9">
        <v>7.2182963776867837E-5</v>
      </c>
      <c r="AB280" s="9">
        <v>1.1255013756453989E-2</v>
      </c>
      <c r="AC280" s="9">
        <v>2.8742046561092138E-3</v>
      </c>
      <c r="AD280" s="9">
        <v>1.8565751612186428E-2</v>
      </c>
      <c r="AE280" s="23">
        <f t="shared" si="7"/>
        <v>0.12519188515580026</v>
      </c>
      <c r="AF280" t="s">
        <v>703</v>
      </c>
      <c r="AG280" s="9">
        <v>0.1304960082377318</v>
      </c>
      <c r="AH280" t="s">
        <v>356</v>
      </c>
      <c r="AI280" s="20">
        <v>9.4491341000000006E-2</v>
      </c>
      <c r="AJ280" s="16">
        <v>198.07919000000001</v>
      </c>
    </row>
    <row r="281" spans="1:36" x14ac:dyDescent="0.3">
      <c r="A281" s="77"/>
      <c r="B281" s="75"/>
      <c r="C281" s="73"/>
      <c r="D281" s="13">
        <v>2021</v>
      </c>
      <c r="E281" s="11" t="s">
        <v>40</v>
      </c>
      <c r="F281" s="11" t="s">
        <v>54</v>
      </c>
      <c r="G281" s="11"/>
      <c r="H281" s="16">
        <v>95.467039574073681</v>
      </c>
      <c r="I281" s="17">
        <v>162000</v>
      </c>
      <c r="J281" s="17">
        <v>12000</v>
      </c>
      <c r="K281" s="17">
        <v>2469.06494140625</v>
      </c>
      <c r="L281" s="18">
        <v>0.20206491493383741</v>
      </c>
      <c r="M281" s="17">
        <v>1363.814851058195</v>
      </c>
      <c r="N281" s="17">
        <v>1503.814851058195</v>
      </c>
      <c r="O281" s="16">
        <v>0</v>
      </c>
      <c r="P281" s="16">
        <v>258.73188405797089</v>
      </c>
      <c r="Q281" s="16">
        <v>0</v>
      </c>
      <c r="R281" s="18">
        <v>0</v>
      </c>
      <c r="S281" s="16">
        <v>377.24191332051362</v>
      </c>
      <c r="T281" s="14">
        <v>0</v>
      </c>
      <c r="U281" s="14">
        <v>0</v>
      </c>
      <c r="V281" s="9">
        <v>0.1240501552820206</v>
      </c>
      <c r="W281" s="9">
        <v>6.6203703172504902E-3</v>
      </c>
      <c r="X281" s="9">
        <v>-0.1136451885104179</v>
      </c>
      <c r="Y281" s="9">
        <v>7.8204823657870293E-3</v>
      </c>
      <c r="Z281" s="9">
        <v>6.637457013130188E-2</v>
      </c>
      <c r="AA281" s="9">
        <v>7.7411394158843905E-5</v>
      </c>
      <c r="AB281" s="9">
        <v>1.1760246008634571E-2</v>
      </c>
      <c r="AC281" s="9">
        <v>2.8489059768617149E-3</v>
      </c>
      <c r="AD281" s="9">
        <v>1.8506878986954689E-2</v>
      </c>
      <c r="AE281" s="23">
        <f t="shared" si="7"/>
        <v>0.12441383195255191</v>
      </c>
      <c r="AF281" t="s">
        <v>704</v>
      </c>
      <c r="AG281" s="9">
        <v>0.13147231292919651</v>
      </c>
      <c r="AH281" t="s">
        <v>357</v>
      </c>
      <c r="AI281" s="20">
        <v>9.4831854000000007E-2</v>
      </c>
      <c r="AJ281" s="16">
        <v>198.595</v>
      </c>
    </row>
    <row r="282" spans="1:36" x14ac:dyDescent="0.3">
      <c r="A282" s="77"/>
      <c r="B282" s="75"/>
      <c r="C282" s="73" t="s">
        <v>27</v>
      </c>
      <c r="D282" s="13">
        <v>2013</v>
      </c>
      <c r="E282" s="11" t="s">
        <v>36</v>
      </c>
      <c r="F282" s="11" t="s">
        <v>61</v>
      </c>
      <c r="G282" s="11"/>
      <c r="H282" s="16">
        <v>102.87254292413679</v>
      </c>
      <c r="I282" s="25">
        <v>162000</v>
      </c>
      <c r="J282" s="25">
        <v>12000</v>
      </c>
      <c r="K282" s="25">
        <v>1507.80253723483</v>
      </c>
      <c r="L282" s="18">
        <v>0.40576494640009808</v>
      </c>
      <c r="M282" s="27">
        <v>1469.607756059097</v>
      </c>
      <c r="N282" s="27">
        <v>1609.607756059097</v>
      </c>
      <c r="O282" s="27">
        <v>81.198528242926955</v>
      </c>
      <c r="P282" s="27">
        <v>472.28888888888889</v>
      </c>
      <c r="Q282" s="27">
        <v>3.6376674464862662</v>
      </c>
      <c r="R282" s="26">
        <v>0.42397056485853912</v>
      </c>
      <c r="S282" s="25">
        <v>849.69980927824326</v>
      </c>
      <c r="T282">
        <v>0</v>
      </c>
      <c r="V282" s="9">
        <v>8.6793623864650726E-2</v>
      </c>
      <c r="W282" s="9">
        <v>6.6203703172504902E-3</v>
      </c>
      <c r="X282" s="9">
        <v>6.2340427190065377E-2</v>
      </c>
      <c r="Y282" s="9">
        <v>8.515496738255024E-3</v>
      </c>
      <c r="Z282" s="9">
        <v>6.5626397728919983E-2</v>
      </c>
      <c r="AA282" s="9">
        <v>7.0260465145111084E-4</v>
      </c>
      <c r="AB282" s="9">
        <v>2.1040290594100949E-2</v>
      </c>
      <c r="AC282" s="9">
        <v>7.8024896793067464E-3</v>
      </c>
      <c r="AD282" s="9">
        <v>1.9322993233799931E-2</v>
      </c>
      <c r="AE282" s="23">
        <f t="shared" ref="AE282:AE291" si="8">SUM(V234:AD234)</f>
        <v>0.25078096147626638</v>
      </c>
      <c r="AF282" t="s">
        <v>705</v>
      </c>
      <c r="AG282" s="9">
        <v>0.27157070113437393</v>
      </c>
      <c r="AH282" t="s">
        <v>358</v>
      </c>
      <c r="AI282" s="20">
        <v>0.24709827000000001</v>
      </c>
      <c r="AJ282" s="16">
        <v>339.45328999999998</v>
      </c>
    </row>
    <row r="283" spans="1:36" x14ac:dyDescent="0.3">
      <c r="A283" s="77"/>
      <c r="B283" s="75"/>
      <c r="C283" s="73"/>
      <c r="D283" s="13">
        <v>2016</v>
      </c>
      <c r="E283" s="11" t="s">
        <v>37</v>
      </c>
      <c r="F283" s="11" t="s">
        <v>61</v>
      </c>
      <c r="G283" s="11"/>
      <c r="H283" s="16">
        <v>102.05116794860341</v>
      </c>
      <c r="I283" s="25">
        <v>162000</v>
      </c>
      <c r="J283" s="25">
        <v>12000</v>
      </c>
      <c r="K283" s="25">
        <v>1361.1943687920891</v>
      </c>
      <c r="L283" s="18">
        <v>0.45155658373431162</v>
      </c>
      <c r="M283" s="27">
        <v>1457.8738278371909</v>
      </c>
      <c r="N283" s="27">
        <v>1597.8738278371909</v>
      </c>
      <c r="O283" s="27">
        <v>85.58774706683657</v>
      </c>
      <c r="P283" s="27">
        <v>497.02222222222218</v>
      </c>
      <c r="Q283" s="27">
        <v>5.4041321805158846</v>
      </c>
      <c r="R283" s="26">
        <v>0.51175494133673149</v>
      </c>
      <c r="S283" s="25">
        <v>912.64358620461951</v>
      </c>
      <c r="T283">
        <v>0</v>
      </c>
      <c r="V283" s="9">
        <v>7.2759293019771576E-2</v>
      </c>
      <c r="W283" s="9">
        <v>6.6203703172504902E-3</v>
      </c>
      <c r="X283" s="9">
        <v>6.3098117709159851E-2</v>
      </c>
      <c r="Y283" s="9">
        <v>8.4475055336952209E-3</v>
      </c>
      <c r="Z283" s="9">
        <v>6.5716594457626343E-2</v>
      </c>
      <c r="AA283" s="9">
        <v>7.3667365359142423E-4</v>
      </c>
      <c r="AB283" s="9">
        <v>2.086754702031612E-2</v>
      </c>
      <c r="AC283" s="9">
        <v>7.7423672191798687E-3</v>
      </c>
      <c r="AD283" s="9">
        <v>1.9245674833655361E-2</v>
      </c>
      <c r="AE283" s="23">
        <f t="shared" si="8"/>
        <v>0.2425655972911045</v>
      </c>
      <c r="AF283" t="s">
        <v>706</v>
      </c>
      <c r="AG283" s="9">
        <v>0.25592490256809469</v>
      </c>
      <c r="AH283" t="s">
        <v>359</v>
      </c>
      <c r="AI283" s="20">
        <v>0.23197588</v>
      </c>
      <c r="AJ283" s="16">
        <v>330.04230999999999</v>
      </c>
    </row>
    <row r="284" spans="1:36" x14ac:dyDescent="0.3">
      <c r="A284" s="77"/>
      <c r="B284" s="75"/>
      <c r="C284" s="73"/>
      <c r="D284" s="13">
        <v>2018</v>
      </c>
      <c r="E284" s="11" t="s">
        <v>38</v>
      </c>
      <c r="F284" s="11" t="s">
        <v>61</v>
      </c>
      <c r="G284" s="11"/>
      <c r="H284" s="16">
        <v>101.4784116255386</v>
      </c>
      <c r="I284" s="25">
        <v>162000</v>
      </c>
      <c r="J284" s="25">
        <v>12000</v>
      </c>
      <c r="K284" s="25">
        <v>1262.2745205268361</v>
      </c>
      <c r="L284" s="18">
        <v>0.48508046328956522</v>
      </c>
      <c r="M284" s="27">
        <v>1449.691594650551</v>
      </c>
      <c r="N284" s="27">
        <v>1589.691594650551</v>
      </c>
      <c r="O284" s="27">
        <v>88.495730405541465</v>
      </c>
      <c r="P284" s="27">
        <v>513.51111111111118</v>
      </c>
      <c r="Q284" s="27">
        <v>6.7705855443566509</v>
      </c>
      <c r="R284" s="26">
        <v>0.56991460811082928</v>
      </c>
      <c r="S284" s="25">
        <v>956.86447934457328</v>
      </c>
      <c r="T284">
        <v>0</v>
      </c>
      <c r="V284" s="9">
        <v>6.3613809645175934E-2</v>
      </c>
      <c r="W284" s="9">
        <v>6.6203703172504902E-3</v>
      </c>
      <c r="X284" s="9">
        <v>6.2719710171222687E-2</v>
      </c>
      <c r="Y284" s="9">
        <v>8.4000937640666962E-3</v>
      </c>
      <c r="Z284" s="9">
        <v>6.5775476396083832E-2</v>
      </c>
      <c r="AA284" s="9">
        <v>7.5921195093542337E-4</v>
      </c>
      <c r="AB284" s="9">
        <v>2.075119502842426E-2</v>
      </c>
      <c r="AC284" s="9">
        <v>7.7699488028883934E-3</v>
      </c>
      <c r="AD284" s="9">
        <v>1.9191760569810871E-2</v>
      </c>
      <c r="AE284" s="23">
        <f t="shared" si="8"/>
        <v>0.23630952718667686</v>
      </c>
      <c r="AF284" t="s">
        <v>707</v>
      </c>
      <c r="AG284" s="9">
        <v>0.24671691990342309</v>
      </c>
      <c r="AH284" t="s">
        <v>360</v>
      </c>
      <c r="AI284" s="20">
        <v>0.22248843000000001</v>
      </c>
      <c r="AJ284" s="16">
        <v>322.12679000000003</v>
      </c>
    </row>
    <row r="285" spans="1:36" x14ac:dyDescent="0.3">
      <c r="A285" s="77"/>
      <c r="B285" s="75"/>
      <c r="C285" s="73"/>
      <c r="D285" s="13">
        <v>2019</v>
      </c>
      <c r="E285" s="11" t="s">
        <v>39</v>
      </c>
      <c r="F285" s="11" t="s">
        <v>61</v>
      </c>
      <c r="G285" s="11"/>
      <c r="H285" s="16">
        <v>101.19048943025319</v>
      </c>
      <c r="I285" s="25">
        <v>162000</v>
      </c>
      <c r="J285" s="25">
        <v>12000</v>
      </c>
      <c r="K285" s="25">
        <v>1213.5734363825479</v>
      </c>
      <c r="L285" s="18">
        <v>0.50245002741936196</v>
      </c>
      <c r="M285" s="27">
        <v>1445.5784204321881</v>
      </c>
      <c r="N285" s="27">
        <v>1585.5784204321881</v>
      </c>
      <c r="O285" s="27">
        <v>89.905004735023539</v>
      </c>
      <c r="P285" s="27">
        <v>521.75555555555547</v>
      </c>
      <c r="Q285" s="27">
        <v>7.5001751875439044</v>
      </c>
      <c r="R285" s="26">
        <v>0.59810009470047076</v>
      </c>
      <c r="S285" s="25">
        <v>979.63701565754263</v>
      </c>
      <c r="T285">
        <v>0</v>
      </c>
      <c r="V285" s="9">
        <v>5.9252012521028519E-2</v>
      </c>
      <c r="W285" s="9">
        <v>6.6203703172504902E-3</v>
      </c>
      <c r="X285" s="9">
        <v>6.2378451228141778E-2</v>
      </c>
      <c r="Y285" s="9">
        <v>8.3762602880597115E-3</v>
      </c>
      <c r="Z285" s="9">
        <v>6.5807811915874481E-2</v>
      </c>
      <c r="AA285" s="9">
        <v>7.7012251131236553E-4</v>
      </c>
      <c r="AB285" s="9">
        <v>2.0692972466349598E-2</v>
      </c>
      <c r="AC285" s="9">
        <v>7.7781211584806442E-3</v>
      </c>
      <c r="AD285" s="9">
        <v>1.9164657220244411E-2</v>
      </c>
      <c r="AE285" s="23">
        <f t="shared" si="8"/>
        <v>0.23312587337568402</v>
      </c>
      <c r="AF285" t="s">
        <v>708</v>
      </c>
      <c r="AG285" s="9">
        <v>0.24262508249216541</v>
      </c>
      <c r="AH285" t="s">
        <v>361</v>
      </c>
      <c r="AI285" s="20">
        <v>0.21845307</v>
      </c>
      <c r="AJ285" s="16">
        <v>322.62641000000002</v>
      </c>
    </row>
    <row r="286" spans="1:36" x14ac:dyDescent="0.3">
      <c r="A286" s="77"/>
      <c r="B286" s="75"/>
      <c r="C286" s="73"/>
      <c r="D286" s="13">
        <v>2021</v>
      </c>
      <c r="E286" s="11" t="s">
        <v>40</v>
      </c>
      <c r="F286" s="11" t="s">
        <v>61</v>
      </c>
      <c r="G286" s="11"/>
      <c r="H286" s="16">
        <v>101.4150329546583</v>
      </c>
      <c r="I286" s="25">
        <v>162000</v>
      </c>
      <c r="J286" s="25">
        <v>12000</v>
      </c>
      <c r="K286" s="25">
        <v>1023.809352043181</v>
      </c>
      <c r="L286" s="18">
        <v>0.5630160125412017</v>
      </c>
      <c r="M286" s="27">
        <v>1448.7861850665479</v>
      </c>
      <c r="N286" s="27">
        <v>1588.7861850665479</v>
      </c>
      <c r="O286" s="27">
        <v>117.6263846881651</v>
      </c>
      <c r="P286" s="27">
        <v>524.69999999999993</v>
      </c>
      <c r="Q286" s="27">
        <v>12.83755802929711</v>
      </c>
      <c r="R286" s="26">
        <v>0.73060392631588111</v>
      </c>
      <c r="S286" s="25">
        <v>1025.4423547411679</v>
      </c>
      <c r="T286">
        <v>0</v>
      </c>
      <c r="V286" s="9">
        <v>3.9253812283277512E-2</v>
      </c>
      <c r="W286" s="9">
        <v>6.6203703172504902E-3</v>
      </c>
      <c r="X286" s="9">
        <v>6.6395975649356842E-2</v>
      </c>
      <c r="Y286" s="9">
        <v>8.3088893443346024E-3</v>
      </c>
      <c r="Z286" s="9">
        <v>6.4685836434364319E-2</v>
      </c>
      <c r="AA286" s="9">
        <v>9.7346078837290406E-4</v>
      </c>
      <c r="AB286" s="9">
        <v>2.0092589780688289E-2</v>
      </c>
      <c r="AC286" s="9">
        <v>9.7349127754569054E-3</v>
      </c>
      <c r="AD286" s="9">
        <v>1.906894892454147E-2</v>
      </c>
      <c r="AE286" s="23">
        <f t="shared" si="8"/>
        <v>0.22075615933863446</v>
      </c>
      <c r="AF286" t="s">
        <v>709</v>
      </c>
      <c r="AG286" s="9">
        <v>0.23617735140357521</v>
      </c>
      <c r="AH286" t="s">
        <v>362</v>
      </c>
      <c r="AI286" s="20">
        <v>0.21099268000000002</v>
      </c>
      <c r="AJ286" s="16">
        <v>324.92520000000002</v>
      </c>
    </row>
    <row r="287" spans="1:36" x14ac:dyDescent="0.3">
      <c r="A287" s="77"/>
      <c r="B287" s="75"/>
      <c r="C287" s="73" t="s">
        <v>28</v>
      </c>
      <c r="D287" s="13">
        <v>2013</v>
      </c>
      <c r="E287" s="11" t="s">
        <v>36</v>
      </c>
      <c r="F287" s="11" t="s">
        <v>62</v>
      </c>
      <c r="G287" s="11"/>
      <c r="H287" s="16">
        <v>102.1370164833874</v>
      </c>
      <c r="I287" s="25">
        <v>162000</v>
      </c>
      <c r="J287" s="25">
        <v>12000</v>
      </c>
      <c r="K287" s="25">
        <v>1402.4187536791619</v>
      </c>
      <c r="L287" s="18">
        <v>0.41951368751893803</v>
      </c>
      <c r="M287" s="27">
        <v>1459.100235476963</v>
      </c>
      <c r="N287" s="27">
        <v>1599.100235476963</v>
      </c>
      <c r="O287" s="27">
        <v>81.198528242926955</v>
      </c>
      <c r="P287" s="27">
        <v>476.74444444444441</v>
      </c>
      <c r="Q287" s="27">
        <v>3.6376674464862662</v>
      </c>
      <c r="R287" s="26">
        <v>0.42397056485853912</v>
      </c>
      <c r="S287" s="25">
        <v>940.34203719377285</v>
      </c>
      <c r="T287">
        <v>0</v>
      </c>
      <c r="V287" s="9">
        <v>7.9214908182621002E-2</v>
      </c>
      <c r="W287" s="9">
        <v>6.6203703172504902E-3</v>
      </c>
      <c r="X287" s="9">
        <v>5.6249260902404792E-2</v>
      </c>
      <c r="Y287" s="9">
        <v>8.454611524939537E-3</v>
      </c>
      <c r="Z287" s="9">
        <v>6.6826514899730682E-2</v>
      </c>
      <c r="AA287" s="9">
        <v>7.020447519607842E-4</v>
      </c>
      <c r="AB287" s="9">
        <v>1.9613279029726979E-2</v>
      </c>
      <c r="AC287" s="9">
        <v>7.8063355758786201E-3</v>
      </c>
      <c r="AD287" s="9">
        <v>1.925375685095787E-2</v>
      </c>
      <c r="AE287" s="23">
        <f t="shared" si="8"/>
        <v>0.23628088785335422</v>
      </c>
      <c r="AF287" t="s">
        <v>710</v>
      </c>
      <c r="AG287" s="9">
        <v>0.25643735422412972</v>
      </c>
      <c r="AH287" t="s">
        <v>363</v>
      </c>
      <c r="AI287" s="20">
        <v>0.229515</v>
      </c>
      <c r="AJ287" s="16">
        <v>342.64747</v>
      </c>
    </row>
    <row r="288" spans="1:36" x14ac:dyDescent="0.3">
      <c r="A288" s="77"/>
      <c r="B288" s="75"/>
      <c r="C288" s="73"/>
      <c r="D288" s="13">
        <v>2016</v>
      </c>
      <c r="E288" s="11" t="s">
        <v>37</v>
      </c>
      <c r="F288" s="11" t="s">
        <v>62</v>
      </c>
      <c r="G288" s="11"/>
      <c r="H288" s="16">
        <v>101.4410118624824</v>
      </c>
      <c r="I288" s="25">
        <v>162000</v>
      </c>
      <c r="J288" s="25">
        <v>12000</v>
      </c>
      <c r="K288" s="25">
        <v>1272.9972378410871</v>
      </c>
      <c r="L288" s="18">
        <v>0.4632629864916713</v>
      </c>
      <c r="M288" s="27">
        <v>1449.1573123211781</v>
      </c>
      <c r="N288" s="27">
        <v>1589.1573123211781</v>
      </c>
      <c r="O288" s="27">
        <v>85.58774706683657</v>
      </c>
      <c r="P288" s="27">
        <v>501.71111111111111</v>
      </c>
      <c r="Q288" s="27">
        <v>5.4041321805158846</v>
      </c>
      <c r="R288" s="26">
        <v>0.51175494133673149</v>
      </c>
      <c r="S288" s="25">
        <v>1008.884824183938</v>
      </c>
      <c r="T288">
        <v>0</v>
      </c>
      <c r="V288" s="9">
        <v>6.707724928855896E-2</v>
      </c>
      <c r="W288" s="9">
        <v>6.6203703172504902E-3</v>
      </c>
      <c r="X288" s="9">
        <v>5.8001626282930367E-2</v>
      </c>
      <c r="Y288" s="9">
        <v>8.3969980478286743E-3</v>
      </c>
      <c r="Z288" s="9">
        <v>6.6740833222866058E-2</v>
      </c>
      <c r="AA288" s="9">
        <v>7.3620921466499567E-4</v>
      </c>
      <c r="AB288" s="9">
        <v>1.9668526947498322E-2</v>
      </c>
      <c r="AC288" s="9">
        <v>7.7464147470891476E-3</v>
      </c>
      <c r="AD288" s="9">
        <v>1.9188240170478821E-2</v>
      </c>
      <c r="AE288" s="23">
        <f t="shared" si="8"/>
        <v>0.22888907929882407</v>
      </c>
      <c r="AF288" t="s">
        <v>711</v>
      </c>
      <c r="AG288" s="9">
        <v>0.2446508105575019</v>
      </c>
      <c r="AH288" t="s">
        <v>364</v>
      </c>
      <c r="AI288" s="20">
        <v>0.21759226000000001</v>
      </c>
      <c r="AJ288" s="16">
        <v>332.40634</v>
      </c>
    </row>
    <row r="289" spans="1:36" x14ac:dyDescent="0.3">
      <c r="A289" s="77"/>
      <c r="B289" s="75"/>
      <c r="C289" s="73"/>
      <c r="D289" s="13">
        <v>2018</v>
      </c>
      <c r="E289" s="11" t="s">
        <v>38</v>
      </c>
      <c r="F289" s="11" t="s">
        <v>62</v>
      </c>
      <c r="G289" s="11"/>
      <c r="H289" s="16">
        <v>100.9487252540625</v>
      </c>
      <c r="I289" s="25">
        <v>162000</v>
      </c>
      <c r="J289" s="25">
        <v>12000</v>
      </c>
      <c r="K289" s="25">
        <v>1185.231747157957</v>
      </c>
      <c r="L289" s="18">
        <v>0.49542353143142592</v>
      </c>
      <c r="M289" s="27">
        <v>1442.1246464866081</v>
      </c>
      <c r="N289" s="27">
        <v>1582.1246464866081</v>
      </c>
      <c r="O289" s="27">
        <v>88.495730405541465</v>
      </c>
      <c r="P289" s="27">
        <v>518.3555555555555</v>
      </c>
      <c r="Q289" s="27">
        <v>6.7705855443566509</v>
      </c>
      <c r="R289" s="26">
        <v>0.56991460811082928</v>
      </c>
      <c r="S289" s="25">
        <v>1056.901742863937</v>
      </c>
      <c r="T289">
        <v>0</v>
      </c>
      <c r="V289" s="9">
        <v>5.8648519217967987E-2</v>
      </c>
      <c r="W289" s="9">
        <v>6.6203703172504902E-3</v>
      </c>
      <c r="X289" s="9">
        <v>5.8269079774618149E-2</v>
      </c>
      <c r="Y289" s="9">
        <v>8.3562480285763741E-3</v>
      </c>
      <c r="Z289" s="9">
        <v>6.6681832075119019E-2</v>
      </c>
      <c r="AA289" s="9">
        <v>7.588088046759367E-4</v>
      </c>
      <c r="AB289" s="9">
        <v>1.9701173529028889E-2</v>
      </c>
      <c r="AC289" s="9">
        <v>7.7741304412484169E-3</v>
      </c>
      <c r="AD289" s="9">
        <v>1.91418994218111E-2</v>
      </c>
      <c r="AE289" s="23">
        <f t="shared" si="8"/>
        <v>0.22302216320531443</v>
      </c>
      <c r="AF289" t="s">
        <v>712</v>
      </c>
      <c r="AG289" s="9">
        <v>0.23566340405089559</v>
      </c>
      <c r="AH289" t="s">
        <v>365</v>
      </c>
      <c r="AI289" s="20">
        <v>0.20881291999999999</v>
      </c>
      <c r="AJ289" s="16">
        <v>319.94242000000003</v>
      </c>
    </row>
    <row r="290" spans="1:36" x14ac:dyDescent="0.3">
      <c r="A290" s="77"/>
      <c r="B290" s="75"/>
      <c r="C290" s="73"/>
      <c r="D290" s="13">
        <v>2019</v>
      </c>
      <c r="E290" s="11" t="s">
        <v>39</v>
      </c>
      <c r="F290" s="11" t="s">
        <v>62</v>
      </c>
      <c r="G290" s="11"/>
      <c r="H290" s="16">
        <v>100.69915179382861</v>
      </c>
      <c r="I290" s="25">
        <v>162000</v>
      </c>
      <c r="J290" s="25">
        <v>12000</v>
      </c>
      <c r="K290" s="25">
        <v>1141.868449079318</v>
      </c>
      <c r="L290" s="18">
        <v>0.51212982781614746</v>
      </c>
      <c r="M290" s="27">
        <v>1438.5593113404091</v>
      </c>
      <c r="N290" s="27">
        <v>1578.5593113404091</v>
      </c>
      <c r="O290" s="27">
        <v>89.905004735023539</v>
      </c>
      <c r="P290" s="27">
        <v>526.67777777777769</v>
      </c>
      <c r="Q290" s="27">
        <v>7.5001751875439044</v>
      </c>
      <c r="R290" s="26">
        <v>0.59810009470047076</v>
      </c>
      <c r="S290" s="25">
        <v>1081.603071416491</v>
      </c>
      <c r="T290">
        <v>0</v>
      </c>
      <c r="V290" s="9">
        <v>5.4596018046140671E-2</v>
      </c>
      <c r="W290" s="9">
        <v>6.6203703172504902E-3</v>
      </c>
      <c r="X290" s="9">
        <v>5.823700875043869E-2</v>
      </c>
      <c r="Y290" s="9">
        <v>8.3355894312262535E-3</v>
      </c>
      <c r="Z290" s="9">
        <v>6.6656693816184998E-2</v>
      </c>
      <c r="AA290" s="9">
        <v>7.697485270909965E-4</v>
      </c>
      <c r="AB290" s="9">
        <v>1.9714644178748131E-2</v>
      </c>
      <c r="AC290" s="9">
        <v>7.78236985206604E-3</v>
      </c>
      <c r="AD290" s="9">
        <v>1.911840587854385E-2</v>
      </c>
      <c r="AE290" s="23">
        <f t="shared" si="8"/>
        <v>0.22007774602388963</v>
      </c>
      <c r="AF290" t="s">
        <v>713</v>
      </c>
      <c r="AG290" s="9">
        <v>0.23163602634876501</v>
      </c>
      <c r="AH290" t="s">
        <v>366</v>
      </c>
      <c r="AI290" s="20">
        <v>0.20462810000000001</v>
      </c>
      <c r="AJ290" s="16">
        <v>312.73630000000003</v>
      </c>
    </row>
    <row r="291" spans="1:36" x14ac:dyDescent="0.3">
      <c r="A291" s="77"/>
      <c r="B291" s="75"/>
      <c r="C291" s="73"/>
      <c r="D291" s="13">
        <v>2021</v>
      </c>
      <c r="E291" s="11" t="s">
        <v>40</v>
      </c>
      <c r="F291" s="11" t="s">
        <v>62</v>
      </c>
      <c r="G291" s="11"/>
      <c r="H291" s="16">
        <v>101.06051625762031</v>
      </c>
      <c r="I291" s="25">
        <v>162000</v>
      </c>
      <c r="J291" s="25">
        <v>12000</v>
      </c>
      <c r="K291" s="25">
        <v>977.99107160441304</v>
      </c>
      <c r="L291" s="18">
        <v>0.56920410655691978</v>
      </c>
      <c r="M291" s="27">
        <v>1443.721660823147</v>
      </c>
      <c r="N291" s="27">
        <v>1583.721660823147</v>
      </c>
      <c r="O291" s="27">
        <v>117.6263846881651</v>
      </c>
      <c r="P291" s="27">
        <v>529.65</v>
      </c>
      <c r="Q291" s="27">
        <v>12.83755802929711</v>
      </c>
      <c r="R291" s="26">
        <v>0.73060392631588111</v>
      </c>
      <c r="S291" s="25">
        <v>1125.520788862184</v>
      </c>
      <c r="T291">
        <v>0</v>
      </c>
      <c r="V291" s="9">
        <v>3.6291260272264481E-2</v>
      </c>
      <c r="W291" s="9">
        <v>6.6203703172504902E-3</v>
      </c>
      <c r="X291" s="9">
        <v>6.3675880432128906E-2</v>
      </c>
      <c r="Y291" s="9">
        <v>8.2798441872000694E-3</v>
      </c>
      <c r="Z291" s="9">
        <v>6.5220929682254791E-2</v>
      </c>
      <c r="AA291" s="9">
        <v>9.7319157794117928E-4</v>
      </c>
      <c r="AB291" s="9">
        <v>1.9455039873719219E-2</v>
      </c>
      <c r="AC291" s="9">
        <v>9.7391679883003235E-3</v>
      </c>
      <c r="AD291" s="9">
        <v>1.903552375733852E-2</v>
      </c>
      <c r="AE291" s="23">
        <f t="shared" si="8"/>
        <v>0.21120163501473144</v>
      </c>
      <c r="AF291" t="s">
        <v>714</v>
      </c>
      <c r="AG291" s="9">
        <v>0.2265307225059621</v>
      </c>
      <c r="AH291" t="s">
        <v>367</v>
      </c>
      <c r="AI291" s="20">
        <v>0.19878406000000001</v>
      </c>
      <c r="AJ291" s="16">
        <v>315.96766000000002</v>
      </c>
    </row>
    <row r="292" spans="1:36" x14ac:dyDescent="0.3">
      <c r="A292" s="77"/>
      <c r="B292" s="75"/>
      <c r="C292" s="73" t="s">
        <v>29</v>
      </c>
      <c r="D292" s="13">
        <v>2013</v>
      </c>
      <c r="E292" s="11" t="s">
        <v>36</v>
      </c>
      <c r="F292" s="11" t="s">
        <v>61</v>
      </c>
      <c r="G292" s="11"/>
      <c r="H292" s="16">
        <v>101.0740389973671</v>
      </c>
      <c r="I292" s="17">
        <v>162000</v>
      </c>
      <c r="J292" s="17">
        <v>12000</v>
      </c>
      <c r="K292" s="17">
        <v>1646.917114257812</v>
      </c>
      <c r="L292" s="18">
        <v>0.30117046389413987</v>
      </c>
      <c r="M292" s="17">
        <v>1443.914842819529</v>
      </c>
      <c r="N292" s="17">
        <v>1583.914842819529</v>
      </c>
      <c r="O292" s="16">
        <v>0</v>
      </c>
      <c r="P292" s="16">
        <v>457.72222222222217</v>
      </c>
      <c r="Q292" s="16">
        <v>0</v>
      </c>
      <c r="R292" s="18">
        <v>0</v>
      </c>
      <c r="S292" s="16">
        <v>1000.536083895506</v>
      </c>
      <c r="T292" s="14">
        <v>0</v>
      </c>
      <c r="U292" s="14">
        <v>0</v>
      </c>
      <c r="V292" s="9">
        <v>0.1218831986188889</v>
      </c>
      <c r="W292" s="9">
        <v>6.6203703172504902E-3</v>
      </c>
      <c r="X292" s="9">
        <v>1.4166204258799549E-2</v>
      </c>
      <c r="Y292" s="9">
        <v>8.366776630282402E-3</v>
      </c>
      <c r="Z292" s="9">
        <v>6.9447807967662811E-2</v>
      </c>
      <c r="AA292" s="9">
        <v>9.7238764283247292E-5</v>
      </c>
      <c r="AB292" s="9">
        <v>1.66736263781786E-2</v>
      </c>
      <c r="AC292" s="9">
        <v>2.120536752045155E-3</v>
      </c>
      <c r="AD292" s="9">
        <v>1.915387250483036E-2</v>
      </c>
      <c r="AE292" s="23">
        <f t="shared" si="7"/>
        <v>0.25852963219222153</v>
      </c>
      <c r="AF292" t="s">
        <v>715</v>
      </c>
      <c r="AG292" s="9">
        <v>0.26122310357257977</v>
      </c>
      <c r="AH292" t="s">
        <v>368</v>
      </c>
      <c r="AI292" s="20">
        <v>0.22854626</v>
      </c>
      <c r="AJ292" s="16">
        <v>315.06204000000002</v>
      </c>
    </row>
    <row r="293" spans="1:36" x14ac:dyDescent="0.3">
      <c r="A293" s="77"/>
      <c r="B293" s="75"/>
      <c r="C293" s="73"/>
      <c r="D293" s="13">
        <v>2016</v>
      </c>
      <c r="E293" s="11" t="s">
        <v>37</v>
      </c>
      <c r="F293" s="11" t="s">
        <v>61</v>
      </c>
      <c r="G293" s="11"/>
      <c r="H293" s="16">
        <v>100.5548873818997</v>
      </c>
      <c r="I293" s="17">
        <v>162000</v>
      </c>
      <c r="J293" s="17">
        <v>12000</v>
      </c>
      <c r="K293" s="17">
        <v>1558.098876953125</v>
      </c>
      <c r="L293" s="18">
        <v>0.3143154555765596</v>
      </c>
      <c r="M293" s="17">
        <v>1436.498391169996</v>
      </c>
      <c r="N293" s="17">
        <v>1576.498391169996</v>
      </c>
      <c r="O293" s="16">
        <v>0</v>
      </c>
      <c r="P293" s="16">
        <v>439.88888888888891</v>
      </c>
      <c r="Q293" s="16">
        <v>0</v>
      </c>
      <c r="R293" s="18">
        <v>0</v>
      </c>
      <c r="S293" s="16">
        <v>1016.3668194773001</v>
      </c>
      <c r="T293" s="14">
        <v>0</v>
      </c>
      <c r="U293" s="14">
        <v>0</v>
      </c>
      <c r="V293" s="9">
        <v>0.1164262965321541</v>
      </c>
      <c r="W293" s="9">
        <v>6.6203703172504902E-3</v>
      </c>
      <c r="X293" s="9">
        <v>1.3398063369095331E-2</v>
      </c>
      <c r="Y293" s="9">
        <v>8.3237979561090469E-3</v>
      </c>
      <c r="Z293" s="9">
        <v>6.992669403553009E-2</v>
      </c>
      <c r="AA293" s="9">
        <v>9.6612107881810516E-5</v>
      </c>
      <c r="AB293" s="9">
        <v>1.6579592600464821E-2</v>
      </c>
      <c r="AC293" s="9">
        <v>1.950611360371113E-3</v>
      </c>
      <c r="AD293" s="9">
        <v>1.910499669611454E-2</v>
      </c>
      <c r="AE293" s="23">
        <f t="shared" si="7"/>
        <v>0.25242703497497132</v>
      </c>
      <c r="AF293" t="s">
        <v>716</v>
      </c>
      <c r="AG293" s="9">
        <v>0.25518368511062889</v>
      </c>
      <c r="AH293" t="s">
        <v>369</v>
      </c>
      <c r="AI293" s="20">
        <v>0.22217594000000002</v>
      </c>
      <c r="AJ293" s="16">
        <v>303.97570000000002</v>
      </c>
    </row>
    <row r="294" spans="1:36" x14ac:dyDescent="0.3">
      <c r="A294" s="77"/>
      <c r="B294" s="75"/>
      <c r="C294" s="73"/>
      <c r="D294" s="13">
        <v>2018</v>
      </c>
      <c r="E294" s="11" t="s">
        <v>38</v>
      </c>
      <c r="F294" s="11" t="s">
        <v>61</v>
      </c>
      <c r="G294" s="11"/>
      <c r="H294" s="16">
        <v>100.2096476895528</v>
      </c>
      <c r="I294" s="17">
        <v>162000</v>
      </c>
      <c r="J294" s="17">
        <v>12000</v>
      </c>
      <c r="K294" s="17">
        <v>1502.073608398438</v>
      </c>
      <c r="L294" s="18">
        <v>0.32322463213610592</v>
      </c>
      <c r="M294" s="17">
        <v>1431.56639556504</v>
      </c>
      <c r="N294" s="17">
        <v>1571.56639556504</v>
      </c>
      <c r="O294" s="16">
        <v>0</v>
      </c>
      <c r="P294" s="16">
        <v>428</v>
      </c>
      <c r="Q294" s="16">
        <v>0</v>
      </c>
      <c r="R294" s="18">
        <v>0</v>
      </c>
      <c r="S294" s="16">
        <v>1025.781953284469</v>
      </c>
      <c r="T294" s="14">
        <v>0</v>
      </c>
      <c r="U294" s="14">
        <v>0</v>
      </c>
      <c r="V294" s="9">
        <v>0.1122009605169296</v>
      </c>
      <c r="W294" s="9">
        <v>6.6203703172504902E-3</v>
      </c>
      <c r="X294" s="9">
        <v>1.2913523241877559E-2</v>
      </c>
      <c r="Y294" s="9">
        <v>8.2952175289392471E-3</v>
      </c>
      <c r="Z294" s="9">
        <v>7.0245951414108276E-2</v>
      </c>
      <c r="AA294" s="9">
        <v>9.6197989478241652E-5</v>
      </c>
      <c r="AB294" s="9">
        <v>1.651704870164394E-2</v>
      </c>
      <c r="AC294" s="9">
        <v>1.8628272227942939E-3</v>
      </c>
      <c r="AD294" s="9">
        <v>1.9072495400905609E-2</v>
      </c>
      <c r="AE294" s="23">
        <f t="shared" si="7"/>
        <v>0.24782459233392726</v>
      </c>
      <c r="AF294" t="s">
        <v>717</v>
      </c>
      <c r="AG294" s="9">
        <v>0.25048982307940848</v>
      </c>
      <c r="AH294" t="s">
        <v>370</v>
      </c>
      <c r="AI294" s="20">
        <v>0.21713597000000001</v>
      </c>
      <c r="AJ294" s="16">
        <v>289.33152000000001</v>
      </c>
    </row>
    <row r="295" spans="1:36" x14ac:dyDescent="0.3">
      <c r="A295" s="77"/>
      <c r="B295" s="75"/>
      <c r="C295" s="73"/>
      <c r="D295" s="13">
        <v>2019</v>
      </c>
      <c r="E295" s="11" t="s">
        <v>39</v>
      </c>
      <c r="F295" s="11" t="s">
        <v>61</v>
      </c>
      <c r="G295" s="11"/>
      <c r="H295" s="16">
        <v>100.0372781361292</v>
      </c>
      <c r="I295" s="17">
        <v>162000</v>
      </c>
      <c r="J295" s="17">
        <v>12000</v>
      </c>
      <c r="K295" s="17">
        <v>1474.937866210938</v>
      </c>
      <c r="L295" s="18">
        <v>0.327722975047259</v>
      </c>
      <c r="M295" s="17">
        <v>1429.103973373275</v>
      </c>
      <c r="N295" s="17">
        <v>1569.103973373275</v>
      </c>
      <c r="O295" s="16">
        <v>0</v>
      </c>
      <c r="P295" s="16">
        <v>422.05555555555549</v>
      </c>
      <c r="Q295" s="16">
        <v>0</v>
      </c>
      <c r="R295" s="18">
        <v>0</v>
      </c>
      <c r="S295" s="16">
        <v>1030.145089367923</v>
      </c>
      <c r="T295" s="14">
        <v>0</v>
      </c>
      <c r="U295" s="14">
        <v>0</v>
      </c>
      <c r="V295" s="9">
        <v>0.11014334857463839</v>
      </c>
      <c r="W295" s="9">
        <v>6.6203703172504902E-3</v>
      </c>
      <c r="X295" s="9">
        <v>1.2678904458880419E-2</v>
      </c>
      <c r="Y295" s="9">
        <v>8.2809478044509888E-3</v>
      </c>
      <c r="Z295" s="9">
        <v>7.0405580103397369E-2</v>
      </c>
      <c r="AA295" s="9">
        <v>9.5991978014353663E-5</v>
      </c>
      <c r="AB295" s="9">
        <v>1.648582145571709E-2</v>
      </c>
      <c r="AC295" s="9">
        <v>1.8206267850473521E-3</v>
      </c>
      <c r="AD295" s="9">
        <v>1.9056268036365509E-2</v>
      </c>
      <c r="AE295" s="23">
        <f t="shared" si="7"/>
        <v>0.24558785951376197</v>
      </c>
      <c r="AF295" t="s">
        <v>718</v>
      </c>
      <c r="AG295" s="9">
        <v>0.2482004871568009</v>
      </c>
      <c r="AH295" t="s">
        <v>371</v>
      </c>
      <c r="AI295" s="20">
        <v>0.21464760999999999</v>
      </c>
      <c r="AJ295" s="16">
        <v>280.91144000000003</v>
      </c>
    </row>
    <row r="296" spans="1:36" x14ac:dyDescent="0.3">
      <c r="A296" s="77"/>
      <c r="B296" s="75"/>
      <c r="C296" s="73"/>
      <c r="D296" s="13">
        <v>2021</v>
      </c>
      <c r="E296" s="11" t="s">
        <v>40</v>
      </c>
      <c r="F296" s="11" t="s">
        <v>61</v>
      </c>
      <c r="G296" s="11"/>
      <c r="H296" s="16">
        <v>99.291748316765094</v>
      </c>
      <c r="I296" s="17">
        <v>162000</v>
      </c>
      <c r="J296" s="17">
        <v>12000</v>
      </c>
      <c r="K296" s="17">
        <v>1439.525024414062</v>
      </c>
      <c r="L296" s="18">
        <v>0.33145050907372409</v>
      </c>
      <c r="M296" s="17">
        <v>1418.453547382358</v>
      </c>
      <c r="N296" s="17">
        <v>1558.453547382358</v>
      </c>
      <c r="O296" s="16">
        <v>0</v>
      </c>
      <c r="P296" s="16">
        <v>412.54444444444448</v>
      </c>
      <c r="Q296" s="16">
        <v>0</v>
      </c>
      <c r="R296" s="18">
        <v>0</v>
      </c>
      <c r="S296" s="16">
        <v>1031.701411793458</v>
      </c>
      <c r="T296" s="14">
        <v>0</v>
      </c>
      <c r="U296" s="14">
        <v>0</v>
      </c>
      <c r="V296" s="9">
        <v>0.1074905171990395</v>
      </c>
      <c r="W296" s="9">
        <v>6.6203703172504902E-3</v>
      </c>
      <c r="X296" s="9">
        <v>1.2327303178608419E-2</v>
      </c>
      <c r="Y296" s="9">
        <v>8.1350682303309441E-3</v>
      </c>
      <c r="Z296" s="9">
        <v>6.9527365267276764E-2</v>
      </c>
      <c r="AA296" s="9">
        <v>9.4898910901974887E-5</v>
      </c>
      <c r="AB296" s="9">
        <v>1.5998175367712971E-2</v>
      </c>
      <c r="AC296" s="9">
        <v>1.714003272354603E-3</v>
      </c>
      <c r="AD296" s="9">
        <v>1.8868912011384961E-2</v>
      </c>
      <c r="AE296" s="23">
        <f t="shared" ref="AE296:AE349" si="9">SUM(V296:AD296)</f>
        <v>0.24077661375486065</v>
      </c>
      <c r="AF296" t="s">
        <v>719</v>
      </c>
      <c r="AG296" s="9">
        <v>0.24540976864289421</v>
      </c>
      <c r="AH296" t="s">
        <v>372</v>
      </c>
      <c r="AI296" s="20">
        <v>0.21187980000000001</v>
      </c>
      <c r="AJ296" s="16">
        <v>277.66642000000002</v>
      </c>
    </row>
    <row r="297" spans="1:36" x14ac:dyDescent="0.3">
      <c r="A297" s="77"/>
      <c r="B297" s="75"/>
      <c r="C297" s="73" t="s">
        <v>30</v>
      </c>
      <c r="D297" s="13">
        <v>2013</v>
      </c>
      <c r="E297" s="11" t="s">
        <v>36</v>
      </c>
      <c r="F297" s="11" t="s">
        <v>62</v>
      </c>
      <c r="G297" s="11"/>
      <c r="H297" s="16">
        <v>102.6036657258708</v>
      </c>
      <c r="I297" s="17">
        <v>162000</v>
      </c>
      <c r="J297" s="17">
        <v>12000</v>
      </c>
      <c r="K297" s="17">
        <v>2162.705810546875</v>
      </c>
      <c r="L297" s="18">
        <v>0.23414527241965991</v>
      </c>
      <c r="M297" s="17">
        <v>1465.7666532267251</v>
      </c>
      <c r="N297" s="17">
        <v>1605.7666532267251</v>
      </c>
      <c r="O297" s="16">
        <v>0</v>
      </c>
      <c r="P297" s="16">
        <v>453.4444444444444</v>
      </c>
      <c r="Q297" s="16">
        <v>0</v>
      </c>
      <c r="R297" s="18">
        <v>0</v>
      </c>
      <c r="S297" s="16">
        <v>754.7952162699471</v>
      </c>
      <c r="T297" s="14">
        <v>0</v>
      </c>
      <c r="U297" s="14">
        <v>0</v>
      </c>
      <c r="V297" s="9">
        <v>0.1596454530954361</v>
      </c>
      <c r="W297" s="9">
        <v>6.6203703172504902E-3</v>
      </c>
      <c r="X297" s="9">
        <v>2.8139606118202209E-2</v>
      </c>
      <c r="Y297" s="9">
        <v>8.4933964535593987E-3</v>
      </c>
      <c r="Z297" s="9">
        <v>7.0732593536376953E-2</v>
      </c>
      <c r="AA297" s="9">
        <v>9.8552991403266788E-5</v>
      </c>
      <c r="AB297" s="9">
        <v>1.6763877123594281E-2</v>
      </c>
      <c r="AC297" s="9">
        <v>2.142956480383873E-3</v>
      </c>
      <c r="AD297" s="9">
        <v>1.929786242544651E-2</v>
      </c>
      <c r="AE297" s="23">
        <f t="shared" si="9"/>
        <v>0.31193466854165308</v>
      </c>
      <c r="AF297" t="s">
        <v>720</v>
      </c>
      <c r="AG297" s="9">
        <v>0.31730722411860102</v>
      </c>
      <c r="AH297" t="s">
        <v>373</v>
      </c>
      <c r="AI297" s="20">
        <v>0.28826136999999996</v>
      </c>
      <c r="AJ297" s="16">
        <v>337.85390999999998</v>
      </c>
    </row>
    <row r="298" spans="1:36" x14ac:dyDescent="0.3">
      <c r="A298" s="77"/>
      <c r="B298" s="75"/>
      <c r="C298" s="73"/>
      <c r="D298" s="13">
        <v>2016</v>
      </c>
      <c r="E298" s="11" t="s">
        <v>37</v>
      </c>
      <c r="F298" s="11" t="s">
        <v>62</v>
      </c>
      <c r="G298" s="11"/>
      <c r="H298" s="16">
        <v>102.0812817127368</v>
      </c>
      <c r="I298" s="17">
        <v>162000</v>
      </c>
      <c r="J298" s="17">
        <v>12000</v>
      </c>
      <c r="K298" s="17">
        <v>1984.84716796875</v>
      </c>
      <c r="L298" s="18">
        <v>0.25181473315690001</v>
      </c>
      <c r="M298" s="17">
        <v>1458.304024467669</v>
      </c>
      <c r="N298" s="17">
        <v>1598.304024467669</v>
      </c>
      <c r="O298" s="16">
        <v>0</v>
      </c>
      <c r="P298" s="16">
        <v>435.77777777777783</v>
      </c>
      <c r="Q298" s="16">
        <v>0</v>
      </c>
      <c r="R298" s="18">
        <v>0</v>
      </c>
      <c r="S298" s="16">
        <v>790.38831065541251</v>
      </c>
      <c r="T298" s="14">
        <v>0</v>
      </c>
      <c r="U298" s="14">
        <v>0</v>
      </c>
      <c r="V298" s="9">
        <v>0.14648529887199399</v>
      </c>
      <c r="W298" s="9">
        <v>6.6203703172504902E-3</v>
      </c>
      <c r="X298" s="9">
        <v>2.5801341980695721E-2</v>
      </c>
      <c r="Y298" s="9">
        <v>8.4501495584845543E-3</v>
      </c>
      <c r="Z298" s="9">
        <v>7.1220338344573975E-2</v>
      </c>
      <c r="AA298" s="9">
        <v>9.7921882115770131E-5</v>
      </c>
      <c r="AB298" s="9">
        <v>1.6669400036334991E-2</v>
      </c>
      <c r="AC298" s="9">
        <v>1.970908604562283E-3</v>
      </c>
      <c r="AD298" s="9">
        <v>1.9248683005571369E-2</v>
      </c>
      <c r="AE298" s="23">
        <f t="shared" si="9"/>
        <v>0.29656441260158317</v>
      </c>
      <c r="AF298" t="s">
        <v>721</v>
      </c>
      <c r="AG298" s="9">
        <v>0.30099588338285832</v>
      </c>
      <c r="AH298" t="s">
        <v>374</v>
      </c>
      <c r="AI298" s="20">
        <v>0.27264593999999998</v>
      </c>
      <c r="AJ298" s="16">
        <v>323.00349</v>
      </c>
    </row>
    <row r="299" spans="1:36" x14ac:dyDescent="0.3">
      <c r="A299" s="77"/>
      <c r="B299" s="75"/>
      <c r="C299" s="73"/>
      <c r="D299" s="13">
        <v>2018</v>
      </c>
      <c r="E299" s="11" t="s">
        <v>38</v>
      </c>
      <c r="F299" s="11" t="s">
        <v>62</v>
      </c>
      <c r="G299" s="11"/>
      <c r="H299" s="16">
        <v>101.73389744070479</v>
      </c>
      <c r="I299" s="17">
        <v>162000</v>
      </c>
      <c r="J299" s="17">
        <v>12000</v>
      </c>
      <c r="K299" s="17">
        <v>1876.779541015625</v>
      </c>
      <c r="L299" s="18">
        <v>0.26392670049149353</v>
      </c>
      <c r="M299" s="17">
        <v>1453.3413920100691</v>
      </c>
      <c r="N299" s="17">
        <v>1593.3413920100691</v>
      </c>
      <c r="O299" s="16">
        <v>0</v>
      </c>
      <c r="P299" s="16">
        <v>423.99999999999989</v>
      </c>
      <c r="Q299" s="16">
        <v>0</v>
      </c>
      <c r="R299" s="18">
        <v>0</v>
      </c>
      <c r="S299" s="16">
        <v>813.30809860277134</v>
      </c>
      <c r="T299" s="14">
        <v>0</v>
      </c>
      <c r="U299" s="14">
        <v>0</v>
      </c>
      <c r="V299" s="9">
        <v>0.1384744197130203</v>
      </c>
      <c r="W299" s="9">
        <v>6.6203703172504902E-3</v>
      </c>
      <c r="X299" s="9">
        <v>2.4381054565310482E-2</v>
      </c>
      <c r="Y299" s="9">
        <v>8.4213912487030029E-3</v>
      </c>
      <c r="Z299" s="9">
        <v>7.1545504033565521E-2</v>
      </c>
      <c r="AA299" s="9">
        <v>9.7504838777240366E-5</v>
      </c>
      <c r="AB299" s="9">
        <v>1.6606561839580539E-2</v>
      </c>
      <c r="AC299" s="9">
        <v>1.8820897676050661E-3</v>
      </c>
      <c r="AD299" s="9">
        <v>1.9215978682041172E-2</v>
      </c>
      <c r="AE299" s="23">
        <f t="shared" si="9"/>
        <v>0.28724487500585383</v>
      </c>
      <c r="AF299" t="s">
        <v>722</v>
      </c>
      <c r="AG299" s="9">
        <v>0.29152219474390989</v>
      </c>
      <c r="AH299" t="s">
        <v>375</v>
      </c>
      <c r="AI299" s="20">
        <v>0.26233666</v>
      </c>
      <c r="AJ299" s="16">
        <v>311.30209000000002</v>
      </c>
    </row>
    <row r="300" spans="1:36" x14ac:dyDescent="0.3">
      <c r="A300" s="77"/>
      <c r="B300" s="75"/>
      <c r="C300" s="73"/>
      <c r="D300" s="13">
        <v>2019</v>
      </c>
      <c r="E300" s="11" t="s">
        <v>39</v>
      </c>
      <c r="F300" s="11" t="s">
        <v>62</v>
      </c>
      <c r="G300" s="11"/>
      <c r="H300" s="16">
        <v>101.56045859563601</v>
      </c>
      <c r="I300" s="17">
        <v>162000</v>
      </c>
      <c r="J300" s="17">
        <v>12000</v>
      </c>
      <c r="K300" s="17">
        <v>1825.65087890625</v>
      </c>
      <c r="L300" s="18">
        <v>0.27008238221172032</v>
      </c>
      <c r="M300" s="17">
        <v>1450.863694223372</v>
      </c>
      <c r="N300" s="17">
        <v>1590.863694223372</v>
      </c>
      <c r="O300" s="16">
        <v>0</v>
      </c>
      <c r="P300" s="16">
        <v>418.11111111111109</v>
      </c>
      <c r="Q300" s="16">
        <v>0</v>
      </c>
      <c r="R300" s="18">
        <v>0</v>
      </c>
      <c r="S300" s="16">
        <v>824.47307828195903</v>
      </c>
      <c r="T300" s="14">
        <v>0</v>
      </c>
      <c r="U300" s="14">
        <v>0</v>
      </c>
      <c r="V300" s="9">
        <v>0.1347490847110748</v>
      </c>
      <c r="W300" s="9">
        <v>6.6203703172504902E-3</v>
      </c>
      <c r="X300" s="9">
        <v>2.3710157722234729E-2</v>
      </c>
      <c r="Y300" s="9">
        <v>8.4070330485701561E-3</v>
      </c>
      <c r="Z300" s="9">
        <v>7.1708083152770996E-2</v>
      </c>
      <c r="AA300" s="9">
        <v>9.7297386673744768E-5</v>
      </c>
      <c r="AB300" s="9">
        <v>1.657518744468689E-2</v>
      </c>
      <c r="AC300" s="9">
        <v>1.8393959617242219E-3</v>
      </c>
      <c r="AD300" s="9">
        <v>1.919965073466301E-2</v>
      </c>
      <c r="AE300" s="23">
        <f t="shared" si="9"/>
        <v>0.28290626047964906</v>
      </c>
      <c r="AF300" t="s">
        <v>723</v>
      </c>
      <c r="AG300" s="9">
        <v>0.28709805808395439</v>
      </c>
      <c r="AH300" t="s">
        <v>376</v>
      </c>
      <c r="AI300" s="20">
        <v>0.25735493999999998</v>
      </c>
      <c r="AJ300" s="16">
        <v>311.61160000000001</v>
      </c>
    </row>
    <row r="301" spans="1:36" x14ac:dyDescent="0.3">
      <c r="A301" s="77"/>
      <c r="B301" s="75"/>
      <c r="C301" s="73"/>
      <c r="D301" s="13">
        <v>2021</v>
      </c>
      <c r="E301" s="11" t="s">
        <v>40</v>
      </c>
      <c r="F301" s="11" t="s">
        <v>62</v>
      </c>
      <c r="G301" s="11"/>
      <c r="H301" s="16">
        <v>100.73240180216639</v>
      </c>
      <c r="I301" s="17">
        <v>162000</v>
      </c>
      <c r="J301" s="17">
        <v>12000</v>
      </c>
      <c r="K301" s="17">
        <v>1750.39013671875</v>
      </c>
      <c r="L301" s="18">
        <v>0.27777822986767498</v>
      </c>
      <c r="M301" s="17">
        <v>1439.03431145952</v>
      </c>
      <c r="N301" s="17">
        <v>1579.03431145952</v>
      </c>
      <c r="O301" s="16">
        <v>0</v>
      </c>
      <c r="P301" s="16">
        <v>408.68888888888893</v>
      </c>
      <c r="Q301" s="16">
        <v>0</v>
      </c>
      <c r="R301" s="18">
        <v>0</v>
      </c>
      <c r="S301" s="16">
        <v>840.54404166035533</v>
      </c>
      <c r="T301" s="14">
        <v>0</v>
      </c>
      <c r="U301" s="14">
        <v>0</v>
      </c>
      <c r="V301" s="9">
        <v>0.12919791042804721</v>
      </c>
      <c r="W301" s="9">
        <v>6.6203703172504902E-3</v>
      </c>
      <c r="X301" s="9">
        <v>2.2650457918643951E-2</v>
      </c>
      <c r="Y301" s="9">
        <v>8.253101259469986E-3</v>
      </c>
      <c r="Z301" s="9">
        <v>7.0752225816249847E-2</v>
      </c>
      <c r="AA301" s="9">
        <v>9.6128525910899043E-5</v>
      </c>
      <c r="AB301" s="9">
        <v>1.6080701723694801E-2</v>
      </c>
      <c r="AC301" s="9">
        <v>1.7304109642282131E-3</v>
      </c>
      <c r="AD301" s="9">
        <v>1.9004747271537781E-2</v>
      </c>
      <c r="AE301" s="23">
        <f t="shared" si="9"/>
        <v>0.27438605422503315</v>
      </c>
      <c r="AF301" t="s">
        <v>724</v>
      </c>
      <c r="AG301" s="9">
        <v>0.28049387502175133</v>
      </c>
      <c r="AH301" t="s">
        <v>377</v>
      </c>
      <c r="AI301" s="20">
        <v>0.25084436999999998</v>
      </c>
      <c r="AJ301" s="16">
        <v>306.18486999999999</v>
      </c>
    </row>
    <row r="302" spans="1:36" x14ac:dyDescent="0.3">
      <c r="A302" s="77"/>
      <c r="B302" s="74" t="s">
        <v>16</v>
      </c>
      <c r="C302" s="73" t="s">
        <v>17</v>
      </c>
      <c r="D302" s="13">
        <v>2003</v>
      </c>
      <c r="E302" s="11" t="s">
        <v>34</v>
      </c>
      <c r="F302" s="11" t="s">
        <v>61</v>
      </c>
      <c r="G302" s="11"/>
      <c r="H302" s="16">
        <v>155.82614734000001</v>
      </c>
      <c r="I302" s="17">
        <v>162000</v>
      </c>
      <c r="J302" s="17">
        <v>12000</v>
      </c>
      <c r="K302" s="17">
        <v>4297.873046875</v>
      </c>
      <c r="L302" s="18">
        <v>0.15115526000000001</v>
      </c>
      <c r="M302" s="17">
        <v>1947.8268417500001</v>
      </c>
      <c r="N302" s="17">
        <v>2087.8268417499999</v>
      </c>
      <c r="O302" s="16">
        <v>0</v>
      </c>
      <c r="P302" s="16">
        <v>809.13333333333333</v>
      </c>
      <c r="Q302" s="16">
        <v>0</v>
      </c>
      <c r="R302" s="18">
        <v>0</v>
      </c>
      <c r="S302" s="16">
        <v>677.74919552776601</v>
      </c>
      <c r="T302" s="14">
        <v>0</v>
      </c>
      <c r="U302" s="14">
        <v>0</v>
      </c>
      <c r="V302" s="9">
        <v>0.31732425093650818</v>
      </c>
      <c r="W302" s="9">
        <v>6.6203703172504902E-3</v>
      </c>
      <c r="X302" s="9">
        <v>5.6135449558496482E-2</v>
      </c>
      <c r="Y302" s="9">
        <v>1.128670386970043E-2</v>
      </c>
      <c r="Z302" s="9">
        <v>9.5746859908103943E-2</v>
      </c>
      <c r="AA302" s="9">
        <v>1.037896072375588E-4</v>
      </c>
      <c r="AB302" s="9">
        <v>1.51227405294776E-2</v>
      </c>
      <c r="AC302" s="9">
        <v>6.9841521326452494E-4</v>
      </c>
      <c r="AD302" s="9">
        <v>2.2474383935332298E-2</v>
      </c>
      <c r="AE302" s="23">
        <f t="shared" si="9"/>
        <v>0.5255129638753715</v>
      </c>
      <c r="AF302" t="s">
        <v>725</v>
      </c>
      <c r="AG302" s="9">
        <v>0.53482921512749382</v>
      </c>
      <c r="AH302" t="s">
        <v>378</v>
      </c>
      <c r="AI302" s="20">
        <v>0.50307057999999993</v>
      </c>
      <c r="AJ302" s="16">
        <v>538.61666000000002</v>
      </c>
    </row>
    <row r="303" spans="1:36" x14ac:dyDescent="0.3">
      <c r="A303" s="77"/>
      <c r="B303" s="75"/>
      <c r="C303" s="73"/>
      <c r="D303" s="13">
        <v>2008</v>
      </c>
      <c r="E303" s="11" t="s">
        <v>35</v>
      </c>
      <c r="F303" s="11" t="s">
        <v>61</v>
      </c>
      <c r="G303" s="11"/>
      <c r="H303" s="16">
        <v>154.90545467333331</v>
      </c>
      <c r="I303" s="17">
        <v>162000</v>
      </c>
      <c r="J303" s="17">
        <v>12000</v>
      </c>
      <c r="K303" s="17">
        <v>3846.6982421875</v>
      </c>
      <c r="L303" s="18">
        <v>0.16788096</v>
      </c>
      <c r="M303" s="17">
        <v>1936.3181834166669</v>
      </c>
      <c r="N303" s="17">
        <v>2076.3181834166671</v>
      </c>
      <c r="O303" s="16">
        <v>0</v>
      </c>
      <c r="P303" s="16">
        <v>744.3555555555555</v>
      </c>
      <c r="Q303" s="16">
        <v>0</v>
      </c>
      <c r="R303" s="18">
        <v>0</v>
      </c>
      <c r="S303" s="16">
        <v>696.61819859208595</v>
      </c>
      <c r="T303" s="14">
        <v>0</v>
      </c>
      <c r="U303" s="14">
        <v>0</v>
      </c>
      <c r="V303" s="9">
        <v>0.28392213582992548</v>
      </c>
      <c r="W303" s="9">
        <v>6.6203703172504902E-3</v>
      </c>
      <c r="X303" s="9">
        <v>5.014042928814888E-2</v>
      </c>
      <c r="Y303" s="9">
        <v>1.122001465409994E-2</v>
      </c>
      <c r="Z303" s="9">
        <v>9.5746859908103943E-2</v>
      </c>
      <c r="AA303" s="9">
        <v>1.031763531500474E-4</v>
      </c>
      <c r="AB303" s="9">
        <v>1.5066328458487989E-2</v>
      </c>
      <c r="AC303" s="9">
        <v>6.4250134164467454E-4</v>
      </c>
      <c r="AD303" s="9">
        <v>2.239854633808136E-2</v>
      </c>
      <c r="AE303" s="23">
        <f t="shared" si="9"/>
        <v>0.48586036248889281</v>
      </c>
      <c r="AF303" t="s">
        <v>726</v>
      </c>
      <c r="AG303" s="9">
        <v>0.49370244143480913</v>
      </c>
      <c r="AH303" t="s">
        <v>379</v>
      </c>
      <c r="AI303" s="20">
        <v>0.46115305000000001</v>
      </c>
      <c r="AJ303" s="16">
        <v>489.77620999999999</v>
      </c>
    </row>
    <row r="304" spans="1:36" x14ac:dyDescent="0.3">
      <c r="A304" s="77"/>
      <c r="B304" s="75"/>
      <c r="C304" s="73"/>
      <c r="D304" s="13">
        <v>2013</v>
      </c>
      <c r="E304" s="11" t="s">
        <v>36</v>
      </c>
      <c r="F304" s="11" t="s">
        <v>61</v>
      </c>
      <c r="G304" s="11"/>
      <c r="H304" s="16">
        <v>149.9425752785825</v>
      </c>
      <c r="I304" s="17">
        <v>162000</v>
      </c>
      <c r="J304" s="17">
        <v>12000</v>
      </c>
      <c r="K304" s="17">
        <v>3358.272705078125</v>
      </c>
      <c r="L304" s="18">
        <v>0.18709471313799619</v>
      </c>
      <c r="M304" s="17">
        <v>1874.282190982281</v>
      </c>
      <c r="N304" s="17">
        <v>2014.282190982281</v>
      </c>
      <c r="O304" s="16">
        <v>0</v>
      </c>
      <c r="P304" s="16">
        <v>697.24444444444441</v>
      </c>
      <c r="Q304" s="16">
        <v>0</v>
      </c>
      <c r="R304" s="18">
        <v>0</v>
      </c>
      <c r="S304" s="16">
        <v>747.43185572882385</v>
      </c>
      <c r="T304" s="14">
        <v>0</v>
      </c>
      <c r="U304" s="14">
        <v>0</v>
      </c>
      <c r="V304" s="9">
        <v>0.24786974489688871</v>
      </c>
      <c r="W304" s="9">
        <v>6.6203703172504902E-3</v>
      </c>
      <c r="X304" s="9">
        <v>4.3695762753486633E-2</v>
      </c>
      <c r="Y304" s="9">
        <v>1.086054462939501E-2</v>
      </c>
      <c r="Z304" s="9">
        <v>9.3603566288948059E-2</v>
      </c>
      <c r="AA304" s="9">
        <v>9.9870754638686776E-5</v>
      </c>
      <c r="AB304" s="9">
        <v>1.470535155385733E-2</v>
      </c>
      <c r="AC304" s="9">
        <v>6.0183671303093433E-4</v>
      </c>
      <c r="AD304" s="9">
        <v>2.1989759057760239E-2</v>
      </c>
      <c r="AE304" s="23">
        <f t="shared" si="9"/>
        <v>0.44004680696525611</v>
      </c>
      <c r="AF304" t="s">
        <v>727</v>
      </c>
      <c r="AG304" s="9">
        <v>0.44748660625550429</v>
      </c>
      <c r="AH304" t="s">
        <v>380</v>
      </c>
      <c r="AI304" s="20">
        <v>0.41393774999999999</v>
      </c>
      <c r="AJ304" s="16">
        <v>443.00060000000002</v>
      </c>
    </row>
    <row r="305" spans="1:36" x14ac:dyDescent="0.3">
      <c r="A305" s="77"/>
      <c r="B305" s="75"/>
      <c r="C305" s="73"/>
      <c r="D305" s="13">
        <v>2016</v>
      </c>
      <c r="E305" s="11" t="s">
        <v>37</v>
      </c>
      <c r="F305" s="11" t="s">
        <v>61</v>
      </c>
      <c r="G305" s="11"/>
      <c r="H305" s="16">
        <v>149.25441156041171</v>
      </c>
      <c r="I305" s="17">
        <v>162000</v>
      </c>
      <c r="J305" s="17">
        <v>12000</v>
      </c>
      <c r="K305" s="17">
        <v>3120.5615234375</v>
      </c>
      <c r="L305" s="18">
        <v>0.19944733081285451</v>
      </c>
      <c r="M305" s="17">
        <v>1865.680144505146</v>
      </c>
      <c r="N305" s="17">
        <v>2005.680144505146</v>
      </c>
      <c r="O305" s="16">
        <v>0</v>
      </c>
      <c r="P305" s="16">
        <v>676.04444444444437</v>
      </c>
      <c r="Q305" s="16">
        <v>0</v>
      </c>
      <c r="R305" s="18">
        <v>0</v>
      </c>
      <c r="S305" s="16">
        <v>779.91091722462045</v>
      </c>
      <c r="T305" s="14">
        <v>0</v>
      </c>
      <c r="U305" s="14">
        <v>0</v>
      </c>
      <c r="V305" s="9">
        <v>0.23027876019477839</v>
      </c>
      <c r="W305" s="9">
        <v>6.6203703172504902E-3</v>
      </c>
      <c r="X305" s="9">
        <v>4.0564719587564468E-2</v>
      </c>
      <c r="Y305" s="9">
        <v>1.0810696519911289E-2</v>
      </c>
      <c r="Z305" s="9">
        <v>9.4249024987220764E-2</v>
      </c>
      <c r="AA305" s="9">
        <v>9.9412362033035606E-5</v>
      </c>
      <c r="AB305" s="9">
        <v>1.460654381662607E-2</v>
      </c>
      <c r="AC305" s="9">
        <v>5.835376214236021E-4</v>
      </c>
      <c r="AD305" s="9">
        <v>2.1933073177933689E-2</v>
      </c>
      <c r="AE305" s="23">
        <f t="shared" si="9"/>
        <v>0.4197461385847418</v>
      </c>
      <c r="AF305" t="s">
        <v>728</v>
      </c>
      <c r="AG305" s="9">
        <v>0.42573165197652407</v>
      </c>
      <c r="AH305" t="s">
        <v>381</v>
      </c>
      <c r="AI305" s="20">
        <v>0.39230816000000002</v>
      </c>
      <c r="AJ305" s="16">
        <v>423.23097999999999</v>
      </c>
    </row>
    <row r="306" spans="1:36" x14ac:dyDescent="0.3">
      <c r="A306" s="77"/>
      <c r="B306" s="75"/>
      <c r="C306" s="73"/>
      <c r="D306" s="13">
        <v>2018</v>
      </c>
      <c r="E306" s="11" t="s">
        <v>38</v>
      </c>
      <c r="F306" s="11" t="s">
        <v>61</v>
      </c>
      <c r="G306" s="11"/>
      <c r="H306" s="16">
        <v>148.79590088091209</v>
      </c>
      <c r="I306" s="17">
        <v>162000</v>
      </c>
      <c r="J306" s="17">
        <v>12000</v>
      </c>
      <c r="K306" s="17">
        <v>2977.439697265625</v>
      </c>
      <c r="L306" s="18">
        <v>0.2077145784499056</v>
      </c>
      <c r="M306" s="17">
        <v>1859.9487610114011</v>
      </c>
      <c r="N306" s="17">
        <v>1999.9487610114011</v>
      </c>
      <c r="O306" s="16">
        <v>0</v>
      </c>
      <c r="P306" s="16">
        <v>661.91111111111115</v>
      </c>
      <c r="Q306" s="16">
        <v>0</v>
      </c>
      <c r="R306" s="18">
        <v>0</v>
      </c>
      <c r="S306" s="16">
        <v>800.31175851801549</v>
      </c>
      <c r="T306" s="14">
        <v>0</v>
      </c>
      <c r="U306" s="14">
        <v>0</v>
      </c>
      <c r="V306" s="9">
        <v>0.21965967118740079</v>
      </c>
      <c r="W306" s="9">
        <v>6.6203703172504902E-3</v>
      </c>
      <c r="X306" s="9">
        <v>3.8679789751768112E-2</v>
      </c>
      <c r="Y306" s="9">
        <v>1.077748369425535E-2</v>
      </c>
      <c r="Z306" s="9">
        <v>9.4679325819015503E-2</v>
      </c>
      <c r="AA306" s="9">
        <v>9.9106946436222643E-5</v>
      </c>
      <c r="AB306" s="9">
        <v>1.4540832489728929E-2</v>
      </c>
      <c r="AC306" s="9">
        <v>5.7133822701871395E-4</v>
      </c>
      <c r="AD306" s="9">
        <v>2.1895302459597591E-2</v>
      </c>
      <c r="AE306" s="23">
        <f t="shared" si="9"/>
        <v>0.40752322089247173</v>
      </c>
      <c r="AF306" t="s">
        <v>729</v>
      </c>
      <c r="AG306" s="9">
        <v>0.41330882239615813</v>
      </c>
      <c r="AH306" t="s">
        <v>382</v>
      </c>
      <c r="AI306" s="20">
        <v>0.37942161999999996</v>
      </c>
      <c r="AJ306" s="16">
        <v>407.36027999999999</v>
      </c>
    </row>
    <row r="307" spans="1:36" x14ac:dyDescent="0.3">
      <c r="A307" s="77"/>
      <c r="B307" s="75"/>
      <c r="C307" s="73"/>
      <c r="D307" s="13">
        <v>2019</v>
      </c>
      <c r="E307" s="11" t="s">
        <v>39</v>
      </c>
      <c r="F307" s="11" t="s">
        <v>61</v>
      </c>
      <c r="G307" s="11"/>
      <c r="H307" s="16">
        <v>148.5667250270929</v>
      </c>
      <c r="I307" s="17">
        <v>162000</v>
      </c>
      <c r="J307" s="17">
        <v>12000</v>
      </c>
      <c r="K307" s="17">
        <v>2909.951416015625</v>
      </c>
      <c r="L307" s="18">
        <v>0.21185785302457469</v>
      </c>
      <c r="M307" s="17">
        <v>1857.0840628386611</v>
      </c>
      <c r="N307" s="17">
        <v>1997.0840628386611</v>
      </c>
      <c r="O307" s="16">
        <v>0</v>
      </c>
      <c r="P307" s="16">
        <v>654.84444444444443</v>
      </c>
      <c r="Q307" s="16">
        <v>0</v>
      </c>
      <c r="R307" s="18">
        <v>0</v>
      </c>
      <c r="S307" s="16">
        <v>810.13036404156298</v>
      </c>
      <c r="T307" s="14">
        <v>0</v>
      </c>
      <c r="U307" s="14">
        <v>0</v>
      </c>
      <c r="V307" s="9">
        <v>0.21475426852703089</v>
      </c>
      <c r="W307" s="9">
        <v>6.6203703172504902E-3</v>
      </c>
      <c r="X307" s="9">
        <v>3.7792135030031197E-2</v>
      </c>
      <c r="Y307" s="9">
        <v>1.0760882869362829E-2</v>
      </c>
      <c r="Z307" s="9">
        <v>9.4894476234912872E-2</v>
      </c>
      <c r="AA307" s="9">
        <v>9.895428956951946E-5</v>
      </c>
      <c r="AB307" s="9">
        <v>1.4508025720715519E-2</v>
      </c>
      <c r="AC307" s="9">
        <v>5.6523852981626987E-4</v>
      </c>
      <c r="AD307" s="9">
        <v>2.1876424551010128E-2</v>
      </c>
      <c r="AE307" s="23">
        <f t="shared" si="9"/>
        <v>0.40187077606969973</v>
      </c>
      <c r="AF307" t="s">
        <v>730</v>
      </c>
      <c r="AG307" s="9">
        <v>0.40754192108016268</v>
      </c>
      <c r="AH307" t="s">
        <v>383</v>
      </c>
      <c r="AI307" s="20">
        <v>0.37321247000000002</v>
      </c>
      <c r="AJ307" s="16">
        <v>409.18459000000001</v>
      </c>
    </row>
    <row r="308" spans="1:36" x14ac:dyDescent="0.3">
      <c r="A308" s="77"/>
      <c r="B308" s="75"/>
      <c r="C308" s="73"/>
      <c r="D308" s="13">
        <v>2021</v>
      </c>
      <c r="E308" s="11" t="s">
        <v>40</v>
      </c>
      <c r="F308" s="11" t="s">
        <v>61</v>
      </c>
      <c r="G308" s="11"/>
      <c r="H308" s="16">
        <v>148.55757639669821</v>
      </c>
      <c r="I308" s="17">
        <v>162000</v>
      </c>
      <c r="J308" s="17">
        <v>12000</v>
      </c>
      <c r="K308" s="17">
        <v>2789.551025390625</v>
      </c>
      <c r="L308" s="18">
        <v>0.21869943289224961</v>
      </c>
      <c r="M308" s="17">
        <v>1856.9697049587271</v>
      </c>
      <c r="N308" s="17">
        <v>1996.9697049587271</v>
      </c>
      <c r="O308" s="16">
        <v>0</v>
      </c>
      <c r="P308" s="16">
        <v>641.29999999999995</v>
      </c>
      <c r="Q308" s="16">
        <v>0</v>
      </c>
      <c r="R308" s="18">
        <v>0</v>
      </c>
      <c r="S308" s="16">
        <v>827.61705342052744</v>
      </c>
      <c r="T308" s="14">
        <v>0</v>
      </c>
      <c r="U308" s="14">
        <v>0</v>
      </c>
      <c r="V308" s="9">
        <v>0.20587633550167081</v>
      </c>
      <c r="W308" s="9">
        <v>6.6203703172504902E-3</v>
      </c>
      <c r="X308" s="9">
        <v>3.6097832024097443E-2</v>
      </c>
      <c r="Y308" s="9">
        <v>1.065004616975784E-2</v>
      </c>
      <c r="Z308" s="9">
        <v>9.3479923903942108E-2</v>
      </c>
      <c r="AA308" s="9">
        <v>1.037342517520301E-4</v>
      </c>
      <c r="AB308" s="9">
        <v>1.4893402345478529E-2</v>
      </c>
      <c r="AC308" s="9">
        <v>5.920313997194171E-4</v>
      </c>
      <c r="AD308" s="9">
        <v>2.1763211116194729E-2</v>
      </c>
      <c r="AE308" s="23">
        <f t="shared" si="9"/>
        <v>0.39007688702986337</v>
      </c>
      <c r="AF308" t="s">
        <v>731</v>
      </c>
      <c r="AG308" s="9">
        <v>0.39805831624106131</v>
      </c>
      <c r="AH308" t="s">
        <v>384</v>
      </c>
      <c r="AI308" s="20">
        <v>0.36244244000000003</v>
      </c>
      <c r="AJ308" s="16">
        <v>402.20078000000001</v>
      </c>
    </row>
    <row r="309" spans="1:36" x14ac:dyDescent="0.3">
      <c r="A309" s="77"/>
      <c r="B309" s="75"/>
      <c r="C309" s="73" t="s">
        <v>18</v>
      </c>
      <c r="D309" s="13">
        <v>2003</v>
      </c>
      <c r="E309" s="11" t="s">
        <v>34</v>
      </c>
      <c r="F309" s="11" t="s">
        <v>62</v>
      </c>
      <c r="G309" s="11"/>
      <c r="H309" s="16">
        <v>175.32365572594779</v>
      </c>
      <c r="I309" s="17">
        <v>162000</v>
      </c>
      <c r="J309" s="17">
        <v>12000</v>
      </c>
      <c r="K309" s="17">
        <v>4023.77734375</v>
      </c>
      <c r="L309" s="18">
        <v>0.17383729440000001</v>
      </c>
      <c r="M309" s="17">
        <v>2191.5456965743469</v>
      </c>
      <c r="N309" s="17">
        <v>2331.5456965743469</v>
      </c>
      <c r="O309" s="16">
        <v>0</v>
      </c>
      <c r="P309" s="16">
        <v>728.78888888888889</v>
      </c>
      <c r="Q309" s="16">
        <v>0</v>
      </c>
      <c r="R309" s="18">
        <v>0</v>
      </c>
      <c r="S309" s="16">
        <v>652.03409032440948</v>
      </c>
      <c r="T309" s="14">
        <v>0</v>
      </c>
      <c r="U309" s="14">
        <v>0</v>
      </c>
      <c r="V309" s="9">
        <v>0.29731807112693792</v>
      </c>
      <c r="W309" s="9">
        <v>6.6203703172504902E-3</v>
      </c>
      <c r="X309" s="9">
        <v>3.4655861556529999E-2</v>
      </c>
      <c r="Y309" s="9">
        <v>1.269902195781469E-2</v>
      </c>
      <c r="Z309" s="9">
        <v>0.1088366732001305</v>
      </c>
      <c r="AA309" s="9">
        <v>1.167769150924869E-4</v>
      </c>
      <c r="AB309" s="9">
        <v>1.7603764310479161E-2</v>
      </c>
      <c r="AC309" s="9">
        <v>6.2906474340707064E-4</v>
      </c>
      <c r="AD309" s="9">
        <v>2.4080457165837291E-2</v>
      </c>
      <c r="AE309" s="23">
        <f t="shared" si="9"/>
        <v>0.50256006129347963</v>
      </c>
      <c r="AF309" t="s">
        <v>732</v>
      </c>
      <c r="AG309" s="9">
        <v>0.50670679971906096</v>
      </c>
      <c r="AH309" t="s">
        <v>385</v>
      </c>
      <c r="AI309" s="20">
        <v>0.46132762999999999</v>
      </c>
      <c r="AJ309" s="16">
        <v>586.98523</v>
      </c>
    </row>
    <row r="310" spans="1:36" x14ac:dyDescent="0.3">
      <c r="A310" s="77"/>
      <c r="B310" s="75"/>
      <c r="C310" s="73"/>
      <c r="D310" s="13">
        <v>2008</v>
      </c>
      <c r="E310" s="11" t="s">
        <v>35</v>
      </c>
      <c r="F310" s="11" t="s">
        <v>62</v>
      </c>
      <c r="G310" s="11"/>
      <c r="H310" s="16">
        <v>174.56025770047319</v>
      </c>
      <c r="I310" s="17">
        <v>162000</v>
      </c>
      <c r="J310" s="17">
        <v>12000</v>
      </c>
      <c r="K310" s="17">
        <v>3483.844970703125</v>
      </c>
      <c r="L310" s="18">
        <v>0.19978770239999999</v>
      </c>
      <c r="M310" s="17">
        <v>2182.003221255914</v>
      </c>
      <c r="N310" s="17">
        <v>2322.003221255914</v>
      </c>
      <c r="O310" s="16">
        <v>0</v>
      </c>
      <c r="P310" s="16">
        <v>675.28888888888878</v>
      </c>
      <c r="Q310" s="16">
        <v>0</v>
      </c>
      <c r="R310" s="18">
        <v>0</v>
      </c>
      <c r="S310" s="16">
        <v>697.80372560876503</v>
      </c>
      <c r="T310" s="14">
        <v>0</v>
      </c>
      <c r="U310" s="14">
        <v>0</v>
      </c>
      <c r="V310" s="9">
        <v>0.25738778710365301</v>
      </c>
      <c r="W310" s="9">
        <v>6.6203703172504902E-3</v>
      </c>
      <c r="X310" s="9">
        <v>2.9985299333930019E-2</v>
      </c>
      <c r="Y310" s="9">
        <v>1.2643724679946899E-2</v>
      </c>
      <c r="Z310" s="9">
        <v>0.1088366732001305</v>
      </c>
      <c r="AA310" s="9">
        <v>1.1626842024270451E-4</v>
      </c>
      <c r="AB310" s="9">
        <v>1.7553288489580151E-2</v>
      </c>
      <c r="AC310" s="9">
        <v>5.828854045830667E-4</v>
      </c>
      <c r="AD310" s="9">
        <v>2.4017574265599251E-2</v>
      </c>
      <c r="AE310" s="23">
        <f t="shared" si="9"/>
        <v>0.45774387121491611</v>
      </c>
      <c r="AF310" t="s">
        <v>733</v>
      </c>
      <c r="AG310" s="9">
        <v>0.46181604919489849</v>
      </c>
      <c r="AH310" t="s">
        <v>386</v>
      </c>
      <c r="AI310" s="20">
        <v>0.41592164999999998</v>
      </c>
      <c r="AJ310" s="16">
        <v>510.17898000000002</v>
      </c>
    </row>
    <row r="311" spans="1:36" x14ac:dyDescent="0.3">
      <c r="A311" s="77"/>
      <c r="B311" s="75"/>
      <c r="C311" s="73"/>
      <c r="D311" s="13">
        <v>2013</v>
      </c>
      <c r="E311" s="11" t="s">
        <v>36</v>
      </c>
      <c r="F311" s="11" t="s">
        <v>62</v>
      </c>
      <c r="G311" s="11"/>
      <c r="H311" s="16">
        <v>169.33851736714959</v>
      </c>
      <c r="I311" s="17">
        <v>162000</v>
      </c>
      <c r="J311" s="17">
        <v>12000</v>
      </c>
      <c r="K311" s="17">
        <v>2967.59912109375</v>
      </c>
      <c r="L311" s="18">
        <v>0.22830290033081291</v>
      </c>
      <c r="M311" s="17">
        <v>2116.7314670893702</v>
      </c>
      <c r="N311" s="17">
        <v>2256.7314670893702</v>
      </c>
      <c r="O311" s="16">
        <v>0</v>
      </c>
      <c r="P311" s="16">
        <v>653.88888888888891</v>
      </c>
      <c r="Q311" s="16">
        <v>0</v>
      </c>
      <c r="R311" s="18">
        <v>0</v>
      </c>
      <c r="S311" s="16">
        <v>793.2338243625037</v>
      </c>
      <c r="T311" s="14">
        <v>0</v>
      </c>
      <c r="U311" s="14">
        <v>0</v>
      </c>
      <c r="V311" s="9">
        <v>0.219621866941452</v>
      </c>
      <c r="W311" s="9">
        <v>6.6203703172504902E-3</v>
      </c>
      <c r="X311" s="9">
        <v>2.5526326149702069E-2</v>
      </c>
      <c r="Y311" s="9">
        <v>1.226550247520208E-2</v>
      </c>
      <c r="Z311" s="9">
        <v>0.1064003705978394</v>
      </c>
      <c r="AA311" s="9">
        <v>1.1279038881184531E-4</v>
      </c>
      <c r="AB311" s="9">
        <v>1.7147453501820561E-2</v>
      </c>
      <c r="AC311" s="9">
        <v>5.6441372726112604E-4</v>
      </c>
      <c r="AD311" s="9">
        <v>2.358746342360973E-2</v>
      </c>
      <c r="AE311" s="23">
        <f t="shared" si="9"/>
        <v>0.4118465575229493</v>
      </c>
      <c r="AF311" t="s">
        <v>734</v>
      </c>
      <c r="AG311" s="9">
        <v>0.41573417253275419</v>
      </c>
      <c r="AH311" t="s">
        <v>387</v>
      </c>
      <c r="AI311" s="20">
        <v>0.36957146000000002</v>
      </c>
      <c r="AJ311" s="16">
        <v>467.60714999999999</v>
      </c>
    </row>
    <row r="312" spans="1:36" x14ac:dyDescent="0.3">
      <c r="A312" s="77"/>
      <c r="B312" s="75"/>
      <c r="C312" s="73"/>
      <c r="D312" s="13">
        <v>2016</v>
      </c>
      <c r="E312" s="11" t="s">
        <v>37</v>
      </c>
      <c r="F312" s="11" t="s">
        <v>62</v>
      </c>
      <c r="G312" s="11"/>
      <c r="H312" s="16">
        <v>168.90219640942101</v>
      </c>
      <c r="I312" s="17">
        <v>162000</v>
      </c>
      <c r="J312" s="17">
        <v>12000</v>
      </c>
      <c r="K312" s="17">
        <v>2730.892578125</v>
      </c>
      <c r="L312" s="18">
        <v>0.24601731436672969</v>
      </c>
      <c r="M312" s="17">
        <v>2111.2774551177631</v>
      </c>
      <c r="N312" s="17">
        <v>2251.2774551177631</v>
      </c>
      <c r="O312" s="16">
        <v>0</v>
      </c>
      <c r="P312" s="16">
        <v>653.88888888888891</v>
      </c>
      <c r="Q312" s="16">
        <v>0</v>
      </c>
      <c r="R312" s="18">
        <v>0</v>
      </c>
      <c r="S312" s="16">
        <v>861.98923343086233</v>
      </c>
      <c r="T312" s="14">
        <v>0</v>
      </c>
      <c r="U312" s="14">
        <v>0</v>
      </c>
      <c r="V312" s="9">
        <v>0.2040622532367706</v>
      </c>
      <c r="W312" s="9">
        <v>6.6203703172504902E-3</v>
      </c>
      <c r="X312" s="9">
        <v>2.348300069570541E-2</v>
      </c>
      <c r="Y312" s="9">
        <v>1.2233894318342211E-2</v>
      </c>
      <c r="Z312" s="9">
        <v>0.1071340665221214</v>
      </c>
      <c r="AA312" s="9">
        <v>1.1249972885707391E-4</v>
      </c>
      <c r="AB312" s="9">
        <v>1.7058184370398521E-2</v>
      </c>
      <c r="AC312" s="9">
        <v>5.6441372726112604E-4</v>
      </c>
      <c r="AD312" s="9">
        <v>2.355151996016502E-2</v>
      </c>
      <c r="AE312" s="23">
        <f t="shared" si="9"/>
        <v>0.39482020287687186</v>
      </c>
      <c r="AF312" t="s">
        <v>735</v>
      </c>
      <c r="AG312" s="9">
        <v>0.39878167094297251</v>
      </c>
      <c r="AH312" t="s">
        <v>388</v>
      </c>
      <c r="AI312" s="20">
        <v>0.3510279</v>
      </c>
      <c r="AJ312" s="16">
        <v>442.07004999999998</v>
      </c>
    </row>
    <row r="313" spans="1:36" x14ac:dyDescent="0.3">
      <c r="A313" s="77"/>
      <c r="B313" s="75"/>
      <c r="C313" s="73"/>
      <c r="D313" s="13">
        <v>2018</v>
      </c>
      <c r="E313" s="11" t="s">
        <v>38</v>
      </c>
      <c r="F313" s="11" t="s">
        <v>62</v>
      </c>
      <c r="G313" s="11"/>
      <c r="H313" s="16">
        <v>168.61148526169649</v>
      </c>
      <c r="I313" s="17">
        <v>162000</v>
      </c>
      <c r="J313" s="17">
        <v>12000</v>
      </c>
      <c r="K313" s="17">
        <v>2590.740478515625</v>
      </c>
      <c r="L313" s="18">
        <v>0.25787332022684312</v>
      </c>
      <c r="M313" s="17">
        <v>2107.6435657712059</v>
      </c>
      <c r="N313" s="17">
        <v>2247.6435657712059</v>
      </c>
      <c r="O313" s="16">
        <v>0</v>
      </c>
      <c r="P313" s="16">
        <v>653.88888888888891</v>
      </c>
      <c r="Q313" s="16">
        <v>0</v>
      </c>
      <c r="R313" s="18">
        <v>0</v>
      </c>
      <c r="S313" s="16">
        <v>908.62053514087745</v>
      </c>
      <c r="T313" s="14">
        <v>0</v>
      </c>
      <c r="U313" s="14">
        <v>0</v>
      </c>
      <c r="V313" s="9">
        <v>0.19352233409881589</v>
      </c>
      <c r="W313" s="9">
        <v>6.6203703172504902E-3</v>
      </c>
      <c r="X313" s="9">
        <v>2.227297239005566E-2</v>
      </c>
      <c r="Y313" s="9">
        <v>1.2212835252285E-2</v>
      </c>
      <c r="Z313" s="9">
        <v>0.10762319713830951</v>
      </c>
      <c r="AA313" s="9">
        <v>1.123060719692148E-4</v>
      </c>
      <c r="AB313" s="9">
        <v>1.6998773440718651E-2</v>
      </c>
      <c r="AC313" s="9">
        <v>5.6441372726112604E-4</v>
      </c>
      <c r="AD313" s="9">
        <v>2.3527571931481361E-2</v>
      </c>
      <c r="AE313" s="23">
        <f t="shared" si="9"/>
        <v>0.3834547743681469</v>
      </c>
      <c r="AF313" t="s">
        <v>736</v>
      </c>
      <c r="AG313" s="9">
        <v>0.38727774950230093</v>
      </c>
      <c r="AH313" t="s">
        <v>389</v>
      </c>
      <c r="AI313" s="20">
        <v>0.33986527999999999</v>
      </c>
      <c r="AJ313" s="16">
        <v>414.20638000000002</v>
      </c>
    </row>
    <row r="314" spans="1:36" x14ac:dyDescent="0.3">
      <c r="A314" s="77"/>
      <c r="B314" s="75"/>
      <c r="C314" s="73"/>
      <c r="D314" s="13">
        <v>2019</v>
      </c>
      <c r="E314" s="11" t="s">
        <v>39</v>
      </c>
      <c r="F314" s="11" t="s">
        <v>62</v>
      </c>
      <c r="G314" s="11"/>
      <c r="H314" s="16">
        <v>168.46618050040661</v>
      </c>
      <c r="I314" s="17">
        <v>162000</v>
      </c>
      <c r="J314" s="17">
        <v>12000</v>
      </c>
      <c r="K314" s="17">
        <v>2525.33447265625</v>
      </c>
      <c r="L314" s="18">
        <v>0.26381524210775048</v>
      </c>
      <c r="M314" s="17">
        <v>2105.8272562550819</v>
      </c>
      <c r="N314" s="17">
        <v>2245.8272562550819</v>
      </c>
      <c r="O314" s="16">
        <v>0</v>
      </c>
      <c r="P314" s="16">
        <v>653.88888888888891</v>
      </c>
      <c r="Q314" s="16">
        <v>0</v>
      </c>
      <c r="R314" s="18">
        <v>0</v>
      </c>
      <c r="S314" s="16">
        <v>932.15375051842796</v>
      </c>
      <c r="T314" s="14">
        <v>0</v>
      </c>
      <c r="U314" s="14">
        <v>0</v>
      </c>
      <c r="V314" s="9">
        <v>0.1885854750871658</v>
      </c>
      <c r="W314" s="9">
        <v>6.6203703172504902E-3</v>
      </c>
      <c r="X314" s="9">
        <v>2.1708490327000621E-2</v>
      </c>
      <c r="Y314" s="9">
        <v>1.22023094445467E-2</v>
      </c>
      <c r="Z314" s="9">
        <v>0.1078677624464035</v>
      </c>
      <c r="AA314" s="9">
        <v>1.122092799050733E-4</v>
      </c>
      <c r="AB314" s="9">
        <v>1.6969099640846249E-2</v>
      </c>
      <c r="AC314" s="9">
        <v>5.6441372726112604E-4</v>
      </c>
      <c r="AD314" s="9">
        <v>2.3515600711107251E-2</v>
      </c>
      <c r="AE314" s="23">
        <f t="shared" si="9"/>
        <v>0.37814573098148685</v>
      </c>
      <c r="AF314" t="s">
        <v>737</v>
      </c>
      <c r="AG314" s="9">
        <v>0.38189208226341692</v>
      </c>
      <c r="AH314" t="s">
        <v>390</v>
      </c>
      <c r="AI314" s="20">
        <v>0.33377078999999998</v>
      </c>
      <c r="AJ314" s="16">
        <v>398.52100999999999</v>
      </c>
    </row>
    <row r="315" spans="1:36" x14ac:dyDescent="0.3">
      <c r="A315" s="77"/>
      <c r="B315" s="75"/>
      <c r="C315" s="73"/>
      <c r="D315" s="13">
        <v>2021</v>
      </c>
      <c r="E315" s="11" t="s">
        <v>40</v>
      </c>
      <c r="F315" s="11" t="s">
        <v>62</v>
      </c>
      <c r="G315" s="11"/>
      <c r="H315" s="16">
        <v>167.71989571698839</v>
      </c>
      <c r="I315" s="17">
        <v>162000</v>
      </c>
      <c r="J315" s="17">
        <v>12000</v>
      </c>
      <c r="K315" s="17">
        <v>2429.51025390625</v>
      </c>
      <c r="L315" s="18">
        <v>0.27031237599243851</v>
      </c>
      <c r="M315" s="17">
        <v>2096.498696462354</v>
      </c>
      <c r="N315" s="17">
        <v>2236.498696462354</v>
      </c>
      <c r="O315" s="16">
        <v>0</v>
      </c>
      <c r="P315" s="16">
        <v>647.35</v>
      </c>
      <c r="Q315" s="16">
        <v>0</v>
      </c>
      <c r="R315" s="18">
        <v>0</v>
      </c>
      <c r="S315" s="16">
        <v>959.23036186120487</v>
      </c>
      <c r="T315" s="14">
        <v>0</v>
      </c>
      <c r="U315" s="14">
        <v>0</v>
      </c>
      <c r="V315" s="9">
        <v>0.18141497671604159</v>
      </c>
      <c r="W315" s="9">
        <v>6.6203703172504902E-3</v>
      </c>
      <c r="X315" s="9">
        <v>2.080508321523666E-2</v>
      </c>
      <c r="Y315" s="9">
        <v>1.202386990189552E-2</v>
      </c>
      <c r="Z315" s="9">
        <v>0.10576643794775011</v>
      </c>
      <c r="AA315" s="9">
        <v>1.1650217493297529E-4</v>
      </c>
      <c r="AB315" s="9">
        <v>1.7247352749109272E-2</v>
      </c>
      <c r="AC315" s="9">
        <v>6.0247990768402815E-4</v>
      </c>
      <c r="AD315" s="9">
        <v>2.334424294531345E-2</v>
      </c>
      <c r="AE315" s="23">
        <f t="shared" si="9"/>
        <v>0.36794131587521411</v>
      </c>
      <c r="AF315" t="s">
        <v>738</v>
      </c>
      <c r="AG315" s="9">
        <v>0.37450047845060092</v>
      </c>
      <c r="AH315" t="s">
        <v>391</v>
      </c>
      <c r="AI315" s="20">
        <v>0.3263895</v>
      </c>
      <c r="AJ315" s="16">
        <v>391.90519999999998</v>
      </c>
    </row>
    <row r="316" spans="1:36" x14ac:dyDescent="0.3">
      <c r="A316" s="77"/>
      <c r="B316" s="75"/>
      <c r="C316" s="73" t="s">
        <v>19</v>
      </c>
      <c r="D316" s="13">
        <v>2003</v>
      </c>
      <c r="E316" s="11" t="s">
        <v>34</v>
      </c>
      <c r="F316" s="11" t="s">
        <v>63</v>
      </c>
      <c r="G316" s="11"/>
      <c r="H316" s="16">
        <v>165.59650285813331</v>
      </c>
      <c r="I316" s="17">
        <v>162000</v>
      </c>
      <c r="J316" s="17">
        <v>12000</v>
      </c>
      <c r="K316" s="17">
        <v>4338.5595703125</v>
      </c>
      <c r="L316" s="18">
        <v>0.15548999999999999</v>
      </c>
      <c r="M316" s="17">
        <v>2069.956285726666</v>
      </c>
      <c r="N316" s="17">
        <v>2209.956285726666</v>
      </c>
      <c r="O316" s="16">
        <v>0</v>
      </c>
      <c r="P316" s="16">
        <v>521.08333333333326</v>
      </c>
      <c r="Q316" s="16">
        <v>0</v>
      </c>
      <c r="R316" s="18">
        <v>0</v>
      </c>
      <c r="S316" s="16">
        <v>432.37852784971238</v>
      </c>
      <c r="T316" s="14">
        <v>0</v>
      </c>
      <c r="U316" s="14">
        <v>0</v>
      </c>
      <c r="V316" s="9">
        <v>0.21805387735366821</v>
      </c>
      <c r="W316" s="9">
        <v>6.6203703172504902E-3</v>
      </c>
      <c r="X316" s="9">
        <v>4.0636006742715844E-3</v>
      </c>
      <c r="Y316" s="9">
        <v>1.199441775679588E-2</v>
      </c>
      <c r="Z316" s="9">
        <v>0.10058861970901491</v>
      </c>
      <c r="AA316" s="9">
        <v>1.1029756569769229E-4</v>
      </c>
      <c r="AB316" s="9">
        <v>1.5721390023827549E-2</v>
      </c>
      <c r="AC316" s="9">
        <v>4.7261533327400676E-3</v>
      </c>
      <c r="AD316" s="9">
        <v>2.327918820083141E-2</v>
      </c>
      <c r="AE316" s="23">
        <f t="shared" si="9"/>
        <v>0.38515791493409779</v>
      </c>
      <c r="AF316" t="s">
        <v>739</v>
      </c>
      <c r="AG316" s="9">
        <v>0.44098771004908011</v>
      </c>
      <c r="AH316" t="s">
        <v>392</v>
      </c>
      <c r="AI316" s="20">
        <v>0.37831791999999997</v>
      </c>
      <c r="AJ316" s="16">
        <v>429.09222999999997</v>
      </c>
    </row>
    <row r="317" spans="1:36" x14ac:dyDescent="0.3">
      <c r="A317" s="77"/>
      <c r="B317" s="75"/>
      <c r="C317" s="73"/>
      <c r="D317" s="13">
        <v>2008</v>
      </c>
      <c r="E317" s="11" t="s">
        <v>35</v>
      </c>
      <c r="F317" s="11" t="s">
        <v>63</v>
      </c>
      <c r="G317" s="11"/>
      <c r="H317" s="16">
        <v>164.87063352480001</v>
      </c>
      <c r="I317" s="17">
        <v>162000</v>
      </c>
      <c r="J317" s="17">
        <v>12000</v>
      </c>
      <c r="K317" s="17">
        <v>3947.587158203125</v>
      </c>
      <c r="L317" s="18">
        <v>0.17004</v>
      </c>
      <c r="M317" s="17">
        <v>2060.8829190599999</v>
      </c>
      <c r="N317" s="17">
        <v>2200.8829190599999</v>
      </c>
      <c r="O317" s="16">
        <v>0</v>
      </c>
      <c r="P317" s="16">
        <v>490.24999999999989</v>
      </c>
      <c r="Q317" s="16">
        <v>0</v>
      </c>
      <c r="R317" s="18">
        <v>0</v>
      </c>
      <c r="S317" s="16">
        <v>447.08322559326399</v>
      </c>
      <c r="T317" s="14">
        <v>0</v>
      </c>
      <c r="U317" s="14">
        <v>0</v>
      </c>
      <c r="V317" s="9">
        <v>0.1989107429981232</v>
      </c>
      <c r="W317" s="9">
        <v>6.6203703172504902E-3</v>
      </c>
      <c r="X317" s="9">
        <v>3.6973876412957911E-3</v>
      </c>
      <c r="Y317" s="9">
        <v>1.194183900952339E-2</v>
      </c>
      <c r="Z317" s="9">
        <v>0.10058861970901491</v>
      </c>
      <c r="AA317" s="9">
        <v>1.098140637623146E-4</v>
      </c>
      <c r="AB317" s="9">
        <v>1.5676915645599369E-2</v>
      </c>
      <c r="AC317" s="9">
        <v>4.5006047002971172E-3</v>
      </c>
      <c r="AD317" s="9">
        <v>2.32193972915411E-2</v>
      </c>
      <c r="AE317" s="23">
        <f t="shared" si="9"/>
        <v>0.36526569137640769</v>
      </c>
      <c r="AF317" t="s">
        <v>740</v>
      </c>
      <c r="AG317" s="9">
        <v>0.41523065212124699</v>
      </c>
      <c r="AH317" t="s">
        <v>393</v>
      </c>
      <c r="AI317" s="20">
        <v>0.35523228000000001</v>
      </c>
      <c r="AJ317" s="16">
        <v>424.70845000000003</v>
      </c>
    </row>
    <row r="318" spans="1:36" x14ac:dyDescent="0.3">
      <c r="A318" s="77"/>
      <c r="B318" s="75"/>
      <c r="C318" s="73"/>
      <c r="D318" s="13">
        <v>2013</v>
      </c>
      <c r="E318" s="11" t="s">
        <v>36</v>
      </c>
      <c r="F318" s="11" t="s">
        <v>63</v>
      </c>
      <c r="G318" s="11"/>
      <c r="H318" s="16">
        <v>153.9537376912096</v>
      </c>
      <c r="I318" s="17">
        <v>162000</v>
      </c>
      <c r="J318" s="17">
        <v>12000</v>
      </c>
      <c r="K318" s="17">
        <v>3435.583740234375</v>
      </c>
      <c r="L318" s="18">
        <v>0.1858447069943289</v>
      </c>
      <c r="M318" s="17">
        <v>1924.4217211401201</v>
      </c>
      <c r="N318" s="17">
        <v>2064.4217211401201</v>
      </c>
      <c r="O318" s="16">
        <v>0</v>
      </c>
      <c r="P318" s="16">
        <v>448.45742753623188</v>
      </c>
      <c r="Q318" s="16">
        <v>0</v>
      </c>
      <c r="R318" s="18">
        <v>0</v>
      </c>
      <c r="S318" s="16">
        <v>469.91919312678368</v>
      </c>
      <c r="T318" s="14">
        <v>0</v>
      </c>
      <c r="U318" s="14">
        <v>0</v>
      </c>
      <c r="V318" s="9">
        <v>0.17339293658733371</v>
      </c>
      <c r="W318" s="9">
        <v>6.6203703172504902E-3</v>
      </c>
      <c r="X318" s="9">
        <v>3.2178463879972701E-3</v>
      </c>
      <c r="Y318" s="9">
        <v>1.115111168473959E-2</v>
      </c>
      <c r="Z318" s="9">
        <v>9.4427168369293213E-2</v>
      </c>
      <c r="AA318" s="9">
        <v>1.025427336571738E-4</v>
      </c>
      <c r="AB318" s="9">
        <v>1.495037972927094E-2</v>
      </c>
      <c r="AC318" s="9">
        <v>4.1948887519538403E-3</v>
      </c>
      <c r="AD318" s="9">
        <v>2.2320190444588661E-2</v>
      </c>
      <c r="AE318" s="23">
        <f t="shared" si="9"/>
        <v>0.33037743500608485</v>
      </c>
      <c r="AF318" t="s">
        <v>741</v>
      </c>
      <c r="AG318" s="9">
        <v>0.37466436343321607</v>
      </c>
      <c r="AH318" t="s">
        <v>394</v>
      </c>
      <c r="AI318" s="20">
        <v>0.31926931999999997</v>
      </c>
      <c r="AJ318" s="16">
        <v>389.85286000000002</v>
      </c>
    </row>
    <row r="319" spans="1:36" x14ac:dyDescent="0.3">
      <c r="A319" s="77"/>
      <c r="B319" s="75"/>
      <c r="C319" s="73"/>
      <c r="D319" s="13">
        <v>2016</v>
      </c>
      <c r="E319" s="11" t="s">
        <v>37</v>
      </c>
      <c r="F319" s="11" t="s">
        <v>63</v>
      </c>
      <c r="G319" s="11"/>
      <c r="H319" s="16">
        <v>143.81014593898601</v>
      </c>
      <c r="I319" s="17">
        <v>162000</v>
      </c>
      <c r="J319" s="17">
        <v>12000</v>
      </c>
      <c r="K319" s="17">
        <v>3109.79931640625</v>
      </c>
      <c r="L319" s="18">
        <v>0.1957353497164461</v>
      </c>
      <c r="M319" s="17">
        <v>1797.6268242373239</v>
      </c>
      <c r="N319" s="17">
        <v>1937.6268242373239</v>
      </c>
      <c r="O319" s="16">
        <v>0</v>
      </c>
      <c r="P319" s="16">
        <v>418.99818840579718</v>
      </c>
      <c r="Q319" s="16">
        <v>0</v>
      </c>
      <c r="R319" s="18">
        <v>0</v>
      </c>
      <c r="S319" s="16">
        <v>485.04527938606702</v>
      </c>
      <c r="T319" s="14">
        <v>0</v>
      </c>
      <c r="U319" s="14">
        <v>0</v>
      </c>
      <c r="V319" s="9">
        <v>0.15630145370960241</v>
      </c>
      <c r="W319" s="9">
        <v>6.6203703172504902E-3</v>
      </c>
      <c r="X319" s="9">
        <v>2.9127367306500669E-3</v>
      </c>
      <c r="Y319" s="9">
        <v>1.041639689356089E-2</v>
      </c>
      <c r="Z319" s="9">
        <v>8.8486947119235992E-2</v>
      </c>
      <c r="AA319" s="9">
        <v>9.5786490419413894E-5</v>
      </c>
      <c r="AB319" s="9">
        <v>1.427507400512695E-2</v>
      </c>
      <c r="AC319" s="9">
        <v>3.9793918840587139E-3</v>
      </c>
      <c r="AD319" s="9">
        <v>2.1484678611159321E-2</v>
      </c>
      <c r="AE319" s="23">
        <f t="shared" si="9"/>
        <v>0.30457283576106425</v>
      </c>
      <c r="AF319" t="s">
        <v>742</v>
      </c>
      <c r="AG319" s="9">
        <v>0.34272609496108242</v>
      </c>
      <c r="AH319" t="s">
        <v>395</v>
      </c>
      <c r="AI319" s="20">
        <v>0.29263660999999996</v>
      </c>
      <c r="AJ319" s="16">
        <v>337.39004999999997</v>
      </c>
    </row>
    <row r="320" spans="1:36" x14ac:dyDescent="0.3">
      <c r="A320" s="77"/>
      <c r="B320" s="75"/>
      <c r="C320" s="73"/>
      <c r="D320" s="13">
        <v>2018</v>
      </c>
      <c r="E320" s="11" t="s">
        <v>38</v>
      </c>
      <c r="F320" s="11" t="s">
        <v>63</v>
      </c>
      <c r="G320" s="11"/>
      <c r="H320" s="16">
        <v>139.60688006450411</v>
      </c>
      <c r="I320" s="17">
        <v>162000</v>
      </c>
      <c r="J320" s="17">
        <v>12000</v>
      </c>
      <c r="K320" s="17">
        <v>2942.784423828125</v>
      </c>
      <c r="L320" s="18">
        <v>0.20235463137996221</v>
      </c>
      <c r="M320" s="17">
        <v>1745.0860008063009</v>
      </c>
      <c r="N320" s="17">
        <v>1885.0860008063009</v>
      </c>
      <c r="O320" s="16">
        <v>0</v>
      </c>
      <c r="P320" s="16">
        <v>399.35869565217388</v>
      </c>
      <c r="Q320" s="16">
        <v>0</v>
      </c>
      <c r="R320" s="18">
        <v>0</v>
      </c>
      <c r="S320" s="16">
        <v>488.54795230892358</v>
      </c>
      <c r="T320" s="14">
        <v>0</v>
      </c>
      <c r="U320" s="14">
        <v>0</v>
      </c>
      <c r="V320" s="9">
        <v>0.14786311984062189</v>
      </c>
      <c r="W320" s="9">
        <v>6.6203703172504902E-3</v>
      </c>
      <c r="X320" s="9">
        <v>2.756275469437242E-3</v>
      </c>
      <c r="Y320" s="9">
        <v>1.011194661259651E-2</v>
      </c>
      <c r="Z320" s="9">
        <v>8.6331255733966827E-2</v>
      </c>
      <c r="AA320" s="9">
        <v>9.2986847448628396E-5</v>
      </c>
      <c r="AB320" s="9">
        <v>1.398250833153725E-2</v>
      </c>
      <c r="AC320" s="9">
        <v>3.835727227851748E-3</v>
      </c>
      <c r="AD320" s="9">
        <v>2.113846130669117E-2</v>
      </c>
      <c r="AE320" s="23">
        <f t="shared" si="9"/>
        <v>0.29273265168740176</v>
      </c>
      <c r="AF320" t="s">
        <v>743</v>
      </c>
      <c r="AG320" s="9">
        <v>0.32887120299699718</v>
      </c>
      <c r="AH320" t="s">
        <v>396</v>
      </c>
      <c r="AI320" s="20">
        <v>0.28035054999999998</v>
      </c>
      <c r="AJ320" s="16">
        <v>321.66462999999999</v>
      </c>
    </row>
    <row r="321" spans="1:36" x14ac:dyDescent="0.3">
      <c r="A321" s="77"/>
      <c r="B321" s="75"/>
      <c r="C321" s="73"/>
      <c r="D321" s="13">
        <v>2019</v>
      </c>
      <c r="E321" s="11" t="s">
        <v>39</v>
      </c>
      <c r="F321" s="11" t="s">
        <v>63</v>
      </c>
      <c r="G321" s="11"/>
      <c r="H321" s="16">
        <v>137.50979883287189</v>
      </c>
      <c r="I321" s="17">
        <v>162000</v>
      </c>
      <c r="J321" s="17">
        <v>12000</v>
      </c>
      <c r="K321" s="17">
        <v>2863.464111328125</v>
      </c>
      <c r="L321" s="18">
        <v>0.2056719281663516</v>
      </c>
      <c r="M321" s="17">
        <v>1718.8724854108989</v>
      </c>
      <c r="N321" s="17">
        <v>1858.8724854108989</v>
      </c>
      <c r="O321" s="16">
        <v>0</v>
      </c>
      <c r="P321" s="16">
        <v>389.53894927536243</v>
      </c>
      <c r="Q321" s="16">
        <v>0</v>
      </c>
      <c r="R321" s="18">
        <v>0</v>
      </c>
      <c r="S321" s="16">
        <v>489.73556603818389</v>
      </c>
      <c r="T321" s="14">
        <v>0</v>
      </c>
      <c r="U321" s="14">
        <v>0</v>
      </c>
      <c r="V321" s="9">
        <v>0.14387774467468259</v>
      </c>
      <c r="W321" s="9">
        <v>6.6203703172504902E-3</v>
      </c>
      <c r="X321" s="9">
        <v>2.681986428797245E-3</v>
      </c>
      <c r="Y321" s="9">
        <v>9.9600516259670258E-3</v>
      </c>
      <c r="Z321" s="9">
        <v>8.5244685411453247E-2</v>
      </c>
      <c r="AA321" s="9">
        <v>9.1590060037560761E-5</v>
      </c>
      <c r="AB321" s="9">
        <v>1.383690070360899E-2</v>
      </c>
      <c r="AC321" s="9">
        <v>3.763895016163588E-3</v>
      </c>
      <c r="AD321" s="9">
        <v>2.096572890877724E-2</v>
      </c>
      <c r="AE321" s="23">
        <f t="shared" si="9"/>
        <v>0.287042953146738</v>
      </c>
      <c r="AF321" t="s">
        <v>744</v>
      </c>
      <c r="AG321" s="9">
        <v>0.32224413656965162</v>
      </c>
      <c r="AH321" t="s">
        <v>397</v>
      </c>
      <c r="AI321" s="20">
        <v>0.27410017999999997</v>
      </c>
      <c r="AJ321" s="16">
        <v>316.27875999999998</v>
      </c>
    </row>
    <row r="322" spans="1:36" x14ac:dyDescent="0.3">
      <c r="A322" s="77"/>
      <c r="B322" s="75"/>
      <c r="C322" s="73"/>
      <c r="D322" s="13">
        <v>2021</v>
      </c>
      <c r="E322" s="11" t="s">
        <v>40</v>
      </c>
      <c r="F322" s="11" t="s">
        <v>63</v>
      </c>
      <c r="G322" s="11"/>
      <c r="H322" s="16">
        <v>136.2236041109625</v>
      </c>
      <c r="I322" s="17">
        <v>162000</v>
      </c>
      <c r="J322" s="17">
        <v>12000</v>
      </c>
      <c r="K322" s="17">
        <v>2734.673583984375</v>
      </c>
      <c r="L322" s="18">
        <v>0.21201890359168241</v>
      </c>
      <c r="M322" s="17">
        <v>1702.795051387031</v>
      </c>
      <c r="N322" s="17">
        <v>1842.795051387031</v>
      </c>
      <c r="O322" s="16">
        <v>0</v>
      </c>
      <c r="P322" s="16">
        <v>372.68115942028987</v>
      </c>
      <c r="Q322" s="16">
        <v>0</v>
      </c>
      <c r="R322" s="18">
        <v>0</v>
      </c>
      <c r="S322" s="16">
        <v>490.60779384071071</v>
      </c>
      <c r="T322" s="14">
        <v>0</v>
      </c>
      <c r="U322" s="14">
        <v>0</v>
      </c>
      <c r="V322" s="9">
        <v>0.1374061107635498</v>
      </c>
      <c r="W322" s="9">
        <v>6.6203703172504902E-3</v>
      </c>
      <c r="X322" s="9">
        <v>2.5277358945459132E-3</v>
      </c>
      <c r="Y322" s="9">
        <v>9.7658634185791016E-3</v>
      </c>
      <c r="Z322" s="9">
        <v>8.3112508058547974E-2</v>
      </c>
      <c r="AA322" s="9">
        <v>9.5516908913850784E-5</v>
      </c>
      <c r="AB322" s="9">
        <v>1.416365150362253E-2</v>
      </c>
      <c r="AC322" s="9">
        <v>3.6982919555157419E-3</v>
      </c>
      <c r="AD322" s="9">
        <v>2.074567228555679E-2</v>
      </c>
      <c r="AE322" s="23">
        <f t="shared" si="9"/>
        <v>0.2781357211060822</v>
      </c>
      <c r="AF322" t="s">
        <v>745</v>
      </c>
      <c r="AG322" s="9">
        <v>0.31407731034750219</v>
      </c>
      <c r="AH322" t="s">
        <v>398</v>
      </c>
      <c r="AI322" s="20">
        <v>0.26688311999999997</v>
      </c>
      <c r="AJ322" s="16">
        <v>311.17410999999998</v>
      </c>
    </row>
    <row r="323" spans="1:36" x14ac:dyDescent="0.3">
      <c r="A323" s="77"/>
      <c r="B323" s="75"/>
      <c r="C323" s="73" t="s">
        <v>19</v>
      </c>
      <c r="D323" s="13">
        <v>2003</v>
      </c>
      <c r="E323" s="11" t="s">
        <v>34</v>
      </c>
      <c r="F323" s="11" t="s">
        <v>54</v>
      </c>
      <c r="G323" s="11"/>
      <c r="H323" s="16">
        <v>165.59650285813331</v>
      </c>
      <c r="I323" s="17">
        <v>162000</v>
      </c>
      <c r="J323" s="17">
        <v>12000</v>
      </c>
      <c r="K323" s="17">
        <v>4338.5595703125</v>
      </c>
      <c r="L323" s="18">
        <v>0.15548999999999999</v>
      </c>
      <c r="M323" s="17">
        <v>2069.956285726666</v>
      </c>
      <c r="N323" s="17">
        <v>2209.956285726666</v>
      </c>
      <c r="O323" s="16">
        <v>0</v>
      </c>
      <c r="P323" s="16">
        <v>521.08333333333326</v>
      </c>
      <c r="Q323" s="16">
        <v>0</v>
      </c>
      <c r="R323" s="18">
        <v>0</v>
      </c>
      <c r="S323" s="16">
        <v>432.37852784971238</v>
      </c>
      <c r="T323" s="14">
        <v>0</v>
      </c>
      <c r="U323" s="14">
        <v>0</v>
      </c>
      <c r="V323" s="9">
        <v>0.21802745759487149</v>
      </c>
      <c r="W323" s="9">
        <v>6.6203703172504902E-3</v>
      </c>
      <c r="X323" s="9">
        <v>-0.19955787062644961</v>
      </c>
      <c r="Y323" s="9">
        <v>1.1991803534328939E-2</v>
      </c>
      <c r="Z323" s="9">
        <v>0.10058861970901491</v>
      </c>
      <c r="AA323" s="9">
        <v>1.102735186577775E-4</v>
      </c>
      <c r="AB323" s="9">
        <v>1.5719179064035419E-2</v>
      </c>
      <c r="AC323" s="9">
        <v>4.7261533327400676E-3</v>
      </c>
      <c r="AD323" s="9">
        <v>2.3276215419173241E-2</v>
      </c>
      <c r="AE323" s="23">
        <f t="shared" si="9"/>
        <v>0.1815022018636227</v>
      </c>
      <c r="AF323" t="s">
        <v>746</v>
      </c>
      <c r="AG323" s="9">
        <v>0.19360395676350339</v>
      </c>
      <c r="AH323" t="s">
        <v>399</v>
      </c>
      <c r="AI323" s="20">
        <v>0.1331775</v>
      </c>
      <c r="AJ323" s="16">
        <v>300.99781999999999</v>
      </c>
    </row>
    <row r="324" spans="1:36" x14ac:dyDescent="0.3">
      <c r="A324" s="77"/>
      <c r="B324" s="75"/>
      <c r="C324" s="73"/>
      <c r="D324" s="13">
        <v>2008</v>
      </c>
      <c r="E324" s="11" t="s">
        <v>35</v>
      </c>
      <c r="F324" s="11" t="s">
        <v>54</v>
      </c>
      <c r="G324" s="11"/>
      <c r="H324" s="16">
        <v>164.87063352480001</v>
      </c>
      <c r="I324" s="17">
        <v>162000</v>
      </c>
      <c r="J324" s="17">
        <v>12000</v>
      </c>
      <c r="K324" s="17">
        <v>3947.587158203125</v>
      </c>
      <c r="L324" s="18">
        <v>0.17004</v>
      </c>
      <c r="M324" s="17">
        <v>2060.8829190599999</v>
      </c>
      <c r="N324" s="17">
        <v>2200.8829190599999</v>
      </c>
      <c r="O324" s="16">
        <v>0</v>
      </c>
      <c r="P324" s="16">
        <v>490.24999999999989</v>
      </c>
      <c r="Q324" s="16">
        <v>0</v>
      </c>
      <c r="R324" s="18">
        <v>0</v>
      </c>
      <c r="S324" s="16">
        <v>447.08322559326399</v>
      </c>
      <c r="T324" s="14">
        <v>0</v>
      </c>
      <c r="U324" s="14">
        <v>0</v>
      </c>
      <c r="V324" s="9">
        <v>0.1988860219717026</v>
      </c>
      <c r="W324" s="9">
        <v>6.6203703172504902E-3</v>
      </c>
      <c r="X324" s="9">
        <v>-0.18157307803630829</v>
      </c>
      <c r="Y324" s="9">
        <v>1.1939265765249729E-2</v>
      </c>
      <c r="Z324" s="9">
        <v>0.10058861970901491</v>
      </c>
      <c r="AA324" s="9">
        <v>1.0979039507219571E-4</v>
      </c>
      <c r="AB324" s="9">
        <v>1.5674738213419911E-2</v>
      </c>
      <c r="AC324" s="9">
        <v>4.5006047002971172E-3</v>
      </c>
      <c r="AD324" s="9">
        <v>2.3216471076011661E-2</v>
      </c>
      <c r="AE324" s="23">
        <f t="shared" si="9"/>
        <v>0.17996280411171034</v>
      </c>
      <c r="AF324" t="s">
        <v>747</v>
      </c>
      <c r="AG324" s="9">
        <v>0.19014123476787201</v>
      </c>
      <c r="AH324" t="s">
        <v>400</v>
      </c>
      <c r="AI324" s="20">
        <v>0.13197285</v>
      </c>
      <c r="AJ324" s="16">
        <v>308.06581</v>
      </c>
    </row>
    <row r="325" spans="1:36" x14ac:dyDescent="0.3">
      <c r="A325" s="77"/>
      <c r="B325" s="75"/>
      <c r="C325" s="73"/>
      <c r="D325" s="13">
        <v>2013</v>
      </c>
      <c r="E325" s="11" t="s">
        <v>36</v>
      </c>
      <c r="F325" s="11" t="s">
        <v>54</v>
      </c>
      <c r="G325" s="11"/>
      <c r="H325" s="16">
        <v>153.9537376912096</v>
      </c>
      <c r="I325" s="17">
        <v>162000</v>
      </c>
      <c r="J325" s="17">
        <v>12000</v>
      </c>
      <c r="K325" s="17">
        <v>3435.583740234375</v>
      </c>
      <c r="L325" s="18">
        <v>0.1858447069943289</v>
      </c>
      <c r="M325" s="17">
        <v>1924.4217211401201</v>
      </c>
      <c r="N325" s="17">
        <v>2064.4217211401201</v>
      </c>
      <c r="O325" s="16">
        <v>0</v>
      </c>
      <c r="P325" s="16">
        <v>448.45742753623188</v>
      </c>
      <c r="Q325" s="16">
        <v>0</v>
      </c>
      <c r="R325" s="18">
        <v>0</v>
      </c>
      <c r="S325" s="16">
        <v>469.91919312678368</v>
      </c>
      <c r="T325" s="14">
        <v>0</v>
      </c>
      <c r="U325" s="14">
        <v>0</v>
      </c>
      <c r="V325" s="9">
        <v>0.17336711287498471</v>
      </c>
      <c r="W325" s="9">
        <v>6.6203703172504902E-3</v>
      </c>
      <c r="X325" s="9">
        <v>-0.15801966190338129</v>
      </c>
      <c r="Y325" s="9">
        <v>1.1148694902658461E-2</v>
      </c>
      <c r="Z325" s="9">
        <v>9.4427168369293213E-2</v>
      </c>
      <c r="AA325" s="9">
        <v>1.025205201585777E-4</v>
      </c>
      <c r="AB325" s="9">
        <v>1.494834199547768E-2</v>
      </c>
      <c r="AC325" s="9">
        <v>4.1948887519538403E-3</v>
      </c>
      <c r="AD325" s="9">
        <v>2.23174411803484E-2</v>
      </c>
      <c r="AE325" s="23">
        <f t="shared" si="9"/>
        <v>0.16910687700874408</v>
      </c>
      <c r="AF325" t="s">
        <v>748</v>
      </c>
      <c r="AG325" s="9">
        <v>0.17876840840246419</v>
      </c>
      <c r="AH325" t="s">
        <v>401</v>
      </c>
      <c r="AI325" s="20">
        <v>0.12495144</v>
      </c>
      <c r="AJ325" s="16">
        <v>288.31995000000001</v>
      </c>
    </row>
    <row r="326" spans="1:36" x14ac:dyDescent="0.3">
      <c r="A326" s="77"/>
      <c r="B326" s="75"/>
      <c r="C326" s="73"/>
      <c r="D326" s="13">
        <v>2016</v>
      </c>
      <c r="E326" s="11" t="s">
        <v>37</v>
      </c>
      <c r="F326" s="11" t="s">
        <v>54</v>
      </c>
      <c r="G326" s="11"/>
      <c r="H326" s="16">
        <v>143.81014593898601</v>
      </c>
      <c r="I326" s="17">
        <v>162000</v>
      </c>
      <c r="J326" s="17">
        <v>12000</v>
      </c>
      <c r="K326" s="17">
        <v>3109.79931640625</v>
      </c>
      <c r="L326" s="18">
        <v>0.1957353497164461</v>
      </c>
      <c r="M326" s="17">
        <v>1797.6268242373239</v>
      </c>
      <c r="N326" s="17">
        <v>1937.6268242373239</v>
      </c>
      <c r="O326" s="16">
        <v>0</v>
      </c>
      <c r="P326" s="16">
        <v>418.99818840579718</v>
      </c>
      <c r="Q326" s="16">
        <v>0</v>
      </c>
      <c r="R326" s="18">
        <v>0</v>
      </c>
      <c r="S326" s="16">
        <v>485.04527938606702</v>
      </c>
      <c r="T326" s="14">
        <v>0</v>
      </c>
      <c r="U326" s="14">
        <v>0</v>
      </c>
      <c r="V326" s="9">
        <v>0.1562816649675369</v>
      </c>
      <c r="W326" s="9">
        <v>6.6203703172504902E-3</v>
      </c>
      <c r="X326" s="9">
        <v>-0.14303974807262421</v>
      </c>
      <c r="Y326" s="9">
        <v>1.041411515325308E-2</v>
      </c>
      <c r="Z326" s="9">
        <v>8.8486947119235992E-2</v>
      </c>
      <c r="AA326" s="9">
        <v>9.5765506557654589E-5</v>
      </c>
      <c r="AB326" s="9">
        <v>1.427315548062325E-2</v>
      </c>
      <c r="AC326" s="9">
        <v>3.9793918840587139E-3</v>
      </c>
      <c r="AD326" s="9">
        <v>2.1482083946466449E-2</v>
      </c>
      <c r="AE326" s="23">
        <f t="shared" si="9"/>
        <v>0.15859374630235831</v>
      </c>
      <c r="AF326" t="s">
        <v>749</v>
      </c>
      <c r="AG326" s="9">
        <v>0.1654047077633207</v>
      </c>
      <c r="AH326" t="s">
        <v>402</v>
      </c>
      <c r="AI326" s="20">
        <v>0.11715081000000001</v>
      </c>
      <c r="AJ326" s="16">
        <v>245.67206999999999</v>
      </c>
    </row>
    <row r="327" spans="1:36" x14ac:dyDescent="0.3">
      <c r="A327" s="77"/>
      <c r="B327" s="75"/>
      <c r="C327" s="73"/>
      <c r="D327" s="13">
        <v>2018</v>
      </c>
      <c r="E327" s="11" t="s">
        <v>38</v>
      </c>
      <c r="F327" s="11" t="s">
        <v>54</v>
      </c>
      <c r="G327" s="11"/>
      <c r="H327" s="16">
        <v>139.60688006450411</v>
      </c>
      <c r="I327" s="17">
        <v>162000</v>
      </c>
      <c r="J327" s="17">
        <v>12000</v>
      </c>
      <c r="K327" s="17">
        <v>2942.784423828125</v>
      </c>
      <c r="L327" s="18">
        <v>0.20235463137996221</v>
      </c>
      <c r="M327" s="17">
        <v>1745.0860008063009</v>
      </c>
      <c r="N327" s="17">
        <v>1885.0860008063009</v>
      </c>
      <c r="O327" s="16">
        <v>0</v>
      </c>
      <c r="P327" s="16">
        <v>399.35869565217388</v>
      </c>
      <c r="Q327" s="16">
        <v>0</v>
      </c>
      <c r="R327" s="18">
        <v>0</v>
      </c>
      <c r="S327" s="16">
        <v>488.54795230892358</v>
      </c>
      <c r="T327" s="14">
        <v>0</v>
      </c>
      <c r="U327" s="14">
        <v>0</v>
      </c>
      <c r="V327" s="9">
        <v>0.14784479141235349</v>
      </c>
      <c r="W327" s="9">
        <v>6.6203703172504902E-3</v>
      </c>
      <c r="X327" s="9">
        <v>-0.13535656034946439</v>
      </c>
      <c r="Y327" s="9">
        <v>1.0109735652804369E-2</v>
      </c>
      <c r="Z327" s="9">
        <v>8.6331255733966827E-2</v>
      </c>
      <c r="AA327" s="9">
        <v>9.2966511147096753E-5</v>
      </c>
      <c r="AB327" s="9">
        <v>1.3980653136968609E-2</v>
      </c>
      <c r="AC327" s="9">
        <v>3.835727227851748E-3</v>
      </c>
      <c r="AD327" s="9">
        <v>2.1135946735739711E-2</v>
      </c>
      <c r="AE327" s="23">
        <f t="shared" si="9"/>
        <v>0.15459488637861796</v>
      </c>
      <c r="AF327" t="s">
        <v>750</v>
      </c>
      <c r="AG327" s="9">
        <v>0.16107474911620889</v>
      </c>
      <c r="AH327" t="s">
        <v>403</v>
      </c>
      <c r="AI327" s="20">
        <v>0.11434941</v>
      </c>
      <c r="AJ327" s="16">
        <v>234.91498000000001</v>
      </c>
    </row>
    <row r="328" spans="1:36" x14ac:dyDescent="0.3">
      <c r="A328" s="77"/>
      <c r="B328" s="75"/>
      <c r="C328" s="73"/>
      <c r="D328" s="13">
        <v>2019</v>
      </c>
      <c r="E328" s="11" t="s">
        <v>39</v>
      </c>
      <c r="F328" s="11" t="s">
        <v>54</v>
      </c>
      <c r="G328" s="11"/>
      <c r="H328" s="16">
        <v>137.50979883287189</v>
      </c>
      <c r="I328" s="17">
        <v>162000</v>
      </c>
      <c r="J328" s="17">
        <v>12000</v>
      </c>
      <c r="K328" s="17">
        <v>2863.464111328125</v>
      </c>
      <c r="L328" s="18">
        <v>0.2056719281663516</v>
      </c>
      <c r="M328" s="17">
        <v>1718.8724854108989</v>
      </c>
      <c r="N328" s="17">
        <v>1858.8724854108989</v>
      </c>
      <c r="O328" s="16">
        <v>0</v>
      </c>
      <c r="P328" s="16">
        <v>389.53894927536243</v>
      </c>
      <c r="Q328" s="16">
        <v>0</v>
      </c>
      <c r="R328" s="18">
        <v>0</v>
      </c>
      <c r="S328" s="16">
        <v>489.73556603818389</v>
      </c>
      <c r="T328" s="14">
        <v>0</v>
      </c>
      <c r="U328" s="14">
        <v>0</v>
      </c>
      <c r="V328" s="9">
        <v>0.14385861158370969</v>
      </c>
      <c r="W328" s="9">
        <v>6.6203703172504902E-3</v>
      </c>
      <c r="X328" s="9">
        <v>-0.13170713186264041</v>
      </c>
      <c r="Y328" s="9">
        <v>9.9578751251101494E-3</v>
      </c>
      <c r="Z328" s="9">
        <v>8.5244685411453247E-2</v>
      </c>
      <c r="AA328" s="9">
        <v>9.1570043878164142E-5</v>
      </c>
      <c r="AB328" s="9">
        <v>1.383507624268532E-2</v>
      </c>
      <c r="AC328" s="9">
        <v>3.763895016163588E-3</v>
      </c>
      <c r="AD328" s="9">
        <v>2.0963253453373909E-2</v>
      </c>
      <c r="AE328" s="23">
        <f t="shared" si="9"/>
        <v>0.15262820533098415</v>
      </c>
      <c r="AF328" t="s">
        <v>751</v>
      </c>
      <c r="AG328" s="9">
        <v>0.1589702576977364</v>
      </c>
      <c r="AH328" t="s">
        <v>404</v>
      </c>
      <c r="AI328" s="20">
        <v>0.11277274999999999</v>
      </c>
      <c r="AJ328" s="16">
        <v>231.95240999999999</v>
      </c>
    </row>
    <row r="329" spans="1:36" x14ac:dyDescent="0.3">
      <c r="A329" s="77"/>
      <c r="B329" s="75"/>
      <c r="C329" s="73"/>
      <c r="D329" s="13">
        <v>2021</v>
      </c>
      <c r="E329" s="11" t="s">
        <v>40</v>
      </c>
      <c r="F329" s="11" t="s">
        <v>54</v>
      </c>
      <c r="G329" s="11"/>
      <c r="H329" s="16">
        <v>136.2236041109625</v>
      </c>
      <c r="I329" s="17">
        <v>162000</v>
      </c>
      <c r="J329" s="17">
        <v>12000</v>
      </c>
      <c r="K329" s="17">
        <v>2734.673583984375</v>
      </c>
      <c r="L329" s="18">
        <v>0.21201890359168241</v>
      </c>
      <c r="M329" s="17">
        <v>1702.795051387031</v>
      </c>
      <c r="N329" s="17">
        <v>1842.795051387031</v>
      </c>
      <c r="O329" s="16">
        <v>0</v>
      </c>
      <c r="P329" s="16">
        <v>372.68115942028987</v>
      </c>
      <c r="Q329" s="16">
        <v>0</v>
      </c>
      <c r="R329" s="18">
        <v>0</v>
      </c>
      <c r="S329" s="16">
        <v>490.60779384071071</v>
      </c>
      <c r="T329" s="14">
        <v>0</v>
      </c>
      <c r="U329" s="14">
        <v>0</v>
      </c>
      <c r="V329" s="9">
        <v>0.1373903751373291</v>
      </c>
      <c r="W329" s="9">
        <v>6.6203703172504902E-3</v>
      </c>
      <c r="X329" s="9">
        <v>-0.12586577236652369</v>
      </c>
      <c r="Y329" s="9">
        <v>9.763677604496479E-3</v>
      </c>
      <c r="Z329" s="9">
        <v>8.3112508058547974E-2</v>
      </c>
      <c r="AA329" s="9">
        <v>9.5496594440191984E-5</v>
      </c>
      <c r="AB329" s="9">
        <v>1.4161846600472931E-2</v>
      </c>
      <c r="AC329" s="9">
        <v>3.698283806443214E-3</v>
      </c>
      <c r="AD329" s="9">
        <v>2.0743155851960179E-2</v>
      </c>
      <c r="AE329" s="23">
        <f t="shared" si="9"/>
        <v>0.14971994160441687</v>
      </c>
      <c r="AF329" t="s">
        <v>752</v>
      </c>
      <c r="AG329" s="9">
        <v>0.15814734449319079</v>
      </c>
      <c r="AH329" t="s">
        <v>405</v>
      </c>
      <c r="AI329" s="20">
        <v>0.11234108000000001</v>
      </c>
      <c r="AJ329" s="16">
        <v>230.41819000000001</v>
      </c>
    </row>
    <row r="330" spans="1:36" x14ac:dyDescent="0.3">
      <c r="A330" s="77"/>
      <c r="B330" s="75"/>
      <c r="C330" s="73" t="s">
        <v>27</v>
      </c>
      <c r="D330" s="13">
        <v>2013</v>
      </c>
      <c r="E330" s="11" t="s">
        <v>36</v>
      </c>
      <c r="F330" s="11" t="s">
        <v>61</v>
      </c>
      <c r="G330" s="11"/>
      <c r="H330" s="16">
        <v>184.216339545051</v>
      </c>
      <c r="I330" s="25">
        <v>162000</v>
      </c>
      <c r="J330" s="25">
        <v>12000</v>
      </c>
      <c r="K330" s="25">
        <v>2105.330660890193</v>
      </c>
      <c r="L330" s="18">
        <v>0.4128089530771436</v>
      </c>
      <c r="M330" s="27">
        <v>2302.7042443131381</v>
      </c>
      <c r="N330" s="27">
        <v>2442.7042443131381</v>
      </c>
      <c r="O330" s="27">
        <v>139.4513836625961</v>
      </c>
      <c r="P330" s="27">
        <v>548.84444444444443</v>
      </c>
      <c r="Q330" s="27">
        <v>6.9237178327856128</v>
      </c>
      <c r="R330" s="26">
        <v>0.493142295782451</v>
      </c>
      <c r="S330" s="25">
        <v>651.22588341583855</v>
      </c>
      <c r="T330">
        <v>0</v>
      </c>
      <c r="U330">
        <v>0</v>
      </c>
      <c r="V330" s="9">
        <v>0.1178835332393646</v>
      </c>
      <c r="W330" s="9">
        <v>6.6203703172504902E-3</v>
      </c>
      <c r="X330" s="9">
        <v>9.2780061066150665E-2</v>
      </c>
      <c r="Y330" s="9">
        <v>1.334279123693705E-2</v>
      </c>
      <c r="Z330" s="9">
        <v>0.107820063829422</v>
      </c>
      <c r="AA330" s="9">
        <v>1.190602197311819E-3</v>
      </c>
      <c r="AB330" s="9">
        <v>2.673486061394215E-2</v>
      </c>
      <c r="AC330" s="9">
        <v>1.317371241748333E-2</v>
      </c>
      <c r="AD330" s="9">
        <v>2.4812545627355579E-2</v>
      </c>
      <c r="AE330" s="23">
        <f t="shared" si="9"/>
        <v>0.40435854054521769</v>
      </c>
      <c r="AF330" t="s">
        <v>753</v>
      </c>
      <c r="AG330" s="9">
        <v>0.39830452942281003</v>
      </c>
      <c r="AH330" t="s">
        <v>406</v>
      </c>
      <c r="AI330" s="20">
        <v>0.35642528000000001</v>
      </c>
      <c r="AJ330" s="16">
        <v>481.63675000000001</v>
      </c>
    </row>
    <row r="331" spans="1:36" x14ac:dyDescent="0.3">
      <c r="A331" s="77"/>
      <c r="B331" s="75"/>
      <c r="C331" s="73"/>
      <c r="D331" s="13">
        <v>2016</v>
      </c>
      <c r="E331" s="11" t="s">
        <v>37</v>
      </c>
      <c r="F331" s="11" t="s">
        <v>61</v>
      </c>
      <c r="G331" s="11"/>
      <c r="H331" s="16">
        <v>181.07187513903699</v>
      </c>
      <c r="I331" s="25">
        <v>162000</v>
      </c>
      <c r="J331" s="25">
        <v>12000</v>
      </c>
      <c r="K331" s="25">
        <v>1801.1858238853599</v>
      </c>
      <c r="L331" s="18">
        <v>0.46952496728600279</v>
      </c>
      <c r="M331" s="27">
        <v>2263.3984392379621</v>
      </c>
      <c r="N331" s="27">
        <v>2403.3984392379621</v>
      </c>
      <c r="O331" s="27">
        <v>147.4101169840194</v>
      </c>
      <c r="P331" s="27">
        <v>591.24444444444441</v>
      </c>
      <c r="Q331" s="27">
        <v>10.240585268548189</v>
      </c>
      <c r="R331" s="26">
        <v>0.5926264623002423</v>
      </c>
      <c r="S331" s="25">
        <v>742.25547098746949</v>
      </c>
      <c r="T331">
        <v>0</v>
      </c>
      <c r="U331">
        <v>0</v>
      </c>
      <c r="V331" s="9">
        <v>9.0904414653778076E-2</v>
      </c>
      <c r="W331" s="9">
        <v>6.6203703172504902E-3</v>
      </c>
      <c r="X331" s="9">
        <v>9.2288091778755188E-2</v>
      </c>
      <c r="Y331" s="9">
        <v>1.3115037232637411E-2</v>
      </c>
      <c r="Z331" s="9">
        <v>0.10673701018095021</v>
      </c>
      <c r="AA331" s="9">
        <v>1.2513904366642241E-3</v>
      </c>
      <c r="AB331" s="9">
        <v>2.6290331035852429E-2</v>
      </c>
      <c r="AC331" s="9">
        <v>1.3106333091855049E-2</v>
      </c>
      <c r="AD331" s="9">
        <v>2.455354668200016E-2</v>
      </c>
      <c r="AE331" s="23">
        <f t="shared" si="9"/>
        <v>0.37486652540974325</v>
      </c>
      <c r="AF331" t="s">
        <v>754</v>
      </c>
      <c r="AG331" s="9">
        <v>0.36733369463018573</v>
      </c>
      <c r="AH331" t="s">
        <v>407</v>
      </c>
      <c r="AI331" s="20">
        <v>0.32642569999999999</v>
      </c>
      <c r="AJ331" s="16">
        <v>460.90825000000001</v>
      </c>
    </row>
    <row r="332" spans="1:36" x14ac:dyDescent="0.3">
      <c r="A332" s="77"/>
      <c r="B332" s="75"/>
      <c r="C332" s="73"/>
      <c r="D332" s="13">
        <v>2018</v>
      </c>
      <c r="E332" s="11" t="s">
        <v>38</v>
      </c>
      <c r="F332" s="11" t="s">
        <v>61</v>
      </c>
      <c r="G332" s="11"/>
      <c r="H332" s="16">
        <v>179.37953844652549</v>
      </c>
      <c r="I332" s="25">
        <v>162000</v>
      </c>
      <c r="J332" s="25">
        <v>12000</v>
      </c>
      <c r="K332" s="25">
        <v>1612.4852821302161</v>
      </c>
      <c r="L332" s="18">
        <v>0.50949769190114369</v>
      </c>
      <c r="M332" s="27">
        <v>2242.2442305815689</v>
      </c>
      <c r="N332" s="27">
        <v>2382.2442305815689</v>
      </c>
      <c r="O332" s="27">
        <v>152.51854758766899</v>
      </c>
      <c r="P332" s="27">
        <v>619.51111111111106</v>
      </c>
      <c r="Q332" s="27">
        <v>12.76200706380358</v>
      </c>
      <c r="R332" s="26">
        <v>0.65648184484586336</v>
      </c>
      <c r="S332" s="25">
        <v>808.10725406218967</v>
      </c>
      <c r="T332">
        <v>0</v>
      </c>
      <c r="U332">
        <v>0</v>
      </c>
      <c r="V332" s="9">
        <v>7.4566289782524109E-2</v>
      </c>
      <c r="W332" s="9">
        <v>6.6203703172504902E-3</v>
      </c>
      <c r="X332" s="9">
        <v>9.0619131922721863E-2</v>
      </c>
      <c r="Y332" s="9">
        <v>1.299246214330196E-2</v>
      </c>
      <c r="Z332" s="9">
        <v>0.1063246950507164</v>
      </c>
      <c r="AA332" s="9">
        <v>1.290606218390167E-3</v>
      </c>
      <c r="AB332" s="9">
        <v>2.6027850806713101E-2</v>
      </c>
      <c r="AC332" s="9">
        <v>1.316199731081724E-2</v>
      </c>
      <c r="AD332" s="9">
        <v>2.4414153769612309E-2</v>
      </c>
      <c r="AE332" s="23">
        <f t="shared" si="9"/>
        <v>0.35601755732204765</v>
      </c>
      <c r="AF332" t="s">
        <v>755</v>
      </c>
      <c r="AG332" s="9">
        <v>0.3422632419977511</v>
      </c>
      <c r="AH332" t="s">
        <v>408</v>
      </c>
      <c r="AI332" s="20">
        <v>0.30137003000000001</v>
      </c>
      <c r="AJ332" s="16">
        <v>443.19340999999997</v>
      </c>
    </row>
    <row r="333" spans="1:36" x14ac:dyDescent="0.3">
      <c r="A333" s="77"/>
      <c r="B333" s="75"/>
      <c r="C333" s="73"/>
      <c r="D333" s="13">
        <v>2019</v>
      </c>
      <c r="E333" s="11" t="s">
        <v>39</v>
      </c>
      <c r="F333" s="11" t="s">
        <v>61</v>
      </c>
      <c r="G333" s="11"/>
      <c r="H333" s="16">
        <v>178.65581126653839</v>
      </c>
      <c r="I333" s="25">
        <v>162000</v>
      </c>
      <c r="J333" s="25">
        <v>12000</v>
      </c>
      <c r="K333" s="25">
        <v>1525.4189820312019</v>
      </c>
      <c r="L333" s="18">
        <v>0.52944313356079709</v>
      </c>
      <c r="M333" s="27">
        <v>2233.19764083173</v>
      </c>
      <c r="N333" s="27">
        <v>2373.19764083173</v>
      </c>
      <c r="O333" s="27">
        <v>154.88473740051529</v>
      </c>
      <c r="P333" s="27">
        <v>633.64444444444439</v>
      </c>
      <c r="Q333" s="27">
        <v>14.07793514323218</v>
      </c>
      <c r="R333" s="26">
        <v>0.68605921750644139</v>
      </c>
      <c r="S333" s="25">
        <v>842.53445041559735</v>
      </c>
      <c r="T333">
        <v>0</v>
      </c>
      <c r="U333">
        <v>0</v>
      </c>
      <c r="V333" s="9">
        <v>6.7246206104755402E-2</v>
      </c>
      <c r="W333" s="9">
        <v>6.6203703172504902E-3</v>
      </c>
      <c r="X333" s="9">
        <v>8.9517854154109955E-2</v>
      </c>
      <c r="Y333" s="9">
        <v>1.294004172086716E-2</v>
      </c>
      <c r="Z333" s="9">
        <v>0.106209859251976</v>
      </c>
      <c r="AA333" s="9">
        <v>1.308803330175579E-3</v>
      </c>
      <c r="AB333" s="9">
        <v>2.590747736394405E-2</v>
      </c>
      <c r="AC333" s="9">
        <v>1.317091099917889E-2</v>
      </c>
      <c r="AD333" s="9">
        <v>2.4354543536901471E-2</v>
      </c>
      <c r="AE333" s="23">
        <f t="shared" si="9"/>
        <v>0.34727606677915901</v>
      </c>
      <c r="AF333" t="s">
        <v>756</v>
      </c>
      <c r="AG333" s="9">
        <v>0.39185198780828129</v>
      </c>
      <c r="AH333" t="s">
        <v>409</v>
      </c>
      <c r="AI333" s="20">
        <v>0.35114207999999997</v>
      </c>
      <c r="AJ333" s="16">
        <v>468.09151000000003</v>
      </c>
    </row>
    <row r="334" spans="1:36" x14ac:dyDescent="0.3">
      <c r="A334" s="77"/>
      <c r="B334" s="75"/>
      <c r="C334" s="73"/>
      <c r="D334" s="13">
        <v>2021</v>
      </c>
      <c r="E334" s="11" t="s">
        <v>40</v>
      </c>
      <c r="F334" s="11" t="s">
        <v>61</v>
      </c>
      <c r="G334" s="11"/>
      <c r="H334" s="16">
        <v>177.586954028901</v>
      </c>
      <c r="I334" s="25">
        <v>162000</v>
      </c>
      <c r="J334" s="25">
        <v>12000</v>
      </c>
      <c r="K334" s="25">
        <v>1358.273803710938</v>
      </c>
      <c r="L334" s="18">
        <v>0.5651747088142105</v>
      </c>
      <c r="M334" s="27">
        <v>2219.8369253612632</v>
      </c>
      <c r="N334" s="27">
        <v>2359.8369253612632</v>
      </c>
      <c r="O334" s="27">
        <v>172.25800000000001</v>
      </c>
      <c r="P334" s="27">
        <v>641.29999999999995</v>
      </c>
      <c r="Q334" s="27">
        <v>18.631818450000001</v>
      </c>
      <c r="R334" s="26">
        <v>0.75</v>
      </c>
      <c r="S334" s="25">
        <v>893.54345798863392</v>
      </c>
      <c r="T334">
        <v>0</v>
      </c>
      <c r="U334">
        <v>0</v>
      </c>
      <c r="V334" s="9">
        <v>5.2182182669639587E-2</v>
      </c>
      <c r="W334" s="9">
        <v>6.6203703172504902E-3</v>
      </c>
      <c r="X334" s="9">
        <v>8.792673796415329E-2</v>
      </c>
      <c r="Y334" s="9">
        <v>1.2730918824672701E-2</v>
      </c>
      <c r="Z334" s="9">
        <v>0.1043300032615662</v>
      </c>
      <c r="AA334" s="9">
        <v>1.429497613571584E-3</v>
      </c>
      <c r="AB334" s="9">
        <v>2.5028247386217121E-2</v>
      </c>
      <c r="AC334" s="9">
        <v>1.414702460169792E-2</v>
      </c>
      <c r="AD334" s="9">
        <v>2.41579320281744E-2</v>
      </c>
      <c r="AE334" s="23">
        <f t="shared" si="9"/>
        <v>0.32855291466694331</v>
      </c>
      <c r="AF334" t="s">
        <v>757</v>
      </c>
      <c r="AG334" s="9">
        <v>0.38304998877756608</v>
      </c>
      <c r="AH334" t="s">
        <v>410</v>
      </c>
      <c r="AI334" s="20">
        <v>0.34056353</v>
      </c>
      <c r="AJ334" s="16">
        <v>464.18126000000001</v>
      </c>
    </row>
    <row r="335" spans="1:36" x14ac:dyDescent="0.3">
      <c r="A335" s="77"/>
      <c r="B335" s="75"/>
      <c r="C335" s="73" t="s">
        <v>28</v>
      </c>
      <c r="D335" s="13">
        <v>2013</v>
      </c>
      <c r="E335" s="11" t="s">
        <v>36</v>
      </c>
      <c r="F335" s="11" t="s">
        <v>62</v>
      </c>
      <c r="G335" s="11"/>
      <c r="H335" s="16">
        <v>184.216339545051</v>
      </c>
      <c r="I335" s="25">
        <v>162000</v>
      </c>
      <c r="J335" s="25">
        <v>12000</v>
      </c>
      <c r="K335" s="25">
        <v>2105.330660890193</v>
      </c>
      <c r="L335" s="18">
        <v>0.4128089530771436</v>
      </c>
      <c r="M335" s="27">
        <v>2302.7042443131381</v>
      </c>
      <c r="N335" s="27">
        <v>2442.7042443131381</v>
      </c>
      <c r="O335" s="27">
        <v>139.4513836625961</v>
      </c>
      <c r="P335" s="27">
        <v>548.84444444444443</v>
      </c>
      <c r="Q335" s="27">
        <v>6.9237178327856128</v>
      </c>
      <c r="R335" s="26">
        <v>0.493142295782451</v>
      </c>
      <c r="S335" s="25">
        <v>651.22588341583855</v>
      </c>
      <c r="T335">
        <v>0</v>
      </c>
      <c r="U335">
        <v>0</v>
      </c>
      <c r="V335" s="9">
        <v>0.1127495914697647</v>
      </c>
      <c r="W335" s="9">
        <v>6.6203703172504902E-3</v>
      </c>
      <c r="X335" s="9">
        <v>8.5104025900363922E-2</v>
      </c>
      <c r="Y335" s="9">
        <v>1.3206785544753069E-2</v>
      </c>
      <c r="Z335" s="9">
        <v>0.107820063829422</v>
      </c>
      <c r="AA335" s="9">
        <v>1.1893515475094321E-3</v>
      </c>
      <c r="AB335" s="9">
        <v>2.55889818072319E-2</v>
      </c>
      <c r="AC335" s="9">
        <v>1.3178181834518909E-2</v>
      </c>
      <c r="AD335" s="9">
        <v>2.465788088738918E-2</v>
      </c>
      <c r="AE335" s="23">
        <f t="shared" si="9"/>
        <v>0.39011523313820362</v>
      </c>
      <c r="AF335" t="s">
        <v>758</v>
      </c>
      <c r="AG335" s="9">
        <v>0.40885556854170652</v>
      </c>
      <c r="AH335" t="s">
        <v>411</v>
      </c>
      <c r="AI335" s="20">
        <v>0.36362992</v>
      </c>
      <c r="AJ335" s="16">
        <v>507.49178999999998</v>
      </c>
    </row>
    <row r="336" spans="1:36" x14ac:dyDescent="0.3">
      <c r="A336" s="77"/>
      <c r="B336" s="75"/>
      <c r="C336" s="73"/>
      <c r="D336" s="13">
        <v>2016</v>
      </c>
      <c r="E336" s="11" t="s">
        <v>37</v>
      </c>
      <c r="F336" s="11" t="s">
        <v>62</v>
      </c>
      <c r="G336" s="11"/>
      <c r="H336" s="16">
        <v>181.07187513903699</v>
      </c>
      <c r="I336" s="25">
        <v>162000</v>
      </c>
      <c r="J336" s="25">
        <v>12000</v>
      </c>
      <c r="K336" s="25">
        <v>1801.1858238853599</v>
      </c>
      <c r="L336" s="18">
        <v>0.46952496728600279</v>
      </c>
      <c r="M336" s="27">
        <v>2263.3984392379621</v>
      </c>
      <c r="N336" s="27">
        <v>2403.3984392379621</v>
      </c>
      <c r="O336" s="27">
        <v>147.4101169840194</v>
      </c>
      <c r="P336" s="27">
        <v>591.24444444444441</v>
      </c>
      <c r="Q336" s="27">
        <v>10.240585268548189</v>
      </c>
      <c r="R336" s="26">
        <v>0.5926264623002423</v>
      </c>
      <c r="S336" s="25">
        <v>742.25547098746949</v>
      </c>
      <c r="T336">
        <v>0</v>
      </c>
      <c r="U336">
        <v>0</v>
      </c>
      <c r="V336" s="9">
        <v>8.427901566028595E-2</v>
      </c>
      <c r="W336" s="9">
        <v>6.6203703172504902E-3</v>
      </c>
      <c r="X336" s="9">
        <v>8.5973590612411499E-2</v>
      </c>
      <c r="Y336" s="9">
        <v>1.3005878776311869E-2</v>
      </c>
      <c r="Z336" s="9">
        <v>0.10673701018095021</v>
      </c>
      <c r="AA336" s="9">
        <v>1.25038658734411E-3</v>
      </c>
      <c r="AB336" s="9">
        <v>2.5370093062520031E-2</v>
      </c>
      <c r="AC336" s="9">
        <v>1.3111148029565809E-2</v>
      </c>
      <c r="AD336" s="9">
        <v>2.4429412558674809E-2</v>
      </c>
      <c r="AE336" s="23">
        <f t="shared" si="9"/>
        <v>0.36077690578531479</v>
      </c>
      <c r="AF336" t="s">
        <v>759</v>
      </c>
      <c r="AG336" s="9">
        <v>0.38750960238745102</v>
      </c>
      <c r="AH336" t="s">
        <v>412</v>
      </c>
      <c r="AI336" s="20">
        <v>0.34296404999999996</v>
      </c>
      <c r="AJ336" s="16">
        <v>483.15575999999999</v>
      </c>
    </row>
    <row r="337" spans="1:36" x14ac:dyDescent="0.3">
      <c r="A337" s="77"/>
      <c r="B337" s="75"/>
      <c r="C337" s="73"/>
      <c r="D337" s="13">
        <v>2018</v>
      </c>
      <c r="E337" s="11" t="s">
        <v>38</v>
      </c>
      <c r="F337" s="11" t="s">
        <v>62</v>
      </c>
      <c r="G337" s="11"/>
      <c r="H337" s="16">
        <v>179.37953844652549</v>
      </c>
      <c r="I337" s="25">
        <v>162000</v>
      </c>
      <c r="J337" s="25">
        <v>12000</v>
      </c>
      <c r="K337" s="25">
        <v>1612.4852821302161</v>
      </c>
      <c r="L337" s="18">
        <v>0.50949769190114369</v>
      </c>
      <c r="M337" s="27">
        <v>2242.2442305815689</v>
      </c>
      <c r="N337" s="27">
        <v>2382.2442305815689</v>
      </c>
      <c r="O337" s="27">
        <v>152.51854758766899</v>
      </c>
      <c r="P337" s="27">
        <v>619.51111111111106</v>
      </c>
      <c r="Q337" s="27">
        <v>12.76200706380358</v>
      </c>
      <c r="R337" s="26">
        <v>0.65648184484586336</v>
      </c>
      <c r="S337" s="25">
        <v>808.10725406218967</v>
      </c>
      <c r="T337">
        <v>0</v>
      </c>
      <c r="U337">
        <v>0</v>
      </c>
      <c r="V337" s="9">
        <v>6.7375168204307556E-2</v>
      </c>
      <c r="W337" s="9">
        <v>6.6203703172504902E-3</v>
      </c>
      <c r="X337" s="9">
        <v>8.5243195295333862E-2</v>
      </c>
      <c r="Y337" s="9">
        <v>1.290050148963928E-2</v>
      </c>
      <c r="Z337" s="9">
        <v>0.1063246950507164</v>
      </c>
      <c r="AA337" s="9">
        <v>1.2897605774924159E-3</v>
      </c>
      <c r="AB337" s="9">
        <v>2.525229565799236E-2</v>
      </c>
      <c r="AC337" s="9">
        <v>1.3167041353881361E-2</v>
      </c>
      <c r="AD337" s="9">
        <v>2.4309577420353889E-2</v>
      </c>
      <c r="AE337" s="23">
        <f t="shared" si="9"/>
        <v>0.34248260536696762</v>
      </c>
      <c r="AF337" t="s">
        <v>760</v>
      </c>
      <c r="AG337" s="9">
        <v>0.37384798065279901</v>
      </c>
      <c r="AH337" t="s">
        <v>413</v>
      </c>
      <c r="AI337" s="20">
        <v>0.32904633</v>
      </c>
      <c r="AJ337" s="16">
        <v>461.22248000000002</v>
      </c>
    </row>
    <row r="338" spans="1:36" x14ac:dyDescent="0.3">
      <c r="A338" s="77"/>
      <c r="B338" s="75"/>
      <c r="C338" s="73"/>
      <c r="D338" s="13">
        <v>2019</v>
      </c>
      <c r="E338" s="11" t="s">
        <v>39</v>
      </c>
      <c r="F338" s="11" t="s">
        <v>62</v>
      </c>
      <c r="G338" s="11"/>
      <c r="H338" s="16">
        <v>178.65581126653839</v>
      </c>
      <c r="I338" s="25">
        <v>162000</v>
      </c>
      <c r="J338" s="25">
        <v>12000</v>
      </c>
      <c r="K338" s="25">
        <v>1525.4189820312019</v>
      </c>
      <c r="L338" s="18">
        <v>0.52944313356079709</v>
      </c>
      <c r="M338" s="27">
        <v>2233.19764083173</v>
      </c>
      <c r="N338" s="27">
        <v>2373.19764083173</v>
      </c>
      <c r="O338" s="27">
        <v>154.88473740051529</v>
      </c>
      <c r="P338" s="27">
        <v>633.64444444444439</v>
      </c>
      <c r="Q338" s="27">
        <v>14.07793514323218</v>
      </c>
      <c r="R338" s="26">
        <v>0.68605921750644139</v>
      </c>
      <c r="S338" s="25">
        <v>842.53445041559735</v>
      </c>
      <c r="T338">
        <v>0</v>
      </c>
      <c r="U338">
        <v>0</v>
      </c>
      <c r="V338" s="9">
        <v>5.9975601732730872E-2</v>
      </c>
      <c r="W338" s="9">
        <v>6.6203703172504902E-3</v>
      </c>
      <c r="X338" s="9">
        <v>8.4587916731834412E-2</v>
      </c>
      <c r="Y338" s="9">
        <v>1.285604108124971E-2</v>
      </c>
      <c r="Z338" s="9">
        <v>0.106209859251976</v>
      </c>
      <c r="AA338" s="9">
        <v>1.3080307980999351E-3</v>
      </c>
      <c r="AB338" s="9">
        <v>2.5198902934789661E-2</v>
      </c>
      <c r="AC338" s="9">
        <v>1.317607052624226E-2</v>
      </c>
      <c r="AD338" s="9">
        <v>2.4259017780423161E-2</v>
      </c>
      <c r="AE338" s="23">
        <f t="shared" si="9"/>
        <v>0.33419181115459651</v>
      </c>
      <c r="AF338" t="s">
        <v>761</v>
      </c>
      <c r="AG338" s="9">
        <v>0.36753540151991948</v>
      </c>
      <c r="AH338" t="s">
        <v>414</v>
      </c>
      <c r="AI338" s="20">
        <v>0.32291435000000002</v>
      </c>
      <c r="AJ338" s="16">
        <v>450.03620999999998</v>
      </c>
    </row>
    <row r="339" spans="1:36" x14ac:dyDescent="0.3">
      <c r="A339" s="77"/>
      <c r="B339" s="75"/>
      <c r="C339" s="73"/>
      <c r="D339" s="13">
        <v>2021</v>
      </c>
      <c r="E339" s="11" t="s">
        <v>40</v>
      </c>
      <c r="F339" s="11" t="s">
        <v>62</v>
      </c>
      <c r="G339" s="11"/>
      <c r="H339" s="16">
        <v>177.586954028901</v>
      </c>
      <c r="I339" s="25">
        <v>162000</v>
      </c>
      <c r="J339" s="25">
        <v>12000</v>
      </c>
      <c r="K339" s="25">
        <v>1358.273803710938</v>
      </c>
      <c r="L339" s="18">
        <v>0.5651747088142105</v>
      </c>
      <c r="M339" s="27">
        <v>2219.8369253612632</v>
      </c>
      <c r="N339" s="27">
        <v>2359.8369253612632</v>
      </c>
      <c r="O339" s="27">
        <v>172.25800000000001</v>
      </c>
      <c r="P339" s="27">
        <v>641.29999999999995</v>
      </c>
      <c r="Q339" s="27">
        <v>18.631818450000001</v>
      </c>
      <c r="R339" s="26">
        <v>0.75</v>
      </c>
      <c r="S339" s="25">
        <v>893.54345798863392</v>
      </c>
      <c r="T339">
        <v>0</v>
      </c>
      <c r="U339">
        <v>0</v>
      </c>
      <c r="V339" s="9">
        <v>4.6265337616205222E-2</v>
      </c>
      <c r="W339" s="9">
        <v>6.6203703172504902E-3</v>
      </c>
      <c r="X339" s="9">
        <v>8.4083050489425659E-2</v>
      </c>
      <c r="Y339" s="9">
        <v>1.26653965562582E-2</v>
      </c>
      <c r="Z339" s="9">
        <v>0.1043300032615662</v>
      </c>
      <c r="AA339" s="9">
        <v>1.4288903912529349E-3</v>
      </c>
      <c r="AB339" s="9">
        <v>2.4481097236275669E-2</v>
      </c>
      <c r="AC339" s="9">
        <v>1.4152226038277149E-2</v>
      </c>
      <c r="AD339" s="9">
        <v>2.408252656459808E-2</v>
      </c>
      <c r="AE339" s="23">
        <f t="shared" si="9"/>
        <v>0.31810889847110962</v>
      </c>
      <c r="AF339" t="s">
        <v>762</v>
      </c>
      <c r="AG339" s="9">
        <v>0.36017310774729039</v>
      </c>
      <c r="AH339" t="s">
        <v>415</v>
      </c>
      <c r="AI339" s="20">
        <v>0.31471273999999999</v>
      </c>
      <c r="AJ339" s="16">
        <v>446.79561999999999</v>
      </c>
    </row>
    <row r="340" spans="1:36" x14ac:dyDescent="0.3">
      <c r="A340" s="77"/>
      <c r="B340" s="75"/>
      <c r="C340" s="73" t="s">
        <v>29</v>
      </c>
      <c r="D340" s="13">
        <v>2013</v>
      </c>
      <c r="E340" s="11" t="s">
        <v>36</v>
      </c>
      <c r="F340" s="11" t="s">
        <v>61</v>
      </c>
      <c r="G340" s="11"/>
      <c r="H340" s="16">
        <v>166.4201690914077</v>
      </c>
      <c r="I340" s="17">
        <v>162000</v>
      </c>
      <c r="J340" s="17">
        <v>12000</v>
      </c>
      <c r="K340" s="17">
        <v>2524.7138671875</v>
      </c>
      <c r="L340" s="18">
        <v>0.25107872938468812</v>
      </c>
      <c r="M340" s="17">
        <v>2080.2521136425962</v>
      </c>
      <c r="N340" s="17">
        <v>2220.2521136425962</v>
      </c>
      <c r="O340" s="16">
        <v>0</v>
      </c>
      <c r="P340" s="16">
        <v>576.61111111111097</v>
      </c>
      <c r="Q340" s="16">
        <v>0</v>
      </c>
      <c r="R340" s="18">
        <v>0</v>
      </c>
      <c r="S340" s="16">
        <v>822.19218065784833</v>
      </c>
      <c r="T340" s="14">
        <v>0</v>
      </c>
      <c r="U340" s="14">
        <v>0</v>
      </c>
      <c r="V340" s="9">
        <v>0.18684697151184079</v>
      </c>
      <c r="W340" s="9">
        <v>6.6203703172504902E-3</v>
      </c>
      <c r="X340" s="9">
        <v>2.1716928109526631E-2</v>
      </c>
      <c r="Y340" s="9">
        <v>1.2054165825247759E-2</v>
      </c>
      <c r="Z340" s="9">
        <v>0.1032141074538231</v>
      </c>
      <c r="AA340" s="9">
        <v>1.3754979590885341E-4</v>
      </c>
      <c r="AB340" s="9">
        <v>2.0517487078905109E-2</v>
      </c>
      <c r="AC340" s="9">
        <v>3.3387190196663141E-3</v>
      </c>
      <c r="AD340" s="9">
        <v>2.334713377058506E-2</v>
      </c>
      <c r="AE340" s="23">
        <f t="shared" si="9"/>
        <v>0.37779343288275413</v>
      </c>
      <c r="AF340" t="s">
        <v>763</v>
      </c>
      <c r="AG340" s="9">
        <v>0.38185300305664649</v>
      </c>
      <c r="AH340" t="s">
        <v>416</v>
      </c>
      <c r="AI340" s="20">
        <v>0.33367080999999998</v>
      </c>
      <c r="AJ340" s="16">
        <v>440.95456000000001</v>
      </c>
    </row>
    <row r="341" spans="1:36" x14ac:dyDescent="0.3">
      <c r="A341" s="77"/>
      <c r="B341" s="75"/>
      <c r="C341" s="73"/>
      <c r="D341" s="13">
        <v>2016</v>
      </c>
      <c r="E341" s="11" t="s">
        <v>37</v>
      </c>
      <c r="F341" s="11" t="s">
        <v>61</v>
      </c>
      <c r="G341" s="11"/>
      <c r="H341" s="16">
        <v>165.2391976464433</v>
      </c>
      <c r="I341" s="17">
        <v>162000</v>
      </c>
      <c r="J341" s="17">
        <v>12000</v>
      </c>
      <c r="K341" s="17">
        <v>2244.04833984375</v>
      </c>
      <c r="L341" s="18">
        <v>0.27723450327788279</v>
      </c>
      <c r="M341" s="17">
        <v>2065.489970580541</v>
      </c>
      <c r="N341" s="17">
        <v>2205.489970580541</v>
      </c>
      <c r="O341" s="16">
        <v>0</v>
      </c>
      <c r="P341" s="16">
        <v>558.77777777777771</v>
      </c>
      <c r="Q341" s="16">
        <v>0</v>
      </c>
      <c r="R341" s="18">
        <v>0</v>
      </c>
      <c r="S341" s="16">
        <v>896.41562718745399</v>
      </c>
      <c r="T341" s="14">
        <v>0</v>
      </c>
      <c r="U341" s="14">
        <v>0</v>
      </c>
      <c r="V341" s="9">
        <v>0.16768297553062439</v>
      </c>
      <c r="W341" s="9">
        <v>6.6203703172504902E-3</v>
      </c>
      <c r="X341" s="9">
        <v>1.9296592101454731E-2</v>
      </c>
      <c r="Y341" s="9">
        <v>1.1968616396188739E-2</v>
      </c>
      <c r="Z341" s="9">
        <v>0.10361311584711071</v>
      </c>
      <c r="AA341" s="9">
        <v>1.3639578537549821E-4</v>
      </c>
      <c r="AB341" s="9">
        <v>2.03737448900938E-2</v>
      </c>
      <c r="AC341" s="9">
        <v>3.063786774873734E-3</v>
      </c>
      <c r="AD341" s="9">
        <v>2.3249847814440731E-2</v>
      </c>
      <c r="AE341" s="23">
        <f t="shared" si="9"/>
        <v>0.35600544545741281</v>
      </c>
      <c r="AF341" t="s">
        <v>764</v>
      </c>
      <c r="AG341" s="9">
        <v>0.36013201853227961</v>
      </c>
      <c r="AH341" t="s">
        <v>417</v>
      </c>
      <c r="AI341" s="20">
        <v>0.31134647000000004</v>
      </c>
      <c r="AJ341" s="16">
        <v>411.95173</v>
      </c>
    </row>
    <row r="342" spans="1:36" x14ac:dyDescent="0.3">
      <c r="A342" s="77"/>
      <c r="B342" s="75"/>
      <c r="C342" s="73"/>
      <c r="D342" s="13">
        <v>2018</v>
      </c>
      <c r="E342" s="11" t="s">
        <v>38</v>
      </c>
      <c r="F342" s="11" t="s">
        <v>61</v>
      </c>
      <c r="G342" s="11"/>
      <c r="H342" s="16">
        <v>164.4548036174472</v>
      </c>
      <c r="I342" s="17">
        <v>162000</v>
      </c>
      <c r="J342" s="17">
        <v>12000</v>
      </c>
      <c r="K342" s="17">
        <v>2079.946044921875</v>
      </c>
      <c r="L342" s="18">
        <v>0.29523988837807191</v>
      </c>
      <c r="M342" s="17">
        <v>2055.6850452180902</v>
      </c>
      <c r="N342" s="17">
        <v>2195.6850452180902</v>
      </c>
      <c r="O342" s="16">
        <v>0</v>
      </c>
      <c r="P342" s="16">
        <v>546.88888888888891</v>
      </c>
      <c r="Q342" s="16">
        <v>0</v>
      </c>
      <c r="R342" s="18">
        <v>0</v>
      </c>
      <c r="S342" s="16">
        <v>946.56301532761643</v>
      </c>
      <c r="T342" s="14">
        <v>0</v>
      </c>
      <c r="U342" s="14">
        <v>0</v>
      </c>
      <c r="V342" s="9">
        <v>0.15536777675151819</v>
      </c>
      <c r="W342" s="9">
        <v>6.6203703172504902E-3</v>
      </c>
      <c r="X342" s="9">
        <v>1.788170263171196E-2</v>
      </c>
      <c r="Y342" s="9">
        <v>1.1911795474588869E-2</v>
      </c>
      <c r="Z342" s="9">
        <v>0.1038767471909523</v>
      </c>
      <c r="AA342" s="9">
        <v>1.3563384709414089E-4</v>
      </c>
      <c r="AB342" s="9">
        <v>2.0278306677937511E-2</v>
      </c>
      <c r="AC342" s="9">
        <v>2.9228981584310532E-3</v>
      </c>
      <c r="AD342" s="9">
        <v>2.3185232654213909E-2</v>
      </c>
      <c r="AE342" s="23">
        <f t="shared" si="9"/>
        <v>0.34218046370369842</v>
      </c>
      <c r="AF342" t="s">
        <v>765</v>
      </c>
      <c r="AG342" s="9">
        <v>0.34616154816733152</v>
      </c>
      <c r="AH342" t="s">
        <v>418</v>
      </c>
      <c r="AI342" s="20">
        <v>0.29658731999999999</v>
      </c>
      <c r="AJ342" s="16">
        <v>384.61786000000001</v>
      </c>
    </row>
    <row r="343" spans="1:36" x14ac:dyDescent="0.3">
      <c r="A343" s="77"/>
      <c r="B343" s="75"/>
      <c r="C343" s="73"/>
      <c r="D343" s="13">
        <v>2019</v>
      </c>
      <c r="E343" s="11" t="s">
        <v>39</v>
      </c>
      <c r="F343" s="11" t="s">
        <v>61</v>
      </c>
      <c r="G343" s="11"/>
      <c r="H343" s="16">
        <v>164.0634654203277</v>
      </c>
      <c r="I343" s="17">
        <v>162000</v>
      </c>
      <c r="J343" s="17">
        <v>12000</v>
      </c>
      <c r="K343" s="17">
        <v>2003.876708984375</v>
      </c>
      <c r="L343" s="18">
        <v>0.30441304167958411</v>
      </c>
      <c r="M343" s="17">
        <v>2050.7933177540972</v>
      </c>
      <c r="N343" s="17">
        <v>2190.7933177540972</v>
      </c>
      <c r="O343" s="16">
        <v>0</v>
      </c>
      <c r="P343" s="16">
        <v>540.94444444444434</v>
      </c>
      <c r="Q343" s="16">
        <v>0</v>
      </c>
      <c r="R343" s="18">
        <v>0</v>
      </c>
      <c r="S343" s="16">
        <v>971.81627555669365</v>
      </c>
      <c r="T343" s="14">
        <v>0</v>
      </c>
      <c r="U343" s="14">
        <v>0</v>
      </c>
      <c r="V343" s="9">
        <v>0.14964431524276731</v>
      </c>
      <c r="W343" s="9">
        <v>6.6203703172504902E-3</v>
      </c>
      <c r="X343" s="9">
        <v>1.7225932329893109E-2</v>
      </c>
      <c r="Y343" s="9">
        <v>1.188344787806273E-2</v>
      </c>
      <c r="Z343" s="9">
        <v>0.1040078476071358</v>
      </c>
      <c r="AA343" s="9">
        <v>1.352550170850009E-4</v>
      </c>
      <c r="AB343" s="9">
        <v>2.0230703055858609E-2</v>
      </c>
      <c r="AC343" s="9">
        <v>2.85535235889256E-3</v>
      </c>
      <c r="AD343" s="9">
        <v>2.3152993991971019E-2</v>
      </c>
      <c r="AE343" s="23">
        <f t="shared" si="9"/>
        <v>0.33575621779891662</v>
      </c>
      <c r="AF343" t="s">
        <v>766</v>
      </c>
      <c r="AG343" s="9">
        <v>0.33965925175739342</v>
      </c>
      <c r="AH343" t="s">
        <v>419</v>
      </c>
      <c r="AI343" s="20">
        <v>0.28996269000000002</v>
      </c>
      <c r="AJ343" s="16">
        <v>369.96514000000002</v>
      </c>
    </row>
    <row r="344" spans="1:36" x14ac:dyDescent="0.3">
      <c r="A344" s="77"/>
      <c r="B344" s="75"/>
      <c r="C344" s="73"/>
      <c r="D344" s="13">
        <v>2021</v>
      </c>
      <c r="E344" s="11" t="s">
        <v>40</v>
      </c>
      <c r="F344" s="11" t="s">
        <v>61</v>
      </c>
      <c r="G344" s="11"/>
      <c r="H344" s="16">
        <v>162.5115074092063</v>
      </c>
      <c r="I344" s="17">
        <v>162000</v>
      </c>
      <c r="J344" s="17">
        <v>12000</v>
      </c>
      <c r="K344" s="17">
        <v>1912.48681640625</v>
      </c>
      <c r="L344" s="18">
        <v>0.31380941584971639</v>
      </c>
      <c r="M344" s="17">
        <v>2031.3938426150789</v>
      </c>
      <c r="N344" s="17">
        <v>2171.3938426150789</v>
      </c>
      <c r="O344" s="16">
        <v>0</v>
      </c>
      <c r="P344" s="16">
        <v>528.46111111111111</v>
      </c>
      <c r="Q344" s="16">
        <v>0</v>
      </c>
      <c r="R344" s="18">
        <v>0</v>
      </c>
      <c r="S344" s="16">
        <v>994.7571840390035</v>
      </c>
      <c r="T344" s="14">
        <v>0</v>
      </c>
      <c r="U344" s="14">
        <v>0</v>
      </c>
      <c r="V344" s="9">
        <v>0.14280906319618231</v>
      </c>
      <c r="W344" s="9">
        <v>6.6203703172504902E-3</v>
      </c>
      <c r="X344" s="9">
        <v>1.6377698630094532E-2</v>
      </c>
      <c r="Y344" s="9">
        <v>1.1650496162474161E-2</v>
      </c>
      <c r="Z344" s="9">
        <v>0.1024707928299904</v>
      </c>
      <c r="AA344" s="9">
        <v>1.3343543105293071E-4</v>
      </c>
      <c r="AB344" s="9">
        <v>1.9608162343502041E-2</v>
      </c>
      <c r="AC344" s="9">
        <v>2.6791722048074011E-3</v>
      </c>
      <c r="AD344" s="9">
        <v>2.2914554923772808E-2</v>
      </c>
      <c r="AE344" s="23">
        <f t="shared" si="9"/>
        <v>0.32526374603912706</v>
      </c>
      <c r="AF344" t="s">
        <v>767</v>
      </c>
      <c r="AG344" s="9">
        <v>0.33196981196526137</v>
      </c>
      <c r="AH344" t="s">
        <v>420</v>
      </c>
      <c r="AI344" s="20">
        <v>0.28242414999999998</v>
      </c>
      <c r="AJ344" s="16">
        <v>362.32744000000002</v>
      </c>
    </row>
    <row r="345" spans="1:36" x14ac:dyDescent="0.3">
      <c r="A345" s="77"/>
      <c r="B345" s="75"/>
      <c r="C345" s="73" t="s">
        <v>30</v>
      </c>
      <c r="D345" s="13">
        <v>2013</v>
      </c>
      <c r="E345" s="11" t="s">
        <v>36</v>
      </c>
      <c r="F345" s="11" t="s">
        <v>62</v>
      </c>
      <c r="G345" s="11"/>
      <c r="H345" s="16">
        <v>169.3033534471389</v>
      </c>
      <c r="I345" s="17">
        <v>162000</v>
      </c>
      <c r="J345" s="17">
        <v>12000</v>
      </c>
      <c r="K345" s="17">
        <v>3144.506591796875</v>
      </c>
      <c r="L345" s="18">
        <v>0.20575955356332709</v>
      </c>
      <c r="M345" s="17">
        <v>2116.2919180892359</v>
      </c>
      <c r="N345" s="17">
        <v>2256.2919180892359</v>
      </c>
      <c r="O345" s="16">
        <v>0</v>
      </c>
      <c r="P345" s="16">
        <v>571.22222222222229</v>
      </c>
      <c r="Q345" s="16">
        <v>0</v>
      </c>
      <c r="R345" s="18">
        <v>0</v>
      </c>
      <c r="S345" s="16">
        <v>653.96587349015704</v>
      </c>
      <c r="T345" s="14">
        <v>0</v>
      </c>
      <c r="U345" s="14">
        <v>0</v>
      </c>
      <c r="V345" s="9">
        <v>0.23209702968597409</v>
      </c>
      <c r="W345" s="9">
        <v>6.6203703172504902E-3</v>
      </c>
      <c r="X345" s="9">
        <v>4.0914643555879593E-2</v>
      </c>
      <c r="Y345" s="9">
        <v>1.226299721747637E-2</v>
      </c>
      <c r="Z345" s="9">
        <v>0.1052932292222977</v>
      </c>
      <c r="AA345" s="9">
        <v>1.3975266483612361E-4</v>
      </c>
      <c r="AB345" s="9">
        <v>2.068739756941795E-2</v>
      </c>
      <c r="AC345" s="9">
        <v>3.3832865301519628E-3</v>
      </c>
      <c r="AD345" s="9">
        <v>2.3584615439176559E-2</v>
      </c>
      <c r="AE345" s="23">
        <f t="shared" si="9"/>
        <v>0.44498332220246084</v>
      </c>
      <c r="AF345" t="s">
        <v>768</v>
      </c>
      <c r="AG345" s="9">
        <v>0.45291927717973562</v>
      </c>
      <c r="AH345" t="s">
        <v>421</v>
      </c>
      <c r="AI345" s="20">
        <v>0.41014414999999999</v>
      </c>
      <c r="AJ345" s="16">
        <v>461.77427999999998</v>
      </c>
    </row>
    <row r="346" spans="1:36" x14ac:dyDescent="0.3">
      <c r="A346" s="77"/>
      <c r="B346" s="75"/>
      <c r="C346" s="73"/>
      <c r="D346" s="13">
        <v>2016</v>
      </c>
      <c r="E346" s="11" t="s">
        <v>37</v>
      </c>
      <c r="F346" s="11" t="s">
        <v>62</v>
      </c>
      <c r="G346" s="11"/>
      <c r="H346" s="16">
        <v>168.00664204598161</v>
      </c>
      <c r="I346" s="17">
        <v>162000</v>
      </c>
      <c r="J346" s="17">
        <v>12000</v>
      </c>
      <c r="K346" s="17">
        <v>2830.125732421875</v>
      </c>
      <c r="L346" s="18">
        <v>0.2247552446880908</v>
      </c>
      <c r="M346" s="17">
        <v>2100.0830255747701</v>
      </c>
      <c r="N346" s="17">
        <v>2240.0830255747701</v>
      </c>
      <c r="O346" s="16">
        <v>0</v>
      </c>
      <c r="P346" s="16">
        <v>553.55555555555554</v>
      </c>
      <c r="Q346" s="16">
        <v>0</v>
      </c>
      <c r="R346" s="18">
        <v>0</v>
      </c>
      <c r="S346" s="16">
        <v>704.13832755573901</v>
      </c>
      <c r="T346" s="14">
        <v>0</v>
      </c>
      <c r="U346" s="14">
        <v>0</v>
      </c>
      <c r="V346" s="9">
        <v>0.20885007083415991</v>
      </c>
      <c r="W346" s="9">
        <v>6.6203703172504902E-3</v>
      </c>
      <c r="X346" s="9">
        <v>3.6789245903491967E-2</v>
      </c>
      <c r="Y346" s="9">
        <v>1.21690658852458E-2</v>
      </c>
      <c r="Z346" s="9">
        <v>0.1056284010410309</v>
      </c>
      <c r="AA346" s="9">
        <v>1.3850716641172769E-4</v>
      </c>
      <c r="AB346" s="9">
        <v>2.053637616336346E-2</v>
      </c>
      <c r="AC346" s="9">
        <v>3.102513263002038E-3</v>
      </c>
      <c r="AD346" s="9">
        <v>2.3477796465158459E-2</v>
      </c>
      <c r="AE346" s="23">
        <f t="shared" si="9"/>
        <v>0.41731234703911474</v>
      </c>
      <c r="AF346" t="s">
        <v>769</v>
      </c>
      <c r="AG346" s="9">
        <v>0.42381741484229463</v>
      </c>
      <c r="AH346" t="s">
        <v>422</v>
      </c>
      <c r="AI346" s="20">
        <v>0.38028951</v>
      </c>
      <c r="AJ346" s="16">
        <v>435.26441999999997</v>
      </c>
    </row>
    <row r="347" spans="1:36" x14ac:dyDescent="0.3">
      <c r="A347" s="77"/>
      <c r="B347" s="75"/>
      <c r="C347" s="73"/>
      <c r="D347" s="13">
        <v>2018</v>
      </c>
      <c r="E347" s="11" t="s">
        <v>38</v>
      </c>
      <c r="F347" s="11" t="s">
        <v>62</v>
      </c>
      <c r="G347" s="11"/>
      <c r="H347" s="16">
        <v>167.14544848601889</v>
      </c>
      <c r="I347" s="17">
        <v>162000</v>
      </c>
      <c r="J347" s="17">
        <v>12000</v>
      </c>
      <c r="K347" s="17">
        <v>2643.544921875</v>
      </c>
      <c r="L347" s="18">
        <v>0.23781300408317591</v>
      </c>
      <c r="M347" s="17">
        <v>2089.3181060752372</v>
      </c>
      <c r="N347" s="17">
        <v>2229.3181060752372</v>
      </c>
      <c r="O347" s="16">
        <v>0</v>
      </c>
      <c r="P347" s="16">
        <v>541.77777777777771</v>
      </c>
      <c r="Q347" s="16">
        <v>0</v>
      </c>
      <c r="R347" s="18">
        <v>0</v>
      </c>
      <c r="S347" s="16">
        <v>737.79718432650282</v>
      </c>
      <c r="T347" s="14">
        <v>0</v>
      </c>
      <c r="U347" s="14">
        <v>0</v>
      </c>
      <c r="V347" s="9">
        <v>0.19503241777420041</v>
      </c>
      <c r="W347" s="9">
        <v>6.6203703172504902E-3</v>
      </c>
      <c r="X347" s="9">
        <v>3.4342318773269653E-2</v>
      </c>
      <c r="Y347" s="9">
        <v>1.210668217390776E-2</v>
      </c>
      <c r="Z347" s="9">
        <v>0.1058488711714745</v>
      </c>
      <c r="AA347" s="9">
        <v>1.376847212668508E-4</v>
      </c>
      <c r="AB347" s="9">
        <v>2.0436126738786701E-2</v>
      </c>
      <c r="AC347" s="9">
        <v>2.9585841111838822E-3</v>
      </c>
      <c r="AD347" s="9">
        <v>2.34068538993597E-2</v>
      </c>
      <c r="AE347" s="23">
        <f t="shared" si="9"/>
        <v>0.40088990968069993</v>
      </c>
      <c r="AF347" t="s">
        <v>770</v>
      </c>
      <c r="AG347" s="9">
        <v>0.40713611358049823</v>
      </c>
      <c r="AH347" t="s">
        <v>423</v>
      </c>
      <c r="AI347" s="20">
        <v>0.36328834000000004</v>
      </c>
      <c r="AJ347" s="16">
        <v>416.73448000000002</v>
      </c>
    </row>
    <row r="348" spans="1:36" x14ac:dyDescent="0.3">
      <c r="A348" s="77"/>
      <c r="B348" s="75"/>
      <c r="C348" s="73"/>
      <c r="D348" s="13">
        <v>2019</v>
      </c>
      <c r="E348" s="11" t="s">
        <v>39</v>
      </c>
      <c r="F348" s="11" t="s">
        <v>62</v>
      </c>
      <c r="G348" s="11"/>
      <c r="H348" s="16">
        <v>166.71581789058311</v>
      </c>
      <c r="I348" s="17">
        <v>162000</v>
      </c>
      <c r="J348" s="17">
        <v>12000</v>
      </c>
      <c r="K348" s="17">
        <v>2556.334228515625</v>
      </c>
      <c r="L348" s="18">
        <v>0.24446007337429121</v>
      </c>
      <c r="M348" s="17">
        <v>2083.9477236322891</v>
      </c>
      <c r="N348" s="17">
        <v>2223.9477236322891</v>
      </c>
      <c r="O348" s="16">
        <v>0</v>
      </c>
      <c r="P348" s="16">
        <v>535.88888888888891</v>
      </c>
      <c r="Q348" s="16">
        <v>0</v>
      </c>
      <c r="R348" s="18">
        <v>0</v>
      </c>
      <c r="S348" s="16">
        <v>754.67439995912423</v>
      </c>
      <c r="T348" s="14">
        <v>0</v>
      </c>
      <c r="U348" s="14">
        <v>0</v>
      </c>
      <c r="V348" s="9">
        <v>0.188664436340332</v>
      </c>
      <c r="W348" s="9">
        <v>6.6203703172504902E-3</v>
      </c>
      <c r="X348" s="9">
        <v>3.3199973404407501E-2</v>
      </c>
      <c r="Y348" s="9">
        <v>1.207556016743183E-2</v>
      </c>
      <c r="Z348" s="9">
        <v>0.1059582084417343</v>
      </c>
      <c r="AA348" s="9">
        <v>1.3727579789701849E-4</v>
      </c>
      <c r="AB348" s="9">
        <v>2.038612961769104E-2</v>
      </c>
      <c r="AC348" s="9">
        <v>2.88960081525147E-3</v>
      </c>
      <c r="AD348" s="9">
        <v>2.3371463641524311E-2</v>
      </c>
      <c r="AE348" s="23">
        <f t="shared" si="9"/>
        <v>0.39330301854351996</v>
      </c>
      <c r="AF348" t="s">
        <v>771</v>
      </c>
      <c r="AG348" s="9">
        <v>0.39940946600048383</v>
      </c>
      <c r="AH348" t="s">
        <v>424</v>
      </c>
      <c r="AI348" s="20">
        <v>0.35547899999999999</v>
      </c>
      <c r="AJ348" s="16">
        <v>416.21316000000002</v>
      </c>
    </row>
    <row r="349" spans="1:36" x14ac:dyDescent="0.3">
      <c r="A349" s="77"/>
      <c r="B349" s="75"/>
      <c r="C349" s="73"/>
      <c r="D349" s="13">
        <v>2021</v>
      </c>
      <c r="E349" s="11" t="s">
        <v>40</v>
      </c>
      <c r="F349" s="11" t="s">
        <v>62</v>
      </c>
      <c r="G349" s="11"/>
      <c r="H349" s="16">
        <v>164.98584938796299</v>
      </c>
      <c r="I349" s="17">
        <v>162000</v>
      </c>
      <c r="J349" s="17">
        <v>12000</v>
      </c>
      <c r="K349" s="17">
        <v>2420.9423828125</v>
      </c>
      <c r="L349" s="18">
        <v>0.25389122873345937</v>
      </c>
      <c r="M349" s="17">
        <v>2062.3231173495378</v>
      </c>
      <c r="N349" s="17">
        <v>2202.3231173495378</v>
      </c>
      <c r="O349" s="16">
        <v>0</v>
      </c>
      <c r="P349" s="16">
        <v>523.52222222222224</v>
      </c>
      <c r="Q349" s="16">
        <v>0</v>
      </c>
      <c r="R349" s="18">
        <v>0</v>
      </c>
      <c r="S349" s="16">
        <v>778.49023313413034</v>
      </c>
      <c r="T349" s="14">
        <v>0</v>
      </c>
      <c r="U349" s="14">
        <v>0</v>
      </c>
      <c r="V349" s="9">
        <v>0.1786782443523407</v>
      </c>
      <c r="W349" s="9">
        <v>6.6203703172504902E-3</v>
      </c>
      <c r="X349" s="9">
        <v>3.1327992677688599E-2</v>
      </c>
      <c r="Y349" s="9">
        <v>1.1827880516648291E-2</v>
      </c>
      <c r="Z349" s="9">
        <v>0.1042802259325981</v>
      </c>
      <c r="AA349" s="9">
        <v>1.3531249715015289E-4</v>
      </c>
      <c r="AB349" s="9">
        <v>1.9749727100133899E-2</v>
      </c>
      <c r="AC349" s="9">
        <v>2.708799904212356E-3</v>
      </c>
      <c r="AD349" s="9">
        <v>2.3118693381547931E-2</v>
      </c>
      <c r="AE349" s="23">
        <f t="shared" si="9"/>
        <v>0.37844724667957053</v>
      </c>
      <c r="AF349" t="s">
        <v>772</v>
      </c>
      <c r="AG349" s="9">
        <v>0.3871917105143689</v>
      </c>
      <c r="AH349" t="s">
        <v>425</v>
      </c>
      <c r="AI349" s="20">
        <v>0.34242281000000002</v>
      </c>
      <c r="AJ349" s="16">
        <v>405.51002999999997</v>
      </c>
    </row>
    <row r="361" spans="34:34" x14ac:dyDescent="0.3">
      <c r="AH361"/>
    </row>
    <row r="362" spans="34:34" x14ac:dyDescent="0.3">
      <c r="AH362"/>
    </row>
    <row r="363" spans="34:34" x14ac:dyDescent="0.3">
      <c r="AH363"/>
    </row>
    <row r="364" spans="34:34" x14ac:dyDescent="0.3">
      <c r="AH364"/>
    </row>
    <row r="365" spans="34:34" x14ac:dyDescent="0.3">
      <c r="AH365"/>
    </row>
    <row r="371" spans="34:34" x14ac:dyDescent="0.3">
      <c r="AH371"/>
    </row>
    <row r="372" spans="34:34" x14ac:dyDescent="0.3">
      <c r="AH372"/>
    </row>
    <row r="373" spans="34:34" x14ac:dyDescent="0.3">
      <c r="AH373"/>
    </row>
    <row r="374" spans="34:34" x14ac:dyDescent="0.3">
      <c r="AH374"/>
    </row>
    <row r="375" spans="34:34" x14ac:dyDescent="0.3">
      <c r="AH375"/>
    </row>
  </sheetData>
  <autoFilter ref="A2:U193"/>
  <mergeCells count="72">
    <mergeCell ref="C345:C349"/>
    <mergeCell ref="V1:AE1"/>
    <mergeCell ref="C47:C51"/>
    <mergeCell ref="C169:C173"/>
    <mergeCell ref="C37:C41"/>
    <mergeCell ref="C297:C301"/>
    <mergeCell ref="C268:C274"/>
    <mergeCell ref="C275:C281"/>
    <mergeCell ref="C282:C286"/>
    <mergeCell ref="C287:C291"/>
    <mergeCell ref="C292:C296"/>
    <mergeCell ref="F187:F193"/>
    <mergeCell ref="F194:F200"/>
    <mergeCell ref="C184:C186"/>
    <mergeCell ref="C79:C85"/>
    <mergeCell ref="C93:C97"/>
    <mergeCell ref="C316:C322"/>
    <mergeCell ref="C323:C329"/>
    <mergeCell ref="C330:C334"/>
    <mergeCell ref="C335:C339"/>
    <mergeCell ref="C340:C344"/>
    <mergeCell ref="A206:A349"/>
    <mergeCell ref="B206:B253"/>
    <mergeCell ref="C206:C212"/>
    <mergeCell ref="C213:C219"/>
    <mergeCell ref="C220:C226"/>
    <mergeCell ref="C227:C233"/>
    <mergeCell ref="C234:C238"/>
    <mergeCell ref="C239:C243"/>
    <mergeCell ref="C244:C248"/>
    <mergeCell ref="C249:C253"/>
    <mergeCell ref="B254:B301"/>
    <mergeCell ref="C254:C260"/>
    <mergeCell ref="C261:C267"/>
    <mergeCell ref="B302:B349"/>
    <mergeCell ref="C302:C308"/>
    <mergeCell ref="C309:C315"/>
    <mergeCell ref="B65:B125"/>
    <mergeCell ref="B126:B186"/>
    <mergeCell ref="C194:C196"/>
    <mergeCell ref="C197:C199"/>
    <mergeCell ref="A4:A200"/>
    <mergeCell ref="C118:C122"/>
    <mergeCell ref="C126:C132"/>
    <mergeCell ref="C133:C139"/>
    <mergeCell ref="C140:C146"/>
    <mergeCell ref="C154:C158"/>
    <mergeCell ref="C164:C168"/>
    <mergeCell ref="C174:C178"/>
    <mergeCell ref="C179:C183"/>
    <mergeCell ref="C25:C31"/>
    <mergeCell ref="B4:B64"/>
    <mergeCell ref="C65:C71"/>
    <mergeCell ref="C52:C56"/>
    <mergeCell ref="C57:C61"/>
    <mergeCell ref="C113:C117"/>
    <mergeCell ref="C62:C64"/>
    <mergeCell ref="C86:C92"/>
    <mergeCell ref="C72:C78"/>
    <mergeCell ref="C103:C107"/>
    <mergeCell ref="C4:C10"/>
    <mergeCell ref="C11:C17"/>
    <mergeCell ref="C18:C24"/>
    <mergeCell ref="C32:C36"/>
    <mergeCell ref="C42:C46"/>
    <mergeCell ref="C187:C189"/>
    <mergeCell ref="C190:C192"/>
    <mergeCell ref="C98:C102"/>
    <mergeCell ref="C108:C112"/>
    <mergeCell ref="C159:C163"/>
    <mergeCell ref="C147:C153"/>
    <mergeCell ref="C123:C125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9"/>
  <sheetViews>
    <sheetView tabSelected="1" workbookViewId="0">
      <selection activeCell="M13" sqref="M13"/>
    </sheetView>
  </sheetViews>
  <sheetFormatPr defaultRowHeight="14.4" x14ac:dyDescent="0.3"/>
  <cols>
    <col min="1" max="1" width="10.6640625" bestFit="1" customWidth="1"/>
    <col min="2" max="2" width="4" bestFit="1" customWidth="1"/>
    <col min="3" max="3" width="10.21875" bestFit="1" customWidth="1"/>
    <col min="4" max="4" width="5" bestFit="1" customWidth="1"/>
    <col min="5" max="5" width="16.33203125" bestFit="1" customWidth="1"/>
    <col min="6" max="6" width="34.88671875" bestFit="1" customWidth="1"/>
    <col min="7" max="7" width="15.88671875" bestFit="1" customWidth="1"/>
    <col min="8" max="8" width="7.44140625" customWidth="1"/>
    <col min="9" max="9" width="16.77734375" customWidth="1"/>
    <col min="10" max="10" width="17.44140625" customWidth="1"/>
    <col min="11" max="11" width="10.77734375" customWidth="1"/>
    <col min="12" max="12" width="13.109375" customWidth="1"/>
    <col min="13" max="13" width="9.88671875" customWidth="1"/>
    <col min="14" max="14" width="11.5546875" customWidth="1"/>
    <col min="15" max="16" width="11.44140625" customWidth="1"/>
    <col min="17" max="17" width="18.21875" customWidth="1"/>
    <col min="18" max="18" width="21.109375" customWidth="1"/>
    <col min="19" max="19" width="19.21875" customWidth="1"/>
    <col min="20" max="20" width="17.88671875" customWidth="1"/>
    <col min="21" max="22" width="26.109375" customWidth="1"/>
    <col min="23" max="23" width="14.21875" style="9" customWidth="1"/>
    <col min="24" max="24" width="18.33203125" style="9" customWidth="1"/>
    <col min="25" max="25" width="14.33203125" style="9" customWidth="1"/>
    <col min="26" max="29" width="13.6640625" style="9" customWidth="1"/>
    <col min="30" max="30" width="13.77734375" style="9" customWidth="1"/>
    <col min="31" max="31" width="13.6640625" style="9" customWidth="1"/>
    <col min="32" max="32" width="5.5546875" customWidth="1"/>
    <col min="33" max="33" width="120.109375" bestFit="1" customWidth="1"/>
    <col min="36" max="36" width="19" bestFit="1" customWidth="1"/>
  </cols>
  <sheetData>
    <row r="1" spans="1:39" ht="30.6" customHeigh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78" t="s">
        <v>72</v>
      </c>
      <c r="X1" s="78"/>
      <c r="Y1" s="78"/>
      <c r="Z1" s="78"/>
      <c r="AA1" s="78"/>
      <c r="AB1" s="78"/>
      <c r="AC1" s="78"/>
      <c r="AD1" s="78"/>
      <c r="AE1" s="78"/>
      <c r="AF1" s="78"/>
      <c r="AG1" s="31" t="s">
        <v>427</v>
      </c>
      <c r="AH1" s="29" t="s">
        <v>74</v>
      </c>
      <c r="AI1" s="29"/>
      <c r="AJ1" s="12" t="s">
        <v>81</v>
      </c>
      <c r="AK1" s="29" t="s">
        <v>80</v>
      </c>
      <c r="AL1" s="29" t="s">
        <v>774</v>
      </c>
      <c r="AM1" s="29" t="s">
        <v>426</v>
      </c>
    </row>
    <row r="2" spans="1:39" x14ac:dyDescent="0.3">
      <c r="A2" s="12" t="s">
        <v>33</v>
      </c>
      <c r="B2" s="3" t="s">
        <v>13</v>
      </c>
      <c r="C2" s="3" t="s">
        <v>14</v>
      </c>
      <c r="D2" s="3" t="s">
        <v>15</v>
      </c>
      <c r="E2" s="3" t="s">
        <v>41</v>
      </c>
      <c r="F2" s="3" t="s">
        <v>50</v>
      </c>
      <c r="G2" s="3" t="s">
        <v>42</v>
      </c>
      <c r="H2" s="30" t="s">
        <v>0</v>
      </c>
      <c r="I2" s="30" t="s">
        <v>1</v>
      </c>
      <c r="J2" s="30" t="s">
        <v>2</v>
      </c>
      <c r="K2" s="30" t="s">
        <v>3</v>
      </c>
      <c r="L2" s="30" t="s">
        <v>4</v>
      </c>
      <c r="M2" s="30" t="s">
        <v>5</v>
      </c>
      <c r="N2" s="30" t="s">
        <v>6</v>
      </c>
      <c r="O2" s="54" t="s">
        <v>922</v>
      </c>
      <c r="P2" s="54" t="s">
        <v>923</v>
      </c>
      <c r="Q2" s="30" t="s">
        <v>7</v>
      </c>
      <c r="R2" s="30" t="s">
        <v>8</v>
      </c>
      <c r="S2" s="30" t="s">
        <v>9</v>
      </c>
      <c r="T2" s="30" t="s">
        <v>31</v>
      </c>
      <c r="U2" s="30" t="s">
        <v>10</v>
      </c>
      <c r="V2" s="30" t="s">
        <v>11</v>
      </c>
      <c r="W2" s="22" t="s">
        <v>64</v>
      </c>
      <c r="X2" s="22" t="s">
        <v>65</v>
      </c>
      <c r="Y2" s="22" t="s">
        <v>66</v>
      </c>
      <c r="Z2" s="22" t="s">
        <v>67</v>
      </c>
      <c r="AA2" s="22" t="s">
        <v>68</v>
      </c>
      <c r="AB2" s="22" t="s">
        <v>14</v>
      </c>
      <c r="AC2" s="22" t="s">
        <v>70</v>
      </c>
      <c r="AD2" s="22" t="s">
        <v>1046</v>
      </c>
      <c r="AE2" s="22" t="s">
        <v>69</v>
      </c>
      <c r="AF2" s="22" t="s">
        <v>73</v>
      </c>
      <c r="AG2" s="22"/>
      <c r="AH2" s="20"/>
      <c r="AI2" s="20"/>
      <c r="AJ2" s="20"/>
      <c r="AK2" s="14"/>
      <c r="AL2" s="14"/>
      <c r="AM2" s="14"/>
    </row>
    <row r="3" spans="1:39" s="14" customFormat="1" x14ac:dyDescent="0.3">
      <c r="B3" s="1"/>
      <c r="C3" s="1"/>
      <c r="D3" s="1"/>
      <c r="E3" s="2"/>
      <c r="F3" s="2"/>
      <c r="G3" s="2"/>
      <c r="H3" s="2" t="s">
        <v>20</v>
      </c>
      <c r="I3" s="2" t="s">
        <v>21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24</v>
      </c>
      <c r="O3" s="2" t="s">
        <v>24</v>
      </c>
      <c r="P3" s="2" t="s">
        <v>23</v>
      </c>
      <c r="Q3" s="2" t="s">
        <v>24</v>
      </c>
      <c r="R3" s="8" t="s">
        <v>25</v>
      </c>
      <c r="S3" s="2" t="s">
        <v>25</v>
      </c>
      <c r="T3" s="2" t="s">
        <v>23</v>
      </c>
      <c r="U3" s="2" t="s">
        <v>26</v>
      </c>
      <c r="V3" s="20" t="s">
        <v>26</v>
      </c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9" x14ac:dyDescent="0.3">
      <c r="A4" s="85" t="s">
        <v>47</v>
      </c>
      <c r="B4" s="80" t="s">
        <v>913</v>
      </c>
      <c r="C4" s="82" t="s">
        <v>46</v>
      </c>
      <c r="D4" s="54">
        <v>2020</v>
      </c>
      <c r="F4" s="81" t="s">
        <v>56</v>
      </c>
      <c r="G4" t="s">
        <v>43</v>
      </c>
      <c r="H4" s="25">
        <v>116.0779484167672</v>
      </c>
      <c r="I4" s="25">
        <v>180000</v>
      </c>
      <c r="J4" s="25">
        <v>12000</v>
      </c>
      <c r="K4" s="25">
        <v>1180.6679572878729</v>
      </c>
      <c r="L4" s="26">
        <v>0.72398456090114427</v>
      </c>
      <c r="M4" s="25">
        <v>2198.4502109630962</v>
      </c>
      <c r="N4" s="25">
        <v>2623.4502109630962</v>
      </c>
      <c r="O4" s="25">
        <v>350</v>
      </c>
      <c r="P4" s="26">
        <v>0.28535327560964541</v>
      </c>
      <c r="Q4" s="25">
        <v>512.44265416046039</v>
      </c>
      <c r="R4" s="25">
        <v>0</v>
      </c>
      <c r="S4" s="25">
        <v>61.49312185909114</v>
      </c>
      <c r="T4" s="26">
        <v>0</v>
      </c>
      <c r="U4" s="25">
        <v>1</v>
      </c>
      <c r="V4" s="25">
        <v>0</v>
      </c>
      <c r="W4" s="9">
        <v>0</v>
      </c>
      <c r="X4" s="9">
        <v>2.2519072517752651E-2</v>
      </c>
      <c r="Y4" s="9">
        <v>0.13050185143947601</v>
      </c>
      <c r="Z4" s="9">
        <v>2.2745860740542408E-2</v>
      </c>
      <c r="AA4" s="9">
        <v>0.1513137221336365</v>
      </c>
      <c r="AB4" s="9">
        <v>0.1140804812312126</v>
      </c>
      <c r="AC4" s="9">
        <v>0.22249738872051239</v>
      </c>
      <c r="AD4" s="9">
        <v>0.11571052670478819</v>
      </c>
      <c r="AE4" s="9">
        <v>1.2327766977250579E-2</v>
      </c>
      <c r="AF4" s="9">
        <f>SUM(W4:AE4)</f>
        <v>0.79169667046517134</v>
      </c>
      <c r="AG4" s="58" t="s">
        <v>926</v>
      </c>
      <c r="AH4" s="57">
        <f>VLOOKUP(AG4,[2]Sheet1!$A$2:$B$305,2,0)</f>
        <v>0.9699708496135081</v>
      </c>
      <c r="AI4" s="59">
        <f>AH4-AF4</f>
        <v>0.17827417914833676</v>
      </c>
      <c r="AJ4" s="57"/>
    </row>
    <row r="5" spans="1:39" x14ac:dyDescent="0.3">
      <c r="A5" s="85"/>
      <c r="B5" s="80"/>
      <c r="C5" s="83"/>
      <c r="D5" s="54">
        <v>2020</v>
      </c>
      <c r="F5" s="81"/>
      <c r="G5" t="s">
        <v>44</v>
      </c>
      <c r="H5" s="25">
        <v>112.0504171630629</v>
      </c>
      <c r="I5" s="25">
        <v>180000</v>
      </c>
      <c r="J5" s="25">
        <v>12000</v>
      </c>
      <c r="K5" s="25">
        <v>1161.192614452973</v>
      </c>
      <c r="L5" s="26">
        <v>0.7250250773896888</v>
      </c>
      <c r="M5" s="25">
        <v>2122.1677937948498</v>
      </c>
      <c r="N5" s="25">
        <v>2548.932503448113</v>
      </c>
      <c r="O5" s="25"/>
      <c r="P5" s="26">
        <v>0.27000001072883612</v>
      </c>
      <c r="Q5" s="25">
        <v>438.25202579974967</v>
      </c>
      <c r="R5" s="25">
        <v>0</v>
      </c>
      <c r="S5" s="25">
        <v>60.478781101554937</v>
      </c>
      <c r="T5" s="26">
        <v>0</v>
      </c>
      <c r="U5" s="25">
        <v>1</v>
      </c>
      <c r="V5" s="25">
        <v>0</v>
      </c>
      <c r="W5" s="9">
        <v>0</v>
      </c>
      <c r="X5" s="9">
        <v>2.1229468286037449E-2</v>
      </c>
      <c r="Y5" s="9">
        <v>0.1028930246829987</v>
      </c>
      <c r="Z5" s="9">
        <v>2.1443268284201619E-2</v>
      </c>
      <c r="AA5" s="9">
        <v>0.14264839887619021</v>
      </c>
      <c r="AB5" s="9">
        <v>0.1071434393525124</v>
      </c>
      <c r="AC5" s="9">
        <v>0.1691849082708359</v>
      </c>
      <c r="AD5" s="9">
        <v>0.1079201102256775</v>
      </c>
      <c r="AE5" s="9">
        <v>1.029153633862734E-2</v>
      </c>
      <c r="AF5" s="9">
        <f t="shared" ref="AF5:AF68" si="0">SUM(W5:AE5)</f>
        <v>0.68275415431708109</v>
      </c>
      <c r="AG5" s="58" t="s">
        <v>927</v>
      </c>
      <c r="AH5" s="57">
        <f>VLOOKUP(AG5,[2]Sheet1!$A$2:$B$305,2,0)</f>
        <v>0.86685204861283705</v>
      </c>
      <c r="AI5" s="59">
        <f t="shared" ref="AI5:AI68" si="1">AH5-AF5</f>
        <v>0.18409789429575596</v>
      </c>
      <c r="AJ5" s="57"/>
    </row>
    <row r="6" spans="1:39" x14ac:dyDescent="0.3">
      <c r="A6" s="85"/>
      <c r="B6" s="80"/>
      <c r="C6" s="83"/>
      <c r="D6" s="54">
        <v>2020</v>
      </c>
      <c r="F6" s="81"/>
      <c r="G6" t="s">
        <v>45</v>
      </c>
      <c r="H6" s="25">
        <v>150.30584901242011</v>
      </c>
      <c r="I6" s="25">
        <v>180000</v>
      </c>
      <c r="J6" s="25">
        <v>12000</v>
      </c>
      <c r="K6" s="25">
        <v>1313.743244355963</v>
      </c>
      <c r="L6" s="26">
        <v>0.71090076405687086</v>
      </c>
      <c r="M6" s="25">
        <v>2846.8093991169349</v>
      </c>
      <c r="N6" s="25">
        <v>3077.9208675586751</v>
      </c>
      <c r="O6" s="25"/>
      <c r="P6" s="26">
        <v>0.27000001072883612</v>
      </c>
      <c r="Q6" s="25">
        <v>1140.4020425346371</v>
      </c>
      <c r="R6" s="25">
        <v>0</v>
      </c>
      <c r="S6" s="25">
        <v>68.424126290607461</v>
      </c>
      <c r="T6" s="26">
        <v>0</v>
      </c>
      <c r="U6" s="25">
        <v>1</v>
      </c>
      <c r="V6" s="25">
        <v>0</v>
      </c>
      <c r="W6" s="9">
        <v>0</v>
      </c>
      <c r="X6" s="9">
        <v>4.7836188226938248E-2</v>
      </c>
      <c r="Y6" s="9">
        <v>0.26230683922767639</v>
      </c>
      <c r="Z6" s="9">
        <v>4.8317942768335342E-2</v>
      </c>
      <c r="AA6" s="9">
        <v>0.32142850756645203</v>
      </c>
      <c r="AB6" s="9">
        <v>0.25105074048042297</v>
      </c>
      <c r="AC6" s="9">
        <v>0.93046683073043823</v>
      </c>
      <c r="AD6" s="9">
        <v>0.26864531636238098</v>
      </c>
      <c r="AE6" s="9">
        <v>5.2193928509950638E-2</v>
      </c>
      <c r="AF6" s="9">
        <f t="shared" si="0"/>
        <v>2.1822462938725948</v>
      </c>
      <c r="AG6" s="58" t="s">
        <v>928</v>
      </c>
      <c r="AH6" s="57">
        <f>VLOOKUP(AG6,[2]Sheet1!$A$2:$B$305,2,0)</f>
        <v>2.6485547800137099</v>
      </c>
      <c r="AI6" s="59">
        <f t="shared" si="1"/>
        <v>0.46630848614111509</v>
      </c>
      <c r="AJ6" s="57"/>
    </row>
    <row r="7" spans="1:39" x14ac:dyDescent="0.3">
      <c r="A7" s="85"/>
      <c r="B7" s="80"/>
      <c r="C7" s="83"/>
      <c r="D7" s="54">
        <v>2020</v>
      </c>
      <c r="F7" s="81" t="s">
        <v>924</v>
      </c>
      <c r="G7" t="s">
        <v>43</v>
      </c>
      <c r="H7" s="25">
        <v>116.0779484167672</v>
      </c>
      <c r="I7" s="25">
        <v>180000</v>
      </c>
      <c r="J7" s="25">
        <v>12000</v>
      </c>
      <c r="K7" s="25">
        <v>1180.6679572878729</v>
      </c>
      <c r="L7" s="26">
        <v>0.72398456090114427</v>
      </c>
      <c r="M7" s="25">
        <v>2198.4502109630962</v>
      </c>
      <c r="N7" s="25">
        <v>2623.4502109630962</v>
      </c>
      <c r="O7" s="25">
        <v>350</v>
      </c>
      <c r="P7" s="26">
        <v>0.28535327560964541</v>
      </c>
      <c r="Q7" s="25">
        <v>512.44265416046039</v>
      </c>
      <c r="R7" s="25">
        <v>0</v>
      </c>
      <c r="S7" s="25">
        <v>61.49312185909114</v>
      </c>
      <c r="T7" s="26">
        <v>0</v>
      </c>
      <c r="U7" s="25">
        <v>1</v>
      </c>
      <c r="V7" s="25">
        <v>0</v>
      </c>
      <c r="W7" s="9">
        <v>0</v>
      </c>
      <c r="X7" s="9">
        <v>2.2519072517752651E-2</v>
      </c>
      <c r="Y7" s="9">
        <f>Y4*(0.02/0.105)</f>
        <v>2.4857495512281148E-2</v>
      </c>
      <c r="Z7" s="9">
        <v>2.2745860740542408E-2</v>
      </c>
      <c r="AA7" s="9">
        <v>0.1513137221336365</v>
      </c>
      <c r="AB7" s="9">
        <v>0.1140804812312126</v>
      </c>
      <c r="AC7" s="9">
        <v>0.22249738872051239</v>
      </c>
      <c r="AD7" s="9">
        <v>0.11571052670478819</v>
      </c>
      <c r="AE7" s="9">
        <v>1.2327766977250579E-2</v>
      </c>
      <c r="AF7" s="9">
        <f t="shared" si="0"/>
        <v>0.68605231453797644</v>
      </c>
      <c r="AG7" s="58" t="s">
        <v>925</v>
      </c>
      <c r="AH7" s="57">
        <f>VLOOKUP(AG7,[2]Sheet1!$A$2:$B$305,2,0)</f>
        <v>0.87297453172440898</v>
      </c>
      <c r="AI7" s="59">
        <f t="shared" si="1"/>
        <v>0.18692221718643254</v>
      </c>
    </row>
    <row r="8" spans="1:39" x14ac:dyDescent="0.3">
      <c r="A8" s="85"/>
      <c r="B8" s="80"/>
      <c r="C8" s="83"/>
      <c r="D8" s="54">
        <v>2020</v>
      </c>
      <c r="F8" s="81"/>
      <c r="G8" t="s">
        <v>44</v>
      </c>
      <c r="H8" s="25">
        <v>112.0504171630629</v>
      </c>
      <c r="I8" s="25">
        <v>180000</v>
      </c>
      <c r="J8" s="25">
        <v>12000</v>
      </c>
      <c r="K8" s="25">
        <v>1161.192614452973</v>
      </c>
      <c r="L8" s="26">
        <v>0.7250250773896888</v>
      </c>
      <c r="M8" s="25">
        <v>2122.1677937948498</v>
      </c>
      <c r="N8" s="25">
        <v>2548.932503448113</v>
      </c>
      <c r="O8" s="25"/>
      <c r="P8" s="26">
        <v>0.27000001072883612</v>
      </c>
      <c r="Q8" s="25">
        <v>438.25202579974967</v>
      </c>
      <c r="R8" s="25">
        <v>0</v>
      </c>
      <c r="S8" s="25">
        <v>60.478781101554937</v>
      </c>
      <c r="T8" s="26">
        <v>0</v>
      </c>
      <c r="U8" s="25">
        <v>1</v>
      </c>
      <c r="V8" s="25">
        <v>0</v>
      </c>
      <c r="W8" s="9">
        <v>0</v>
      </c>
      <c r="X8" s="9">
        <v>2.1229468286037449E-2</v>
      </c>
      <c r="Y8" s="9">
        <f>Y5*(0.02/0.107)</f>
        <v>1.9232341062242749E-2</v>
      </c>
      <c r="Z8" s="9">
        <v>2.1443268284201619E-2</v>
      </c>
      <c r="AA8" s="9">
        <v>0.14264839887619021</v>
      </c>
      <c r="AB8" s="9">
        <v>0.1071434393525124</v>
      </c>
      <c r="AC8" s="9">
        <v>0.1691849082708359</v>
      </c>
      <c r="AD8" s="9">
        <v>0.1079201102256775</v>
      </c>
      <c r="AE8" s="9">
        <v>1.029153633862734E-2</v>
      </c>
      <c r="AF8" s="9">
        <f t="shared" si="0"/>
        <v>0.59909347069632513</v>
      </c>
      <c r="AG8" s="58" t="s">
        <v>929</v>
      </c>
      <c r="AH8" s="57">
        <f>VLOOKUP(AG8,[2]Sheet1!$A$2:$B$305,2,0)</f>
        <v>0.77663244900822148</v>
      </c>
      <c r="AI8" s="59">
        <f t="shared" si="1"/>
        <v>0.17753897831189636</v>
      </c>
    </row>
    <row r="9" spans="1:39" x14ac:dyDescent="0.3">
      <c r="A9" s="85"/>
      <c r="B9" s="80"/>
      <c r="C9" s="84"/>
      <c r="D9" s="54">
        <v>2020</v>
      </c>
      <c r="F9" s="81"/>
      <c r="G9" t="s">
        <v>45</v>
      </c>
      <c r="H9" s="25">
        <v>150.30584901242011</v>
      </c>
      <c r="I9" s="25">
        <v>180000</v>
      </c>
      <c r="J9" s="25">
        <v>12000</v>
      </c>
      <c r="K9" s="25">
        <v>1313.743244355963</v>
      </c>
      <c r="L9" s="26">
        <v>0.71090076405687086</v>
      </c>
      <c r="M9" s="25">
        <v>2846.8093991169349</v>
      </c>
      <c r="N9" s="25">
        <v>3077.9208675586751</v>
      </c>
      <c r="O9" s="25"/>
      <c r="P9" s="26">
        <v>0.27000001072883612</v>
      </c>
      <c r="Q9" s="25">
        <v>1140.4020425346371</v>
      </c>
      <c r="R9" s="25">
        <v>0</v>
      </c>
      <c r="S9" s="25">
        <v>68.424126290607461</v>
      </c>
      <c r="T9" s="26">
        <v>0</v>
      </c>
      <c r="U9" s="25">
        <v>1</v>
      </c>
      <c r="V9" s="25">
        <v>0</v>
      </c>
      <c r="W9" s="9">
        <v>0</v>
      </c>
      <c r="X9" s="9">
        <v>4.7836188226938248E-2</v>
      </c>
      <c r="Y9" s="9">
        <f>Y6*(0.02/0.107)</f>
        <v>4.9029315743490919E-2</v>
      </c>
      <c r="Z9" s="9">
        <v>4.8317942768335342E-2</v>
      </c>
      <c r="AA9" s="9">
        <v>0.32142850756645203</v>
      </c>
      <c r="AB9" s="9">
        <v>0.25105074048042297</v>
      </c>
      <c r="AC9" s="9">
        <v>0.93046683073043823</v>
      </c>
      <c r="AD9" s="9">
        <v>0.26864531636238098</v>
      </c>
      <c r="AE9" s="9">
        <v>5.2193928509950638E-2</v>
      </c>
      <c r="AF9" s="9">
        <f t="shared" si="0"/>
        <v>1.9689687703884093</v>
      </c>
      <c r="AG9" t="s">
        <v>1042</v>
      </c>
      <c r="AH9" s="57">
        <f>VLOOKUP(AG9,[2]Sheet1!$A$2:$B$305,2,0)</f>
        <v>2.4185565102393198</v>
      </c>
      <c r="AI9" s="59">
        <f t="shared" si="1"/>
        <v>0.44958773985091049</v>
      </c>
    </row>
    <row r="10" spans="1:39" x14ac:dyDescent="0.3">
      <c r="A10" s="85"/>
      <c r="B10" s="80"/>
      <c r="C10" s="54" t="s">
        <v>32</v>
      </c>
      <c r="D10" s="54">
        <v>2020</v>
      </c>
      <c r="F10" s="32" t="s">
        <v>59</v>
      </c>
      <c r="H10" s="25">
        <v>117.3127930812678</v>
      </c>
      <c r="I10" s="25">
        <v>180000</v>
      </c>
      <c r="J10" s="25">
        <v>12000</v>
      </c>
      <c r="K10" s="25">
        <v>1989.383814150568</v>
      </c>
      <c r="L10" s="26">
        <v>0.39051302037071078</v>
      </c>
      <c r="M10" s="25">
        <v>1777.46668217571</v>
      </c>
      <c r="N10" s="25">
        <v>2202.46668217571</v>
      </c>
      <c r="O10" s="25">
        <v>350</v>
      </c>
      <c r="P10" s="26">
        <v>0.21243879939387519</v>
      </c>
      <c r="Q10" s="25">
        <v>0</v>
      </c>
      <c r="R10" s="25">
        <v>82.890992256273663</v>
      </c>
      <c r="S10" s="25">
        <v>24.14454961281368</v>
      </c>
      <c r="T10" s="26">
        <v>0</v>
      </c>
      <c r="U10" s="25">
        <v>0</v>
      </c>
      <c r="V10" s="25">
        <v>0</v>
      </c>
      <c r="W10" s="9">
        <v>0</v>
      </c>
      <c r="X10" s="9">
        <v>1.7000000000000001E-2</v>
      </c>
      <c r="Y10" s="9">
        <v>0.2223684340715408</v>
      </c>
      <c r="Z10" s="9">
        <v>1.696376129984856E-2</v>
      </c>
      <c r="AA10" s="9">
        <v>0.1128490939736366</v>
      </c>
      <c r="AB10" s="9">
        <v>8.5193030536174774E-2</v>
      </c>
      <c r="AC10" s="9">
        <v>4.2848493903875351E-2</v>
      </c>
      <c r="AD10" s="9">
        <v>5.3654573857784271E-2</v>
      </c>
      <c r="AE10" s="9">
        <v>1.78587669506669E-3</v>
      </c>
      <c r="AF10" s="9">
        <f t="shared" si="0"/>
        <v>0.55266326433792701</v>
      </c>
      <c r="AG10" s="14" t="s">
        <v>930</v>
      </c>
      <c r="AH10" s="57">
        <f>VLOOKUP(AG10,[2]Sheet1!$A$2:$B$305,2,0)</f>
        <v>0.57809935779148613</v>
      </c>
      <c r="AI10" s="59">
        <f t="shared" si="1"/>
        <v>2.5436093453559128E-2</v>
      </c>
    </row>
    <row r="11" spans="1:39" x14ac:dyDescent="0.3">
      <c r="A11" s="85"/>
      <c r="B11" s="80"/>
      <c r="C11" s="54" t="s">
        <v>32</v>
      </c>
      <c r="D11" s="54">
        <v>2020</v>
      </c>
      <c r="F11" s="32" t="s">
        <v>58</v>
      </c>
      <c r="H11" s="25">
        <v>117.3127930812678</v>
      </c>
      <c r="I11" s="25">
        <v>180000</v>
      </c>
      <c r="J11" s="25">
        <v>12000</v>
      </c>
      <c r="K11" s="25">
        <v>1989.383814150568</v>
      </c>
      <c r="L11" s="26">
        <v>0.39051302037071078</v>
      </c>
      <c r="M11" s="25">
        <v>1777.46668217571</v>
      </c>
      <c r="N11" s="25">
        <v>2202.46668217571</v>
      </c>
      <c r="O11" s="25">
        <v>350</v>
      </c>
      <c r="P11" s="26">
        <v>0.21243879939387519</v>
      </c>
      <c r="Q11" s="25">
        <v>0</v>
      </c>
      <c r="R11" s="25">
        <v>82.890992256273663</v>
      </c>
      <c r="S11" s="25">
        <v>24.14454961281368</v>
      </c>
      <c r="T11" s="26">
        <v>0</v>
      </c>
      <c r="U11" s="25">
        <v>0</v>
      </c>
      <c r="V11" s="25">
        <v>0</v>
      </c>
      <c r="W11" s="9">
        <v>0</v>
      </c>
      <c r="X11" s="9">
        <v>1.7000000000000001E-2</v>
      </c>
      <c r="Y11" s="9">
        <f>Y10*(0.02/0.107)</f>
        <v>4.1564193284400155E-2</v>
      </c>
      <c r="Z11" s="9">
        <v>1.696376129984856E-2</v>
      </c>
      <c r="AA11" s="9">
        <v>0.1128490939736366</v>
      </c>
      <c r="AB11" s="9">
        <v>8.5193030536174774E-2</v>
      </c>
      <c r="AC11" s="9">
        <v>4.2848493903875351E-2</v>
      </c>
      <c r="AD11" s="9">
        <v>5.3654573857784271E-2</v>
      </c>
      <c r="AE11" s="9">
        <v>1.78587669506669E-3</v>
      </c>
      <c r="AF11" s="9">
        <f t="shared" si="0"/>
        <v>0.37185902355078637</v>
      </c>
      <c r="AG11" s="14" t="s">
        <v>931</v>
      </c>
      <c r="AH11" s="57">
        <f>VLOOKUP(AG11,[2]Sheet1!$A$2:$B$305,2,0)</f>
        <v>0.39005688408805761</v>
      </c>
      <c r="AI11" s="59">
        <f t="shared" si="1"/>
        <v>1.8197860537271238E-2</v>
      </c>
    </row>
    <row r="12" spans="1:39" x14ac:dyDescent="0.3">
      <c r="A12" s="85"/>
      <c r="B12" s="80"/>
      <c r="C12" s="54" t="s">
        <v>32</v>
      </c>
      <c r="D12" s="54">
        <v>2020</v>
      </c>
      <c r="F12" s="32" t="s">
        <v>55</v>
      </c>
      <c r="H12" s="25">
        <v>117.3127930812678</v>
      </c>
      <c r="I12" s="25">
        <v>180000</v>
      </c>
      <c r="J12" s="25">
        <v>12000</v>
      </c>
      <c r="K12" s="25">
        <v>1989.383814150568</v>
      </c>
      <c r="L12" s="26">
        <v>0.39051302037071078</v>
      </c>
      <c r="M12" s="25">
        <v>1777.46668217571</v>
      </c>
      <c r="N12" s="25">
        <v>2202.46668217571</v>
      </c>
      <c r="O12" s="25">
        <v>350</v>
      </c>
      <c r="P12" s="26">
        <v>0.21243879939387519</v>
      </c>
      <c r="Q12" s="25">
        <v>0</v>
      </c>
      <c r="R12" s="25">
        <v>82.890992256273663</v>
      </c>
      <c r="S12" s="25">
        <v>24.14454961281368</v>
      </c>
      <c r="T12" s="26">
        <v>0</v>
      </c>
      <c r="U12" s="25">
        <v>0</v>
      </c>
      <c r="V12" s="25">
        <v>0</v>
      </c>
      <c r="W12" s="9">
        <v>0</v>
      </c>
      <c r="X12" s="9">
        <v>1.7000000000000001E-2</v>
      </c>
      <c r="Y12" s="9">
        <v>0.41199999999999998</v>
      </c>
      <c r="Z12" s="9">
        <v>1.696376129984856E-2</v>
      </c>
      <c r="AA12" s="9">
        <v>0.1128490939736366</v>
      </c>
      <c r="AB12" s="9">
        <v>8.5193030536174774E-2</v>
      </c>
      <c r="AC12" s="9">
        <v>4.2848493903875351E-2</v>
      </c>
      <c r="AD12" s="9">
        <v>5.3654573857784271E-2</v>
      </c>
      <c r="AE12" s="9">
        <v>1.78587669506669E-3</v>
      </c>
      <c r="AF12" s="9">
        <f t="shared" si="0"/>
        <v>0.74229483026638621</v>
      </c>
      <c r="AG12" s="14" t="s">
        <v>932</v>
      </c>
      <c r="AH12" s="57">
        <f>VLOOKUP(AG12,[2]Sheet1!$A$2:$B$305,2,0)</f>
        <v>0.74555279426081056</v>
      </c>
      <c r="AI12" s="59">
        <f t="shared" si="1"/>
        <v>3.257963994424351E-3</v>
      </c>
    </row>
    <row r="13" spans="1:39" x14ac:dyDescent="0.3">
      <c r="A13" s="85"/>
      <c r="B13" s="80"/>
      <c r="C13" s="54" t="s">
        <v>29</v>
      </c>
      <c r="D13" s="54">
        <v>2020</v>
      </c>
      <c r="E13" s="55" t="s">
        <v>919</v>
      </c>
      <c r="F13" s="32" t="s">
        <v>52</v>
      </c>
      <c r="H13" s="25">
        <v>131.25081038984871</v>
      </c>
      <c r="I13" s="25">
        <v>180000</v>
      </c>
      <c r="J13" s="25">
        <v>12000</v>
      </c>
      <c r="K13" s="25">
        <v>2688.9289777831282</v>
      </c>
      <c r="L13" s="26">
        <v>0.30241430272140091</v>
      </c>
      <c r="M13" s="25">
        <v>1988.6540877465411</v>
      </c>
      <c r="N13" s="25">
        <v>2413.6540877465409</v>
      </c>
      <c r="O13" s="25">
        <v>350</v>
      </c>
      <c r="P13" s="26">
        <v>0.2436738929070999</v>
      </c>
      <c r="Q13" s="25">
        <v>0</v>
      </c>
      <c r="R13" s="25">
        <v>112.0387074076303</v>
      </c>
      <c r="S13" s="25">
        <v>0</v>
      </c>
      <c r="T13" s="26">
        <v>0</v>
      </c>
      <c r="U13" s="25">
        <v>0</v>
      </c>
      <c r="V13" s="25">
        <v>0</v>
      </c>
      <c r="W13" s="9">
        <v>0.51904010772705078</v>
      </c>
      <c r="X13" s="9">
        <v>1.9E-2</v>
      </c>
      <c r="Y13" s="9">
        <v>6.5375760197639465E-2</v>
      </c>
      <c r="Z13" s="9">
        <v>1.945202425122261E-2</v>
      </c>
      <c r="AA13" s="9">
        <v>0.1290981322526932</v>
      </c>
      <c r="AB13" s="9">
        <v>0.1217869594693184</v>
      </c>
      <c r="AC13" s="9">
        <v>9.5467371866106987E-3</v>
      </c>
      <c r="AD13" s="9">
        <v>6.4137890934944153E-2</v>
      </c>
      <c r="AE13" s="9">
        <v>2.0478309597820039E-3</v>
      </c>
      <c r="AF13" s="9">
        <f t="shared" si="0"/>
        <v>0.9494854429792613</v>
      </c>
      <c r="AG13" s="14" t="s">
        <v>938</v>
      </c>
      <c r="AH13" s="57">
        <f>VLOOKUP(AG13,[2]Sheet1!$A$2:$B$305,2,0)</f>
        <v>1.2437918078393011</v>
      </c>
      <c r="AI13" s="59">
        <f t="shared" si="1"/>
        <v>0.2943063648600398</v>
      </c>
    </row>
    <row r="14" spans="1:39" x14ac:dyDescent="0.3">
      <c r="A14" s="85"/>
      <c r="B14" s="80"/>
      <c r="C14" s="80" t="s">
        <v>18</v>
      </c>
      <c r="D14" s="54">
        <v>2002</v>
      </c>
      <c r="E14" s="32" t="s">
        <v>920</v>
      </c>
      <c r="F14" s="32" t="s">
        <v>52</v>
      </c>
      <c r="H14" s="25">
        <v>105.96950661519909</v>
      </c>
      <c r="I14" s="25">
        <v>180000</v>
      </c>
      <c r="J14" s="25">
        <v>12000</v>
      </c>
      <c r="K14" s="25">
        <v>2837.1080416492291</v>
      </c>
      <c r="L14" s="26">
        <v>0.26748279545050913</v>
      </c>
      <c r="M14" s="25">
        <v>1605.632455462978</v>
      </c>
      <c r="N14" s="25">
        <v>2030.632455462978</v>
      </c>
      <c r="O14" s="25">
        <v>350</v>
      </c>
      <c r="P14" s="26">
        <v>0.19237454303883669</v>
      </c>
      <c r="Q14" s="25">
        <v>0</v>
      </c>
      <c r="R14" s="25">
        <v>118.21283506871789</v>
      </c>
      <c r="S14" s="25">
        <v>0</v>
      </c>
      <c r="T14" s="26">
        <v>0</v>
      </c>
      <c r="U14" s="25">
        <v>0</v>
      </c>
      <c r="V14" s="25">
        <v>0</v>
      </c>
      <c r="W14" s="9">
        <v>9.9999997473787516E-5</v>
      </c>
      <c r="X14" s="9">
        <v>0.27976530790328979</v>
      </c>
      <c r="Y14" s="9">
        <v>9.2336028814315796E-2</v>
      </c>
      <c r="Z14" s="9">
        <v>2.1962527185678479E-2</v>
      </c>
      <c r="AA14" s="9">
        <v>8.6799867451190948E-2</v>
      </c>
      <c r="AB14" s="9">
        <v>0.15099808573722839</v>
      </c>
      <c r="AC14" s="9">
        <v>5.1808604039251796E-3</v>
      </c>
      <c r="AD14" s="9">
        <v>7.4714921414852142E-2</v>
      </c>
      <c r="AE14" s="9">
        <v>2.3121268022805448E-3</v>
      </c>
      <c r="AF14" s="9">
        <f t="shared" si="0"/>
        <v>0.71416972571023507</v>
      </c>
      <c r="AG14" s="14" t="s">
        <v>934</v>
      </c>
      <c r="AH14" s="57">
        <f>VLOOKUP(AG14,[2]Sheet1!$A$2:$B$305,2,0)</f>
        <v>1.1988480285180529</v>
      </c>
      <c r="AI14" s="59">
        <f t="shared" si="1"/>
        <v>0.48467830280781787</v>
      </c>
    </row>
    <row r="15" spans="1:39" x14ac:dyDescent="0.3">
      <c r="A15" s="85"/>
      <c r="B15" s="80"/>
      <c r="C15" s="80"/>
      <c r="D15" s="54">
        <v>2006</v>
      </c>
      <c r="E15" s="32" t="s">
        <v>921</v>
      </c>
      <c r="F15" s="32" t="s">
        <v>52</v>
      </c>
      <c r="H15" s="25">
        <v>124.8600238094886</v>
      </c>
      <c r="I15" s="25">
        <v>180000</v>
      </c>
      <c r="J15" s="25">
        <v>12000</v>
      </c>
      <c r="K15" s="25">
        <v>3120.159047697498</v>
      </c>
      <c r="L15" s="26">
        <v>0.25806242516590239</v>
      </c>
      <c r="M15" s="25">
        <v>1891.8517466575031</v>
      </c>
      <c r="N15" s="25">
        <v>2316.8517466575031</v>
      </c>
      <c r="O15" s="25">
        <v>350</v>
      </c>
      <c r="P15" s="26">
        <v>0.22828842496930529</v>
      </c>
      <c r="Q15" s="25">
        <v>0</v>
      </c>
      <c r="R15" s="25">
        <v>130.0066269873958</v>
      </c>
      <c r="S15" s="25">
        <v>0</v>
      </c>
      <c r="T15" s="26">
        <v>0</v>
      </c>
      <c r="U15" s="25">
        <v>0</v>
      </c>
      <c r="V15" s="25">
        <v>0</v>
      </c>
      <c r="W15" s="9">
        <v>9.9999997473787516E-5</v>
      </c>
      <c r="X15" s="9">
        <v>0.27456098794937128</v>
      </c>
      <c r="Y15" s="9">
        <v>9.3372754752635956E-2</v>
      </c>
      <c r="Z15" s="9">
        <v>2.215597964823246E-2</v>
      </c>
      <c r="AA15" s="9">
        <v>9.549008309841156E-2</v>
      </c>
      <c r="AB15" s="9">
        <v>0.15143787860870361</v>
      </c>
      <c r="AC15" s="9">
        <v>5.239234771579504E-3</v>
      </c>
      <c r="AD15" s="9">
        <v>7.5529962778091431E-2</v>
      </c>
      <c r="AE15" s="9">
        <v>2.3324927315115929E-3</v>
      </c>
      <c r="AF15" s="9">
        <f t="shared" si="0"/>
        <v>0.72021937433601124</v>
      </c>
      <c r="AG15" s="14" t="s">
        <v>937</v>
      </c>
      <c r="AH15" s="57">
        <f>VLOOKUP(AG15,[2]Sheet1!$A$2:$B$305,2,0)</f>
        <v>1.2174364885768101</v>
      </c>
      <c r="AI15" s="59">
        <f t="shared" si="1"/>
        <v>0.49721711424079884</v>
      </c>
    </row>
    <row r="16" spans="1:39" x14ac:dyDescent="0.3">
      <c r="A16" s="85"/>
      <c r="B16" s="80"/>
      <c r="C16" s="80"/>
      <c r="D16" s="54">
        <v>2010</v>
      </c>
      <c r="E16" s="32" t="s">
        <v>935</v>
      </c>
      <c r="F16" s="32" t="s">
        <v>52</v>
      </c>
      <c r="H16" s="25">
        <v>143.55615863083631</v>
      </c>
      <c r="I16" s="25">
        <v>180000</v>
      </c>
      <c r="J16" s="25">
        <v>12000</v>
      </c>
      <c r="K16" s="25">
        <v>3401.9625988083458</v>
      </c>
      <c r="L16" s="26">
        <v>0.25029900572911068</v>
      </c>
      <c r="M16" s="25">
        <v>2175.1255694251249</v>
      </c>
      <c r="N16" s="25">
        <v>2600.1255694251249</v>
      </c>
      <c r="O16" s="25">
        <v>350</v>
      </c>
      <c r="P16" s="26">
        <v>0.28002813037708019</v>
      </c>
      <c r="Q16" s="25">
        <v>0</v>
      </c>
      <c r="R16" s="25">
        <v>141.74844161701441</v>
      </c>
      <c r="S16" s="25">
        <v>0</v>
      </c>
      <c r="T16" s="26">
        <v>0</v>
      </c>
      <c r="U16" s="25">
        <v>0</v>
      </c>
      <c r="V16" s="25">
        <v>0</v>
      </c>
      <c r="W16" s="9">
        <v>9.9999997473787516E-5</v>
      </c>
      <c r="X16" s="9">
        <v>0.27056756615638727</v>
      </c>
      <c r="Y16" s="9">
        <v>9.4422094523906708E-2</v>
      </c>
      <c r="Z16" s="9">
        <v>2.2350938990712169E-2</v>
      </c>
      <c r="AA16" s="9">
        <v>0.1043257191777229</v>
      </c>
      <c r="AB16" s="9">
        <v>0.15185670554637909</v>
      </c>
      <c r="AC16" s="9">
        <v>5.2980086766183376E-3</v>
      </c>
      <c r="AD16" s="9">
        <v>7.6351337134838104E-2</v>
      </c>
      <c r="AE16" s="9">
        <v>2.3530172184109692E-3</v>
      </c>
      <c r="AF16" s="9">
        <f t="shared" si="0"/>
        <v>0.72762538742244931</v>
      </c>
      <c r="AG16" s="14" t="s">
        <v>936</v>
      </c>
      <c r="AH16" s="57">
        <f>VLOOKUP(AG16,[2]Sheet1!$A$2:$B$305,2,0)</f>
        <v>1.242860598415003</v>
      </c>
      <c r="AI16" s="59">
        <f t="shared" si="1"/>
        <v>0.51523521099255365</v>
      </c>
    </row>
    <row r="17" spans="1:35" x14ac:dyDescent="0.3">
      <c r="A17" s="85"/>
      <c r="B17" s="80"/>
      <c r="C17" s="80"/>
      <c r="D17" s="54">
        <v>2020</v>
      </c>
      <c r="E17" s="55" t="s">
        <v>919</v>
      </c>
      <c r="F17" s="32" t="s">
        <v>52</v>
      </c>
      <c r="H17" s="25">
        <v>135.24477469679309</v>
      </c>
      <c r="I17" s="25">
        <v>180000</v>
      </c>
      <c r="J17" s="25">
        <v>12000</v>
      </c>
      <c r="K17" s="25">
        <v>3268.717906012369</v>
      </c>
      <c r="L17" s="26">
        <v>0.25196897203051533</v>
      </c>
      <c r="M17" s="25">
        <v>2049.1859809400462</v>
      </c>
      <c r="N17" s="25">
        <v>2474.1859809400462</v>
      </c>
      <c r="O17" s="25">
        <v>350</v>
      </c>
      <c r="P17" s="26">
        <v>0.25439484926832101</v>
      </c>
      <c r="Q17" s="25">
        <v>0</v>
      </c>
      <c r="R17" s="25">
        <v>136.19657941718199</v>
      </c>
      <c r="S17" s="25">
        <v>0</v>
      </c>
      <c r="T17" s="26">
        <v>0</v>
      </c>
      <c r="U17" s="25">
        <v>0</v>
      </c>
      <c r="V17" s="25">
        <v>0</v>
      </c>
      <c r="W17" s="9">
        <v>4.9999999049759943E-2</v>
      </c>
      <c r="X17" s="9">
        <v>0.27238240838050842</v>
      </c>
      <c r="Y17" s="9">
        <v>8.2779146730899811E-2</v>
      </c>
      <c r="Z17" s="9">
        <v>2.0307056605815891E-2</v>
      </c>
      <c r="AA17" s="9">
        <v>0.13477277755737299</v>
      </c>
      <c r="AB17" s="9">
        <v>0.13222503662109381</v>
      </c>
      <c r="AC17" s="9">
        <v>4.6232389286160469E-3</v>
      </c>
      <c r="AD17" s="9">
        <v>6.7740239202976227E-2</v>
      </c>
      <c r="AE17" s="9">
        <v>2.1378453820943828E-3</v>
      </c>
      <c r="AF17" s="9">
        <f t="shared" si="0"/>
        <v>0.76696774845913751</v>
      </c>
      <c r="AG17" s="14" t="s">
        <v>933</v>
      </c>
      <c r="AH17" s="57">
        <f>VLOOKUP(AG17,[2]Sheet1!$A$2:$B$305,2,0)</f>
        <v>1.131211691700948</v>
      </c>
      <c r="AI17" s="59">
        <f t="shared" si="1"/>
        <v>0.36424394324181053</v>
      </c>
    </row>
    <row r="18" spans="1:35" x14ac:dyDescent="0.3">
      <c r="A18" s="85"/>
      <c r="B18" s="80"/>
      <c r="C18" s="82" t="s">
        <v>19</v>
      </c>
      <c r="D18" s="54">
        <v>2020</v>
      </c>
      <c r="E18" s="55" t="s">
        <v>919</v>
      </c>
      <c r="F18" s="32" t="s">
        <v>53</v>
      </c>
      <c r="H18" s="25">
        <v>150.33796888984469</v>
      </c>
      <c r="I18" s="25">
        <v>180000</v>
      </c>
      <c r="J18" s="25">
        <v>12000</v>
      </c>
      <c r="K18" s="25">
        <v>4291.0439996407404</v>
      </c>
      <c r="L18" s="26">
        <v>0.2011614517875866</v>
      </c>
      <c r="M18" s="25">
        <v>2277.882112198718</v>
      </c>
      <c r="N18" s="25">
        <v>2702.882112198718</v>
      </c>
      <c r="O18" s="25">
        <v>350</v>
      </c>
      <c r="P18" s="26">
        <v>0.30511249429721321</v>
      </c>
      <c r="Q18" s="25">
        <v>0</v>
      </c>
      <c r="R18" s="25">
        <v>178.79349998503079</v>
      </c>
      <c r="S18" s="25">
        <v>0</v>
      </c>
      <c r="T18" s="26">
        <v>0</v>
      </c>
      <c r="U18" s="25">
        <v>0</v>
      </c>
      <c r="V18" s="25">
        <v>0</v>
      </c>
      <c r="W18" s="9">
        <v>0.81388390064239502</v>
      </c>
      <c r="X18" s="9">
        <v>2.7E-2</v>
      </c>
      <c r="Y18" s="9">
        <v>-3.2279312610626221E-2</v>
      </c>
      <c r="Z18" s="9">
        <v>2.4352498352527618E-2</v>
      </c>
      <c r="AA18" s="9">
        <v>0.1616213321685791</v>
      </c>
      <c r="AB18" s="9">
        <v>0.1846762150526047</v>
      </c>
      <c r="AC18" s="9">
        <v>2.8664436191320419E-2</v>
      </c>
      <c r="AD18" s="9">
        <v>8.4784127771854401E-2</v>
      </c>
      <c r="AE18" s="9">
        <v>2.5637333746999498E-3</v>
      </c>
      <c r="AF18" s="9">
        <f t="shared" si="0"/>
        <v>1.2952669309433551</v>
      </c>
      <c r="AG18" s="14" t="s">
        <v>939</v>
      </c>
      <c r="AH18" s="57">
        <f>VLOOKUP(AG18,[2]Sheet1!$A$2:$B$305,2,0)</f>
        <v>1.319994116222879</v>
      </c>
      <c r="AI18" s="59">
        <f t="shared" si="1"/>
        <v>2.4727185279523889E-2</v>
      </c>
    </row>
    <row r="19" spans="1:35" x14ac:dyDescent="0.3">
      <c r="A19" s="85"/>
      <c r="B19" s="80"/>
      <c r="C19" s="84"/>
      <c r="D19" s="54">
        <v>2020</v>
      </c>
      <c r="E19" s="55" t="s">
        <v>919</v>
      </c>
      <c r="F19" s="32" t="s">
        <v>54</v>
      </c>
      <c r="H19" s="25">
        <v>150.33796888984469</v>
      </c>
      <c r="I19" s="25">
        <v>180000</v>
      </c>
      <c r="J19" s="25">
        <v>12000</v>
      </c>
      <c r="K19" s="25">
        <v>4291.0439996407404</v>
      </c>
      <c r="L19" s="26">
        <v>0.2011614517875866</v>
      </c>
      <c r="M19" s="25">
        <v>2277.882112198718</v>
      </c>
      <c r="N19" s="25">
        <v>2702.882112198718</v>
      </c>
      <c r="O19" s="25">
        <v>350</v>
      </c>
      <c r="P19" s="26">
        <v>0.30511249429721321</v>
      </c>
      <c r="Q19" s="25">
        <v>0</v>
      </c>
      <c r="R19" s="25">
        <v>178.79349998503079</v>
      </c>
      <c r="S19" s="25">
        <v>0</v>
      </c>
      <c r="T19" s="26">
        <v>0</v>
      </c>
      <c r="U19" s="25">
        <v>0</v>
      </c>
      <c r="V19" s="25">
        <v>0</v>
      </c>
      <c r="W19" s="9">
        <v>0.81388390064239502</v>
      </c>
      <c r="X19" s="9">
        <v>2.7E-2</v>
      </c>
      <c r="Y19" s="9">
        <v>-0.74099999999999999</v>
      </c>
      <c r="Z19" s="9">
        <v>2.4352498352527618E-2</v>
      </c>
      <c r="AA19" s="9">
        <v>0.1616213321685791</v>
      </c>
      <c r="AB19" s="9">
        <v>0.1846762150526047</v>
      </c>
      <c r="AC19" s="9">
        <v>2.8664436191320419E-2</v>
      </c>
      <c r="AD19" s="9">
        <v>8.4784127771854401E-2</v>
      </c>
      <c r="AE19" s="9">
        <v>2.5637333746999498E-3</v>
      </c>
      <c r="AF19" s="9">
        <f t="shared" si="0"/>
        <v>0.58654624355398122</v>
      </c>
      <c r="AG19" s="14" t="s">
        <v>940</v>
      </c>
      <c r="AH19" s="57">
        <f>VLOOKUP(AG19,[2]Sheet1!$A$2:$B$305,2,0)</f>
        <v>0.60306266201925596</v>
      </c>
      <c r="AI19" s="59">
        <f t="shared" si="1"/>
        <v>1.651641846527474E-2</v>
      </c>
    </row>
    <row r="20" spans="1:35" x14ac:dyDescent="0.3">
      <c r="A20" s="85"/>
      <c r="B20" s="80"/>
      <c r="C20" s="54" t="s">
        <v>28</v>
      </c>
      <c r="D20" s="54">
        <v>2020</v>
      </c>
      <c r="E20" s="55" t="s">
        <v>919</v>
      </c>
      <c r="F20" s="32" t="s">
        <v>76</v>
      </c>
      <c r="H20" s="25">
        <v>132.1278689843223</v>
      </c>
      <c r="I20" s="25">
        <v>180000</v>
      </c>
      <c r="J20" s="25">
        <v>12000</v>
      </c>
      <c r="K20" s="25">
        <v>2929.1596130525199</v>
      </c>
      <c r="L20" s="26">
        <v>0.32872805899836061</v>
      </c>
      <c r="M20" s="25">
        <v>2073.45930216857</v>
      </c>
      <c r="N20" s="25">
        <v>2498.45930216857</v>
      </c>
      <c r="O20" s="25">
        <v>350</v>
      </c>
      <c r="P20" s="26">
        <v>0.25942930278204313</v>
      </c>
      <c r="Q20" s="25">
        <v>83.333328780200929</v>
      </c>
      <c r="R20" s="25">
        <v>114.0483170913124</v>
      </c>
      <c r="S20" s="25">
        <v>9.9999999999999982</v>
      </c>
      <c r="T20" s="26">
        <v>0.16261981336570569</v>
      </c>
      <c r="U20" s="25">
        <v>0.16261981336570569</v>
      </c>
      <c r="V20" s="25">
        <v>0</v>
      </c>
      <c r="W20" s="9">
        <v>0.55965298414230347</v>
      </c>
      <c r="X20" s="9">
        <v>0.02</v>
      </c>
      <c r="Y20" s="9">
        <v>8.6906492710113525E-2</v>
      </c>
      <c r="Z20" s="9">
        <v>2.0668582990765572E-2</v>
      </c>
      <c r="AA20" s="9">
        <v>0.13717213273048401</v>
      </c>
      <c r="AB20" s="9">
        <v>0.1295353174209595</v>
      </c>
      <c r="AC20" s="9">
        <v>2.311964891850948E-2</v>
      </c>
      <c r="AD20" s="9">
        <v>6.9263391196727753E-2</v>
      </c>
      <c r="AE20" s="9">
        <v>3.648388665169477E-3</v>
      </c>
      <c r="AF20" s="9">
        <f t="shared" si="0"/>
        <v>1.0499669387750328</v>
      </c>
      <c r="AG20" s="14" t="s">
        <v>938</v>
      </c>
      <c r="AH20" s="57">
        <f>VLOOKUP(AG20,[2]Sheet1!$A$2:$B$305,2,0)</f>
        <v>1.2437918078393011</v>
      </c>
      <c r="AI20" s="59">
        <f t="shared" si="1"/>
        <v>0.19382486906426832</v>
      </c>
    </row>
    <row r="21" spans="1:35" x14ac:dyDescent="0.3">
      <c r="A21" s="85"/>
      <c r="B21" s="80" t="s">
        <v>914</v>
      </c>
      <c r="C21" s="82" t="s">
        <v>46</v>
      </c>
      <c r="D21" s="54">
        <v>2020</v>
      </c>
      <c r="F21" s="81" t="s">
        <v>56</v>
      </c>
      <c r="G21" t="s">
        <v>43</v>
      </c>
      <c r="H21" s="25">
        <v>129.86801210528481</v>
      </c>
      <c r="I21" s="25">
        <v>165000</v>
      </c>
      <c r="J21" s="25">
        <v>12000</v>
      </c>
      <c r="K21" s="25">
        <v>1853.132328579858</v>
      </c>
      <c r="L21" s="26">
        <v>0.79393080314072395</v>
      </c>
      <c r="M21" s="25">
        <v>4271.9764260703796</v>
      </c>
      <c r="N21" s="25">
        <v>4986.9764260703796</v>
      </c>
      <c r="O21" s="25">
        <v>640</v>
      </c>
      <c r="P21" s="26">
        <v>0.20297977005048731</v>
      </c>
      <c r="Q21" s="25">
        <v>804.31085057090024</v>
      </c>
      <c r="R21" s="25">
        <v>0</v>
      </c>
      <c r="S21" s="25">
        <v>96.517307341980967</v>
      </c>
      <c r="T21" s="26">
        <v>0</v>
      </c>
      <c r="U21" s="25">
        <v>1</v>
      </c>
      <c r="V21" s="25">
        <v>0</v>
      </c>
      <c r="W21" s="9">
        <v>0</v>
      </c>
      <c r="X21" s="9">
        <v>1.432422548532486E-2</v>
      </c>
      <c r="Y21" s="9">
        <v>0.1188472881913185</v>
      </c>
      <c r="Z21" s="9">
        <v>3.1003894284367561E-2</v>
      </c>
      <c r="AA21" s="9">
        <v>0.2063545435667038</v>
      </c>
      <c r="AB21" s="9">
        <v>0.12892082333564761</v>
      </c>
      <c r="AC21" s="9">
        <v>0.22104772925376889</v>
      </c>
      <c r="AD21" s="9">
        <v>9.7920976579189301E-2</v>
      </c>
      <c r="AE21" s="9">
        <v>1.313242129981518E-2</v>
      </c>
      <c r="AF21" s="9">
        <f t="shared" si="0"/>
        <v>0.83155190199613571</v>
      </c>
      <c r="AG21" t="s">
        <v>941</v>
      </c>
      <c r="AH21" s="57">
        <f>VLOOKUP(AG21,[2]Sheet1!$A$2:$B$305,2,0)</f>
        <v>0.942051494443229</v>
      </c>
      <c r="AI21" s="59">
        <f t="shared" si="1"/>
        <v>0.11049959244709329</v>
      </c>
    </row>
    <row r="22" spans="1:35" x14ac:dyDescent="0.3">
      <c r="A22" s="85"/>
      <c r="B22" s="80"/>
      <c r="C22" s="83"/>
      <c r="D22" s="54">
        <v>2020</v>
      </c>
      <c r="F22" s="81"/>
      <c r="G22" t="s">
        <v>44</v>
      </c>
      <c r="H22" s="25">
        <v>126.18860321153259</v>
      </c>
      <c r="I22" s="25">
        <v>165000</v>
      </c>
      <c r="J22" s="25">
        <v>12000</v>
      </c>
      <c r="K22" s="25">
        <v>1815.994204496709</v>
      </c>
      <c r="L22" s="26">
        <v>0.7934504378048769</v>
      </c>
      <c r="M22" s="25">
        <v>4150.9414003473103</v>
      </c>
      <c r="N22" s="25">
        <v>4815.2719717026866</v>
      </c>
      <c r="O22" s="25"/>
      <c r="P22" s="26">
        <v>0.1800000071525574</v>
      </c>
      <c r="Q22" s="25">
        <v>685.38425843864979</v>
      </c>
      <c r="R22" s="25">
        <v>0</v>
      </c>
      <c r="S22" s="25">
        <v>94.583030074806643</v>
      </c>
      <c r="T22" s="26">
        <v>0</v>
      </c>
      <c r="U22" s="25">
        <v>1</v>
      </c>
      <c r="V22" s="25">
        <v>0</v>
      </c>
      <c r="W22" s="9">
        <v>0</v>
      </c>
      <c r="X22" s="9">
        <v>1.382359396666288E-2</v>
      </c>
      <c r="Y22" s="9">
        <v>9.6048243343830109E-2</v>
      </c>
      <c r="Z22" s="9">
        <v>2.9920307919383049E-2</v>
      </c>
      <c r="AA22" s="9">
        <v>0.1991424560546875</v>
      </c>
      <c r="AB22" s="9">
        <v>0.1241667196154594</v>
      </c>
      <c r="AC22" s="9">
        <v>0.1722874641418457</v>
      </c>
      <c r="AD22" s="9">
        <v>9.3328490853309631E-2</v>
      </c>
      <c r="AE22" s="9">
        <v>1.1331295594573019E-2</v>
      </c>
      <c r="AF22" s="9">
        <f t="shared" si="0"/>
        <v>0.74004857148975134</v>
      </c>
      <c r="AG22" t="s">
        <v>942</v>
      </c>
      <c r="AH22" s="57">
        <f>VLOOKUP(AG22,[2]Sheet1!$A$2:$B$305,2,0)</f>
        <v>0.8614245874726375</v>
      </c>
      <c r="AI22" s="59">
        <f t="shared" si="1"/>
        <v>0.12137601598288617</v>
      </c>
    </row>
    <row r="23" spans="1:35" x14ac:dyDescent="0.3">
      <c r="A23" s="85"/>
      <c r="B23" s="80"/>
      <c r="C23" s="83"/>
      <c r="D23" s="54">
        <v>2020</v>
      </c>
      <c r="F23" s="81"/>
      <c r="G23" t="s">
        <v>45</v>
      </c>
      <c r="H23" s="25">
        <v>159.53390162955051</v>
      </c>
      <c r="I23" s="25">
        <v>165000</v>
      </c>
      <c r="J23" s="25">
        <v>12000</v>
      </c>
      <c r="K23" s="25">
        <v>2028.736967602083</v>
      </c>
      <c r="L23" s="26">
        <v>0.78922295998661363</v>
      </c>
      <c r="M23" s="25">
        <v>5247.9026606666021</v>
      </c>
      <c r="N23" s="25">
        <v>5714.7801973184269</v>
      </c>
      <c r="O23" s="25"/>
      <c r="P23" s="26">
        <v>0.1800000071525574</v>
      </c>
      <c r="Q23" s="25">
        <v>1761.056273026262</v>
      </c>
      <c r="R23" s="25">
        <v>0</v>
      </c>
      <c r="S23" s="25">
        <v>105.6633821547681</v>
      </c>
      <c r="T23" s="26">
        <v>0</v>
      </c>
      <c r="U23" s="25">
        <v>1</v>
      </c>
      <c r="V23" s="25">
        <v>0</v>
      </c>
      <c r="W23" s="9">
        <v>0</v>
      </c>
      <c r="X23" s="9">
        <v>2.078880742192268E-2</v>
      </c>
      <c r="Y23" s="9">
        <v>0.16136498749256131</v>
      </c>
      <c r="Z23" s="9">
        <v>4.4996079057455063E-2</v>
      </c>
      <c r="AA23" s="9">
        <v>0.29948318004608149</v>
      </c>
      <c r="AB23" s="9">
        <v>0.19059474766254431</v>
      </c>
      <c r="AC23" s="9">
        <v>0.62443774938583374</v>
      </c>
      <c r="AD23" s="9">
        <v>0.15722376108169561</v>
      </c>
      <c r="AE23" s="9">
        <v>3.6350727081298828E-2</v>
      </c>
      <c r="AF23" s="9">
        <f t="shared" si="0"/>
        <v>1.535240039229393</v>
      </c>
      <c r="AG23" t="s">
        <v>943</v>
      </c>
      <c r="AH23" s="57">
        <f>VLOOKUP(AG23,[2]Sheet1!$A$2:$B$305,2,0)</f>
        <v>1.7520100102479099</v>
      </c>
      <c r="AI23" s="59">
        <f t="shared" si="1"/>
        <v>0.21676997101851692</v>
      </c>
    </row>
    <row r="24" spans="1:35" x14ac:dyDescent="0.3">
      <c r="A24" s="85"/>
      <c r="B24" s="80"/>
      <c r="C24" s="83"/>
      <c r="D24" s="54">
        <v>2020</v>
      </c>
      <c r="F24" s="81" t="s">
        <v>924</v>
      </c>
      <c r="G24" t="s">
        <v>43</v>
      </c>
      <c r="H24" s="25">
        <v>129.86801210528481</v>
      </c>
      <c r="I24" s="25">
        <v>165000</v>
      </c>
      <c r="J24" s="25">
        <v>12000</v>
      </c>
      <c r="K24" s="25">
        <v>1853.132328579858</v>
      </c>
      <c r="L24" s="26">
        <v>0.79393080314072395</v>
      </c>
      <c r="M24" s="25">
        <v>4271.9764260703796</v>
      </c>
      <c r="N24" s="25">
        <v>4986.9764260703796</v>
      </c>
      <c r="O24" s="25">
        <v>640</v>
      </c>
      <c r="P24" s="26">
        <v>0.20297977005048731</v>
      </c>
      <c r="Q24" s="25">
        <v>804.31085057090024</v>
      </c>
      <c r="R24" s="25">
        <v>0</v>
      </c>
      <c r="S24" s="25">
        <v>96.517307341980967</v>
      </c>
      <c r="T24" s="26">
        <v>0</v>
      </c>
      <c r="U24" s="25">
        <v>1</v>
      </c>
      <c r="V24" s="25">
        <v>0</v>
      </c>
      <c r="W24" s="9">
        <v>0</v>
      </c>
      <c r="X24" s="9">
        <v>1.432422548532486E-2</v>
      </c>
      <c r="Y24" s="9">
        <f>Y21*(0.02/0.107)</f>
        <v>2.2214446390900658E-2</v>
      </c>
      <c r="Z24" s="9">
        <v>3.1003894284367561E-2</v>
      </c>
      <c r="AA24" s="9">
        <v>0.2063545435667038</v>
      </c>
      <c r="AB24" s="9">
        <v>0.12892082333564761</v>
      </c>
      <c r="AC24" s="9">
        <v>0.22104772925376889</v>
      </c>
      <c r="AD24" s="9">
        <v>9.7920976579189301E-2</v>
      </c>
      <c r="AE24" s="9">
        <v>1.313242129981518E-2</v>
      </c>
      <c r="AF24" s="9">
        <f t="shared" si="0"/>
        <v>0.73491906019571784</v>
      </c>
      <c r="AG24" t="s">
        <v>944</v>
      </c>
      <c r="AH24" s="57">
        <f>VLOOKUP(AG24,[2]Sheet1!$A$2:$B$305,2,0)</f>
        <v>0.85371750687616921</v>
      </c>
      <c r="AI24" s="59">
        <f t="shared" si="1"/>
        <v>0.11879844668045136</v>
      </c>
    </row>
    <row r="25" spans="1:35" x14ac:dyDescent="0.3">
      <c r="A25" s="85"/>
      <c r="B25" s="80"/>
      <c r="C25" s="83"/>
      <c r="D25" s="54">
        <v>2020</v>
      </c>
      <c r="F25" s="81"/>
      <c r="G25" t="s">
        <v>44</v>
      </c>
      <c r="H25" s="25">
        <v>126.18860321153259</v>
      </c>
      <c r="I25" s="25">
        <v>165000</v>
      </c>
      <c r="J25" s="25">
        <v>12000</v>
      </c>
      <c r="K25" s="25">
        <v>1815.994204496709</v>
      </c>
      <c r="L25" s="26">
        <v>0.7934504378048769</v>
      </c>
      <c r="M25" s="25">
        <v>4150.9414003473103</v>
      </c>
      <c r="N25" s="25">
        <v>4815.2719717026866</v>
      </c>
      <c r="O25" s="25"/>
      <c r="P25" s="26">
        <v>0.1800000071525574</v>
      </c>
      <c r="Q25" s="25">
        <v>685.38425843864979</v>
      </c>
      <c r="R25" s="25">
        <v>0</v>
      </c>
      <c r="S25" s="25">
        <v>94.583030074806643</v>
      </c>
      <c r="T25" s="26">
        <v>0</v>
      </c>
      <c r="U25" s="25">
        <v>1</v>
      </c>
      <c r="V25" s="25">
        <v>0</v>
      </c>
      <c r="W25" s="9">
        <v>0</v>
      </c>
      <c r="X25" s="9">
        <v>1.382359396666288E-2</v>
      </c>
      <c r="Y25" s="9">
        <f>Y22*(0.02/0.107)</f>
        <v>1.7952942681089743E-2</v>
      </c>
      <c r="Z25" s="9">
        <v>2.9920307919383049E-2</v>
      </c>
      <c r="AA25" s="9">
        <v>0.1991424560546875</v>
      </c>
      <c r="AB25" s="9">
        <v>0.1241667196154594</v>
      </c>
      <c r="AC25" s="9">
        <v>0.1722874641418457</v>
      </c>
      <c r="AD25" s="9">
        <v>9.3328490853309631E-2</v>
      </c>
      <c r="AE25" s="9">
        <v>1.1331295594573019E-2</v>
      </c>
      <c r="AF25" s="9">
        <f t="shared" si="0"/>
        <v>0.66195327082701083</v>
      </c>
      <c r="AG25" t="s">
        <v>945</v>
      </c>
      <c r="AH25" s="57">
        <f>VLOOKUP(AG25,[2]Sheet1!$A$2:$B$305,2,0)</f>
        <v>0.77720669453136892</v>
      </c>
      <c r="AI25" s="59">
        <f t="shared" si="1"/>
        <v>0.11525342370435809</v>
      </c>
    </row>
    <row r="26" spans="1:35" x14ac:dyDescent="0.3">
      <c r="A26" s="85"/>
      <c r="B26" s="80"/>
      <c r="C26" s="84"/>
      <c r="D26" s="54">
        <v>2020</v>
      </c>
      <c r="F26" s="81"/>
      <c r="G26" t="s">
        <v>45</v>
      </c>
      <c r="H26" s="25">
        <v>159.53390162955051</v>
      </c>
      <c r="I26" s="25">
        <v>165000</v>
      </c>
      <c r="J26" s="25">
        <v>12000</v>
      </c>
      <c r="K26" s="25">
        <v>2028.736967602083</v>
      </c>
      <c r="L26" s="26">
        <v>0.78922295998661363</v>
      </c>
      <c r="M26" s="25">
        <v>5247.9026606666021</v>
      </c>
      <c r="N26" s="25">
        <v>5714.7801973184269</v>
      </c>
      <c r="O26" s="25"/>
      <c r="P26" s="26">
        <v>0.1800000071525574</v>
      </c>
      <c r="Q26" s="25">
        <v>1761.056273026262</v>
      </c>
      <c r="R26" s="25">
        <v>0</v>
      </c>
      <c r="S26" s="25">
        <v>105.6633821547681</v>
      </c>
      <c r="T26" s="26">
        <v>0</v>
      </c>
      <c r="U26" s="25">
        <v>1</v>
      </c>
      <c r="V26" s="25">
        <v>0</v>
      </c>
      <c r="W26" s="9">
        <v>0</v>
      </c>
      <c r="X26" s="9">
        <v>2.078880742192268E-2</v>
      </c>
      <c r="Y26" s="9">
        <f>Y23*(0.02/0.107)</f>
        <v>3.0161679905151652E-2</v>
      </c>
      <c r="Z26" s="9">
        <v>4.4996079057455063E-2</v>
      </c>
      <c r="AA26" s="9">
        <v>0.29948318004608149</v>
      </c>
      <c r="AB26" s="9">
        <v>0.19059474766254431</v>
      </c>
      <c r="AC26" s="9">
        <v>0.62443774938583374</v>
      </c>
      <c r="AD26" s="9">
        <v>0.15722376108169561</v>
      </c>
      <c r="AE26" s="9">
        <v>3.6350727081298828E-2</v>
      </c>
      <c r="AF26" s="9">
        <f t="shared" si="0"/>
        <v>1.4040367316419833</v>
      </c>
      <c r="AG26" t="s">
        <v>1041</v>
      </c>
      <c r="AH26" s="57">
        <f>VLOOKUP(AG26,[2]Sheet1!$A$2:$B$305,2,0)</f>
        <v>1.610520486247184</v>
      </c>
      <c r="AI26" s="59">
        <f t="shared" si="1"/>
        <v>0.20648375460520074</v>
      </c>
    </row>
    <row r="27" spans="1:35" x14ac:dyDescent="0.3">
      <c r="A27" s="85"/>
      <c r="B27" s="80"/>
      <c r="C27" s="54" t="s">
        <v>32</v>
      </c>
      <c r="D27" s="54">
        <v>2020</v>
      </c>
      <c r="F27" s="32" t="s">
        <v>59</v>
      </c>
      <c r="H27" s="25">
        <v>136.6219496735207</v>
      </c>
      <c r="I27" s="25">
        <v>165000</v>
      </c>
      <c r="J27" s="25">
        <v>12000</v>
      </c>
      <c r="K27" s="25">
        <v>3098.4346465317099</v>
      </c>
      <c r="L27" s="26">
        <v>0.4328006593800186</v>
      </c>
      <c r="M27" s="25">
        <v>3595.314475786367</v>
      </c>
      <c r="N27" s="25">
        <v>4310.3144757863674</v>
      </c>
      <c r="O27" s="25">
        <v>640</v>
      </c>
      <c r="P27" s="26">
        <v>0.16711554929341471</v>
      </c>
      <c r="Q27" s="25">
        <v>0</v>
      </c>
      <c r="R27" s="25">
        <v>129.1014436054879</v>
      </c>
      <c r="S27" s="25">
        <v>26.455072180274399</v>
      </c>
      <c r="T27" s="26">
        <v>0</v>
      </c>
      <c r="U27" s="25">
        <v>0</v>
      </c>
      <c r="V27" s="25">
        <v>0</v>
      </c>
      <c r="W27" s="9">
        <v>0</v>
      </c>
      <c r="X27" s="9">
        <v>1.2E-2</v>
      </c>
      <c r="Y27" s="9">
        <v>0.22101773321628571</v>
      </c>
      <c r="Z27" s="9">
        <v>2.5581663474440571E-2</v>
      </c>
      <c r="AA27" s="9">
        <v>0.17026546597480771</v>
      </c>
      <c r="AB27" s="9">
        <v>0.1068104580044746</v>
      </c>
      <c r="AC27" s="9">
        <v>3.9158694446086877E-2</v>
      </c>
      <c r="AD27" s="9">
        <v>5.4325994104146957E-2</v>
      </c>
      <c r="AE27" s="9">
        <v>2.6931350585073228E-3</v>
      </c>
      <c r="AF27" s="9">
        <f t="shared" si="0"/>
        <v>0.63185314427874983</v>
      </c>
      <c r="AG27" t="s">
        <v>946</v>
      </c>
      <c r="AH27" s="57">
        <f>VLOOKUP(AG27,[2]Sheet1!$A$2:$B$305,2,0)</f>
        <v>0.65989646581480133</v>
      </c>
      <c r="AI27" s="59">
        <f t="shared" si="1"/>
        <v>2.8043321536051491E-2</v>
      </c>
    </row>
    <row r="28" spans="1:35" x14ac:dyDescent="0.3">
      <c r="A28" s="85"/>
      <c r="B28" s="80"/>
      <c r="C28" s="54" t="s">
        <v>32</v>
      </c>
      <c r="D28" s="54">
        <v>2020</v>
      </c>
      <c r="F28" s="32" t="s">
        <v>58</v>
      </c>
      <c r="H28" s="25">
        <v>136.6219496735207</v>
      </c>
      <c r="I28" s="25">
        <v>165000</v>
      </c>
      <c r="J28" s="25">
        <v>12000</v>
      </c>
      <c r="K28" s="25">
        <v>3098.4346465317099</v>
      </c>
      <c r="L28" s="26">
        <v>0.4328006593800186</v>
      </c>
      <c r="M28" s="25">
        <v>3595.314475786367</v>
      </c>
      <c r="N28" s="25">
        <v>4310.3144757863674</v>
      </c>
      <c r="O28" s="25">
        <v>640</v>
      </c>
      <c r="P28" s="26">
        <v>0.16711554929341471</v>
      </c>
      <c r="Q28" s="25">
        <v>0</v>
      </c>
      <c r="R28" s="25">
        <v>129.1014436054879</v>
      </c>
      <c r="S28" s="25">
        <v>26.455072180274399</v>
      </c>
      <c r="T28" s="26">
        <v>0</v>
      </c>
      <c r="U28" s="25">
        <v>0</v>
      </c>
      <c r="V28" s="25">
        <v>0</v>
      </c>
      <c r="W28" s="9">
        <v>0</v>
      </c>
      <c r="X28" s="9">
        <v>1.2E-2</v>
      </c>
      <c r="Y28" s="9">
        <f>Y27*(0.02/0.107)</f>
        <v>4.1311725834819762E-2</v>
      </c>
      <c r="Z28" s="9">
        <v>2.5581663474440571E-2</v>
      </c>
      <c r="AA28" s="9">
        <v>0.17026546597480771</v>
      </c>
      <c r="AB28" s="9">
        <v>0.1068104580044746</v>
      </c>
      <c r="AC28" s="9">
        <v>3.9158694446086877E-2</v>
      </c>
      <c r="AD28" s="9">
        <v>5.4325994104146957E-2</v>
      </c>
      <c r="AE28" s="9">
        <v>2.6931350585073228E-3</v>
      </c>
      <c r="AF28" s="9">
        <f t="shared" si="0"/>
        <v>0.45214713689728381</v>
      </c>
      <c r="AG28" t="s">
        <v>947</v>
      </c>
      <c r="AH28" s="57">
        <f>VLOOKUP(AG28,[2]Sheet1!$A$2:$B$305,2,0)</f>
        <v>0.47299619234943541</v>
      </c>
      <c r="AI28" s="59">
        <f t="shared" si="1"/>
        <v>2.0849055452151599E-2</v>
      </c>
    </row>
    <row r="29" spans="1:35" x14ac:dyDescent="0.3">
      <c r="A29" s="85"/>
      <c r="B29" s="80"/>
      <c r="C29" s="54" t="s">
        <v>32</v>
      </c>
      <c r="D29" s="54">
        <v>2020</v>
      </c>
      <c r="F29" s="32" t="s">
        <v>55</v>
      </c>
      <c r="H29" s="25">
        <v>136.6219496735207</v>
      </c>
      <c r="I29" s="25">
        <v>165000</v>
      </c>
      <c r="J29" s="25">
        <v>12000</v>
      </c>
      <c r="K29" s="25">
        <v>3098.4346465317099</v>
      </c>
      <c r="L29" s="26">
        <v>0.4328006593800186</v>
      </c>
      <c r="M29" s="25">
        <v>3595.314475786367</v>
      </c>
      <c r="N29" s="25">
        <v>4310.3144757863674</v>
      </c>
      <c r="O29" s="25">
        <v>640</v>
      </c>
      <c r="P29" s="26">
        <v>0.16711554929341471</v>
      </c>
      <c r="Q29" s="25">
        <v>0</v>
      </c>
      <c r="R29" s="25">
        <v>129.1014436054879</v>
      </c>
      <c r="S29" s="25">
        <v>26.455072180274399</v>
      </c>
      <c r="T29" s="26">
        <v>0</v>
      </c>
      <c r="U29" s="25">
        <v>0</v>
      </c>
      <c r="V29" s="25">
        <v>0</v>
      </c>
      <c r="W29" s="9">
        <v>0</v>
      </c>
      <c r="X29" s="9">
        <v>1.2E-2</v>
      </c>
      <c r="Y29" s="9">
        <v>0.41</v>
      </c>
      <c r="Z29" s="9">
        <v>2.5581663474440571E-2</v>
      </c>
      <c r="AA29" s="9">
        <v>0.17026546597480771</v>
      </c>
      <c r="AB29" s="9">
        <v>0.1068104580044746</v>
      </c>
      <c r="AC29" s="9">
        <v>3.9158694446086877E-2</v>
      </c>
      <c r="AD29" s="9">
        <v>5.4325994104146957E-2</v>
      </c>
      <c r="AE29" s="9">
        <v>2.6931350585073228E-3</v>
      </c>
      <c r="AF29" s="9">
        <f t="shared" si="0"/>
        <v>0.82083541106246405</v>
      </c>
      <c r="AG29" t="s">
        <v>948</v>
      </c>
      <c r="AH29" s="57">
        <f>VLOOKUP(AG29,[2]Sheet1!$A$2:$B$305,2,0)</f>
        <v>0.82633276317064475</v>
      </c>
      <c r="AI29" s="59">
        <f t="shared" si="1"/>
        <v>5.4973521081806975E-3</v>
      </c>
    </row>
    <row r="30" spans="1:35" x14ac:dyDescent="0.3">
      <c r="A30" s="85"/>
      <c r="B30" s="80"/>
      <c r="C30" s="54" t="s">
        <v>29</v>
      </c>
      <c r="D30" s="54">
        <v>2020</v>
      </c>
      <c r="E30" s="55" t="s">
        <v>919</v>
      </c>
      <c r="F30" s="32" t="s">
        <v>52</v>
      </c>
      <c r="H30" s="25">
        <v>146.56407450580929</v>
      </c>
      <c r="I30" s="25">
        <v>165000</v>
      </c>
      <c r="J30" s="25">
        <v>12000</v>
      </c>
      <c r="K30" s="25">
        <v>3832.9291803467199</v>
      </c>
      <c r="L30" s="26">
        <v>0.36178721439313122</v>
      </c>
      <c r="M30" s="25">
        <v>3856.9496121888692</v>
      </c>
      <c r="N30" s="25">
        <v>4571.9496121888697</v>
      </c>
      <c r="O30" s="25">
        <v>640</v>
      </c>
      <c r="P30" s="26">
        <v>0.17936966422512229</v>
      </c>
      <c r="Q30" s="25">
        <v>0</v>
      </c>
      <c r="R30" s="25">
        <v>159.70538251444671</v>
      </c>
      <c r="S30" s="25">
        <v>0</v>
      </c>
      <c r="T30" s="26">
        <v>0</v>
      </c>
      <c r="U30" s="25">
        <v>0</v>
      </c>
      <c r="V30" s="25">
        <v>0</v>
      </c>
      <c r="W30" s="9">
        <v>0.44478282332420349</v>
      </c>
      <c r="X30" s="9">
        <v>1.2999999999999999E-2</v>
      </c>
      <c r="Y30" s="9">
        <v>5.6014310568571091E-2</v>
      </c>
      <c r="Z30" s="9">
        <v>2.7455061674118039E-2</v>
      </c>
      <c r="AA30" s="9">
        <v>0.18230392038822171</v>
      </c>
      <c r="AB30" s="9">
        <v>0.13807517290115359</v>
      </c>
      <c r="AC30" s="9">
        <v>7.9194996505975723E-3</v>
      </c>
      <c r="AD30" s="9">
        <v>6.0502689331769943E-2</v>
      </c>
      <c r="AE30" s="9">
        <v>2.890358911827207E-3</v>
      </c>
      <c r="AF30" s="9">
        <f t="shared" si="0"/>
        <v>0.93294383675046266</v>
      </c>
      <c r="AG30" t="s">
        <v>949</v>
      </c>
      <c r="AH30" s="57">
        <f>VLOOKUP(AG30,[2]Sheet1!$A$2:$B$305,2,0)</f>
        <v>1.0933358282554231</v>
      </c>
      <c r="AI30" s="59">
        <f t="shared" si="1"/>
        <v>0.16039199150496042</v>
      </c>
    </row>
    <row r="31" spans="1:35" x14ac:dyDescent="0.3">
      <c r="A31" s="85"/>
      <c r="B31" s="80"/>
      <c r="C31" s="80" t="s">
        <v>18</v>
      </c>
      <c r="D31" s="54">
        <v>2002</v>
      </c>
      <c r="E31" s="32" t="s">
        <v>920</v>
      </c>
      <c r="F31" s="32" t="s">
        <v>52</v>
      </c>
      <c r="H31" s="25">
        <v>114.9738750955392</v>
      </c>
      <c r="I31" s="25">
        <v>165000</v>
      </c>
      <c r="J31" s="25">
        <v>12000</v>
      </c>
      <c r="K31" s="25">
        <v>3850.9559898510461</v>
      </c>
      <c r="L31" s="26">
        <v>0.32838599041108241</v>
      </c>
      <c r="M31" s="25">
        <v>3025.630058132414</v>
      </c>
      <c r="N31" s="25">
        <v>3740.630058132414</v>
      </c>
      <c r="O31" s="25">
        <v>640</v>
      </c>
      <c r="P31" s="26">
        <v>0.1454753768055051</v>
      </c>
      <c r="Q31" s="25">
        <v>0</v>
      </c>
      <c r="R31" s="25">
        <v>160.45649957712689</v>
      </c>
      <c r="S31" s="25">
        <v>0</v>
      </c>
      <c r="T31" s="26">
        <v>0</v>
      </c>
      <c r="U31" s="25">
        <v>0</v>
      </c>
      <c r="V31" s="25">
        <v>0</v>
      </c>
      <c r="W31" s="9">
        <v>0.56556755304336548</v>
      </c>
      <c r="X31" s="9">
        <v>1.3527387753129011E-2</v>
      </c>
      <c r="Y31" s="9">
        <v>7.165101170539856E-2</v>
      </c>
      <c r="Z31" s="9">
        <v>2.9279189184308049E-2</v>
      </c>
      <c r="AA31" s="9">
        <v>0.1157340705394745</v>
      </c>
      <c r="AB31" s="9">
        <v>0.15635767579078669</v>
      </c>
      <c r="AC31" s="9">
        <v>4.3150591664016247E-3</v>
      </c>
      <c r="AD31" s="9">
        <v>6.6516928374767303E-2</v>
      </c>
      <c r="AE31" s="9">
        <v>3.082395531237125E-3</v>
      </c>
      <c r="AF31" s="9">
        <f t="shared" si="0"/>
        <v>1.0260312710888684</v>
      </c>
      <c r="AG31" t="s">
        <v>950</v>
      </c>
      <c r="AH31" s="57">
        <f>VLOOKUP(AG31,[2]Sheet1!$A$2:$B$305,2,0)</f>
        <v>1.0399104122578731</v>
      </c>
      <c r="AI31" s="59">
        <f t="shared" si="1"/>
        <v>1.3879141169004683E-2</v>
      </c>
    </row>
    <row r="32" spans="1:35" x14ac:dyDescent="0.3">
      <c r="A32" s="85"/>
      <c r="B32" s="80"/>
      <c r="C32" s="80"/>
      <c r="D32" s="54">
        <v>2006</v>
      </c>
      <c r="E32" s="32" t="s">
        <v>921</v>
      </c>
      <c r="F32" s="32" t="s">
        <v>52</v>
      </c>
      <c r="H32" s="25">
        <v>136.2598692696798</v>
      </c>
      <c r="I32" s="25">
        <v>165000</v>
      </c>
      <c r="J32" s="25">
        <v>12000</v>
      </c>
      <c r="K32" s="25">
        <v>4255.8406910196309</v>
      </c>
      <c r="L32" s="26">
        <v>0.3187978910257801</v>
      </c>
      <c r="M32" s="25">
        <v>3585.787757365476</v>
      </c>
      <c r="N32" s="25">
        <v>4300.787757365476</v>
      </c>
      <c r="O32" s="25">
        <v>640</v>
      </c>
      <c r="P32" s="26">
        <v>0.16670086454007099</v>
      </c>
      <c r="Q32" s="25">
        <v>0</v>
      </c>
      <c r="R32" s="25">
        <v>177.3266954591513</v>
      </c>
      <c r="S32" s="25">
        <v>0</v>
      </c>
      <c r="T32" s="26">
        <v>0</v>
      </c>
      <c r="U32" s="25">
        <v>0</v>
      </c>
      <c r="V32" s="25">
        <v>0</v>
      </c>
      <c r="W32" s="9">
        <v>0.5709376335144043</v>
      </c>
      <c r="X32" s="9">
        <v>1.365728210657835E-2</v>
      </c>
      <c r="Y32" s="9">
        <v>7.2598956525325775E-2</v>
      </c>
      <c r="Z32" s="9">
        <v>2.9560336843132969E-2</v>
      </c>
      <c r="AA32" s="9">
        <v>0.12743766605854029</v>
      </c>
      <c r="AB32" s="9">
        <v>0.15736488997936249</v>
      </c>
      <c r="AC32" s="9">
        <v>4.3686898425221443E-3</v>
      </c>
      <c r="AD32" s="9">
        <v>6.7443884909152985E-2</v>
      </c>
      <c r="AE32" s="9">
        <v>3.1119936611503358E-3</v>
      </c>
      <c r="AF32" s="9">
        <f t="shared" si="0"/>
        <v>1.0464813334401697</v>
      </c>
      <c r="AG32" t="s">
        <v>951</v>
      </c>
      <c r="AH32" s="57">
        <f>VLOOKUP(AG32,[2]Sheet1!$A$2:$B$305,2,0)</f>
        <v>1.061940180143413</v>
      </c>
      <c r="AI32" s="59">
        <f t="shared" si="1"/>
        <v>1.5458846703243267E-2</v>
      </c>
    </row>
    <row r="33" spans="1:35" x14ac:dyDescent="0.3">
      <c r="A33" s="85"/>
      <c r="B33" s="80"/>
      <c r="C33" s="80"/>
      <c r="D33" s="54">
        <v>2010</v>
      </c>
      <c r="E33" s="32" t="s">
        <v>935</v>
      </c>
      <c r="F33" s="32" t="s">
        <v>52</v>
      </c>
      <c r="H33" s="25">
        <v>157.42964371683311</v>
      </c>
      <c r="I33" s="25">
        <v>165000</v>
      </c>
      <c r="J33" s="25">
        <v>12000</v>
      </c>
      <c r="K33" s="25">
        <v>4652.7277286018398</v>
      </c>
      <c r="L33" s="26">
        <v>0.31147137804787711</v>
      </c>
      <c r="M33" s="25">
        <v>4142.8870038696596</v>
      </c>
      <c r="N33" s="25">
        <v>4857.8870038696596</v>
      </c>
      <c r="O33" s="25">
        <v>640</v>
      </c>
      <c r="P33" s="26">
        <v>0.194996333384795</v>
      </c>
      <c r="Q33" s="25">
        <v>0</v>
      </c>
      <c r="R33" s="25">
        <v>193.86365535841</v>
      </c>
      <c r="S33" s="25">
        <v>0</v>
      </c>
      <c r="T33" s="26">
        <v>0</v>
      </c>
      <c r="U33" s="25">
        <v>0</v>
      </c>
      <c r="V33" s="25">
        <v>0</v>
      </c>
      <c r="W33" s="9">
        <v>0.58379322290420532</v>
      </c>
      <c r="X33" s="9">
        <v>1.3789023272693161E-2</v>
      </c>
      <c r="Y33" s="9">
        <v>7.3565930128097534E-2</v>
      </c>
      <c r="Z33" s="9">
        <v>2.984548173844814E-2</v>
      </c>
      <c r="AA33" s="9">
        <v>0.13936141133308411</v>
      </c>
      <c r="AB33" s="9">
        <v>0.15836936235427859</v>
      </c>
      <c r="AC33" s="9">
        <v>4.4231251813471317E-3</v>
      </c>
      <c r="AD33" s="9">
        <v>6.8384021520614624E-2</v>
      </c>
      <c r="AE33" s="9">
        <v>3.1420125160366301E-3</v>
      </c>
      <c r="AF33" s="9">
        <f t="shared" si="0"/>
        <v>1.0746735909488052</v>
      </c>
      <c r="AG33" t="s">
        <v>952</v>
      </c>
      <c r="AH33" s="57">
        <f>VLOOKUP(AG33,[2]Sheet1!$A$2:$B$305,2,0)</f>
        <v>1.0895120627901911</v>
      </c>
      <c r="AI33" s="59">
        <f t="shared" si="1"/>
        <v>1.483847184138587E-2</v>
      </c>
    </row>
    <row r="34" spans="1:35" x14ac:dyDescent="0.3">
      <c r="A34" s="85"/>
      <c r="B34" s="80"/>
      <c r="C34" s="80"/>
      <c r="D34" s="54">
        <v>2020</v>
      </c>
      <c r="E34" s="55" t="s">
        <v>919</v>
      </c>
      <c r="F34" s="32" t="s">
        <v>52</v>
      </c>
      <c r="H34" s="25">
        <v>149.014644874119</v>
      </c>
      <c r="I34" s="25">
        <v>165000</v>
      </c>
      <c r="J34" s="25">
        <v>12000</v>
      </c>
      <c r="K34" s="25">
        <v>4481.2939714790818</v>
      </c>
      <c r="L34" s="26">
        <v>0.31196309366277042</v>
      </c>
      <c r="M34" s="25">
        <v>3921.439182708672</v>
      </c>
      <c r="N34" s="25">
        <v>4636.4391827086729</v>
      </c>
      <c r="O34" s="25">
        <v>640</v>
      </c>
      <c r="P34" s="26">
        <v>0.18267129739588669</v>
      </c>
      <c r="Q34" s="25">
        <v>0</v>
      </c>
      <c r="R34" s="25">
        <v>186.7205821449617</v>
      </c>
      <c r="S34" s="25">
        <v>0</v>
      </c>
      <c r="T34" s="26">
        <v>0</v>
      </c>
      <c r="U34" s="25">
        <v>0</v>
      </c>
      <c r="V34" s="25">
        <v>0</v>
      </c>
      <c r="W34" s="9">
        <v>0.52885174751281738</v>
      </c>
      <c r="X34" s="9">
        <v>1.2917968444526201E-2</v>
      </c>
      <c r="Y34" s="9">
        <v>6.6627539694309235E-2</v>
      </c>
      <c r="Z34" s="9">
        <v>2.7960136532783508E-2</v>
      </c>
      <c r="AA34" s="9">
        <v>0.18565765023231509</v>
      </c>
      <c r="AB34" s="9">
        <v>0.14448258280754089</v>
      </c>
      <c r="AC34" s="9">
        <v>4.0278388187289238E-3</v>
      </c>
      <c r="AD34" s="9">
        <v>6.2167946249246597E-2</v>
      </c>
      <c r="AE34" s="9">
        <v>2.9435311444103722E-3</v>
      </c>
      <c r="AF34" s="9">
        <f t="shared" si="0"/>
        <v>1.0356369414366782</v>
      </c>
      <c r="AG34" t="s">
        <v>953</v>
      </c>
      <c r="AH34" s="57">
        <f>VLOOKUP(AG34,[2]Sheet1!$A$2:$B$305,2,0)</f>
        <v>1.0472506544599709</v>
      </c>
      <c r="AI34" s="59">
        <f t="shared" si="1"/>
        <v>1.1613713023292727E-2</v>
      </c>
    </row>
    <row r="35" spans="1:35" x14ac:dyDescent="0.3">
      <c r="A35" s="85"/>
      <c r="B35" s="80"/>
      <c r="C35" s="82" t="s">
        <v>19</v>
      </c>
      <c r="D35" s="54">
        <v>2020</v>
      </c>
      <c r="E35" s="55" t="s">
        <v>919</v>
      </c>
      <c r="F35" s="32" t="s">
        <v>53</v>
      </c>
      <c r="H35" s="25">
        <v>156.74166495470939</v>
      </c>
      <c r="I35" s="25">
        <v>165000</v>
      </c>
      <c r="J35" s="25">
        <v>12000</v>
      </c>
      <c r="K35" s="25">
        <v>5652.5336303851582</v>
      </c>
      <c r="L35" s="26">
        <v>0.25364425631222232</v>
      </c>
      <c r="M35" s="25">
        <v>4124.7822755607849</v>
      </c>
      <c r="N35" s="25">
        <v>4839.7822755607849</v>
      </c>
      <c r="O35" s="25">
        <v>640</v>
      </c>
      <c r="P35" s="26">
        <v>0.1939265992242227</v>
      </c>
      <c r="Q35" s="25">
        <v>0</v>
      </c>
      <c r="R35" s="25">
        <v>235.52223459938159</v>
      </c>
      <c r="S35" s="25">
        <v>0</v>
      </c>
      <c r="T35" s="26">
        <v>0</v>
      </c>
      <c r="U35" s="25">
        <v>0</v>
      </c>
      <c r="V35" s="25">
        <v>0</v>
      </c>
      <c r="W35" s="9">
        <v>0.55930089950561523</v>
      </c>
      <c r="X35" s="9">
        <v>1.4E-2</v>
      </c>
      <c r="Y35" s="9">
        <v>-2.2182337939739231E-2</v>
      </c>
      <c r="Z35" s="9">
        <v>2.968244627118111E-2</v>
      </c>
      <c r="AA35" s="9">
        <v>0.19709391891956329</v>
      </c>
      <c r="AB35" s="9">
        <v>0.16642941534519201</v>
      </c>
      <c r="AC35" s="9">
        <v>1.6304457560181621E-2</v>
      </c>
      <c r="AD35" s="9">
        <v>6.7846484482288361E-2</v>
      </c>
      <c r="AE35" s="9">
        <v>3.1248489394783969E-3</v>
      </c>
      <c r="AF35" s="9">
        <f t="shared" si="0"/>
        <v>1.0316001330837608</v>
      </c>
      <c r="AG35" t="s">
        <v>954</v>
      </c>
      <c r="AH35" s="57">
        <f>VLOOKUP(AG35,[2]Sheet1!$A$2:$B$305,2,0)</f>
        <v>1.0545352611654839</v>
      </c>
      <c r="AI35" s="59">
        <f t="shared" si="1"/>
        <v>2.2935128081723155E-2</v>
      </c>
    </row>
    <row r="36" spans="1:35" x14ac:dyDescent="0.3">
      <c r="A36" s="85"/>
      <c r="B36" s="80"/>
      <c r="C36" s="84"/>
      <c r="D36" s="54">
        <v>2020</v>
      </c>
      <c r="E36" s="55" t="s">
        <v>919</v>
      </c>
      <c r="F36" s="32" t="s">
        <v>54</v>
      </c>
      <c r="H36" s="25">
        <v>156.74166495470939</v>
      </c>
      <c r="I36" s="25">
        <v>165000</v>
      </c>
      <c r="J36" s="25">
        <v>12000</v>
      </c>
      <c r="K36" s="25">
        <v>5652.5336303851582</v>
      </c>
      <c r="L36" s="26">
        <v>0.25364425631222232</v>
      </c>
      <c r="M36" s="25">
        <v>4124.7822755607849</v>
      </c>
      <c r="N36" s="25">
        <v>4839.7822755607849</v>
      </c>
      <c r="O36" s="25">
        <v>640</v>
      </c>
      <c r="P36" s="26">
        <v>0.1939265992242227</v>
      </c>
      <c r="Q36" s="25">
        <v>0</v>
      </c>
      <c r="R36" s="25">
        <v>235.52223459938159</v>
      </c>
      <c r="S36" s="25">
        <v>0</v>
      </c>
      <c r="T36" s="26">
        <v>0</v>
      </c>
      <c r="U36" s="25">
        <v>0</v>
      </c>
      <c r="V36" s="25">
        <v>0</v>
      </c>
      <c r="W36" s="9">
        <v>0.55930089950561523</v>
      </c>
      <c r="X36" s="9">
        <v>1.4E-2</v>
      </c>
      <c r="Y36" s="9">
        <v>-0.50900000000000001</v>
      </c>
      <c r="Z36" s="9">
        <v>2.968244627118111E-2</v>
      </c>
      <c r="AA36" s="9">
        <v>0.19709391891956329</v>
      </c>
      <c r="AB36" s="9">
        <v>0.16642941534519201</v>
      </c>
      <c r="AC36" s="9">
        <v>1.6304457560181621E-2</v>
      </c>
      <c r="AD36" s="9">
        <v>6.7846484482288361E-2</v>
      </c>
      <c r="AE36" s="9">
        <v>3.1248489394783969E-3</v>
      </c>
      <c r="AF36" s="9">
        <f t="shared" si="0"/>
        <v>0.54478247102350008</v>
      </c>
      <c r="AG36" t="s">
        <v>955</v>
      </c>
      <c r="AH36" s="57">
        <f>VLOOKUP(AG36,[2]Sheet1!$A$2:$B$305,2,0)</f>
        <v>0.56221867629431677</v>
      </c>
      <c r="AI36" s="59">
        <f t="shared" si="1"/>
        <v>1.7436205270816685E-2</v>
      </c>
    </row>
    <row r="37" spans="1:35" x14ac:dyDescent="0.3">
      <c r="A37" s="85"/>
      <c r="B37" s="80"/>
      <c r="C37" s="54" t="s">
        <v>28</v>
      </c>
      <c r="D37" s="54">
        <v>2020</v>
      </c>
      <c r="E37" s="55" t="s">
        <v>919</v>
      </c>
      <c r="F37" s="32" t="s">
        <v>76</v>
      </c>
      <c r="H37" s="25">
        <v>145.04714240308681</v>
      </c>
      <c r="I37" s="25">
        <v>165000</v>
      </c>
      <c r="J37" s="25">
        <v>12000</v>
      </c>
      <c r="K37" s="25">
        <v>3936.6949321405518</v>
      </c>
      <c r="L37" s="26">
        <v>0.41183486231256111</v>
      </c>
      <c r="M37" s="25">
        <v>3994.0763610583922</v>
      </c>
      <c r="N37" s="25">
        <v>4709.0763610583917</v>
      </c>
      <c r="O37" s="25">
        <v>640</v>
      </c>
      <c r="P37" s="26">
        <v>0.18687955251901059</v>
      </c>
      <c r="Q37" s="25">
        <v>166.66665756040189</v>
      </c>
      <c r="R37" s="25">
        <v>148.02895526743771</v>
      </c>
      <c r="S37" s="25">
        <v>20</v>
      </c>
      <c r="T37" s="26">
        <v>0.2072167215475233</v>
      </c>
      <c r="U37" s="25">
        <v>0.2072167215475233</v>
      </c>
      <c r="V37" s="25">
        <v>0</v>
      </c>
      <c r="W37" s="9">
        <v>0.42713326215744019</v>
      </c>
      <c r="X37" s="9">
        <v>1.2999999999999999E-2</v>
      </c>
      <c r="Y37" s="9">
        <v>7.3189161717891693E-2</v>
      </c>
      <c r="Z37" s="9">
        <v>2.8545567765831951E-2</v>
      </c>
      <c r="AA37" s="9">
        <v>0.18954496085643771</v>
      </c>
      <c r="AB37" s="9">
        <v>0.14148944616317749</v>
      </c>
      <c r="AC37" s="9">
        <v>2.8951955959200859E-2</v>
      </c>
      <c r="AD37" s="9">
        <v>6.4098142087459564E-2</v>
      </c>
      <c r="AE37" s="9">
        <v>4.9032457172870636E-3</v>
      </c>
      <c r="AF37" s="9">
        <f t="shared" si="0"/>
        <v>0.9708557424247265</v>
      </c>
      <c r="AG37" t="s">
        <v>949</v>
      </c>
      <c r="AH37" s="57">
        <f>VLOOKUP(AG37,[2]Sheet1!$A$2:$B$305,2,0)</f>
        <v>1.0933358282554231</v>
      </c>
      <c r="AI37" s="59">
        <f t="shared" si="1"/>
        <v>0.12248008583069658</v>
      </c>
    </row>
    <row r="38" spans="1:35" x14ac:dyDescent="0.3">
      <c r="A38" s="85"/>
      <c r="B38" s="80" t="s">
        <v>915</v>
      </c>
      <c r="C38" s="82" t="s">
        <v>46</v>
      </c>
      <c r="D38" s="54">
        <v>2020</v>
      </c>
      <c r="F38" s="81" t="s">
        <v>56</v>
      </c>
      <c r="G38" t="s">
        <v>43</v>
      </c>
      <c r="H38" s="25">
        <v>302.16134010495199</v>
      </c>
      <c r="I38" s="25">
        <v>693000</v>
      </c>
      <c r="J38" s="25">
        <v>42000</v>
      </c>
      <c r="K38" s="25">
        <v>4031.4368750711819</v>
      </c>
      <c r="L38" s="26">
        <v>0.82351650287014322</v>
      </c>
      <c r="M38" s="25">
        <v>10072.07792193473</v>
      </c>
      <c r="N38" s="25">
        <v>13197.07792193473</v>
      </c>
      <c r="O38" s="25">
        <v>3050</v>
      </c>
      <c r="P38" s="26">
        <v>0.38839045767679758</v>
      </c>
      <c r="Q38" s="25">
        <v>1749.7554664627189</v>
      </c>
      <c r="R38" s="25">
        <v>0</v>
      </c>
      <c r="S38" s="25">
        <v>209.97066744781731</v>
      </c>
      <c r="T38" s="26">
        <v>0</v>
      </c>
      <c r="U38" s="25">
        <v>1</v>
      </c>
      <c r="V38" s="25">
        <v>0</v>
      </c>
      <c r="W38" s="9">
        <v>0</v>
      </c>
      <c r="X38" s="9">
        <v>8.1639550626277924E-4</v>
      </c>
      <c r="Y38" s="9">
        <v>6.0159478336572647E-2</v>
      </c>
      <c r="Z38" s="9">
        <v>4.2408891022205353E-3</v>
      </c>
      <c r="AA38" s="9">
        <v>2.822695858776569E-2</v>
      </c>
      <c r="AB38" s="9">
        <v>1.680562645196915E-2</v>
      </c>
      <c r="AC38" s="9">
        <v>2.6641065254807469E-2</v>
      </c>
      <c r="AD38" s="9">
        <v>4.3386392295360572E-2</v>
      </c>
      <c r="AE38" s="9">
        <v>1.63582747336477E-3</v>
      </c>
      <c r="AF38" s="9">
        <f t="shared" si="0"/>
        <v>0.18191263300832361</v>
      </c>
      <c r="AG38" t="s">
        <v>956</v>
      </c>
      <c r="AH38" s="57">
        <f>VLOOKUP(AG38,[2]Sheet1!$A$2:$B$305,2,0)</f>
        <v>0.18424810617926679</v>
      </c>
      <c r="AI38" s="59">
        <f t="shared" si="1"/>
        <v>2.3354731709431809E-3</v>
      </c>
    </row>
    <row r="39" spans="1:35" x14ac:dyDescent="0.3">
      <c r="A39" s="85"/>
      <c r="B39" s="80"/>
      <c r="C39" s="83"/>
      <c r="D39" s="54">
        <v>2020</v>
      </c>
      <c r="F39" s="81"/>
      <c r="G39" t="s">
        <v>44</v>
      </c>
      <c r="H39" s="25">
        <v>292.61434912667261</v>
      </c>
      <c r="I39" s="25">
        <v>693000</v>
      </c>
      <c r="J39" s="25">
        <v>42000</v>
      </c>
      <c r="K39" s="25">
        <v>3843.5322709578868</v>
      </c>
      <c r="L39" s="26">
        <v>0.82083267963473161</v>
      </c>
      <c r="M39" s="25">
        <v>9753.817307705478</v>
      </c>
      <c r="N39" s="25">
        <v>12280.172212801919</v>
      </c>
      <c r="O39" s="25"/>
      <c r="P39" s="26">
        <v>0.30000001192092901</v>
      </c>
      <c r="Q39" s="25">
        <v>1450.6084374016871</v>
      </c>
      <c r="R39" s="25">
        <v>0</v>
      </c>
      <c r="S39" s="25">
        <v>200.1839694627497</v>
      </c>
      <c r="T39" s="26">
        <v>0</v>
      </c>
      <c r="U39" s="25">
        <v>2</v>
      </c>
      <c r="V39" s="25">
        <v>0</v>
      </c>
      <c r="W39" s="9">
        <v>0</v>
      </c>
      <c r="X39" s="9">
        <v>7.9126958735287189E-4</v>
      </c>
      <c r="Y39" s="9">
        <v>4.8871796578168869E-2</v>
      </c>
      <c r="Z39" s="9">
        <v>4.110368900001049E-3</v>
      </c>
      <c r="AA39" s="9">
        <v>2.735822647809982E-2</v>
      </c>
      <c r="AB39" s="9">
        <v>1.620484329760075E-2</v>
      </c>
      <c r="AC39" s="9">
        <v>3.1308658421039581E-2</v>
      </c>
      <c r="AD39" s="9">
        <v>4.1561588644981377E-2</v>
      </c>
      <c r="AE39" s="9">
        <v>1.423891633749008E-3</v>
      </c>
      <c r="AF39" s="9">
        <f t="shared" si="0"/>
        <v>0.17163064354099333</v>
      </c>
      <c r="AG39" t="s">
        <v>957</v>
      </c>
      <c r="AH39" s="57">
        <f>VLOOKUP(AG39,[2]Sheet1!$A$2:$B$305,2,0)</f>
        <v>0.1832786979656712</v>
      </c>
      <c r="AI39" s="59">
        <f t="shared" si="1"/>
        <v>1.1648054424677867E-2</v>
      </c>
    </row>
    <row r="40" spans="1:35" x14ac:dyDescent="0.3">
      <c r="A40" s="85"/>
      <c r="B40" s="80"/>
      <c r="C40" s="83"/>
      <c r="D40" s="54">
        <v>2020</v>
      </c>
      <c r="F40" s="81"/>
      <c r="G40" t="s">
        <v>45</v>
      </c>
      <c r="H40" s="25">
        <v>365.88327904896403</v>
      </c>
      <c r="I40" s="25">
        <v>693000</v>
      </c>
      <c r="J40" s="25">
        <v>42000</v>
      </c>
      <c r="K40" s="25">
        <v>4267.1952422308268</v>
      </c>
      <c r="L40" s="26">
        <v>0.81148154439862696</v>
      </c>
      <c r="M40" s="25">
        <v>12196.806712209231</v>
      </c>
      <c r="N40" s="25">
        <v>13990.26476683185</v>
      </c>
      <c r="O40" s="25"/>
      <c r="P40" s="26">
        <v>0.30000001192092901</v>
      </c>
      <c r="Q40" s="25">
        <v>3704.1622790758752</v>
      </c>
      <c r="R40" s="25">
        <v>0</v>
      </c>
      <c r="S40" s="25">
        <v>222.2497488877429</v>
      </c>
      <c r="T40" s="26">
        <v>0</v>
      </c>
      <c r="U40" s="25">
        <v>1</v>
      </c>
      <c r="V40" s="25">
        <v>0</v>
      </c>
      <c r="W40" s="9">
        <v>0</v>
      </c>
      <c r="X40" s="9">
        <v>1.128734322264791E-3</v>
      </c>
      <c r="Y40" s="9">
        <v>7.7399387955665588E-2</v>
      </c>
      <c r="Z40" s="9">
        <v>5.8633801527321339E-3</v>
      </c>
      <c r="AA40" s="9">
        <v>3.9026103913784027E-2</v>
      </c>
      <c r="AB40" s="9">
        <v>2.4582985788583759E-2</v>
      </c>
      <c r="AC40" s="9">
        <v>7.1312889456748962E-2</v>
      </c>
      <c r="AD40" s="9">
        <v>6.6070713102817535E-2</v>
      </c>
      <c r="AE40" s="9">
        <v>4.227666649967432E-3</v>
      </c>
      <c r="AF40" s="9">
        <f t="shared" si="0"/>
        <v>0.28961186134256423</v>
      </c>
      <c r="AG40" t="s">
        <v>958</v>
      </c>
      <c r="AH40" s="57">
        <f>VLOOKUP(AG40,[2]Sheet1!$A$2:$B$305,2,0)</f>
        <v>0.30947378688479271</v>
      </c>
      <c r="AI40" s="59">
        <f t="shared" si="1"/>
        <v>1.9861925542228487E-2</v>
      </c>
    </row>
    <row r="41" spans="1:35" x14ac:dyDescent="0.3">
      <c r="A41" s="85"/>
      <c r="B41" s="80"/>
      <c r="C41" s="83"/>
      <c r="D41" s="54">
        <v>2020</v>
      </c>
      <c r="F41" s="81" t="s">
        <v>924</v>
      </c>
      <c r="G41" t="s">
        <v>43</v>
      </c>
      <c r="H41" s="25">
        <v>302.16134010495199</v>
      </c>
      <c r="I41" s="25">
        <v>693000</v>
      </c>
      <c r="J41" s="25">
        <v>42000</v>
      </c>
      <c r="K41" s="25">
        <v>4031.4368750711819</v>
      </c>
      <c r="L41" s="26">
        <v>0.82351650287014322</v>
      </c>
      <c r="M41" s="25">
        <v>10072.07792193473</v>
      </c>
      <c r="N41" s="25">
        <v>13197.07792193473</v>
      </c>
      <c r="O41" s="25">
        <v>3050</v>
      </c>
      <c r="P41" s="26">
        <v>0.38839045767679758</v>
      </c>
      <c r="Q41" s="25">
        <v>1749.7554664627189</v>
      </c>
      <c r="R41" s="25">
        <v>0</v>
      </c>
      <c r="S41" s="25">
        <v>209.97066744781731</v>
      </c>
      <c r="T41" s="26">
        <v>0</v>
      </c>
      <c r="U41" s="25">
        <v>1</v>
      </c>
      <c r="V41" s="25">
        <v>0</v>
      </c>
      <c r="W41" s="9">
        <v>0</v>
      </c>
      <c r="X41" s="9">
        <v>8.1639550626277924E-4</v>
      </c>
      <c r="Y41" s="9">
        <f>Y38*(0.02/0.107)</f>
        <v>1.1244762305901431E-2</v>
      </c>
      <c r="Z41" s="9">
        <v>4.2408891022205353E-3</v>
      </c>
      <c r="AA41" s="9">
        <v>2.822695858776569E-2</v>
      </c>
      <c r="AB41" s="9">
        <v>1.680562645196915E-2</v>
      </c>
      <c r="AC41" s="9">
        <v>2.6641065254807469E-2</v>
      </c>
      <c r="AD41" s="9">
        <v>4.3386392295360572E-2</v>
      </c>
      <c r="AE41" s="9">
        <v>1.63582747336477E-3</v>
      </c>
      <c r="AF41" s="9">
        <f t="shared" si="0"/>
        <v>0.1329979169776524</v>
      </c>
      <c r="AG41" t="s">
        <v>959</v>
      </c>
      <c r="AH41" s="57">
        <f>VLOOKUP(AG41,[2]Sheet1!$A$2:$B$305,2,0)</f>
        <v>0.13953419667333619</v>
      </c>
      <c r="AI41" s="59">
        <f t="shared" si="1"/>
        <v>6.5362796956837943E-3</v>
      </c>
    </row>
    <row r="42" spans="1:35" x14ac:dyDescent="0.3">
      <c r="A42" s="85"/>
      <c r="B42" s="80"/>
      <c r="C42" s="83"/>
      <c r="D42" s="54">
        <v>2020</v>
      </c>
      <c r="F42" s="81"/>
      <c r="G42" t="s">
        <v>44</v>
      </c>
      <c r="H42" s="25">
        <v>292.61434912667261</v>
      </c>
      <c r="I42" s="25">
        <v>693000</v>
      </c>
      <c r="J42" s="25">
        <v>42000</v>
      </c>
      <c r="K42" s="25">
        <v>3843.5322709578868</v>
      </c>
      <c r="L42" s="26">
        <v>0.82083267963473161</v>
      </c>
      <c r="M42" s="25">
        <v>9753.817307705478</v>
      </c>
      <c r="N42" s="25">
        <v>12280.172212801919</v>
      </c>
      <c r="O42" s="25"/>
      <c r="P42" s="26">
        <v>0.30000001192092901</v>
      </c>
      <c r="Q42" s="25">
        <v>1450.6084374016871</v>
      </c>
      <c r="R42" s="25">
        <v>0</v>
      </c>
      <c r="S42" s="25">
        <v>200.1839694627497</v>
      </c>
      <c r="T42" s="26">
        <v>0</v>
      </c>
      <c r="U42" s="25">
        <v>2</v>
      </c>
      <c r="V42" s="25">
        <v>0</v>
      </c>
      <c r="W42" s="9">
        <v>0</v>
      </c>
      <c r="X42" s="9">
        <v>7.9126958735287189E-4</v>
      </c>
      <c r="Y42" s="9">
        <f>Y39*(0.02/0.107)</f>
        <v>9.1349152482558642E-3</v>
      </c>
      <c r="Z42" s="9">
        <v>4.110368900001049E-3</v>
      </c>
      <c r="AA42" s="9">
        <v>2.735822647809982E-2</v>
      </c>
      <c r="AB42" s="9">
        <v>1.620484329760075E-2</v>
      </c>
      <c r="AC42" s="9">
        <v>3.1308658421039581E-2</v>
      </c>
      <c r="AD42" s="9">
        <v>4.1561588644981377E-2</v>
      </c>
      <c r="AE42" s="9">
        <v>1.423891633749008E-3</v>
      </c>
      <c r="AF42" s="9">
        <f t="shared" si="0"/>
        <v>0.13189376221108032</v>
      </c>
      <c r="AG42" t="s">
        <v>960</v>
      </c>
      <c r="AH42" s="57">
        <f>VLOOKUP(AG42,[2]Sheet1!$A$2:$B$305,2,0)</f>
        <v>0.140426488262796</v>
      </c>
      <c r="AI42" s="59">
        <f t="shared" si="1"/>
        <v>8.5327260517156778E-3</v>
      </c>
    </row>
    <row r="43" spans="1:35" x14ac:dyDescent="0.3">
      <c r="A43" s="85"/>
      <c r="B43" s="80"/>
      <c r="C43" s="84"/>
      <c r="D43" s="54">
        <v>2020</v>
      </c>
      <c r="F43" s="81"/>
      <c r="G43" t="s">
        <v>45</v>
      </c>
      <c r="H43" s="25">
        <v>365.88327904896403</v>
      </c>
      <c r="I43" s="25">
        <v>693000</v>
      </c>
      <c r="J43" s="25">
        <v>42000</v>
      </c>
      <c r="K43" s="25">
        <v>4267.1952422308268</v>
      </c>
      <c r="L43" s="26">
        <v>0.81148154439862696</v>
      </c>
      <c r="M43" s="25">
        <v>12196.806712209231</v>
      </c>
      <c r="N43" s="25">
        <v>13990.26476683185</v>
      </c>
      <c r="O43" s="25"/>
      <c r="P43" s="26">
        <v>0.30000001192092901</v>
      </c>
      <c r="Q43" s="25">
        <v>3704.1622790758752</v>
      </c>
      <c r="R43" s="25">
        <v>0</v>
      </c>
      <c r="S43" s="25">
        <v>222.2497488877429</v>
      </c>
      <c r="T43" s="26">
        <v>0</v>
      </c>
      <c r="U43" s="25">
        <v>1</v>
      </c>
      <c r="V43" s="25">
        <v>0</v>
      </c>
      <c r="W43" s="9">
        <v>0</v>
      </c>
      <c r="X43" s="9">
        <v>1.128734322264791E-3</v>
      </c>
      <c r="Y43" s="9">
        <f>Y40*(0.02/0.107)</f>
        <v>1.4467175318816E-2</v>
      </c>
      <c r="Z43" s="9">
        <v>5.8633801527321339E-3</v>
      </c>
      <c r="AA43" s="9">
        <v>3.9026103913784027E-2</v>
      </c>
      <c r="AB43" s="9">
        <v>2.4582985788583759E-2</v>
      </c>
      <c r="AC43" s="9">
        <v>7.1312889456748962E-2</v>
      </c>
      <c r="AD43" s="9">
        <v>6.6070713102817535E-2</v>
      </c>
      <c r="AE43" s="9">
        <v>4.227666649967432E-3</v>
      </c>
      <c r="AF43" s="9">
        <f t="shared" si="0"/>
        <v>0.22667964870571464</v>
      </c>
      <c r="AG43" t="s">
        <v>1040</v>
      </c>
      <c r="AH43" s="57">
        <f>VLOOKUP(AG43,[2]Sheet1!$A$2:$B$305,2,0)</f>
        <v>0.24160774985561939</v>
      </c>
      <c r="AI43" s="59">
        <f t="shared" si="1"/>
        <v>1.4928101149904754E-2</v>
      </c>
    </row>
    <row r="44" spans="1:35" x14ac:dyDescent="0.3">
      <c r="A44" s="85"/>
      <c r="B44" s="80"/>
      <c r="C44" s="54" t="s">
        <v>32</v>
      </c>
      <c r="D44" s="54">
        <v>2020</v>
      </c>
      <c r="F44" s="32" t="s">
        <v>59</v>
      </c>
      <c r="H44" s="25">
        <v>303.41846831775678</v>
      </c>
      <c r="I44" s="25">
        <v>693000</v>
      </c>
      <c r="J44" s="25">
        <v>42000</v>
      </c>
      <c r="K44" s="25">
        <v>6827.7903249572864</v>
      </c>
      <c r="L44" s="26">
        <v>0.44522728585294452</v>
      </c>
      <c r="M44" s="25">
        <v>8669.100571721945</v>
      </c>
      <c r="N44" s="25">
        <v>11794.10057172195</v>
      </c>
      <c r="O44" s="25">
        <v>3050</v>
      </c>
      <c r="P44" s="26">
        <v>0.32951957004651838</v>
      </c>
      <c r="Q44" s="25">
        <v>0</v>
      </c>
      <c r="R44" s="25">
        <v>284.49126353988692</v>
      </c>
      <c r="S44" s="25">
        <v>34.224563176994337</v>
      </c>
      <c r="T44" s="26">
        <v>0</v>
      </c>
      <c r="U44" s="25">
        <v>0</v>
      </c>
      <c r="V44" s="25">
        <v>1</v>
      </c>
      <c r="W44" s="9">
        <v>0</v>
      </c>
      <c r="X44" s="9">
        <v>1E-3</v>
      </c>
      <c r="Y44" s="9">
        <v>0.118305504322052</v>
      </c>
      <c r="Z44" s="9">
        <v>3.627961734309793E-3</v>
      </c>
      <c r="AA44" s="9">
        <v>2.4147370830178261E-2</v>
      </c>
      <c r="AB44" s="9">
        <v>1.4409146271646019E-2</v>
      </c>
      <c r="AC44" s="9">
        <v>7.0734466426074496E-3</v>
      </c>
      <c r="AD44" s="9">
        <v>3.0469531193375591E-2</v>
      </c>
      <c r="AE44" s="9">
        <v>3.8193725049495702E-4</v>
      </c>
      <c r="AF44" s="9">
        <f t="shared" si="0"/>
        <v>0.19941489824466407</v>
      </c>
      <c r="AG44" t="s">
        <v>961</v>
      </c>
      <c r="AH44" s="57">
        <f>VLOOKUP(AG44,[2]Sheet1!$A$2:$B$305,2,0)</f>
        <v>0.2107390112070873</v>
      </c>
      <c r="AI44" s="59">
        <f t="shared" si="1"/>
        <v>1.1324112962423222E-2</v>
      </c>
    </row>
    <row r="45" spans="1:35" x14ac:dyDescent="0.3">
      <c r="A45" s="85"/>
      <c r="B45" s="80"/>
      <c r="C45" s="54" t="s">
        <v>32</v>
      </c>
      <c r="D45" s="54">
        <v>2020</v>
      </c>
      <c r="F45" s="32" t="s">
        <v>58</v>
      </c>
      <c r="H45" s="25">
        <v>303.41846831775678</v>
      </c>
      <c r="I45" s="25">
        <v>693000</v>
      </c>
      <c r="J45" s="25">
        <v>42000</v>
      </c>
      <c r="K45" s="25">
        <v>6827.7903249572864</v>
      </c>
      <c r="L45" s="26">
        <v>0.44522728585294452</v>
      </c>
      <c r="M45" s="25">
        <v>8669.100571721945</v>
      </c>
      <c r="N45" s="25">
        <v>11794.10057172195</v>
      </c>
      <c r="O45" s="25">
        <v>3050</v>
      </c>
      <c r="P45" s="26">
        <v>0.32951957004651838</v>
      </c>
      <c r="Q45" s="25">
        <v>0</v>
      </c>
      <c r="R45" s="25">
        <v>284.49126353988692</v>
      </c>
      <c r="S45" s="25">
        <v>34.224563176994337</v>
      </c>
      <c r="T45" s="26">
        <v>0</v>
      </c>
      <c r="U45" s="25">
        <v>0</v>
      </c>
      <c r="V45" s="25">
        <v>1</v>
      </c>
      <c r="W45" s="9">
        <v>0</v>
      </c>
      <c r="X45" s="9">
        <v>1E-3</v>
      </c>
      <c r="Y45" s="9">
        <f>Y44*(0.02/0.107)</f>
        <v>2.2113178377953648E-2</v>
      </c>
      <c r="Z45" s="9">
        <v>3.627961734309793E-3</v>
      </c>
      <c r="AA45" s="9">
        <v>2.4147370830178261E-2</v>
      </c>
      <c r="AB45" s="9">
        <v>1.4409146271646019E-2</v>
      </c>
      <c r="AC45" s="9">
        <v>7.0734466426074496E-3</v>
      </c>
      <c r="AD45" s="9">
        <v>3.0469531193375591E-2</v>
      </c>
      <c r="AE45" s="9">
        <v>3.8193725049495702E-4</v>
      </c>
      <c r="AF45" s="9">
        <f t="shared" si="0"/>
        <v>0.10322257230056572</v>
      </c>
      <c r="AG45" t="s">
        <v>962</v>
      </c>
      <c r="AH45" s="57">
        <f>VLOOKUP(AG45,[2]Sheet1!$A$2:$B$305,2,0)</f>
        <v>0.1106957552770641</v>
      </c>
      <c r="AI45" s="59">
        <f t="shared" si="1"/>
        <v>7.473182976498377E-3</v>
      </c>
    </row>
    <row r="46" spans="1:35" x14ac:dyDescent="0.3">
      <c r="A46" s="85"/>
      <c r="B46" s="80"/>
      <c r="C46" s="54" t="s">
        <v>32</v>
      </c>
      <c r="D46" s="54">
        <v>2020</v>
      </c>
      <c r="F46" s="32" t="s">
        <v>55</v>
      </c>
      <c r="H46" s="25">
        <v>303.41846831775678</v>
      </c>
      <c r="I46" s="25">
        <v>693000</v>
      </c>
      <c r="J46" s="25">
        <v>42000</v>
      </c>
      <c r="K46" s="25">
        <v>6827.7903249572864</v>
      </c>
      <c r="L46" s="26">
        <v>0.44522728585294452</v>
      </c>
      <c r="M46" s="25">
        <v>8669.100571721945</v>
      </c>
      <c r="N46" s="25">
        <v>11794.10057172195</v>
      </c>
      <c r="O46" s="25">
        <v>3050</v>
      </c>
      <c r="P46" s="26">
        <v>0.32951957004651838</v>
      </c>
      <c r="Q46" s="25">
        <v>0</v>
      </c>
      <c r="R46" s="25">
        <v>284.49126353988692</v>
      </c>
      <c r="S46" s="25">
        <v>34.224563176994337</v>
      </c>
      <c r="T46" s="26">
        <v>0</v>
      </c>
      <c r="U46" s="25">
        <v>0</v>
      </c>
      <c r="V46" s="25">
        <v>1</v>
      </c>
      <c r="W46" s="9">
        <v>0</v>
      </c>
      <c r="X46" s="9">
        <v>1E-3</v>
      </c>
      <c r="Y46" s="9">
        <v>0.219</v>
      </c>
      <c r="Z46" s="9">
        <v>3.627961734309793E-3</v>
      </c>
      <c r="AA46" s="9">
        <v>2.4147370830178261E-2</v>
      </c>
      <c r="AB46" s="9">
        <v>1.4409146271646019E-2</v>
      </c>
      <c r="AC46" s="9">
        <v>7.0734466426074496E-3</v>
      </c>
      <c r="AD46" s="9">
        <v>3.0469531193375591E-2</v>
      </c>
      <c r="AE46" s="9">
        <v>3.8193725049495702E-4</v>
      </c>
      <c r="AF46" s="9">
        <f t="shared" si="0"/>
        <v>0.30010939392261204</v>
      </c>
      <c r="AG46" t="s">
        <v>963</v>
      </c>
      <c r="AH46" s="57">
        <f>VLOOKUP(AG46,[2]Sheet1!$A$2:$B$305,2,0)</f>
        <v>0.29982838910733661</v>
      </c>
      <c r="AI46" s="59">
        <f t="shared" si="1"/>
        <v>-2.8100481527543186E-4</v>
      </c>
    </row>
    <row r="47" spans="1:35" x14ac:dyDescent="0.3">
      <c r="A47" s="85"/>
      <c r="B47" s="80"/>
      <c r="C47" s="54" t="s">
        <v>29</v>
      </c>
      <c r="D47" s="54">
        <v>2020</v>
      </c>
      <c r="E47" s="55" t="s">
        <v>919</v>
      </c>
      <c r="F47" s="32" t="s">
        <v>52</v>
      </c>
      <c r="H47" s="25">
        <v>317.28949992838102</v>
      </c>
      <c r="I47" s="25">
        <v>693000</v>
      </c>
      <c r="J47" s="25">
        <v>42000</v>
      </c>
      <c r="K47" s="25">
        <v>8193.1386449595248</v>
      </c>
      <c r="L47" s="26">
        <v>0.37972529347363232</v>
      </c>
      <c r="M47" s="25">
        <v>9065.4146894569822</v>
      </c>
      <c r="N47" s="25">
        <v>12190.41468945698</v>
      </c>
      <c r="O47" s="25">
        <v>3050</v>
      </c>
      <c r="P47" s="26">
        <v>0.34425990529945699</v>
      </c>
      <c r="Q47" s="25">
        <v>0</v>
      </c>
      <c r="R47" s="25">
        <v>341.38077687331361</v>
      </c>
      <c r="S47" s="25">
        <v>0</v>
      </c>
      <c r="T47" s="26">
        <v>0</v>
      </c>
      <c r="U47" s="25">
        <v>0</v>
      </c>
      <c r="V47" s="25">
        <v>0</v>
      </c>
      <c r="W47" s="9">
        <v>0.22537064552307129</v>
      </c>
      <c r="X47" s="9">
        <v>1E-3</v>
      </c>
      <c r="Y47" s="9">
        <v>2.8379181399941441E-2</v>
      </c>
      <c r="Z47" s="9">
        <v>3.790584160014987E-3</v>
      </c>
      <c r="AA47" s="9">
        <v>2.5170378386974331E-2</v>
      </c>
      <c r="AB47" s="9">
        <v>1.800969801843166E-2</v>
      </c>
      <c r="AC47" s="9">
        <v>8.6356722749769688E-4</v>
      </c>
      <c r="AD47" s="9">
        <v>3.2524507492780692E-2</v>
      </c>
      <c r="AE47" s="9">
        <v>3.990574914496392E-4</v>
      </c>
      <c r="AF47" s="9">
        <f t="shared" si="0"/>
        <v>0.33550761970016174</v>
      </c>
      <c r="AG47" t="s">
        <v>964</v>
      </c>
      <c r="AH47" s="57">
        <f>VLOOKUP(AG47,[2]Sheet1!$A$2:$B$305,2,0)</f>
        <v>0.35524440214418268</v>
      </c>
      <c r="AI47" s="59">
        <f t="shared" si="1"/>
        <v>1.9736782444020939E-2</v>
      </c>
    </row>
    <row r="48" spans="1:35" x14ac:dyDescent="0.3">
      <c r="A48" s="85"/>
      <c r="B48" s="80"/>
      <c r="C48" s="80" t="s">
        <v>18</v>
      </c>
      <c r="D48" s="54">
        <v>2002</v>
      </c>
      <c r="E48" s="32" t="s">
        <v>920</v>
      </c>
      <c r="F48" s="32" t="s">
        <v>52</v>
      </c>
      <c r="H48" s="25">
        <v>342.61746545960102</v>
      </c>
      <c r="I48" s="25">
        <v>693000</v>
      </c>
      <c r="J48" s="25">
        <v>42000</v>
      </c>
      <c r="K48" s="25">
        <v>10046.953498557081</v>
      </c>
      <c r="L48" s="26">
        <v>0.32711845359764202</v>
      </c>
      <c r="M48" s="25">
        <v>9789.0730542724123</v>
      </c>
      <c r="N48" s="25">
        <v>12914.07305427241</v>
      </c>
      <c r="O48" s="25">
        <v>3050</v>
      </c>
      <c r="P48" s="26">
        <v>0.37488045558246358</v>
      </c>
      <c r="Q48" s="25">
        <v>0</v>
      </c>
      <c r="R48" s="25">
        <v>418.62306243987831</v>
      </c>
      <c r="S48" s="25">
        <v>0</v>
      </c>
      <c r="T48" s="26">
        <v>0</v>
      </c>
      <c r="U48" s="25">
        <v>0</v>
      </c>
      <c r="V48" s="25">
        <v>0</v>
      </c>
      <c r="W48" s="9">
        <v>0.29740867018699652</v>
      </c>
      <c r="X48" s="9">
        <v>1E-3</v>
      </c>
      <c r="Y48" s="9">
        <v>3.7678305059671402E-2</v>
      </c>
      <c r="Z48" s="9">
        <v>4.1274763643741608E-3</v>
      </c>
      <c r="AA48" s="9">
        <v>1.9273405894637111E-2</v>
      </c>
      <c r="AB48" s="9">
        <v>2.1218020468950272E-2</v>
      </c>
      <c r="AC48" s="9">
        <v>4.1106352000497282E-4</v>
      </c>
      <c r="AD48" s="9">
        <v>3.6781635135412223E-2</v>
      </c>
      <c r="AE48" s="9">
        <v>4.3452414683997631E-4</v>
      </c>
      <c r="AF48" s="9">
        <f t="shared" si="0"/>
        <v>0.41833310077688662</v>
      </c>
      <c r="AG48" t="s">
        <v>965</v>
      </c>
      <c r="AH48" s="57">
        <f>VLOOKUP(AG48,[2]Sheet1!$A$2:$B$305,2,0)</f>
        <v>0.42285608887275272</v>
      </c>
      <c r="AI48" s="59">
        <f t="shared" si="1"/>
        <v>4.5229880958660984E-3</v>
      </c>
    </row>
    <row r="49" spans="1:35" x14ac:dyDescent="0.3">
      <c r="A49" s="85"/>
      <c r="B49" s="80"/>
      <c r="C49" s="80"/>
      <c r="D49" s="54">
        <v>2006</v>
      </c>
      <c r="E49" s="32" t="s">
        <v>921</v>
      </c>
      <c r="F49" s="32" t="s">
        <v>52</v>
      </c>
      <c r="H49" s="25">
        <v>341.82427733599968</v>
      </c>
      <c r="I49" s="25">
        <v>693000</v>
      </c>
      <c r="J49" s="25">
        <v>42000</v>
      </c>
      <c r="K49" s="25">
        <v>10020.44496740764</v>
      </c>
      <c r="L49" s="26">
        <v>0.32654803798067239</v>
      </c>
      <c r="M49" s="25">
        <v>9766.4102333617775</v>
      </c>
      <c r="N49" s="25">
        <v>12891.410233361779</v>
      </c>
      <c r="O49" s="25">
        <v>3050</v>
      </c>
      <c r="P49" s="26">
        <v>0.37383911769555289</v>
      </c>
      <c r="Q49" s="25">
        <v>0</v>
      </c>
      <c r="R49" s="25">
        <v>417.51854030865161</v>
      </c>
      <c r="S49" s="25">
        <v>0</v>
      </c>
      <c r="T49" s="26">
        <v>0</v>
      </c>
      <c r="U49" s="25">
        <v>0</v>
      </c>
      <c r="V49" s="25">
        <v>0</v>
      </c>
      <c r="W49" s="9">
        <v>0.29482391476631159</v>
      </c>
      <c r="X49" s="9">
        <v>1E-3</v>
      </c>
      <c r="Y49" s="9">
        <v>3.7489041686058037E-2</v>
      </c>
      <c r="Z49" s="9">
        <v>4.1160215623676777E-3</v>
      </c>
      <c r="AA49" s="9">
        <v>1.9219918176531792E-2</v>
      </c>
      <c r="AB49" s="9">
        <v>2.1041495725512501E-2</v>
      </c>
      <c r="AC49" s="9">
        <v>4.0941685438156128E-4</v>
      </c>
      <c r="AD49" s="9">
        <v>3.6636888980865479E-2</v>
      </c>
      <c r="AE49" s="9">
        <v>4.3331825872883201E-4</v>
      </c>
      <c r="AF49" s="9">
        <f t="shared" si="0"/>
        <v>0.41517001601075748</v>
      </c>
      <c r="AG49" t="s">
        <v>966</v>
      </c>
      <c r="AH49" s="57">
        <f>VLOOKUP(AG49,[2]Sheet1!$A$2:$B$305,2,0)</f>
        <v>0.42013283325678058</v>
      </c>
      <c r="AI49" s="59">
        <f t="shared" si="1"/>
        <v>4.962817246023099E-3</v>
      </c>
    </row>
    <row r="50" spans="1:35" x14ac:dyDescent="0.3">
      <c r="A50" s="85"/>
      <c r="B50" s="80"/>
      <c r="C50" s="80"/>
      <c r="D50" s="54">
        <v>2010</v>
      </c>
      <c r="E50" s="32" t="s">
        <v>935</v>
      </c>
      <c r="F50" s="32" t="s">
        <v>52</v>
      </c>
      <c r="H50" s="25">
        <v>341.03473881541038</v>
      </c>
      <c r="I50" s="25">
        <v>693000</v>
      </c>
      <c r="J50" s="25">
        <v>42000</v>
      </c>
      <c r="K50" s="25">
        <v>9994.016200019496</v>
      </c>
      <c r="L50" s="26">
        <v>0.32597382137215342</v>
      </c>
      <c r="M50" s="25">
        <v>9743.8517177744197</v>
      </c>
      <c r="N50" s="25">
        <v>12868.85171777442</v>
      </c>
      <c r="O50" s="25">
        <v>3050</v>
      </c>
      <c r="P50" s="26">
        <v>0.37280830206029292</v>
      </c>
      <c r="Q50" s="25">
        <v>0</v>
      </c>
      <c r="R50" s="25">
        <v>416.41734166747892</v>
      </c>
      <c r="S50" s="25">
        <v>0</v>
      </c>
      <c r="T50" s="26">
        <v>0</v>
      </c>
      <c r="U50" s="25">
        <v>0</v>
      </c>
      <c r="V50" s="25">
        <v>0</v>
      </c>
      <c r="W50" s="9">
        <v>0.2960265576839447</v>
      </c>
      <c r="X50" s="9">
        <v>1E-3</v>
      </c>
      <c r="Y50" s="9">
        <v>3.7303384393453598E-2</v>
      </c>
      <c r="Z50" s="9">
        <v>4.1046827100217342E-3</v>
      </c>
      <c r="AA50" s="9">
        <v>1.9166970625519749E-2</v>
      </c>
      <c r="AB50" s="9">
        <v>2.0866755396127701E-2</v>
      </c>
      <c r="AC50" s="9">
        <v>4.0778465336188669E-4</v>
      </c>
      <c r="AD50" s="9">
        <v>3.6493606865406043E-2</v>
      </c>
      <c r="AE50" s="9">
        <v>4.3212456512264907E-4</v>
      </c>
      <c r="AF50" s="9">
        <f t="shared" si="0"/>
        <v>0.41580186689295806</v>
      </c>
      <c r="AG50" t="s">
        <v>967</v>
      </c>
      <c r="AH50" s="57">
        <f>VLOOKUP(AG50,[2]Sheet1!$A$2:$B$305,2,0)</f>
        <v>0.42006625679538528</v>
      </c>
      <c r="AI50" s="59">
        <f t="shared" si="1"/>
        <v>4.2643899024272236E-3</v>
      </c>
    </row>
    <row r="51" spans="1:35" x14ac:dyDescent="0.3">
      <c r="A51" s="85"/>
      <c r="B51" s="80"/>
      <c r="C51" s="80"/>
      <c r="D51" s="54">
        <v>2020</v>
      </c>
      <c r="E51" s="55" t="s">
        <v>919</v>
      </c>
      <c r="F51" s="32" t="s">
        <v>52</v>
      </c>
      <c r="H51" s="25">
        <v>322.84116751994208</v>
      </c>
      <c r="I51" s="25">
        <v>693000</v>
      </c>
      <c r="J51" s="25">
        <v>42000</v>
      </c>
      <c r="K51" s="25">
        <v>9598.593532262792</v>
      </c>
      <c r="L51" s="26">
        <v>0.32709815516933438</v>
      </c>
      <c r="M51" s="25">
        <v>9224.0347759097422</v>
      </c>
      <c r="N51" s="25">
        <v>12349.03477590974</v>
      </c>
      <c r="O51" s="25">
        <v>3050</v>
      </c>
      <c r="P51" s="26">
        <v>0.35053582234250308</v>
      </c>
      <c r="Q51" s="25">
        <v>0</v>
      </c>
      <c r="R51" s="25">
        <v>399.94139717761641</v>
      </c>
      <c r="S51" s="25">
        <v>0</v>
      </c>
      <c r="T51" s="26">
        <v>0</v>
      </c>
      <c r="U51" s="25">
        <v>0</v>
      </c>
      <c r="V51" s="25">
        <v>0</v>
      </c>
      <c r="W51" s="9">
        <v>0.26899453997612</v>
      </c>
      <c r="X51" s="9">
        <v>1E-3</v>
      </c>
      <c r="Y51" s="9">
        <v>3.3889342099428177E-2</v>
      </c>
      <c r="Z51" s="9">
        <v>3.8596524391323328E-3</v>
      </c>
      <c r="AA51" s="9">
        <v>2.5629008188843731E-2</v>
      </c>
      <c r="AB51" s="9">
        <v>1.913788728415966E-2</v>
      </c>
      <c r="AC51" s="9">
        <v>3.7665583658963442E-4</v>
      </c>
      <c r="AD51" s="9">
        <v>3.3397287130355828E-2</v>
      </c>
      <c r="AE51" s="9">
        <v>4.0632873424328858E-4</v>
      </c>
      <c r="AF51" s="9">
        <f t="shared" si="0"/>
        <v>0.38669070168887265</v>
      </c>
      <c r="AG51" t="s">
        <v>968</v>
      </c>
      <c r="AH51" s="57">
        <f>VLOOKUP(AG51,[2]Sheet1!$A$2:$B$305,2,0)</f>
        <v>0.3889378735092478</v>
      </c>
      <c r="AI51" s="59">
        <f t="shared" si="1"/>
        <v>2.247171820375149E-3</v>
      </c>
    </row>
    <row r="52" spans="1:35" x14ac:dyDescent="0.3">
      <c r="A52" s="85"/>
      <c r="B52" s="80"/>
      <c r="C52" s="82" t="s">
        <v>19</v>
      </c>
      <c r="D52" s="54">
        <v>2020</v>
      </c>
      <c r="E52" s="55" t="s">
        <v>919</v>
      </c>
      <c r="F52" s="32" t="s">
        <v>53</v>
      </c>
      <c r="H52" s="25">
        <v>330.12790477368969</v>
      </c>
      <c r="I52" s="25">
        <v>693000</v>
      </c>
      <c r="J52" s="25">
        <v>42000</v>
      </c>
      <c r="K52" s="25">
        <v>11911.55612001201</v>
      </c>
      <c r="L52" s="26">
        <v>0.26672843327659368</v>
      </c>
      <c r="M52" s="25">
        <v>9432.2277302091934</v>
      </c>
      <c r="N52" s="25">
        <v>12557.22773020919</v>
      </c>
      <c r="O52" s="25">
        <v>3050</v>
      </c>
      <c r="P52" s="26">
        <v>0.35912890433304029</v>
      </c>
      <c r="Q52" s="25">
        <v>0</v>
      </c>
      <c r="R52" s="25">
        <v>496.31483833383379</v>
      </c>
      <c r="S52" s="25">
        <v>0</v>
      </c>
      <c r="T52" s="26">
        <v>0</v>
      </c>
      <c r="U52" s="25">
        <v>0</v>
      </c>
      <c r="V52" s="25">
        <v>0</v>
      </c>
      <c r="W52" s="9">
        <v>0.27027568221092219</v>
      </c>
      <c r="X52" s="9">
        <v>1E-3</v>
      </c>
      <c r="Y52" s="9">
        <v>-1.07193561270833E-2</v>
      </c>
      <c r="Z52" s="9">
        <v>3.954330924898386E-3</v>
      </c>
      <c r="AA52" s="9">
        <v>2.625769563019276E-2</v>
      </c>
      <c r="AB52" s="9">
        <v>2.0412484183907509E-2</v>
      </c>
      <c r="AC52" s="9">
        <v>9.0504135005176067E-4</v>
      </c>
      <c r="AD52" s="9">
        <v>3.4593686461448669E-2</v>
      </c>
      <c r="AE52" s="9">
        <v>4.1629606857895851E-4</v>
      </c>
      <c r="AF52" s="9">
        <f t="shared" si="0"/>
        <v>0.34709586070291693</v>
      </c>
      <c r="AG52" t="s">
        <v>969</v>
      </c>
      <c r="AH52" s="57">
        <f>VLOOKUP(AG52,[2]Sheet1!$A$2:$B$305,2,0)</f>
        <v>0.35440154269784552</v>
      </c>
      <c r="AI52" s="59">
        <f t="shared" si="1"/>
        <v>7.3056819949285923E-3</v>
      </c>
    </row>
    <row r="53" spans="1:35" x14ac:dyDescent="0.3">
      <c r="A53" s="85"/>
      <c r="B53" s="80"/>
      <c r="C53" s="84"/>
      <c r="D53" s="54">
        <v>2020</v>
      </c>
      <c r="E53" s="55" t="s">
        <v>919</v>
      </c>
      <c r="F53" s="32" t="s">
        <v>54</v>
      </c>
      <c r="H53" s="25">
        <v>330.12790477368969</v>
      </c>
      <c r="I53" s="25">
        <v>693000</v>
      </c>
      <c r="J53" s="25">
        <v>42000</v>
      </c>
      <c r="K53" s="25">
        <v>11911.55612001201</v>
      </c>
      <c r="L53" s="26">
        <v>0.26672843327659368</v>
      </c>
      <c r="M53" s="25">
        <v>9432.2277302091934</v>
      </c>
      <c r="N53" s="25">
        <v>12557.22773020919</v>
      </c>
      <c r="O53" s="25">
        <v>3050</v>
      </c>
      <c r="P53" s="26">
        <v>0.35912890433304029</v>
      </c>
      <c r="Q53" s="25">
        <v>0</v>
      </c>
      <c r="R53" s="25">
        <v>496.31483833383379</v>
      </c>
      <c r="S53" s="25">
        <v>0</v>
      </c>
      <c r="T53" s="26">
        <v>0</v>
      </c>
      <c r="U53" s="25">
        <v>0</v>
      </c>
      <c r="V53" s="25">
        <v>0</v>
      </c>
      <c r="W53" s="9">
        <v>0.27027568221092219</v>
      </c>
      <c r="X53" s="9">
        <v>1E-3</v>
      </c>
      <c r="Y53" s="9">
        <v>-0.246</v>
      </c>
      <c r="Z53" s="9">
        <v>3.954330924898386E-3</v>
      </c>
      <c r="AA53" s="9">
        <v>2.625769563019276E-2</v>
      </c>
      <c r="AB53" s="9">
        <v>2.0412484183907509E-2</v>
      </c>
      <c r="AC53" s="9">
        <v>9.0504135005176067E-4</v>
      </c>
      <c r="AD53" s="9">
        <v>3.4593686461448669E-2</v>
      </c>
      <c r="AE53" s="9">
        <v>4.1629606857895851E-4</v>
      </c>
      <c r="AF53" s="9">
        <f t="shared" si="0"/>
        <v>0.11181521683000023</v>
      </c>
      <c r="AG53" t="s">
        <v>970</v>
      </c>
      <c r="AH53" s="57">
        <f>VLOOKUP(AG53,[2]Sheet1!$A$2:$B$305,2,0)</f>
        <v>0.11596276845261171</v>
      </c>
      <c r="AI53" s="59">
        <f t="shared" si="1"/>
        <v>4.1475516226114756E-3</v>
      </c>
    </row>
    <row r="54" spans="1:35" x14ac:dyDescent="0.3">
      <c r="A54" s="85"/>
      <c r="B54" s="80"/>
      <c r="C54" s="54" t="s">
        <v>28</v>
      </c>
      <c r="D54" s="54">
        <v>2020</v>
      </c>
      <c r="E54" s="55" t="s">
        <v>919</v>
      </c>
      <c r="F54" s="32" t="s">
        <v>76</v>
      </c>
      <c r="H54" s="25">
        <v>318.90160250043681</v>
      </c>
      <c r="I54" s="25">
        <v>693000</v>
      </c>
      <c r="J54" s="25">
        <v>42000</v>
      </c>
      <c r="K54" s="25">
        <v>8538.03460279705</v>
      </c>
      <c r="L54" s="26">
        <v>0.42166724022007002</v>
      </c>
      <c r="M54" s="25">
        <v>9385.5893694790084</v>
      </c>
      <c r="N54" s="25">
        <v>12510.58936947901</v>
      </c>
      <c r="O54" s="25">
        <v>3050</v>
      </c>
      <c r="P54" s="26">
        <v>0.35774723635464412</v>
      </c>
      <c r="Q54" s="25">
        <v>333.33331512080377</v>
      </c>
      <c r="R54" s="25">
        <v>323.75144130637329</v>
      </c>
      <c r="S54" s="25">
        <v>40</v>
      </c>
      <c r="T54" s="26">
        <v>0.1905027996824411</v>
      </c>
      <c r="U54" s="25">
        <v>0.1905027996824411</v>
      </c>
      <c r="V54" s="25">
        <v>0</v>
      </c>
      <c r="W54" s="9">
        <v>0.21975034475326541</v>
      </c>
      <c r="X54" s="9">
        <v>1E-3</v>
      </c>
      <c r="Y54" s="9">
        <v>3.7020839750766747E-2</v>
      </c>
      <c r="Z54" s="9">
        <v>3.9294445887207976E-3</v>
      </c>
      <c r="AA54" s="9">
        <v>2.6092445477843281E-2</v>
      </c>
      <c r="AB54" s="9">
        <v>1.8710926175117489E-2</v>
      </c>
      <c r="AC54" s="9">
        <v>3.2280655577778821E-3</v>
      </c>
      <c r="AD54" s="9">
        <v>3.4279212355613708E-2</v>
      </c>
      <c r="AE54" s="9">
        <v>6.3141022110357881E-4</v>
      </c>
      <c r="AF54" s="9">
        <f t="shared" si="0"/>
        <v>0.34464268888020888</v>
      </c>
      <c r="AG54" t="s">
        <v>964</v>
      </c>
      <c r="AH54" s="57">
        <f>VLOOKUP(AG54,[2]Sheet1!$A$2:$B$305,2,0)</f>
        <v>0.35524440214418268</v>
      </c>
      <c r="AI54" s="59">
        <f t="shared" si="1"/>
        <v>1.06017132639738E-2</v>
      </c>
    </row>
    <row r="55" spans="1:35" x14ac:dyDescent="0.3">
      <c r="A55" s="85"/>
      <c r="B55" s="80" t="s">
        <v>916</v>
      </c>
      <c r="C55" s="82" t="s">
        <v>46</v>
      </c>
      <c r="D55" s="54">
        <v>2020</v>
      </c>
      <c r="F55" s="81" t="s">
        <v>56</v>
      </c>
      <c r="G55" t="s">
        <v>43</v>
      </c>
      <c r="H55" s="25">
        <v>423.00120094290372</v>
      </c>
      <c r="I55" s="25">
        <v>700000</v>
      </c>
      <c r="J55" s="25">
        <v>35000</v>
      </c>
      <c r="K55" s="25">
        <v>5764.5182073432388</v>
      </c>
      <c r="L55" s="26">
        <v>0.83245527381272477</v>
      </c>
      <c r="M55" s="25">
        <v>14100.049937130991</v>
      </c>
      <c r="N55" s="25">
        <v>21835.049937130989</v>
      </c>
      <c r="O55" s="25">
        <v>7660</v>
      </c>
      <c r="P55" s="26">
        <v>0.64778286244546734</v>
      </c>
      <c r="Q55" s="25">
        <v>2501.9608535094849</v>
      </c>
      <c r="R55" s="25">
        <v>0</v>
      </c>
      <c r="S55" s="25">
        <v>300.23531882527209</v>
      </c>
      <c r="T55" s="26">
        <v>0</v>
      </c>
      <c r="U55" s="25">
        <v>1</v>
      </c>
      <c r="V55" s="25">
        <v>0</v>
      </c>
      <c r="W55" s="9">
        <v>0</v>
      </c>
      <c r="X55" s="9">
        <v>3.548621607478708E-4</v>
      </c>
      <c r="Y55" s="9">
        <v>3.6040477454662323E-2</v>
      </c>
      <c r="Z55" s="9">
        <v>2.4249004200100899E-3</v>
      </c>
      <c r="AA55" s="9">
        <v>1.6916785389184948E-2</v>
      </c>
      <c r="AB55" s="9">
        <v>1.084833312779665E-2</v>
      </c>
      <c r="AC55" s="9">
        <v>1.58005878329277E-2</v>
      </c>
      <c r="AD55" s="9">
        <v>2.7908232063055038E-2</v>
      </c>
      <c r="AE55" s="9">
        <v>9.5806026365607977E-4</v>
      </c>
      <c r="AF55" s="9">
        <f t="shared" si="0"/>
        <v>0.11125223871204071</v>
      </c>
      <c r="AG55" t="s">
        <v>1025</v>
      </c>
      <c r="AH55" s="57">
        <f>VLOOKUP(AG55,[2]Sheet1!$A$2:$B$305,2,0)</f>
        <v>0.1125441847667283</v>
      </c>
      <c r="AI55" s="59">
        <f t="shared" si="1"/>
        <v>1.2919460546875899E-3</v>
      </c>
    </row>
    <row r="56" spans="1:35" x14ac:dyDescent="0.3">
      <c r="A56" s="85"/>
      <c r="B56" s="80"/>
      <c r="C56" s="83"/>
      <c r="D56" s="54">
        <v>2020</v>
      </c>
      <c r="F56" s="81"/>
      <c r="G56" t="s">
        <v>44</v>
      </c>
      <c r="H56" s="25">
        <v>407.04647968639148</v>
      </c>
      <c r="I56" s="25">
        <v>700000</v>
      </c>
      <c r="J56" s="25">
        <v>35000</v>
      </c>
      <c r="K56" s="25">
        <v>5255.3636890926518</v>
      </c>
      <c r="L56" s="26">
        <v>0.82471917748641121</v>
      </c>
      <c r="M56" s="25">
        <v>13568.319586102491</v>
      </c>
      <c r="N56" s="25">
        <v>19203.825625053261</v>
      </c>
      <c r="O56" s="25"/>
      <c r="P56" s="26">
        <v>0.44999998807907099</v>
      </c>
      <c r="Q56" s="25">
        <v>1983.455418500319</v>
      </c>
      <c r="R56" s="25">
        <v>0</v>
      </c>
      <c r="S56" s="25">
        <v>273.71685472821002</v>
      </c>
      <c r="T56" s="26">
        <v>0</v>
      </c>
      <c r="U56" s="25">
        <v>2</v>
      </c>
      <c r="V56" s="25">
        <v>0</v>
      </c>
      <c r="W56" s="9">
        <v>0</v>
      </c>
      <c r="X56" s="9">
        <v>3.4534369478933508E-4</v>
      </c>
      <c r="Y56" s="9">
        <v>2.9459299519658089E-2</v>
      </c>
      <c r="Z56" s="9">
        <v>2.3598573170602322E-3</v>
      </c>
      <c r="AA56" s="9">
        <v>1.6463026404380798E-2</v>
      </c>
      <c r="AB56" s="9">
        <v>1.0524053126573559E-2</v>
      </c>
      <c r="AC56" s="9">
        <v>1.8683739006519321E-2</v>
      </c>
      <c r="AD56" s="9">
        <v>2.6934027671813961E-2</v>
      </c>
      <c r="AE56" s="9">
        <v>8.3737086970359087E-4</v>
      </c>
      <c r="AF56" s="9">
        <f t="shared" si="0"/>
        <v>0.10560671761049889</v>
      </c>
      <c r="AG56" t="s">
        <v>1026</v>
      </c>
      <c r="AH56" s="57">
        <f>VLOOKUP(AG56,[2]Sheet1!$A$2:$B$305,2,0)</f>
        <v>0.1125160104289388</v>
      </c>
      <c r="AI56" s="59">
        <f t="shared" si="1"/>
        <v>6.9092928184399105E-3</v>
      </c>
    </row>
    <row r="57" spans="1:35" x14ac:dyDescent="0.3">
      <c r="A57" s="85"/>
      <c r="B57" s="80"/>
      <c r="C57" s="83"/>
      <c r="D57" s="54">
        <v>2020</v>
      </c>
      <c r="F57" s="81"/>
      <c r="G57" t="s">
        <v>45</v>
      </c>
      <c r="H57" s="25">
        <v>496.21211033968632</v>
      </c>
      <c r="I57" s="25">
        <v>700000</v>
      </c>
      <c r="J57" s="25">
        <v>35000</v>
      </c>
      <c r="K57" s="25">
        <v>5689.1149477517502</v>
      </c>
      <c r="L57" s="26">
        <v>0.81254987457568362</v>
      </c>
      <c r="M57" s="25">
        <v>16540.4367549489</v>
      </c>
      <c r="N57" s="25">
        <v>20838.490103349181</v>
      </c>
      <c r="O57" s="25"/>
      <c r="P57" s="26">
        <v>0.44999998807907099</v>
      </c>
      <c r="Q57" s="25">
        <v>4938.4674931751861</v>
      </c>
      <c r="R57" s="25">
        <v>0</v>
      </c>
      <c r="S57" s="25">
        <v>296.3080657800694</v>
      </c>
      <c r="T57" s="26">
        <v>0</v>
      </c>
      <c r="U57" s="25">
        <v>1</v>
      </c>
      <c r="V57" s="25">
        <v>0</v>
      </c>
      <c r="W57" s="9">
        <v>0</v>
      </c>
      <c r="X57" s="9">
        <v>4.5471501653082669E-4</v>
      </c>
      <c r="Y57" s="9">
        <v>4.1990600526332862E-2</v>
      </c>
      <c r="Z57" s="9">
        <v>3.1072306446731091E-3</v>
      </c>
      <c r="AA57" s="9">
        <v>2.167691104114056E-2</v>
      </c>
      <c r="AB57" s="9">
        <v>1.396997831761837E-2</v>
      </c>
      <c r="AC57" s="9">
        <v>3.8301676511764533E-2</v>
      </c>
      <c r="AD57" s="9">
        <v>3.8127932697534561E-2</v>
      </c>
      <c r="AE57" s="9">
        <v>2.262871246784925E-3</v>
      </c>
      <c r="AF57" s="9">
        <f t="shared" si="0"/>
        <v>0.15989191600237976</v>
      </c>
      <c r="AG57" t="s">
        <v>1027</v>
      </c>
      <c r="AH57" s="57">
        <f>VLOOKUP(AG57,[2]Sheet1!$A$2:$B$305,2,0)</f>
        <v>0.1705696181391618</v>
      </c>
      <c r="AI57" s="59">
        <f t="shared" si="1"/>
        <v>1.0677702136782041E-2</v>
      </c>
    </row>
    <row r="58" spans="1:35" x14ac:dyDescent="0.3">
      <c r="A58" s="85"/>
      <c r="B58" s="80"/>
      <c r="C58" s="83"/>
      <c r="D58" s="54">
        <v>2020</v>
      </c>
      <c r="F58" s="81" t="s">
        <v>924</v>
      </c>
      <c r="G58" t="s">
        <v>43</v>
      </c>
      <c r="H58" s="25">
        <v>423.00120094290372</v>
      </c>
      <c r="I58" s="25">
        <v>700000</v>
      </c>
      <c r="J58" s="25">
        <v>35000</v>
      </c>
      <c r="K58" s="25">
        <v>5764.5182073432388</v>
      </c>
      <c r="L58" s="26">
        <v>0.83245527381272477</v>
      </c>
      <c r="M58" s="25">
        <v>14100.049937130991</v>
      </c>
      <c r="N58" s="25">
        <v>21835.049937130989</v>
      </c>
      <c r="O58" s="25">
        <v>7660</v>
      </c>
      <c r="P58" s="26">
        <v>0.64778286244546734</v>
      </c>
      <c r="Q58" s="25">
        <v>2501.9608535094849</v>
      </c>
      <c r="R58" s="25">
        <v>0</v>
      </c>
      <c r="S58" s="25">
        <v>300.23531882527209</v>
      </c>
      <c r="T58" s="26">
        <v>0</v>
      </c>
      <c r="U58" s="25">
        <v>1</v>
      </c>
      <c r="V58" s="25">
        <v>0</v>
      </c>
      <c r="W58" s="9">
        <v>0</v>
      </c>
      <c r="X58" s="9">
        <v>3.548621607478708E-4</v>
      </c>
      <c r="Y58" s="9">
        <f>Y55*(0.02/0.107)</f>
        <v>6.7365378419929579E-3</v>
      </c>
      <c r="Z58" s="9">
        <v>2.4249004200100899E-3</v>
      </c>
      <c r="AA58" s="9">
        <v>1.6916785389184948E-2</v>
      </c>
      <c r="AB58" s="9">
        <v>1.084833312779665E-2</v>
      </c>
      <c r="AC58" s="9">
        <v>1.58005878329277E-2</v>
      </c>
      <c r="AD58" s="9">
        <v>2.7908232063055038E-2</v>
      </c>
      <c r="AE58" s="9">
        <v>9.5806026365607977E-4</v>
      </c>
      <c r="AF58" s="9">
        <f t="shared" si="0"/>
        <v>8.1948299099371333E-2</v>
      </c>
      <c r="AG58" t="s">
        <v>1028</v>
      </c>
      <c r="AH58" s="57">
        <f>VLOOKUP(AG58,[2]Sheet1!$A$2:$B$305,2,0)</f>
        <v>8.5756874192292151E-2</v>
      </c>
      <c r="AI58" s="59">
        <f t="shared" si="1"/>
        <v>3.8085750929208184E-3</v>
      </c>
    </row>
    <row r="59" spans="1:35" x14ac:dyDescent="0.3">
      <c r="A59" s="85"/>
      <c r="B59" s="80"/>
      <c r="C59" s="83"/>
      <c r="D59" s="54">
        <v>2020</v>
      </c>
      <c r="F59" s="81"/>
      <c r="G59" t="s">
        <v>44</v>
      </c>
      <c r="H59" s="25">
        <v>407.04647968639148</v>
      </c>
      <c r="I59" s="25">
        <v>700000</v>
      </c>
      <c r="J59" s="25">
        <v>35000</v>
      </c>
      <c r="K59" s="25">
        <v>5255.3636890926518</v>
      </c>
      <c r="L59" s="26">
        <v>0.82471917748641121</v>
      </c>
      <c r="M59" s="25">
        <v>13568.319586102491</v>
      </c>
      <c r="N59" s="25">
        <v>19203.825625053261</v>
      </c>
      <c r="O59" s="25"/>
      <c r="P59" s="26">
        <v>0.44999998807907099</v>
      </c>
      <c r="Q59" s="25">
        <v>1983.455418500319</v>
      </c>
      <c r="R59" s="25">
        <v>0</v>
      </c>
      <c r="S59" s="25">
        <v>273.71685472821002</v>
      </c>
      <c r="T59" s="26">
        <v>0</v>
      </c>
      <c r="U59" s="25">
        <v>2</v>
      </c>
      <c r="V59" s="25">
        <v>0</v>
      </c>
      <c r="W59" s="9">
        <v>0</v>
      </c>
      <c r="X59" s="9">
        <v>3.4534369478933508E-4</v>
      </c>
      <c r="Y59" s="9">
        <f>Y56*(0.02/0.107)</f>
        <v>5.5064111251697367E-3</v>
      </c>
      <c r="Z59" s="9">
        <v>2.3598573170602322E-3</v>
      </c>
      <c r="AA59" s="9">
        <v>1.6463026404380798E-2</v>
      </c>
      <c r="AB59" s="9">
        <v>1.0524053126573559E-2</v>
      </c>
      <c r="AC59" s="9">
        <v>1.8683739006519321E-2</v>
      </c>
      <c r="AD59" s="9">
        <v>2.6934027671813961E-2</v>
      </c>
      <c r="AE59" s="9">
        <v>8.3737086970359087E-4</v>
      </c>
      <c r="AF59" s="9">
        <f t="shared" si="0"/>
        <v>8.165382921601054E-2</v>
      </c>
      <c r="AG59" t="s">
        <v>1029</v>
      </c>
      <c r="AH59" s="57">
        <f>VLOOKUP(AG59,[2]Sheet1!$A$2:$B$305,2,0)</f>
        <v>8.6685239082795934E-2</v>
      </c>
      <c r="AI59" s="59">
        <f t="shared" si="1"/>
        <v>5.031409866785394E-3</v>
      </c>
    </row>
    <row r="60" spans="1:35" x14ac:dyDescent="0.3">
      <c r="A60" s="85"/>
      <c r="B60" s="80"/>
      <c r="C60" s="84"/>
      <c r="D60" s="54">
        <v>2020</v>
      </c>
      <c r="F60" s="81"/>
      <c r="G60" t="s">
        <v>45</v>
      </c>
      <c r="H60" s="25">
        <v>496.21211033968632</v>
      </c>
      <c r="I60" s="25">
        <v>700000</v>
      </c>
      <c r="J60" s="25">
        <v>35000</v>
      </c>
      <c r="K60" s="25">
        <v>5689.1149477517502</v>
      </c>
      <c r="L60" s="26">
        <v>0.81254987457568362</v>
      </c>
      <c r="M60" s="25">
        <v>16540.4367549489</v>
      </c>
      <c r="N60" s="25">
        <v>20838.490103349181</v>
      </c>
      <c r="O60" s="25"/>
      <c r="P60" s="26">
        <v>0.44999998807907099</v>
      </c>
      <c r="Q60" s="25">
        <v>4938.4674931751861</v>
      </c>
      <c r="R60" s="25">
        <v>0</v>
      </c>
      <c r="S60" s="25">
        <v>296.3080657800694</v>
      </c>
      <c r="T60" s="26">
        <v>0</v>
      </c>
      <c r="U60" s="25">
        <v>1</v>
      </c>
      <c r="V60" s="25">
        <v>0</v>
      </c>
      <c r="W60" s="9">
        <v>0</v>
      </c>
      <c r="X60" s="9">
        <v>4.5471501653082669E-4</v>
      </c>
      <c r="Y60" s="9">
        <f>Y57*(0.02/0.107)</f>
        <v>7.8487103787538062E-3</v>
      </c>
      <c r="Z60" s="9">
        <v>3.1072306446731091E-3</v>
      </c>
      <c r="AA60" s="9">
        <v>2.167691104114056E-2</v>
      </c>
      <c r="AB60" s="9">
        <v>1.396997831761837E-2</v>
      </c>
      <c r="AC60" s="9">
        <v>3.8301676511764533E-2</v>
      </c>
      <c r="AD60" s="9">
        <v>3.8127932697534561E-2</v>
      </c>
      <c r="AE60" s="9">
        <v>2.262871246784925E-3</v>
      </c>
      <c r="AF60" s="9">
        <f t="shared" si="0"/>
        <v>0.12575002585480069</v>
      </c>
      <c r="AG60" t="s">
        <v>1043</v>
      </c>
      <c r="AH60" s="57">
        <f>VLOOKUP(AG60,[2]Sheet1!$A$2:$B$305,2,0)</f>
        <v>0.13375103795761381</v>
      </c>
      <c r="AI60" s="59">
        <f t="shared" si="1"/>
        <v>8.0010121028131209E-3</v>
      </c>
    </row>
    <row r="61" spans="1:35" x14ac:dyDescent="0.3">
      <c r="A61" s="85"/>
      <c r="B61" s="80"/>
      <c r="C61" s="54" t="s">
        <v>32</v>
      </c>
      <c r="D61" s="54">
        <v>2020</v>
      </c>
      <c r="F61" s="32" t="s">
        <v>59</v>
      </c>
      <c r="H61" s="25">
        <v>341.08821401825321</v>
      </c>
      <c r="I61" s="25">
        <v>700000</v>
      </c>
      <c r="J61" s="25">
        <v>35000</v>
      </c>
      <c r="K61" s="25">
        <v>9674.6322155302714</v>
      </c>
      <c r="L61" s="26">
        <v>0.44921428714888689</v>
      </c>
      <c r="M61" s="25">
        <v>11761.664623778281</v>
      </c>
      <c r="N61" s="25">
        <v>19496.664623778281</v>
      </c>
      <c r="O61" s="25">
        <v>7660</v>
      </c>
      <c r="P61" s="26">
        <v>0.54083305920017133</v>
      </c>
      <c r="Q61" s="25">
        <v>0</v>
      </c>
      <c r="R61" s="25">
        <v>403.10967564709472</v>
      </c>
      <c r="S61" s="25">
        <v>40.155483782354743</v>
      </c>
      <c r="T61" s="26">
        <v>0</v>
      </c>
      <c r="U61" s="25">
        <v>0</v>
      </c>
      <c r="V61" s="25">
        <v>1</v>
      </c>
      <c r="W61" s="9">
        <v>0</v>
      </c>
      <c r="X61" s="9">
        <v>0</v>
      </c>
      <c r="Y61" s="9">
        <v>7.0408985018730164E-2</v>
      </c>
      <c r="Z61" s="9">
        <v>2.0577423274517059E-3</v>
      </c>
      <c r="AA61" s="9">
        <v>1.435538753867149E-2</v>
      </c>
      <c r="AB61" s="9">
        <v>8.6927972733974457E-3</v>
      </c>
      <c r="AC61" s="9">
        <v>3.605368547141552E-3</v>
      </c>
      <c r="AD61" s="9">
        <v>2.017947286367416E-2</v>
      </c>
      <c r="AE61" s="9">
        <v>2.144033060176298E-4</v>
      </c>
      <c r="AF61" s="9">
        <f t="shared" si="0"/>
        <v>0.11951415687508415</v>
      </c>
      <c r="AG61" t="s">
        <v>1030</v>
      </c>
      <c r="AH61" s="57">
        <f>VLOOKUP(AG61,[2]Sheet1!$A$2:$B$305,2,0)</f>
        <v>0.1267723165820121</v>
      </c>
      <c r="AI61" s="59">
        <f t="shared" si="1"/>
        <v>7.2581597069279469E-3</v>
      </c>
    </row>
    <row r="62" spans="1:35" x14ac:dyDescent="0.3">
      <c r="A62" s="85"/>
      <c r="B62" s="80"/>
      <c r="C62" s="54" t="s">
        <v>32</v>
      </c>
      <c r="D62" s="54">
        <v>2020</v>
      </c>
      <c r="F62" s="32" t="s">
        <v>58</v>
      </c>
      <c r="H62" s="25">
        <v>341.08821401825321</v>
      </c>
      <c r="I62" s="25">
        <v>700000</v>
      </c>
      <c r="J62" s="25">
        <v>35000</v>
      </c>
      <c r="K62" s="25">
        <v>9674.6322155302714</v>
      </c>
      <c r="L62" s="26">
        <v>0.44921428714888689</v>
      </c>
      <c r="M62" s="25">
        <v>11761.664623778281</v>
      </c>
      <c r="N62" s="25">
        <v>19496.664623778281</v>
      </c>
      <c r="O62" s="25">
        <v>7660</v>
      </c>
      <c r="P62" s="26">
        <v>0.54083305920017133</v>
      </c>
      <c r="Q62" s="25">
        <v>0</v>
      </c>
      <c r="R62" s="25">
        <v>403.10967564709472</v>
      </c>
      <c r="S62" s="25">
        <v>40.155483782354743</v>
      </c>
      <c r="T62" s="26">
        <v>0</v>
      </c>
      <c r="U62" s="25">
        <v>0</v>
      </c>
      <c r="V62" s="25">
        <v>1</v>
      </c>
      <c r="W62" s="9">
        <v>0</v>
      </c>
      <c r="X62" s="9">
        <v>0</v>
      </c>
      <c r="Y62" s="9">
        <f>Y61*(0.02/0.107)</f>
        <v>1.31605579474262E-2</v>
      </c>
      <c r="Z62" s="9">
        <v>2.0577423274517059E-3</v>
      </c>
      <c r="AA62" s="9">
        <v>1.435538753867149E-2</v>
      </c>
      <c r="AB62" s="9">
        <v>8.6927972733974457E-3</v>
      </c>
      <c r="AC62" s="9">
        <v>3.605368547141552E-3</v>
      </c>
      <c r="AD62" s="9">
        <v>2.017947286367416E-2</v>
      </c>
      <c r="AE62" s="9">
        <v>2.144033060176298E-4</v>
      </c>
      <c r="AF62" s="9">
        <f t="shared" si="0"/>
        <v>6.2265729803780187E-2</v>
      </c>
      <c r="AG62" t="s">
        <v>1031</v>
      </c>
      <c r="AH62" s="57">
        <f>VLOOKUP(AG62,[2]Sheet1!$A$2:$B$305,2,0)</f>
        <v>6.7232029986797753E-2</v>
      </c>
      <c r="AI62" s="59">
        <f t="shared" si="1"/>
        <v>4.9663001830175663E-3</v>
      </c>
    </row>
    <row r="63" spans="1:35" x14ac:dyDescent="0.3">
      <c r="A63" s="85"/>
      <c r="B63" s="80"/>
      <c r="C63" s="54" t="s">
        <v>32</v>
      </c>
      <c r="D63" s="54">
        <v>2020</v>
      </c>
      <c r="F63" s="32" t="s">
        <v>55</v>
      </c>
      <c r="H63" s="25">
        <v>341.08821401825321</v>
      </c>
      <c r="I63" s="25">
        <v>700000</v>
      </c>
      <c r="J63" s="25">
        <v>35000</v>
      </c>
      <c r="K63" s="25">
        <v>9674.6322155302714</v>
      </c>
      <c r="L63" s="26">
        <v>0.44921428714888689</v>
      </c>
      <c r="M63" s="25">
        <v>11761.664623778281</v>
      </c>
      <c r="N63" s="25">
        <v>19496.664623778281</v>
      </c>
      <c r="O63" s="25">
        <v>7660</v>
      </c>
      <c r="P63" s="26">
        <v>0.54083305920017133</v>
      </c>
      <c r="Q63" s="25">
        <v>0</v>
      </c>
      <c r="R63" s="25">
        <v>403.10967564709472</v>
      </c>
      <c r="S63" s="25">
        <v>40.155483782354743</v>
      </c>
      <c r="T63" s="26">
        <v>0</v>
      </c>
      <c r="U63" s="25">
        <v>0</v>
      </c>
      <c r="V63" s="25">
        <v>1</v>
      </c>
      <c r="W63" s="9">
        <v>0</v>
      </c>
      <c r="X63" s="9">
        <v>0</v>
      </c>
      <c r="Y63" s="9">
        <v>0.13100000000000001</v>
      </c>
      <c r="Z63" s="9">
        <v>2.0577423274517059E-3</v>
      </c>
      <c r="AA63" s="9">
        <v>1.435538753867149E-2</v>
      </c>
      <c r="AB63" s="9">
        <v>8.6927972733974457E-3</v>
      </c>
      <c r="AC63" s="9">
        <v>3.605368547141552E-3</v>
      </c>
      <c r="AD63" s="9">
        <v>2.017947286367416E-2</v>
      </c>
      <c r="AE63" s="9">
        <v>2.144033060176298E-4</v>
      </c>
      <c r="AF63" s="9">
        <f t="shared" si="0"/>
        <v>0.180105171856354</v>
      </c>
      <c r="AG63" t="s">
        <v>1032</v>
      </c>
      <c r="AH63" s="57">
        <f>VLOOKUP(AG63,[2]Sheet1!$A$2:$B$305,2,0)</f>
        <v>0.17979345272416711</v>
      </c>
      <c r="AI63" s="59">
        <f t="shared" si="1"/>
        <v>-3.117191321868884E-4</v>
      </c>
    </row>
    <row r="64" spans="1:35" x14ac:dyDescent="0.3">
      <c r="A64" s="85"/>
      <c r="B64" s="80"/>
      <c r="C64" s="54" t="s">
        <v>29</v>
      </c>
      <c r="D64" s="54">
        <v>2020</v>
      </c>
      <c r="E64" s="55" t="s">
        <v>919</v>
      </c>
      <c r="F64" s="32" t="s">
        <v>52</v>
      </c>
      <c r="H64" s="25">
        <v>355.66023024724592</v>
      </c>
      <c r="I64" s="25">
        <v>700000</v>
      </c>
      <c r="J64" s="25">
        <v>35000</v>
      </c>
      <c r="K64" s="25">
        <v>11693.008796307729</v>
      </c>
      <c r="L64" s="26">
        <v>0.37925597007685391</v>
      </c>
      <c r="M64" s="25">
        <v>12264.146123322231</v>
      </c>
      <c r="N64" s="25">
        <v>19999.146123322229</v>
      </c>
      <c r="O64" s="25">
        <v>7660</v>
      </c>
      <c r="P64" s="26">
        <v>0.56072629640504279</v>
      </c>
      <c r="Q64" s="25">
        <v>0</v>
      </c>
      <c r="R64" s="25">
        <v>487.20869984615553</v>
      </c>
      <c r="S64" s="25">
        <v>0</v>
      </c>
      <c r="T64" s="26">
        <v>0</v>
      </c>
      <c r="U64" s="25">
        <v>0</v>
      </c>
      <c r="V64" s="25">
        <v>0</v>
      </c>
      <c r="W64" s="9">
        <v>0.13435600697994229</v>
      </c>
      <c r="X64" s="9">
        <v>0</v>
      </c>
      <c r="Y64" s="9">
        <v>1.692149601876736E-2</v>
      </c>
      <c r="Z64" s="9">
        <v>2.1340562961995602E-3</v>
      </c>
      <c r="AA64" s="9">
        <v>1.485109608620405E-2</v>
      </c>
      <c r="AB64" s="9">
        <v>1.0730516165494921E-2</v>
      </c>
      <c r="AC64" s="9">
        <v>3.3378539956174791E-4</v>
      </c>
      <c r="AD64" s="9">
        <v>2.1226530894637111E-2</v>
      </c>
      <c r="AE64" s="9">
        <v>2.223547053290531E-4</v>
      </c>
      <c r="AF64" s="9">
        <f t="shared" si="0"/>
        <v>0.20077584254613609</v>
      </c>
      <c r="AG64" t="s">
        <v>1033</v>
      </c>
      <c r="AH64" s="57">
        <f>VLOOKUP(AG64,[2]Sheet1!$A$2:$B$305,2,0)</f>
        <v>0.20030415550510439</v>
      </c>
      <c r="AI64" s="59">
        <f t="shared" si="1"/>
        <v>-4.7168704103170422E-4</v>
      </c>
    </row>
    <row r="65" spans="1:35" x14ac:dyDescent="0.3">
      <c r="A65" s="85"/>
      <c r="B65" s="80"/>
      <c r="C65" s="80" t="s">
        <v>18</v>
      </c>
      <c r="D65" s="54">
        <v>2002</v>
      </c>
      <c r="E65" s="32" t="s">
        <v>920</v>
      </c>
      <c r="F65" s="32" t="s">
        <v>52</v>
      </c>
      <c r="H65" s="25">
        <v>379.96577735522652</v>
      </c>
      <c r="I65" s="25">
        <v>700000</v>
      </c>
      <c r="J65" s="25">
        <v>35000</v>
      </c>
      <c r="K65" s="25">
        <v>13359.166546361361</v>
      </c>
      <c r="L65" s="26">
        <v>0.34657916673848099</v>
      </c>
      <c r="M65" s="25">
        <v>13102.269226245729</v>
      </c>
      <c r="N65" s="25">
        <v>20837.269226245731</v>
      </c>
      <c r="O65" s="25">
        <v>7660</v>
      </c>
      <c r="P65" s="26">
        <v>0.59737665362814829</v>
      </c>
      <c r="Q65" s="25">
        <v>0</v>
      </c>
      <c r="R65" s="25">
        <v>556.63193943172325</v>
      </c>
      <c r="S65" s="25">
        <v>0</v>
      </c>
      <c r="T65" s="26">
        <v>0</v>
      </c>
      <c r="U65" s="25">
        <v>0</v>
      </c>
      <c r="V65" s="25">
        <v>0</v>
      </c>
      <c r="W65" s="9">
        <v>0.14927718043327329</v>
      </c>
      <c r="X65" s="9">
        <v>0</v>
      </c>
      <c r="Y65" s="9">
        <v>1.8911724910140041E-2</v>
      </c>
      <c r="Z65" s="9">
        <v>2.1544441115111108E-3</v>
      </c>
      <c r="AA65" s="9">
        <v>9.689931757748127E-3</v>
      </c>
      <c r="AB65" s="9">
        <v>1.117073465138674E-2</v>
      </c>
      <c r="AC65" s="9">
        <v>1.816991425585002E-4</v>
      </c>
      <c r="AD65" s="9">
        <v>2.150626108050346E-2</v>
      </c>
      <c r="AE65" s="9">
        <v>2.244789939140901E-4</v>
      </c>
      <c r="AF65" s="9">
        <f t="shared" si="0"/>
        <v>0.21311645508103536</v>
      </c>
      <c r="AG65" t="s">
        <v>1034</v>
      </c>
      <c r="AH65" s="57">
        <f>VLOOKUP(AG65,[2]Sheet1!$A$2:$B$305,2,0)</f>
        <v>0.21587565930973401</v>
      </c>
      <c r="AI65" s="59">
        <f t="shared" si="1"/>
        <v>2.7592042286986584E-3</v>
      </c>
    </row>
    <row r="66" spans="1:35" x14ac:dyDescent="0.3">
      <c r="A66" s="85"/>
      <c r="B66" s="80"/>
      <c r="C66" s="80"/>
      <c r="D66" s="54">
        <v>2006</v>
      </c>
      <c r="E66" s="32" t="s">
        <v>921</v>
      </c>
      <c r="F66" s="32" t="s">
        <v>52</v>
      </c>
      <c r="H66" s="25">
        <v>379.25205820214433</v>
      </c>
      <c r="I66" s="25">
        <v>700000</v>
      </c>
      <c r="J66" s="25">
        <v>35000</v>
      </c>
      <c r="K66" s="25">
        <v>13332.2844655221</v>
      </c>
      <c r="L66" s="26">
        <v>0.34614054843860292</v>
      </c>
      <c r="M66" s="25">
        <v>13077.658098335471</v>
      </c>
      <c r="N66" s="25">
        <v>20812.658098335469</v>
      </c>
      <c r="O66" s="25">
        <v>7660</v>
      </c>
      <c r="P66" s="26">
        <v>0.59623228358292168</v>
      </c>
      <c r="Q66" s="25">
        <v>0</v>
      </c>
      <c r="R66" s="25">
        <v>555.51185273008764</v>
      </c>
      <c r="S66" s="25">
        <v>0</v>
      </c>
      <c r="T66" s="26">
        <v>0</v>
      </c>
      <c r="U66" s="25">
        <v>0</v>
      </c>
      <c r="V66" s="25">
        <v>0</v>
      </c>
      <c r="W66" s="9">
        <v>0.1268294304609299</v>
      </c>
      <c r="X66" s="9">
        <v>0</v>
      </c>
      <c r="Y66" s="9">
        <v>1.6127301380038261E-2</v>
      </c>
      <c r="Z66" s="9">
        <v>1.947655924595892E-3</v>
      </c>
      <c r="AA66" s="9">
        <v>7.1495887823402882E-3</v>
      </c>
      <c r="AB66" s="9">
        <v>9.712650440633297E-3</v>
      </c>
      <c r="AC66" s="9">
        <v>1.5988634550012651E-4</v>
      </c>
      <c r="AD66" s="9">
        <v>1.866904087364674E-2</v>
      </c>
      <c r="AE66" s="9">
        <v>2.0293302077334369E-4</v>
      </c>
      <c r="AF66" s="9">
        <f t="shared" si="0"/>
        <v>0.18079848722845784</v>
      </c>
      <c r="AG66" t="s">
        <v>1035</v>
      </c>
      <c r="AH66" s="57">
        <f>VLOOKUP(AG66,[2]Sheet1!$A$2:$B$305,2,0)</f>
        <v>0.18333116954930401</v>
      </c>
      <c r="AI66" s="59">
        <f t="shared" si="1"/>
        <v>2.5326823208461635E-3</v>
      </c>
    </row>
    <row r="67" spans="1:35" x14ac:dyDescent="0.3">
      <c r="A67" s="85"/>
      <c r="B67" s="80"/>
      <c r="C67" s="80"/>
      <c r="D67" s="54">
        <v>2010</v>
      </c>
      <c r="E67" s="32" t="s">
        <v>935</v>
      </c>
      <c r="F67" s="32" t="s">
        <v>52</v>
      </c>
      <c r="H67" s="25">
        <v>378.54100662893723</v>
      </c>
      <c r="I67" s="25">
        <v>700000</v>
      </c>
      <c r="J67" s="25">
        <v>35000</v>
      </c>
      <c r="K67" s="25">
        <v>13305.464159331719</v>
      </c>
      <c r="L67" s="26">
        <v>0.3456997978776819</v>
      </c>
      <c r="M67" s="25">
        <v>13053.138972996951</v>
      </c>
      <c r="N67" s="25">
        <v>20788.138972996949</v>
      </c>
      <c r="O67" s="25">
        <v>7660</v>
      </c>
      <c r="P67" s="26">
        <v>0.59509654306635063</v>
      </c>
      <c r="Q67" s="25">
        <v>0</v>
      </c>
      <c r="R67" s="25">
        <v>554.39433997215497</v>
      </c>
      <c r="S67" s="25">
        <v>0</v>
      </c>
      <c r="T67" s="26">
        <v>0</v>
      </c>
      <c r="U67" s="25">
        <v>0</v>
      </c>
      <c r="V67" s="25">
        <v>0</v>
      </c>
      <c r="W67" s="9">
        <v>0.10999042540788651</v>
      </c>
      <c r="X67" s="9">
        <v>0</v>
      </c>
      <c r="Y67" s="9">
        <v>1.386029366403818E-2</v>
      </c>
      <c r="Z67" s="9">
        <v>1.777672092430294E-3</v>
      </c>
      <c r="AA67" s="9">
        <v>5.0558573566377163E-3</v>
      </c>
      <c r="AB67" s="9">
        <v>8.5219498723745346E-3</v>
      </c>
      <c r="AC67" s="9">
        <v>1.41814598464407E-4</v>
      </c>
      <c r="AD67" s="9">
        <v>1.6336789354681969E-2</v>
      </c>
      <c r="AE67" s="9">
        <v>1.852218119893223E-4</v>
      </c>
      <c r="AF67" s="9">
        <f t="shared" si="0"/>
        <v>0.15587002415850293</v>
      </c>
      <c r="AG67" t="s">
        <v>1036</v>
      </c>
      <c r="AH67" s="57">
        <f>VLOOKUP(AG67,[2]Sheet1!$A$2:$B$305,2,0)</f>
        <v>0.15777613265952001</v>
      </c>
      <c r="AI67" s="59">
        <f t="shared" si="1"/>
        <v>1.9061085010170786E-3</v>
      </c>
    </row>
    <row r="68" spans="1:35" x14ac:dyDescent="0.3">
      <c r="A68" s="85"/>
      <c r="B68" s="80"/>
      <c r="C68" s="80"/>
      <c r="D68" s="54">
        <v>2020</v>
      </c>
      <c r="E68" s="55" t="s">
        <v>919</v>
      </c>
      <c r="F68" s="32" t="s">
        <v>52</v>
      </c>
      <c r="H68" s="25">
        <v>358.71488645991451</v>
      </c>
      <c r="I68" s="25">
        <v>700000</v>
      </c>
      <c r="J68" s="25">
        <v>35000</v>
      </c>
      <c r="K68" s="25">
        <v>12834.867130557641</v>
      </c>
      <c r="L68" s="26">
        <v>0.34696407831628528</v>
      </c>
      <c r="M68" s="25">
        <v>12369.479411675569</v>
      </c>
      <c r="N68" s="25">
        <v>20104.479411675569</v>
      </c>
      <c r="O68" s="25">
        <v>7660</v>
      </c>
      <c r="P68" s="26">
        <v>0.56508342487397123</v>
      </c>
      <c r="Q68" s="25">
        <v>0</v>
      </c>
      <c r="R68" s="25">
        <v>534.78613043990185</v>
      </c>
      <c r="S68" s="25">
        <v>0</v>
      </c>
      <c r="T68" s="26">
        <v>0</v>
      </c>
      <c r="U68" s="25">
        <v>0</v>
      </c>
      <c r="V68" s="25">
        <v>0</v>
      </c>
      <c r="W68" s="9">
        <v>0.14924946427345279</v>
      </c>
      <c r="X68" s="9">
        <v>0</v>
      </c>
      <c r="Y68" s="9">
        <v>1.880322769284248E-2</v>
      </c>
      <c r="Z68" s="9">
        <v>2.1506405901163821E-3</v>
      </c>
      <c r="AA68" s="9">
        <v>1.4966508373618129E-2</v>
      </c>
      <c r="AB68" s="9">
        <v>1.101640518754721E-2</v>
      </c>
      <c r="AC68" s="9">
        <v>1.8098144209943709E-4</v>
      </c>
      <c r="AD68" s="9">
        <v>2.145407535135746E-2</v>
      </c>
      <c r="AE68" s="9">
        <v>2.2408268705476081E-4</v>
      </c>
      <c r="AF68" s="9">
        <f t="shared" si="0"/>
        <v>0.21804538559808864</v>
      </c>
      <c r="AG68" t="s">
        <v>1037</v>
      </c>
      <c r="AH68" s="57">
        <f>VLOOKUP(AG68,[2]Sheet1!$A$2:$B$305,2,0)</f>
        <v>0.21984422026856659</v>
      </c>
      <c r="AI68" s="59">
        <f t="shared" si="1"/>
        <v>1.7988346704779501E-3</v>
      </c>
    </row>
    <row r="69" spans="1:35" x14ac:dyDescent="0.3">
      <c r="A69" s="85"/>
      <c r="B69" s="80"/>
      <c r="C69" s="82" t="s">
        <v>19</v>
      </c>
      <c r="D69" s="54">
        <v>2020</v>
      </c>
      <c r="E69" s="55" t="s">
        <v>919</v>
      </c>
      <c r="F69" s="32" t="s">
        <v>53</v>
      </c>
      <c r="H69" s="25">
        <v>364.6307552393464</v>
      </c>
      <c r="I69" s="25">
        <v>700000</v>
      </c>
      <c r="J69" s="25">
        <v>35000</v>
      </c>
      <c r="K69" s="25">
        <v>15879.09262452525</v>
      </c>
      <c r="L69" s="26">
        <v>0.28271470746469118</v>
      </c>
      <c r="M69" s="25">
        <v>12573.475068324449</v>
      </c>
      <c r="N69" s="25">
        <v>20308.475068324449</v>
      </c>
      <c r="O69" s="25">
        <v>7660</v>
      </c>
      <c r="P69" s="26">
        <v>0.57371723748402625</v>
      </c>
      <c r="Q69" s="25">
        <v>0</v>
      </c>
      <c r="R69" s="25">
        <v>661.62885935521899</v>
      </c>
      <c r="S69" s="25">
        <v>0</v>
      </c>
      <c r="T69" s="26">
        <v>0</v>
      </c>
      <c r="U69" s="25">
        <v>0</v>
      </c>
      <c r="V69" s="25">
        <v>0</v>
      </c>
      <c r="W69" s="9">
        <v>0.14813682436943049</v>
      </c>
      <c r="X69" s="9">
        <v>0</v>
      </c>
      <c r="Y69" s="9">
        <v>-5.8752279728651047E-3</v>
      </c>
      <c r="Z69" s="9">
        <v>2.1835733205080028E-3</v>
      </c>
      <c r="AA69" s="9">
        <v>1.519569009542465E-2</v>
      </c>
      <c r="AB69" s="9">
        <v>1.1522300541400909E-2</v>
      </c>
      <c r="AC69" s="9">
        <v>3.7991403951309621E-4</v>
      </c>
      <c r="AD69" s="9">
        <v>2.1905925124883652E-2</v>
      </c>
      <c r="AE69" s="9">
        <v>2.2751405776944009E-4</v>
      </c>
      <c r="AF69" s="9">
        <f t="shared" ref="AF69:AF135" si="2">SUM(W69:AE69)</f>
        <v>0.19367651357606513</v>
      </c>
      <c r="AG69" t="s">
        <v>1038</v>
      </c>
      <c r="AH69" s="57">
        <f>VLOOKUP(AG69,[2]Sheet1!$A$2:$B$305,2,0)</f>
        <v>0.19822442012478711</v>
      </c>
      <c r="AI69" s="59">
        <f t="shared" ref="AI69:AI135" si="3">AH69-AF69</f>
        <v>4.547906548721975E-3</v>
      </c>
    </row>
    <row r="70" spans="1:35" x14ac:dyDescent="0.3">
      <c r="A70" s="85"/>
      <c r="B70" s="80"/>
      <c r="C70" s="84"/>
      <c r="D70" s="54">
        <v>2020</v>
      </c>
      <c r="E70" s="55" t="s">
        <v>919</v>
      </c>
      <c r="F70" s="32" t="s">
        <v>54</v>
      </c>
      <c r="H70" s="25">
        <v>364.6307552393464</v>
      </c>
      <c r="I70" s="25">
        <v>700000</v>
      </c>
      <c r="J70" s="25">
        <v>35000</v>
      </c>
      <c r="K70" s="25">
        <v>15879.09262452525</v>
      </c>
      <c r="L70" s="26">
        <v>0.28271470746469118</v>
      </c>
      <c r="M70" s="25">
        <v>12573.475068324449</v>
      </c>
      <c r="N70" s="25">
        <v>20308.475068324449</v>
      </c>
      <c r="O70" s="25">
        <v>7660</v>
      </c>
      <c r="P70" s="26">
        <v>0.57371723748402625</v>
      </c>
      <c r="Q70" s="25">
        <v>0</v>
      </c>
      <c r="R70" s="25">
        <v>661.62885935521899</v>
      </c>
      <c r="S70" s="25">
        <v>0</v>
      </c>
      <c r="T70" s="26">
        <v>0</v>
      </c>
      <c r="U70" s="25">
        <v>0</v>
      </c>
      <c r="V70" s="25">
        <v>0</v>
      </c>
      <c r="W70" s="9">
        <v>0.14813682436943049</v>
      </c>
      <c r="X70" s="9">
        <v>0</v>
      </c>
      <c r="Y70" s="9">
        <v>-0.13500000000000001</v>
      </c>
      <c r="Z70" s="9">
        <v>2.1835733205080028E-3</v>
      </c>
      <c r="AA70" s="9">
        <v>1.519569009542465E-2</v>
      </c>
      <c r="AB70" s="9">
        <v>1.1522300541400909E-2</v>
      </c>
      <c r="AC70" s="9">
        <v>3.7991403951309621E-4</v>
      </c>
      <c r="AD70" s="9">
        <v>2.1905925124883652E-2</v>
      </c>
      <c r="AE70" s="9">
        <v>2.2751405776944009E-4</v>
      </c>
      <c r="AF70" s="9">
        <f t="shared" si="2"/>
        <v>6.455174154893023E-2</v>
      </c>
      <c r="AG70" t="s">
        <v>1039</v>
      </c>
      <c r="AH70" s="57">
        <f>VLOOKUP(AG70,[2]Sheet1!$A$2:$B$305,2,0)</f>
        <v>6.8128714523227843E-2</v>
      </c>
      <c r="AI70" s="59">
        <f t="shared" si="3"/>
        <v>3.5769729742976125E-3</v>
      </c>
    </row>
    <row r="71" spans="1:35" x14ac:dyDescent="0.3">
      <c r="A71" s="85"/>
      <c r="B71" s="80"/>
      <c r="C71" s="54" t="s">
        <v>28</v>
      </c>
      <c r="D71" s="54">
        <v>2020</v>
      </c>
      <c r="E71" s="55" t="s">
        <v>919</v>
      </c>
      <c r="F71" s="32" t="s">
        <v>76</v>
      </c>
      <c r="H71" s="25">
        <v>371.56207207442282</v>
      </c>
      <c r="I71" s="25">
        <v>700000</v>
      </c>
      <c r="J71" s="25">
        <v>35000</v>
      </c>
      <c r="K71" s="25">
        <v>11421.90566735368</v>
      </c>
      <c r="L71" s="26">
        <v>0.44398621363254642</v>
      </c>
      <c r="M71" s="25">
        <v>12715.32223900713</v>
      </c>
      <c r="N71" s="25">
        <v>20450.322239007131</v>
      </c>
      <c r="O71" s="25">
        <v>7660</v>
      </c>
      <c r="P71" s="26">
        <v>0.58161034873391015</v>
      </c>
      <c r="Q71" s="25">
        <v>499.99997268120558</v>
      </c>
      <c r="R71" s="25">
        <v>427.91273542448101</v>
      </c>
      <c r="S71" s="25">
        <v>59.999999999999993</v>
      </c>
      <c r="T71" s="26">
        <v>0.19984324374214679</v>
      </c>
      <c r="U71" s="25">
        <v>0.19984324374214679</v>
      </c>
      <c r="V71" s="25">
        <v>0</v>
      </c>
      <c r="W71" s="9">
        <v>0.1197743937373161</v>
      </c>
      <c r="X71" s="9">
        <v>0</v>
      </c>
      <c r="Y71" s="9">
        <v>2.1123124286532399E-2</v>
      </c>
      <c r="Z71" s="9">
        <v>2.2048037499189381E-3</v>
      </c>
      <c r="AA71" s="9">
        <v>1.534343510866165E-2</v>
      </c>
      <c r="AB71" s="9">
        <v>1.0983212850987909E-2</v>
      </c>
      <c r="AC71" s="9">
        <v>2.044342458248138E-3</v>
      </c>
      <c r="AD71" s="9">
        <v>2.219721861183643E-2</v>
      </c>
      <c r="AE71" s="9">
        <v>3.6903494037687778E-4</v>
      </c>
      <c r="AF71" s="9">
        <f t="shared" si="2"/>
        <v>0.19403956574387846</v>
      </c>
      <c r="AG71" t="s">
        <v>1033</v>
      </c>
      <c r="AH71" s="57">
        <f>VLOOKUP(AG71,[2]Sheet1!$A$2:$B$305,2,0)</f>
        <v>0.20030415550510439</v>
      </c>
      <c r="AI71" s="59">
        <f t="shared" si="3"/>
        <v>6.2645897612259305E-3</v>
      </c>
    </row>
    <row r="72" spans="1:35" x14ac:dyDescent="0.3">
      <c r="A72" s="85"/>
      <c r="B72" s="80" t="s">
        <v>917</v>
      </c>
      <c r="C72" s="82" t="s">
        <v>46</v>
      </c>
      <c r="D72" s="54">
        <v>2020</v>
      </c>
      <c r="F72" s="81" t="s">
        <v>56</v>
      </c>
      <c r="G72" t="s">
        <v>43</v>
      </c>
      <c r="H72" s="25">
        <v>415.35089666180897</v>
      </c>
      <c r="I72" s="25">
        <v>350000</v>
      </c>
      <c r="J72" s="25">
        <v>28000</v>
      </c>
      <c r="K72" s="25">
        <v>6034.0115135810993</v>
      </c>
      <c r="L72" s="26">
        <v>0.8493677556841851</v>
      </c>
      <c r="M72" s="25">
        <v>13845.04202638252</v>
      </c>
      <c r="N72" s="25">
        <v>22750.042026382522</v>
      </c>
      <c r="O72" s="25">
        <v>8830</v>
      </c>
      <c r="P72" s="26">
        <v>0.48838609099008168</v>
      </c>
      <c r="Q72" s="25">
        <v>2618.928426208111</v>
      </c>
      <c r="R72" s="25">
        <v>0</v>
      </c>
      <c r="S72" s="25">
        <v>314.27142831600639</v>
      </c>
      <c r="T72" s="26">
        <v>0</v>
      </c>
      <c r="U72" s="25">
        <v>1</v>
      </c>
      <c r="V72" s="25">
        <v>0</v>
      </c>
      <c r="W72" s="9">
        <v>0</v>
      </c>
      <c r="X72" s="9">
        <v>4.8074053484015172E-4</v>
      </c>
      <c r="Y72" s="9">
        <v>2.696298249065876E-2</v>
      </c>
      <c r="Z72" s="9">
        <v>4.043166060000658E-3</v>
      </c>
      <c r="AA72" s="9">
        <v>1.7163531854748729E-2</v>
      </c>
      <c r="AB72" s="9">
        <v>1.6224376857280731E-2</v>
      </c>
      <c r="AC72" s="9">
        <v>2.3641804233193401E-2</v>
      </c>
      <c r="AD72" s="9">
        <v>2.1200194954872131E-2</v>
      </c>
      <c r="AE72" s="9">
        <v>1.4767362736165519E-3</v>
      </c>
      <c r="AF72" s="9">
        <f t="shared" si="2"/>
        <v>0.11119353325921111</v>
      </c>
      <c r="AG72" t="s">
        <v>971</v>
      </c>
      <c r="AH72" s="57">
        <f>VLOOKUP(AG72,[2]Sheet1!$A$2:$B$305,2,0)</f>
        <v>0.1138481166370434</v>
      </c>
      <c r="AI72" s="59">
        <f t="shared" si="3"/>
        <v>2.6545833778322953E-3</v>
      </c>
    </row>
    <row r="73" spans="1:35" x14ac:dyDescent="0.3">
      <c r="A73" s="85"/>
      <c r="B73" s="80"/>
      <c r="C73" s="83"/>
      <c r="D73" s="54">
        <v>2020</v>
      </c>
      <c r="F73" s="81"/>
      <c r="G73" t="s">
        <v>44</v>
      </c>
      <c r="H73" s="25">
        <v>401.31361085348908</v>
      </c>
      <c r="I73" s="25">
        <v>350000</v>
      </c>
      <c r="J73" s="25">
        <v>28000</v>
      </c>
      <c r="K73" s="25">
        <v>5802.3873433958224</v>
      </c>
      <c r="L73" s="26">
        <v>0.84824561072325178</v>
      </c>
      <c r="M73" s="25">
        <v>13377.203463918029</v>
      </c>
      <c r="N73" s="25">
        <v>21613.233895572699</v>
      </c>
      <c r="O73" s="25"/>
      <c r="P73" s="26">
        <v>0.43999999761581421</v>
      </c>
      <c r="Q73" s="25">
        <v>2189.9105937011041</v>
      </c>
      <c r="R73" s="25">
        <v>0</v>
      </c>
      <c r="S73" s="25">
        <v>302.20766963195388</v>
      </c>
      <c r="T73" s="26">
        <v>0</v>
      </c>
      <c r="U73" s="25">
        <v>1</v>
      </c>
      <c r="V73" s="25">
        <v>0</v>
      </c>
      <c r="W73" s="9">
        <v>0</v>
      </c>
      <c r="X73" s="9">
        <v>4.705988394562155E-4</v>
      </c>
      <c r="Y73" s="9">
        <v>2.2161321714520451E-2</v>
      </c>
      <c r="Z73" s="9">
        <v>3.9578713476657867E-3</v>
      </c>
      <c r="AA73" s="9">
        <v>1.6801450401544571E-2</v>
      </c>
      <c r="AB73" s="9">
        <v>1.5759570524096489E-2</v>
      </c>
      <c r="AC73" s="9">
        <v>1.8740268424153331E-2</v>
      </c>
      <c r="AD73" s="9">
        <v>2.0566662773489949E-2</v>
      </c>
      <c r="AE73" s="9">
        <v>1.3023024657741189E-3</v>
      </c>
      <c r="AF73" s="9">
        <f t="shared" si="2"/>
        <v>9.9760046490700915E-2</v>
      </c>
      <c r="AG73" t="s">
        <v>972</v>
      </c>
      <c r="AH73" s="57">
        <f>VLOOKUP(AG73,[2]Sheet1!$A$2:$B$305,2,0)</f>
        <v>0.10607175472891919</v>
      </c>
      <c r="AI73" s="59">
        <f t="shared" si="3"/>
        <v>6.3117082382182776E-3</v>
      </c>
    </row>
    <row r="74" spans="1:35" x14ac:dyDescent="0.3">
      <c r="A74" s="85"/>
      <c r="B74" s="80"/>
      <c r="C74" s="83"/>
      <c r="D74" s="54">
        <v>2020</v>
      </c>
      <c r="F74" s="81"/>
      <c r="G74" t="s">
        <v>45</v>
      </c>
      <c r="H74" s="25">
        <v>500.20349085590868</v>
      </c>
      <c r="I74" s="25">
        <v>350000</v>
      </c>
      <c r="J74" s="25">
        <v>28000</v>
      </c>
      <c r="K74" s="25">
        <v>6270.1861343587598</v>
      </c>
      <c r="L74" s="26">
        <v>0.83760441804593244</v>
      </c>
      <c r="M74" s="25">
        <v>16673.480317420759</v>
      </c>
      <c r="N74" s="25">
        <v>23459.14894139317</v>
      </c>
      <c r="O74" s="25"/>
      <c r="P74" s="26">
        <v>0.43999999761581421</v>
      </c>
      <c r="Q74" s="25">
        <v>5442.8695298071716</v>
      </c>
      <c r="R74" s="25">
        <v>0</v>
      </c>
      <c r="S74" s="25">
        <v>326.57218963154719</v>
      </c>
      <c r="T74" s="26">
        <v>0</v>
      </c>
      <c r="U74" s="25">
        <v>1</v>
      </c>
      <c r="V74" s="25">
        <v>0</v>
      </c>
      <c r="W74" s="9">
        <v>0</v>
      </c>
      <c r="X74" s="9">
        <v>5.723083158954978E-4</v>
      </c>
      <c r="Y74" s="9">
        <v>2.912383712828159E-2</v>
      </c>
      <c r="Z74" s="9">
        <v>4.8132771626114854E-3</v>
      </c>
      <c r="AA74" s="9">
        <v>2.0432710647583011E-2</v>
      </c>
      <c r="AB74" s="9">
        <v>1.941033266484737E-2</v>
      </c>
      <c r="AC74" s="9">
        <v>5.3130548447370529E-2</v>
      </c>
      <c r="AD74" s="9">
        <v>2.6920277625322338E-2</v>
      </c>
      <c r="AE74" s="9">
        <v>3.1913788989186291E-3</v>
      </c>
      <c r="AF74" s="9">
        <f t="shared" si="2"/>
        <v>0.15759467089083046</v>
      </c>
      <c r="AG74" t="s">
        <v>973</v>
      </c>
      <c r="AH74" s="57">
        <f>VLOOKUP(AG74,[2]Sheet1!$A$2:$B$305,2,0)</f>
        <v>0.16824417646694301</v>
      </c>
      <c r="AI74" s="59">
        <f t="shared" si="3"/>
        <v>1.064950557611255E-2</v>
      </c>
    </row>
    <row r="75" spans="1:35" x14ac:dyDescent="0.3">
      <c r="A75" s="85"/>
      <c r="B75" s="80"/>
      <c r="C75" s="83"/>
      <c r="D75" s="54">
        <v>2020</v>
      </c>
      <c r="F75" s="81" t="s">
        <v>924</v>
      </c>
      <c r="G75" t="s">
        <v>43</v>
      </c>
      <c r="H75" s="25">
        <v>415.35089666180897</v>
      </c>
      <c r="I75" s="25">
        <v>350000</v>
      </c>
      <c r="J75" s="25">
        <v>28000</v>
      </c>
      <c r="K75" s="25">
        <v>6034.0115135810993</v>
      </c>
      <c r="L75" s="26">
        <v>0.8493677556841851</v>
      </c>
      <c r="M75" s="25">
        <v>13845.04202638252</v>
      </c>
      <c r="N75" s="25">
        <v>22750.042026382522</v>
      </c>
      <c r="O75" s="25">
        <v>8830</v>
      </c>
      <c r="P75" s="26">
        <v>0.48838609099008168</v>
      </c>
      <c r="Q75" s="25">
        <v>2618.928426208111</v>
      </c>
      <c r="R75" s="25">
        <v>0</v>
      </c>
      <c r="S75" s="25">
        <v>314.27142831600639</v>
      </c>
      <c r="T75" s="26">
        <v>0</v>
      </c>
      <c r="U75" s="25">
        <v>1</v>
      </c>
      <c r="V75" s="25">
        <v>0</v>
      </c>
      <c r="W75" s="9">
        <v>0</v>
      </c>
      <c r="X75" s="9">
        <v>4.8074053484015172E-4</v>
      </c>
      <c r="Y75" s="9">
        <f>Y72*(0.02/0.107)</f>
        <v>5.0398098113380863E-3</v>
      </c>
      <c r="Z75" s="9">
        <v>4.043166060000658E-3</v>
      </c>
      <c r="AA75" s="9">
        <v>1.7163531854748729E-2</v>
      </c>
      <c r="AB75" s="9">
        <v>1.6224376857280731E-2</v>
      </c>
      <c r="AC75" s="9">
        <v>2.3641804233193401E-2</v>
      </c>
      <c r="AD75" s="9">
        <v>2.1200194954872131E-2</v>
      </c>
      <c r="AE75" s="9">
        <v>1.4767362736165519E-3</v>
      </c>
      <c r="AF75" s="9">
        <f t="shared" si="2"/>
        <v>8.9270360579890434E-2</v>
      </c>
      <c r="AG75" t="s">
        <v>974</v>
      </c>
      <c r="AH75" s="57">
        <f>VLOOKUP(AG75,[2]Sheet1!$A$2:$B$305,2,0)</f>
        <v>9.3807712565053686E-2</v>
      </c>
      <c r="AI75" s="59">
        <f t="shared" si="3"/>
        <v>4.5373519851632516E-3</v>
      </c>
    </row>
    <row r="76" spans="1:35" x14ac:dyDescent="0.3">
      <c r="A76" s="85"/>
      <c r="B76" s="80"/>
      <c r="C76" s="83"/>
      <c r="D76" s="54">
        <v>2020</v>
      </c>
      <c r="F76" s="81"/>
      <c r="G76" t="s">
        <v>44</v>
      </c>
      <c r="H76" s="25">
        <v>401.31361085348908</v>
      </c>
      <c r="I76" s="25">
        <v>350000</v>
      </c>
      <c r="J76" s="25">
        <v>28000</v>
      </c>
      <c r="K76" s="25">
        <v>5802.3873433958224</v>
      </c>
      <c r="L76" s="26">
        <v>0.84824561072325178</v>
      </c>
      <c r="M76" s="25">
        <v>13377.203463918029</v>
      </c>
      <c r="N76" s="25">
        <v>21613.233895572699</v>
      </c>
      <c r="O76" s="25"/>
      <c r="P76" s="26">
        <v>0.43999999761581421</v>
      </c>
      <c r="Q76" s="25">
        <v>2189.9105937011041</v>
      </c>
      <c r="R76" s="25">
        <v>0</v>
      </c>
      <c r="S76" s="25">
        <v>302.20766963195388</v>
      </c>
      <c r="T76" s="26">
        <v>0</v>
      </c>
      <c r="U76" s="25">
        <v>1</v>
      </c>
      <c r="V76" s="25">
        <v>0</v>
      </c>
      <c r="W76" s="9">
        <v>0</v>
      </c>
      <c r="X76" s="9">
        <v>4.705988394562155E-4</v>
      </c>
      <c r="Y76" s="9">
        <f>Y73*(0.02/0.107)</f>
        <v>4.1423031242094309E-3</v>
      </c>
      <c r="Z76" s="9">
        <v>3.9578713476657867E-3</v>
      </c>
      <c r="AA76" s="9">
        <v>1.6801450401544571E-2</v>
      </c>
      <c r="AB76" s="9">
        <v>1.5759570524096489E-2</v>
      </c>
      <c r="AC76" s="9">
        <v>1.8740268424153331E-2</v>
      </c>
      <c r="AD76" s="9">
        <v>2.0566662773489949E-2</v>
      </c>
      <c r="AE76" s="9">
        <v>1.3023024657741189E-3</v>
      </c>
      <c r="AF76" s="9">
        <f t="shared" si="2"/>
        <v>8.1741027900389895E-2</v>
      </c>
      <c r="AG76" t="s">
        <v>975</v>
      </c>
      <c r="AH76" s="57">
        <f>VLOOKUP(AG76,[2]Sheet1!$A$2:$B$305,2,0)</f>
        <v>8.6640062083526398E-2</v>
      </c>
      <c r="AI76" s="59">
        <f t="shared" si="3"/>
        <v>4.8990341831365025E-3</v>
      </c>
    </row>
    <row r="77" spans="1:35" x14ac:dyDescent="0.3">
      <c r="A77" s="85"/>
      <c r="B77" s="80"/>
      <c r="C77" s="84"/>
      <c r="D77" s="54">
        <v>2020</v>
      </c>
      <c r="F77" s="81"/>
      <c r="G77" t="s">
        <v>45</v>
      </c>
      <c r="H77" s="25">
        <v>500.20349085590868</v>
      </c>
      <c r="I77" s="25">
        <v>350000</v>
      </c>
      <c r="J77" s="25">
        <v>28000</v>
      </c>
      <c r="K77" s="25">
        <v>6270.1861343587598</v>
      </c>
      <c r="L77" s="26">
        <v>0.83760441804593244</v>
      </c>
      <c r="M77" s="25">
        <v>16673.480317420759</v>
      </c>
      <c r="N77" s="25">
        <v>23459.14894139317</v>
      </c>
      <c r="O77" s="25"/>
      <c r="P77" s="26">
        <v>0.43999999761581421</v>
      </c>
      <c r="Q77" s="25">
        <v>5442.8695298071716</v>
      </c>
      <c r="R77" s="25">
        <v>0</v>
      </c>
      <c r="S77" s="25">
        <v>326.57218963154719</v>
      </c>
      <c r="T77" s="26">
        <v>0</v>
      </c>
      <c r="U77" s="25">
        <v>1</v>
      </c>
      <c r="V77" s="25">
        <v>0</v>
      </c>
      <c r="W77" s="9">
        <v>0</v>
      </c>
      <c r="X77" s="9">
        <v>5.723083158954978E-4</v>
      </c>
      <c r="Y77" s="9">
        <f>Y74*(0.02/0.107)</f>
        <v>5.4437078744451577E-3</v>
      </c>
      <c r="Z77" s="9">
        <v>4.8132771626114854E-3</v>
      </c>
      <c r="AA77" s="9">
        <v>2.0432710647583011E-2</v>
      </c>
      <c r="AB77" s="9">
        <v>1.941033266484737E-2</v>
      </c>
      <c r="AC77" s="9">
        <v>5.3130548447370529E-2</v>
      </c>
      <c r="AD77" s="9">
        <v>2.6920277625322338E-2</v>
      </c>
      <c r="AE77" s="9">
        <v>3.1913788989186291E-3</v>
      </c>
      <c r="AF77" s="9">
        <f t="shared" si="2"/>
        <v>0.13391454163699401</v>
      </c>
      <c r="AG77" t="s">
        <v>1044</v>
      </c>
      <c r="AH77" s="57">
        <f>VLOOKUP(AG77,[2]Sheet1!$A$2:$B$305,2,0)</f>
        <v>0.14270755003081709</v>
      </c>
      <c r="AI77" s="59">
        <f t="shared" si="3"/>
        <v>8.7930083938230763E-3</v>
      </c>
    </row>
    <row r="78" spans="1:35" x14ac:dyDescent="0.3">
      <c r="A78" s="85"/>
      <c r="B78" s="80"/>
      <c r="C78" s="54" t="s">
        <v>32</v>
      </c>
      <c r="D78" s="54">
        <v>2020</v>
      </c>
      <c r="F78" s="32" t="s">
        <v>59</v>
      </c>
      <c r="H78" s="25">
        <v>323.01468925070679</v>
      </c>
      <c r="I78" s="25">
        <v>350000</v>
      </c>
      <c r="J78" s="25">
        <v>28000</v>
      </c>
      <c r="K78" s="25">
        <v>10103.16980504952</v>
      </c>
      <c r="L78" s="26">
        <v>0.45677115840710331</v>
      </c>
      <c r="M78" s="25">
        <v>11333.84966893616</v>
      </c>
      <c r="N78" s="25">
        <v>20238.84966893616</v>
      </c>
      <c r="O78" s="25">
        <v>8830</v>
      </c>
      <c r="P78" s="26">
        <v>0.42882499802252649</v>
      </c>
      <c r="Q78" s="25">
        <v>0</v>
      </c>
      <c r="R78" s="25">
        <v>420.96540854372978</v>
      </c>
      <c r="S78" s="25">
        <v>41.048270427186488</v>
      </c>
      <c r="T78" s="26">
        <v>0</v>
      </c>
      <c r="U78" s="25">
        <v>0</v>
      </c>
      <c r="V78" s="25">
        <v>0</v>
      </c>
      <c r="W78" s="9">
        <v>0</v>
      </c>
      <c r="X78" s="9">
        <v>0</v>
      </c>
      <c r="Y78" s="9">
        <v>5.498398095369339E-2</v>
      </c>
      <c r="Z78" s="9">
        <v>3.565342398360372E-3</v>
      </c>
      <c r="AA78" s="9">
        <v>1.513513643294573E-2</v>
      </c>
      <c r="AB78" s="9">
        <v>1.3453030958771711E-2</v>
      </c>
      <c r="AC78" s="9">
        <v>3.7844402249902491E-3</v>
      </c>
      <c r="AD78" s="9">
        <v>1.5850545838475231E-2</v>
      </c>
      <c r="AE78" s="9">
        <v>3.7148536648601288E-4</v>
      </c>
      <c r="AF78" s="9">
        <f t="shared" si="2"/>
        <v>0.10714396217372268</v>
      </c>
      <c r="AG78" t="s">
        <v>976</v>
      </c>
      <c r="AH78" s="57">
        <f>VLOOKUP(AG78,[2]Sheet1!$A$2:$B$305,2,0)</f>
        <v>0.11336051100315429</v>
      </c>
      <c r="AI78" s="59">
        <f t="shared" si="3"/>
        <v>6.216548829431609E-3</v>
      </c>
    </row>
    <row r="79" spans="1:35" x14ac:dyDescent="0.3">
      <c r="A79" s="85"/>
      <c r="B79" s="80"/>
      <c r="C79" s="54" t="s">
        <v>32</v>
      </c>
      <c r="D79" s="54">
        <v>2020</v>
      </c>
      <c r="F79" s="32" t="s">
        <v>58</v>
      </c>
      <c r="H79" s="25">
        <v>323.01468925070679</v>
      </c>
      <c r="I79" s="25">
        <v>350000</v>
      </c>
      <c r="J79" s="25">
        <v>28000</v>
      </c>
      <c r="K79" s="25">
        <v>10103.16980504952</v>
      </c>
      <c r="L79" s="26">
        <v>0.45677115840710331</v>
      </c>
      <c r="M79" s="25">
        <v>11333.84966893616</v>
      </c>
      <c r="N79" s="25">
        <v>20238.84966893616</v>
      </c>
      <c r="O79" s="25">
        <v>8830</v>
      </c>
      <c r="P79" s="26">
        <v>0.42882499802252649</v>
      </c>
      <c r="Q79" s="25">
        <v>0</v>
      </c>
      <c r="R79" s="25">
        <v>420.96540854372978</v>
      </c>
      <c r="S79" s="25">
        <v>41.048270427186488</v>
      </c>
      <c r="T79" s="26">
        <v>0</v>
      </c>
      <c r="U79" s="25">
        <v>0</v>
      </c>
      <c r="V79" s="25">
        <v>0</v>
      </c>
      <c r="W79" s="9">
        <v>0</v>
      </c>
      <c r="X79" s="9">
        <v>0</v>
      </c>
      <c r="Y79" s="9">
        <f>Y78*(0.02/0.107)</f>
        <v>1.0277379617512784E-2</v>
      </c>
      <c r="Z79" s="9">
        <v>3.565342398360372E-3</v>
      </c>
      <c r="AA79" s="9">
        <v>1.513513643294573E-2</v>
      </c>
      <c r="AB79" s="9">
        <v>1.3453030958771711E-2</v>
      </c>
      <c r="AC79" s="9">
        <v>3.7844402249902491E-3</v>
      </c>
      <c r="AD79" s="9">
        <v>1.5850545838475231E-2</v>
      </c>
      <c r="AE79" s="9">
        <v>3.7148536648601288E-4</v>
      </c>
      <c r="AF79" s="9">
        <f t="shared" si="2"/>
        <v>6.2437360837542089E-2</v>
      </c>
      <c r="AG79" t="s">
        <v>977</v>
      </c>
      <c r="AH79" s="57">
        <f>VLOOKUP(AG79,[2]Sheet1!$A$2:$B$305,2,0)</f>
        <v>6.6864145029846986E-2</v>
      </c>
      <c r="AI79" s="59">
        <f t="shared" si="3"/>
        <v>4.4267841923048973E-3</v>
      </c>
    </row>
    <row r="80" spans="1:35" x14ac:dyDescent="0.3">
      <c r="A80" s="85"/>
      <c r="B80" s="80"/>
      <c r="C80" s="54" t="s">
        <v>32</v>
      </c>
      <c r="D80" s="54">
        <v>2020</v>
      </c>
      <c r="F80" s="32" t="s">
        <v>55</v>
      </c>
      <c r="H80" s="25">
        <v>323.01468925070679</v>
      </c>
      <c r="I80" s="25">
        <v>350000</v>
      </c>
      <c r="J80" s="25">
        <v>28000</v>
      </c>
      <c r="K80" s="25">
        <v>10103.16980504952</v>
      </c>
      <c r="L80" s="26">
        <v>0.45677115840710331</v>
      </c>
      <c r="M80" s="25">
        <v>11333.84966893616</v>
      </c>
      <c r="N80" s="25">
        <v>20238.84966893616</v>
      </c>
      <c r="O80" s="25">
        <v>8830</v>
      </c>
      <c r="P80" s="26">
        <v>0.42882499802252649</v>
      </c>
      <c r="Q80" s="25">
        <v>0</v>
      </c>
      <c r="R80" s="25">
        <v>420.96540854372978</v>
      </c>
      <c r="S80" s="25">
        <v>41.048270427186488</v>
      </c>
      <c r="T80" s="26">
        <v>0</v>
      </c>
      <c r="U80" s="25">
        <v>0</v>
      </c>
      <c r="V80" s="25">
        <v>0</v>
      </c>
      <c r="W80" s="9">
        <v>0</v>
      </c>
      <c r="X80" s="9">
        <v>0</v>
      </c>
      <c r="Y80" s="9">
        <v>0.10199999999999999</v>
      </c>
      <c r="Z80" s="9">
        <v>3.565342398360372E-3</v>
      </c>
      <c r="AA80" s="9">
        <v>1.513513643294573E-2</v>
      </c>
      <c r="AB80" s="9">
        <v>1.3453030958771711E-2</v>
      </c>
      <c r="AC80" s="9">
        <v>3.7844402249902491E-3</v>
      </c>
      <c r="AD80" s="9">
        <v>1.5850545838475231E-2</v>
      </c>
      <c r="AE80" s="9">
        <v>3.7148536648601288E-4</v>
      </c>
      <c r="AF80" s="9">
        <f t="shared" si="2"/>
        <v>0.1541599812200293</v>
      </c>
      <c r="AG80" t="s">
        <v>978</v>
      </c>
      <c r="AH80" s="57">
        <f>VLOOKUP(AG80,[2]Sheet1!$A$2:$B$305,2,0)</f>
        <v>0.15476592389856891</v>
      </c>
      <c r="AI80" s="59">
        <f t="shared" si="3"/>
        <v>6.0594267853961159E-4</v>
      </c>
    </row>
    <row r="81" spans="1:35" x14ac:dyDescent="0.3">
      <c r="A81" s="85"/>
      <c r="B81" s="80"/>
      <c r="C81" s="54" t="s">
        <v>29</v>
      </c>
      <c r="D81" s="54">
        <v>2020</v>
      </c>
      <c r="E81" s="55" t="s">
        <v>919</v>
      </c>
      <c r="F81" s="32" t="s">
        <v>52</v>
      </c>
      <c r="H81" s="25">
        <v>332.71545611055552</v>
      </c>
      <c r="I81" s="25">
        <v>350000</v>
      </c>
      <c r="J81" s="25">
        <v>28000</v>
      </c>
      <c r="K81" s="25">
        <v>11910.719325792919</v>
      </c>
      <c r="L81" s="26">
        <v>0.39256006918624109</v>
      </c>
      <c r="M81" s="25">
        <v>11674.22670778252</v>
      </c>
      <c r="N81" s="25">
        <v>20579.22670778252</v>
      </c>
      <c r="O81" s="25">
        <v>8830</v>
      </c>
      <c r="P81" s="26">
        <v>0.43603273181639107</v>
      </c>
      <c r="Q81" s="25">
        <v>0</v>
      </c>
      <c r="R81" s="25">
        <v>496.27997190803831</v>
      </c>
      <c r="S81" s="25">
        <v>0</v>
      </c>
      <c r="T81" s="26">
        <v>0</v>
      </c>
      <c r="U81" s="25">
        <v>0</v>
      </c>
      <c r="V81" s="25">
        <v>0</v>
      </c>
      <c r="W81" s="9">
        <v>9.9888190627098083E-2</v>
      </c>
      <c r="X81" s="9">
        <v>0</v>
      </c>
      <c r="Y81" s="9">
        <v>1.257951091974974E-2</v>
      </c>
      <c r="Z81" s="9">
        <v>3.6250690463930368E-3</v>
      </c>
      <c r="AA81" s="9">
        <v>1.534028630703688E-2</v>
      </c>
      <c r="AB81" s="9">
        <v>1.535073388367891E-2</v>
      </c>
      <c r="AC81" s="9">
        <v>4.8089053598232567E-4</v>
      </c>
      <c r="AD81" s="9">
        <v>1.6256565228104591E-2</v>
      </c>
      <c r="AE81" s="9">
        <v>3.7770849303342402E-4</v>
      </c>
      <c r="AF81" s="9">
        <f t="shared" si="2"/>
        <v>0.16389895504107699</v>
      </c>
      <c r="AG81" t="s">
        <v>979</v>
      </c>
      <c r="AH81" s="57">
        <f>VLOOKUP(AG81,[2]Sheet1!$A$2:$B$305,2,0)</f>
        <v>0.15966465963671619</v>
      </c>
      <c r="AI81" s="59">
        <f t="shared" si="3"/>
        <v>-4.2342954043607939E-3</v>
      </c>
    </row>
    <row r="82" spans="1:35" x14ac:dyDescent="0.3">
      <c r="A82" s="85"/>
      <c r="B82" s="80"/>
      <c r="C82" s="80" t="s">
        <v>18</v>
      </c>
      <c r="D82" s="54">
        <v>2002</v>
      </c>
      <c r="E82" s="32" t="s">
        <v>920</v>
      </c>
      <c r="F82" s="32" t="s">
        <v>52</v>
      </c>
      <c r="H82" s="25">
        <v>345.31895972712329</v>
      </c>
      <c r="I82" s="25">
        <v>350000</v>
      </c>
      <c r="J82" s="25">
        <v>28000</v>
      </c>
      <c r="K82" s="25">
        <v>13286.052995170439</v>
      </c>
      <c r="L82" s="26">
        <v>0.3616965136116545</v>
      </c>
      <c r="M82" s="25">
        <v>12116.455522901</v>
      </c>
      <c r="N82" s="25">
        <v>21021.455522901</v>
      </c>
      <c r="O82" s="25">
        <v>8830</v>
      </c>
      <c r="P82" s="26">
        <v>0.44576722990467638</v>
      </c>
      <c r="Q82" s="25">
        <v>0</v>
      </c>
      <c r="R82" s="25">
        <v>553.5855414654352</v>
      </c>
      <c r="S82" s="25">
        <v>0</v>
      </c>
      <c r="T82" s="26">
        <v>0</v>
      </c>
      <c r="U82" s="25">
        <v>0</v>
      </c>
      <c r="V82" s="25">
        <v>0</v>
      </c>
      <c r="W82" s="9">
        <v>0.1124052926898003</v>
      </c>
      <c r="X82" s="9">
        <v>0</v>
      </c>
      <c r="Y82" s="9">
        <v>1.424047444015741E-2</v>
      </c>
      <c r="Z82" s="9">
        <v>3.7059187889099121E-3</v>
      </c>
      <c r="AA82" s="9">
        <v>1.337961293756962E-2</v>
      </c>
      <c r="AB82" s="9">
        <v>1.6336426138877869E-2</v>
      </c>
      <c r="AC82" s="9">
        <v>2.6256922865286469E-4</v>
      </c>
      <c r="AD82" s="9">
        <v>1.680617593228817E-2</v>
      </c>
      <c r="AE82" s="9">
        <v>3.8613250944763422E-4</v>
      </c>
      <c r="AF82" s="9">
        <f t="shared" si="2"/>
        <v>0.17752260266570377</v>
      </c>
      <c r="AG82" t="s">
        <v>980</v>
      </c>
      <c r="AH82" s="57">
        <f>VLOOKUP(AG82,[2]Sheet1!$A$2:$B$305,2,0)</f>
        <v>0.18025116571049751</v>
      </c>
      <c r="AI82" s="59">
        <f t="shared" si="3"/>
        <v>2.7285630447937415E-3</v>
      </c>
    </row>
    <row r="83" spans="1:35" x14ac:dyDescent="0.3">
      <c r="A83" s="85"/>
      <c r="B83" s="80"/>
      <c r="C83" s="80"/>
      <c r="D83" s="54">
        <v>2006</v>
      </c>
      <c r="E83" s="32" t="s">
        <v>921</v>
      </c>
      <c r="F83" s="32" t="s">
        <v>52</v>
      </c>
      <c r="H83" s="25">
        <v>344.68236219912711</v>
      </c>
      <c r="I83" s="25">
        <v>350000</v>
      </c>
      <c r="J83" s="25">
        <v>28000</v>
      </c>
      <c r="K83" s="25">
        <v>13260.41409048722</v>
      </c>
      <c r="L83" s="26">
        <v>0.36122031117174092</v>
      </c>
      <c r="M83" s="25">
        <v>12094.118677277171</v>
      </c>
      <c r="N83" s="25">
        <v>20999.118677277169</v>
      </c>
      <c r="O83" s="25">
        <v>8830</v>
      </c>
      <c r="P83" s="26">
        <v>0.44526513251240712</v>
      </c>
      <c r="Q83" s="25">
        <v>0</v>
      </c>
      <c r="R83" s="25">
        <v>552.51725377030084</v>
      </c>
      <c r="S83" s="25">
        <v>0</v>
      </c>
      <c r="T83" s="26">
        <v>0</v>
      </c>
      <c r="U83" s="25">
        <v>0</v>
      </c>
      <c r="V83" s="25">
        <v>0</v>
      </c>
      <c r="W83" s="9">
        <v>0.1117032691836357</v>
      </c>
      <c r="X83" s="9">
        <v>0</v>
      </c>
      <c r="Y83" s="9">
        <v>1.4203896746039391E-2</v>
      </c>
      <c r="Z83" s="9">
        <v>3.7017485592514281E-3</v>
      </c>
      <c r="AA83" s="9">
        <v>1.3364558108150961E-2</v>
      </c>
      <c r="AB83" s="9">
        <v>1.625359058380127E-2</v>
      </c>
      <c r="AC83" s="9">
        <v>2.6208627969026571E-4</v>
      </c>
      <c r="AD83" s="9">
        <v>1.677782833576202E-2</v>
      </c>
      <c r="AE83" s="9">
        <v>3.8569801836274559E-4</v>
      </c>
      <c r="AF83" s="9">
        <f t="shared" si="2"/>
        <v>0.17665267581469379</v>
      </c>
      <c r="AG83" t="s">
        <v>981</v>
      </c>
      <c r="AH83" s="57">
        <f>VLOOKUP(AG83,[2]Sheet1!$A$2:$B$305,2,0)</f>
        <v>0.17955102383231919</v>
      </c>
      <c r="AI83" s="59">
        <f t="shared" si="3"/>
        <v>2.8983480176253962E-3</v>
      </c>
    </row>
    <row r="84" spans="1:35" x14ac:dyDescent="0.3">
      <c r="A84" s="85"/>
      <c r="B84" s="80"/>
      <c r="C84" s="80"/>
      <c r="D84" s="54">
        <v>2010</v>
      </c>
      <c r="E84" s="32" t="s">
        <v>935</v>
      </c>
      <c r="F84" s="32" t="s">
        <v>52</v>
      </c>
      <c r="H84" s="25">
        <v>344.04809787913342</v>
      </c>
      <c r="I84" s="25">
        <v>350000</v>
      </c>
      <c r="J84" s="25">
        <v>28000</v>
      </c>
      <c r="K84" s="25">
        <v>13234.820122978101</v>
      </c>
      <c r="L84" s="26">
        <v>0.36074218478104753</v>
      </c>
      <c r="M84" s="25">
        <v>12071.86370682234</v>
      </c>
      <c r="N84" s="25">
        <v>20976.86370682234</v>
      </c>
      <c r="O84" s="25">
        <v>8830</v>
      </c>
      <c r="P84" s="26">
        <v>0.4447659991652978</v>
      </c>
      <c r="Q84" s="25">
        <v>0</v>
      </c>
      <c r="R84" s="25">
        <v>551.45083845742067</v>
      </c>
      <c r="S84" s="25">
        <v>0</v>
      </c>
      <c r="T84" s="26">
        <v>0</v>
      </c>
      <c r="U84" s="25">
        <v>0</v>
      </c>
      <c r="V84" s="25">
        <v>0</v>
      </c>
      <c r="W84" s="9">
        <v>0.11243386566638949</v>
      </c>
      <c r="X84" s="9">
        <v>0</v>
      </c>
      <c r="Y84" s="9">
        <v>1.4168199151754379E-2</v>
      </c>
      <c r="Z84" s="9">
        <v>3.6976032424718142E-3</v>
      </c>
      <c r="AA84" s="9">
        <v>1.334959175437689E-2</v>
      </c>
      <c r="AB84" s="9">
        <v>1.6171243041753769E-2</v>
      </c>
      <c r="AC84" s="9">
        <v>2.6160548441112041E-4</v>
      </c>
      <c r="AD84" s="9">
        <v>1.674964651465416E-2</v>
      </c>
      <c r="AE84" s="9">
        <v>3.8526608841493731E-4</v>
      </c>
      <c r="AF84" s="9">
        <f t="shared" si="2"/>
        <v>0.17721702094422656</v>
      </c>
      <c r="AG84" t="s">
        <v>982</v>
      </c>
      <c r="AH84" s="57">
        <f>VLOOKUP(AG84,[2]Sheet1!$A$2:$B$305,2,0)</f>
        <v>0.17985365512320711</v>
      </c>
      <c r="AI84" s="59">
        <f t="shared" si="3"/>
        <v>2.6366341789805514E-3</v>
      </c>
    </row>
    <row r="85" spans="1:35" x14ac:dyDescent="0.3">
      <c r="A85" s="85"/>
      <c r="B85" s="80"/>
      <c r="C85" s="80"/>
      <c r="D85" s="54">
        <v>2020</v>
      </c>
      <c r="E85" s="55" t="s">
        <v>919</v>
      </c>
      <c r="F85" s="32" t="s">
        <v>52</v>
      </c>
      <c r="H85" s="25">
        <v>335.8997911875332</v>
      </c>
      <c r="I85" s="25">
        <v>350000</v>
      </c>
      <c r="J85" s="25">
        <v>28000</v>
      </c>
      <c r="K85" s="25">
        <v>13027.405855339641</v>
      </c>
      <c r="L85" s="26">
        <v>0.36044358338911348</v>
      </c>
      <c r="M85" s="25">
        <v>11785.95803956105</v>
      </c>
      <c r="N85" s="25">
        <v>20690.95803956105</v>
      </c>
      <c r="O85" s="25">
        <v>8830</v>
      </c>
      <c r="P85" s="26">
        <v>0.43845183983158759</v>
      </c>
      <c r="Q85" s="25">
        <v>0</v>
      </c>
      <c r="R85" s="25">
        <v>542.80857730581818</v>
      </c>
      <c r="S85" s="25">
        <v>0</v>
      </c>
      <c r="T85" s="26">
        <v>0</v>
      </c>
      <c r="U85" s="25">
        <v>0</v>
      </c>
      <c r="V85" s="25">
        <v>0</v>
      </c>
      <c r="W85" s="9">
        <v>0.109612911939621</v>
      </c>
      <c r="X85" s="9">
        <v>0</v>
      </c>
      <c r="Y85" s="9">
        <v>1.380960736423731E-2</v>
      </c>
      <c r="Z85" s="9">
        <v>3.6451607011258602E-3</v>
      </c>
      <c r="AA85" s="9">
        <v>1.5425308607518669E-2</v>
      </c>
      <c r="AB85" s="9">
        <v>1.5739127993583679E-2</v>
      </c>
      <c r="AC85" s="9">
        <v>2.565584727562964E-4</v>
      </c>
      <c r="AD85" s="9">
        <v>1.639314740896225E-2</v>
      </c>
      <c r="AE85" s="9">
        <v>3.7980193155817688E-4</v>
      </c>
      <c r="AF85" s="9">
        <f t="shared" si="2"/>
        <v>0.17526162441936324</v>
      </c>
      <c r="AG85" t="s">
        <v>983</v>
      </c>
      <c r="AH85" s="57">
        <f>VLOOKUP(AG85,[2]Sheet1!$A$2:$B$305,2,0)</f>
        <v>0.1771704376877494</v>
      </c>
      <c r="AI85" s="59">
        <f t="shared" si="3"/>
        <v>1.9088132683861558E-3</v>
      </c>
    </row>
    <row r="86" spans="1:35" x14ac:dyDescent="0.3">
      <c r="A86" s="85"/>
      <c r="B86" s="80"/>
      <c r="C86" s="82" t="s">
        <v>19</v>
      </c>
      <c r="D86" s="54">
        <v>2020</v>
      </c>
      <c r="E86" s="55" t="s">
        <v>919</v>
      </c>
      <c r="F86" s="32" t="s">
        <v>53</v>
      </c>
      <c r="H86" s="25">
        <v>341.62588080786941</v>
      </c>
      <c r="I86" s="25">
        <v>350000</v>
      </c>
      <c r="J86" s="25">
        <v>28000</v>
      </c>
      <c r="K86" s="25">
        <v>16095.280212354981</v>
      </c>
      <c r="L86" s="26">
        <v>0.29397184376988827</v>
      </c>
      <c r="M86" s="25">
        <v>11986.87361060004</v>
      </c>
      <c r="N86" s="25">
        <v>20891.87361060004</v>
      </c>
      <c r="O86" s="25">
        <v>8830</v>
      </c>
      <c r="P86" s="26">
        <v>0.44287009860136323</v>
      </c>
      <c r="Q86" s="25">
        <v>0</v>
      </c>
      <c r="R86" s="25">
        <v>670.6366755147908</v>
      </c>
      <c r="S86" s="25">
        <v>0</v>
      </c>
      <c r="T86" s="26">
        <v>0</v>
      </c>
      <c r="U86" s="25">
        <v>0</v>
      </c>
      <c r="V86" s="25">
        <v>0</v>
      </c>
      <c r="W86" s="9">
        <v>0.10806189477443701</v>
      </c>
      <c r="X86" s="9">
        <v>0</v>
      </c>
      <c r="Y86" s="9">
        <v>-4.2858235538005829E-3</v>
      </c>
      <c r="Z86" s="9">
        <v>3.6818613298237319E-3</v>
      </c>
      <c r="AA86" s="9">
        <v>1.5580615028738981E-2</v>
      </c>
      <c r="AB86" s="9">
        <v>1.63512546569109E-2</v>
      </c>
      <c r="AC86" s="9">
        <v>5.2048516226932406E-4</v>
      </c>
      <c r="AD86" s="9">
        <v>1.6642635688185688E-2</v>
      </c>
      <c r="AE86" s="9">
        <v>3.8362588384188712E-4</v>
      </c>
      <c r="AF86" s="9">
        <f t="shared" si="2"/>
        <v>0.15693654897040693</v>
      </c>
      <c r="AG86" t="s">
        <v>984</v>
      </c>
      <c r="AH86" s="57">
        <f>VLOOKUP(AG86,[2]Sheet1!$A$2:$B$305,2,0)</f>
        <v>0.16085729048378469</v>
      </c>
      <c r="AI86" s="59">
        <f t="shared" si="3"/>
        <v>3.9207415133777623E-3</v>
      </c>
    </row>
    <row r="87" spans="1:35" x14ac:dyDescent="0.3">
      <c r="A87" s="85"/>
      <c r="B87" s="80"/>
      <c r="C87" s="84"/>
      <c r="D87" s="54">
        <v>2020</v>
      </c>
      <c r="E87" s="55" t="s">
        <v>919</v>
      </c>
      <c r="F87" s="32" t="s">
        <v>54</v>
      </c>
      <c r="H87" s="25">
        <v>341.62588080786941</v>
      </c>
      <c r="I87" s="25">
        <v>350000</v>
      </c>
      <c r="J87" s="25">
        <v>28000</v>
      </c>
      <c r="K87" s="25">
        <v>16095.280212354981</v>
      </c>
      <c r="L87" s="26">
        <v>0.29397184376988827</v>
      </c>
      <c r="M87" s="25">
        <v>11986.87361060004</v>
      </c>
      <c r="N87" s="25">
        <v>20891.87361060004</v>
      </c>
      <c r="O87" s="25">
        <v>8830</v>
      </c>
      <c r="P87" s="26">
        <v>0.44287009860136323</v>
      </c>
      <c r="Q87" s="25">
        <v>0</v>
      </c>
      <c r="R87" s="25">
        <v>670.6366755147908</v>
      </c>
      <c r="S87" s="25">
        <v>0</v>
      </c>
      <c r="T87" s="26">
        <v>0</v>
      </c>
      <c r="U87" s="25">
        <v>0</v>
      </c>
      <c r="V87" s="25">
        <v>0</v>
      </c>
      <c r="W87" s="9">
        <v>0.10806189477443701</v>
      </c>
      <c r="X87" s="9">
        <v>0</v>
      </c>
      <c r="Y87" s="9">
        <v>-9.8000000000000004E-2</v>
      </c>
      <c r="Z87" s="9">
        <v>3.6818613298237319E-3</v>
      </c>
      <c r="AA87" s="9">
        <v>1.5580615028738981E-2</v>
      </c>
      <c r="AB87" s="9">
        <v>1.63512546569109E-2</v>
      </c>
      <c r="AC87" s="9">
        <v>5.2048516226932406E-4</v>
      </c>
      <c r="AD87" s="9">
        <v>1.6642635688185688E-2</v>
      </c>
      <c r="AE87" s="9">
        <v>3.8362588384188712E-4</v>
      </c>
      <c r="AF87" s="9">
        <f t="shared" si="2"/>
        <v>6.3222372524207524E-2</v>
      </c>
      <c r="AG87" t="s">
        <v>985</v>
      </c>
      <c r="AH87" s="57">
        <f>VLOOKUP(AG87,[2]Sheet1!$A$2:$B$305,2,0)</f>
        <v>6.5370657880298957E-2</v>
      </c>
      <c r="AI87" s="59">
        <f t="shared" si="3"/>
        <v>2.1482853560914339E-3</v>
      </c>
    </row>
    <row r="88" spans="1:35" x14ac:dyDescent="0.3">
      <c r="A88" s="85"/>
      <c r="B88" s="80"/>
      <c r="C88" s="54" t="s">
        <v>28</v>
      </c>
      <c r="D88" s="54">
        <v>2020</v>
      </c>
      <c r="E88" s="55" t="s">
        <v>919</v>
      </c>
      <c r="F88" s="32" t="s">
        <v>76</v>
      </c>
      <c r="H88" s="25">
        <v>358.65273290737281</v>
      </c>
      <c r="I88" s="25">
        <v>350000</v>
      </c>
      <c r="J88" s="25">
        <v>28000</v>
      </c>
      <c r="K88" s="25">
        <v>11024.660985623421</v>
      </c>
      <c r="L88" s="26">
        <v>0.50046005177233022</v>
      </c>
      <c r="M88" s="25">
        <v>12375.63162142924</v>
      </c>
      <c r="N88" s="25">
        <v>21280.631621429238</v>
      </c>
      <c r="O88" s="25">
        <v>8830</v>
      </c>
      <c r="P88" s="26">
        <v>0.45275184358422133</v>
      </c>
      <c r="Q88" s="25">
        <v>749.99995902180865</v>
      </c>
      <c r="R88" s="25">
        <v>387.36087332809228</v>
      </c>
      <c r="S88" s="25">
        <v>90.000000000000014</v>
      </c>
      <c r="T88" s="26">
        <v>0.28637665371700022</v>
      </c>
      <c r="U88" s="25">
        <v>0.28637665371700022</v>
      </c>
      <c r="V88" s="25">
        <v>0</v>
      </c>
      <c r="W88" s="9">
        <v>7.9589799046516418E-2</v>
      </c>
      <c r="X88" s="9">
        <v>0</v>
      </c>
      <c r="Y88" s="9">
        <v>1.6287300735712051E-2</v>
      </c>
      <c r="Z88" s="9">
        <v>3.7541748024523258E-3</v>
      </c>
      <c r="AA88" s="9">
        <v>1.5886625275015831E-2</v>
      </c>
      <c r="AB88" s="9">
        <v>1.5872037038207051E-2</v>
      </c>
      <c r="AC88" s="9">
        <v>4.37913928180933E-3</v>
      </c>
      <c r="AD88" s="9">
        <v>1.7134217545390129E-2</v>
      </c>
      <c r="AE88" s="9">
        <v>6.802535499446094E-4</v>
      </c>
      <c r="AF88" s="9">
        <f t="shared" si="2"/>
        <v>0.15358354727504775</v>
      </c>
      <c r="AG88" t="s">
        <v>979</v>
      </c>
      <c r="AH88" s="57">
        <f>VLOOKUP(AG88,[2]Sheet1!$A$2:$B$305,2,0)</f>
        <v>0.15966465963671619</v>
      </c>
      <c r="AI88" s="59">
        <f t="shared" si="3"/>
        <v>6.0811123616684448E-3</v>
      </c>
    </row>
    <row r="89" spans="1:35" x14ac:dyDescent="0.3">
      <c r="A89" s="85"/>
      <c r="B89" s="80" t="s">
        <v>918</v>
      </c>
      <c r="C89" s="82" t="s">
        <v>46</v>
      </c>
      <c r="D89" s="54">
        <v>2020</v>
      </c>
      <c r="F89" s="81" t="s">
        <v>56</v>
      </c>
      <c r="G89" t="s">
        <v>43</v>
      </c>
      <c r="H89" s="25">
        <v>502.4913918462554</v>
      </c>
      <c r="I89" s="25">
        <v>350000</v>
      </c>
      <c r="J89" s="25">
        <v>28000</v>
      </c>
      <c r="K89" s="25">
        <v>6646.4540378566589</v>
      </c>
      <c r="L89" s="26">
        <v>0.83763667105174733</v>
      </c>
      <c r="M89" s="25">
        <v>16749.717522667899</v>
      </c>
      <c r="N89" s="25">
        <v>25654.717522667899</v>
      </c>
      <c r="O89" s="25">
        <v>8830</v>
      </c>
      <c r="P89" s="26">
        <v>0.38100937965423648</v>
      </c>
      <c r="Q89" s="25">
        <v>2884.7454755514591</v>
      </c>
      <c r="R89" s="25">
        <v>0</v>
      </c>
      <c r="S89" s="25">
        <v>346.16947598004049</v>
      </c>
      <c r="T89" s="26">
        <v>0</v>
      </c>
      <c r="U89" s="25">
        <v>1</v>
      </c>
      <c r="V89" s="25">
        <v>0</v>
      </c>
      <c r="W89" s="9">
        <v>0</v>
      </c>
      <c r="X89" s="9">
        <v>4.7220318811014289E-4</v>
      </c>
      <c r="Y89" s="9">
        <v>2.939688786864281E-2</v>
      </c>
      <c r="Z89" s="9">
        <v>5.7207574136555186E-3</v>
      </c>
      <c r="AA89" s="9">
        <v>2.1074263378977779E-2</v>
      </c>
      <c r="AB89" s="9">
        <v>1.932859793305397E-2</v>
      </c>
      <c r="AC89" s="9">
        <v>2.577591314911842E-2</v>
      </c>
      <c r="AD89" s="9">
        <v>2.3414343595504761E-2</v>
      </c>
      <c r="AE89" s="9">
        <v>1.7150331987068059E-3</v>
      </c>
      <c r="AF89" s="9">
        <f t="shared" si="2"/>
        <v>0.12689799972577021</v>
      </c>
      <c r="AG89" t="s">
        <v>986</v>
      </c>
      <c r="AH89" s="57">
        <f>VLOOKUP(AG89,[2]Sheet1!$A$2:$B$305,2,0)</f>
        <v>0.12967261402544</v>
      </c>
      <c r="AI89" s="59">
        <f t="shared" si="3"/>
        <v>2.7746142996697976E-3</v>
      </c>
    </row>
    <row r="90" spans="1:35" x14ac:dyDescent="0.3">
      <c r="A90" s="85"/>
      <c r="B90" s="80"/>
      <c r="C90" s="83"/>
      <c r="D90" s="54">
        <v>2020</v>
      </c>
      <c r="F90" s="81"/>
      <c r="G90" t="s">
        <v>44</v>
      </c>
      <c r="H90" s="25">
        <v>488.84079565337578</v>
      </c>
      <c r="I90" s="25">
        <v>350000</v>
      </c>
      <c r="J90" s="25">
        <v>28000</v>
      </c>
      <c r="K90" s="25">
        <v>6439.7074748101804</v>
      </c>
      <c r="L90" s="26">
        <v>0.83679308204947378</v>
      </c>
      <c r="M90" s="25">
        <v>16294.69361940172</v>
      </c>
      <c r="N90" s="25">
        <v>24640.30071176351</v>
      </c>
      <c r="O90" s="25"/>
      <c r="P90" s="26">
        <v>0.34999999403953552</v>
      </c>
      <c r="Q90" s="25">
        <v>2430.445053874952</v>
      </c>
      <c r="R90" s="25">
        <v>0</v>
      </c>
      <c r="S90" s="25">
        <v>335.40142598182621</v>
      </c>
      <c r="T90" s="26">
        <v>0</v>
      </c>
      <c r="U90" s="25">
        <v>1</v>
      </c>
      <c r="V90" s="25">
        <v>0</v>
      </c>
      <c r="W90" s="9">
        <v>0</v>
      </c>
      <c r="X90" s="9">
        <v>4.6436389675363898E-4</v>
      </c>
      <c r="Y90" s="9">
        <v>2.426960505545139E-2</v>
      </c>
      <c r="Z90" s="9">
        <v>5.6257839314639568E-3</v>
      </c>
      <c r="AA90" s="9">
        <v>2.072439901530743E-2</v>
      </c>
      <c r="AB90" s="9">
        <v>1.899723336100578E-2</v>
      </c>
      <c r="AC90" s="9">
        <v>2.0523093640804291E-2</v>
      </c>
      <c r="AD90" s="9">
        <v>2.281206659972668E-2</v>
      </c>
      <c r="AE90" s="9">
        <v>1.529504195787013E-3</v>
      </c>
      <c r="AF90" s="9">
        <f t="shared" si="2"/>
        <v>0.11494604969630018</v>
      </c>
      <c r="AG90" t="s">
        <v>987</v>
      </c>
      <c r="AH90" s="57">
        <f>VLOOKUP(AG90,[2]Sheet1!$A$2:$B$305,2,0)</f>
        <v>0.1217447188441584</v>
      </c>
      <c r="AI90" s="59">
        <f t="shared" si="3"/>
        <v>6.798669147858219E-3</v>
      </c>
    </row>
    <row r="91" spans="1:35" x14ac:dyDescent="0.3">
      <c r="A91" s="85"/>
      <c r="B91" s="80"/>
      <c r="C91" s="83"/>
      <c r="D91" s="54">
        <v>2020</v>
      </c>
      <c r="F91" s="81"/>
      <c r="G91" t="s">
        <v>45</v>
      </c>
      <c r="H91" s="25">
        <v>599.11443972996801</v>
      </c>
      <c r="I91" s="25">
        <v>350000</v>
      </c>
      <c r="J91" s="25">
        <v>28000</v>
      </c>
      <c r="K91" s="25">
        <v>7027.7113884548444</v>
      </c>
      <c r="L91" s="26">
        <v>0.82664854107186569</v>
      </c>
      <c r="M91" s="25">
        <v>19970.53655796585</v>
      </c>
      <c r="N91" s="25">
        <v>27029.59864373993</v>
      </c>
      <c r="O91" s="25"/>
      <c r="P91" s="26">
        <v>0.34999999403953552</v>
      </c>
      <c r="Q91" s="25">
        <v>6100.4434893720363</v>
      </c>
      <c r="R91" s="25">
        <v>0</v>
      </c>
      <c r="S91" s="25">
        <v>366.02662936113461</v>
      </c>
      <c r="T91" s="26">
        <v>0</v>
      </c>
      <c r="U91" s="25">
        <v>1</v>
      </c>
      <c r="V91" s="25">
        <v>0</v>
      </c>
      <c r="W91" s="9">
        <v>0</v>
      </c>
      <c r="X91" s="9">
        <v>5.4990511853247881E-4</v>
      </c>
      <c r="Y91" s="9">
        <v>3.1364601105451577E-2</v>
      </c>
      <c r="Z91" s="9">
        <v>6.6621187143027782E-3</v>
      </c>
      <c r="AA91" s="9">
        <v>2.4542072787880901E-2</v>
      </c>
      <c r="AB91" s="9">
        <v>2.2613046690821651E-2</v>
      </c>
      <c r="AC91" s="9">
        <v>5.7218369096517563E-2</v>
      </c>
      <c r="AD91" s="9">
        <v>2.938457764685154E-2</v>
      </c>
      <c r="AE91" s="9">
        <v>3.5539718810468912E-3</v>
      </c>
      <c r="AF91" s="9">
        <f t="shared" si="2"/>
        <v>0.17588866304140538</v>
      </c>
      <c r="AG91" t="s">
        <v>988</v>
      </c>
      <c r="AH91" s="57">
        <f>VLOOKUP(AG91,[2]Sheet1!$A$2:$B$305,2,0)</f>
        <v>0.1871761407274406</v>
      </c>
      <c r="AI91" s="59">
        <f t="shared" si="3"/>
        <v>1.1287477686035219E-2</v>
      </c>
    </row>
    <row r="92" spans="1:35" x14ac:dyDescent="0.3">
      <c r="A92" s="85"/>
      <c r="B92" s="80"/>
      <c r="C92" s="83"/>
      <c r="D92" s="54">
        <v>2020</v>
      </c>
      <c r="F92" s="81" t="s">
        <v>924</v>
      </c>
      <c r="G92" t="s">
        <v>43</v>
      </c>
      <c r="H92" s="25">
        <v>502.4913918462554</v>
      </c>
      <c r="I92" s="25">
        <v>350000</v>
      </c>
      <c r="J92" s="25">
        <v>28000</v>
      </c>
      <c r="K92" s="25">
        <v>6646.4540378566589</v>
      </c>
      <c r="L92" s="26">
        <v>0.83763667105174733</v>
      </c>
      <c r="M92" s="25">
        <v>16749.717522667899</v>
      </c>
      <c r="N92" s="25">
        <v>25654.717522667899</v>
      </c>
      <c r="O92" s="25">
        <v>8830</v>
      </c>
      <c r="P92" s="26">
        <v>0.38100937965423648</v>
      </c>
      <c r="Q92" s="25">
        <v>2884.7454755514591</v>
      </c>
      <c r="R92" s="25">
        <v>0</v>
      </c>
      <c r="S92" s="25">
        <v>346.16947598004049</v>
      </c>
      <c r="T92" s="26">
        <v>0</v>
      </c>
      <c r="U92" s="25">
        <v>1</v>
      </c>
      <c r="V92" s="25">
        <v>0</v>
      </c>
      <c r="W92" s="9">
        <v>0</v>
      </c>
      <c r="X92" s="9">
        <v>4.7220318811014289E-4</v>
      </c>
      <c r="Y92" s="9">
        <f>Y89*(0.02/0.107)</f>
        <v>5.494745396008003E-3</v>
      </c>
      <c r="Z92" s="9">
        <v>5.7207574136555186E-3</v>
      </c>
      <c r="AA92" s="9">
        <v>2.1074263378977779E-2</v>
      </c>
      <c r="AB92" s="9">
        <v>1.932859793305397E-2</v>
      </c>
      <c r="AC92" s="9">
        <v>2.577591314911842E-2</v>
      </c>
      <c r="AD92" s="9">
        <v>2.3414343595504761E-2</v>
      </c>
      <c r="AE92" s="9">
        <v>1.7150331987068059E-3</v>
      </c>
      <c r="AF92" s="9">
        <f t="shared" si="2"/>
        <v>0.1029958572531354</v>
      </c>
      <c r="AG92" t="s">
        <v>989</v>
      </c>
      <c r="AH92" s="57">
        <f>VLOOKUP(AG92,[2]Sheet1!$A$2:$B$305,2,0)</f>
        <v>0.1078231923372425</v>
      </c>
      <c r="AI92" s="59">
        <f t="shared" si="3"/>
        <v>4.8273350841070983E-3</v>
      </c>
    </row>
    <row r="93" spans="1:35" x14ac:dyDescent="0.3">
      <c r="A93" s="85"/>
      <c r="B93" s="80"/>
      <c r="C93" s="83"/>
      <c r="D93" s="54">
        <v>2020</v>
      </c>
      <c r="F93" s="81"/>
      <c r="G93" t="s">
        <v>44</v>
      </c>
      <c r="H93" s="25">
        <v>488.84079565337578</v>
      </c>
      <c r="I93" s="25">
        <v>350000</v>
      </c>
      <c r="J93" s="25">
        <v>28000</v>
      </c>
      <c r="K93" s="25">
        <v>6439.7074748101804</v>
      </c>
      <c r="L93" s="26">
        <v>0.83679308204947378</v>
      </c>
      <c r="M93" s="25">
        <v>16294.69361940172</v>
      </c>
      <c r="N93" s="25">
        <v>24640.30071176351</v>
      </c>
      <c r="O93" s="25"/>
      <c r="P93" s="26">
        <v>0.34999999403953552</v>
      </c>
      <c r="Q93" s="25">
        <v>2430.445053874952</v>
      </c>
      <c r="R93" s="25">
        <v>0</v>
      </c>
      <c r="S93" s="25">
        <v>335.40142598182621</v>
      </c>
      <c r="T93" s="26">
        <v>0</v>
      </c>
      <c r="U93" s="25">
        <v>1</v>
      </c>
      <c r="V93" s="25">
        <v>0</v>
      </c>
      <c r="W93" s="9">
        <v>0</v>
      </c>
      <c r="X93" s="9">
        <v>4.6436389675363898E-4</v>
      </c>
      <c r="Y93" s="9">
        <f>Y90*(0.02/0.107)</f>
        <v>4.5363747767198865E-3</v>
      </c>
      <c r="Z93" s="9">
        <v>5.6257839314639568E-3</v>
      </c>
      <c r="AA93" s="9">
        <v>2.072439901530743E-2</v>
      </c>
      <c r="AB93" s="9">
        <v>1.899723336100578E-2</v>
      </c>
      <c r="AC93" s="9">
        <v>2.0523093640804291E-2</v>
      </c>
      <c r="AD93" s="9">
        <v>2.281206659972668E-2</v>
      </c>
      <c r="AE93" s="9">
        <v>1.529504195787013E-3</v>
      </c>
      <c r="AF93" s="9">
        <f t="shared" si="2"/>
        <v>9.5212819417568678E-2</v>
      </c>
      <c r="AG93" t="s">
        <v>990</v>
      </c>
      <c r="AH93" s="57">
        <f>VLOOKUP(AG93,[2]Sheet1!$A$2:$B$305,2,0)</f>
        <v>0.1004644227930607</v>
      </c>
      <c r="AI93" s="59">
        <f t="shared" si="3"/>
        <v>5.2516033754920199E-3</v>
      </c>
    </row>
    <row r="94" spans="1:35" x14ac:dyDescent="0.3">
      <c r="A94" s="85"/>
      <c r="B94" s="80"/>
      <c r="C94" s="84"/>
      <c r="D94" s="54">
        <v>2020</v>
      </c>
      <c r="F94" s="81"/>
      <c r="G94" t="s">
        <v>45</v>
      </c>
      <c r="H94" s="25">
        <v>599.11443972996801</v>
      </c>
      <c r="I94" s="25">
        <v>350000</v>
      </c>
      <c r="J94" s="25">
        <v>28000</v>
      </c>
      <c r="K94" s="25">
        <v>7027.7113884548444</v>
      </c>
      <c r="L94" s="26">
        <v>0.82664854107186569</v>
      </c>
      <c r="M94" s="25">
        <v>19970.53655796585</v>
      </c>
      <c r="N94" s="25">
        <v>27029.59864373993</v>
      </c>
      <c r="O94" s="25"/>
      <c r="P94" s="26">
        <v>0.34999999403953552</v>
      </c>
      <c r="Q94" s="25">
        <v>6100.4434893720363</v>
      </c>
      <c r="R94" s="25">
        <v>0</v>
      </c>
      <c r="S94" s="25">
        <v>366.02662936113461</v>
      </c>
      <c r="T94" s="26">
        <v>0</v>
      </c>
      <c r="U94" s="25">
        <v>1</v>
      </c>
      <c r="V94" s="25">
        <v>0</v>
      </c>
      <c r="W94" s="9">
        <v>0</v>
      </c>
      <c r="X94" s="9">
        <v>5.4990511853247881E-4</v>
      </c>
      <c r="Y94" s="9">
        <f>Y91*(0.02/0.107)</f>
        <v>5.8625422627012298E-3</v>
      </c>
      <c r="Z94" s="9">
        <v>6.6621187143027782E-3</v>
      </c>
      <c r="AA94" s="9">
        <v>2.4542072787880901E-2</v>
      </c>
      <c r="AB94" s="9">
        <v>2.2613046690821651E-2</v>
      </c>
      <c r="AC94" s="9">
        <v>5.7218369096517563E-2</v>
      </c>
      <c r="AD94" s="9">
        <v>2.938457764685154E-2</v>
      </c>
      <c r="AE94" s="9">
        <v>3.5539718810468912E-3</v>
      </c>
      <c r="AF94" s="9">
        <f t="shared" si="2"/>
        <v>0.15038660419865502</v>
      </c>
      <c r="AG94" t="s">
        <v>1045</v>
      </c>
      <c r="AH94" s="57">
        <f>VLOOKUP(AG94,[2]Sheet1!$A$2:$B$305,2,0)</f>
        <v>0.15967474562925749</v>
      </c>
      <c r="AI94" s="59">
        <f t="shared" si="3"/>
        <v>9.2881414306024701E-3</v>
      </c>
    </row>
    <row r="95" spans="1:35" x14ac:dyDescent="0.3">
      <c r="A95" s="85"/>
      <c r="B95" s="80"/>
      <c r="C95" s="54" t="s">
        <v>32</v>
      </c>
      <c r="D95" s="54">
        <v>2020</v>
      </c>
      <c r="F95" s="32" t="s">
        <v>59</v>
      </c>
      <c r="H95" s="25">
        <v>400.54041012545792</v>
      </c>
      <c r="I95" s="25">
        <v>350000</v>
      </c>
      <c r="J95" s="25">
        <v>28000</v>
      </c>
      <c r="K95" s="25">
        <v>11283.205629400771</v>
      </c>
      <c r="L95" s="26">
        <v>0.449832838526876</v>
      </c>
      <c r="M95" s="25">
        <v>14305.02949132828</v>
      </c>
      <c r="N95" s="25">
        <v>23210.029491328281</v>
      </c>
      <c r="O95" s="25">
        <v>8830</v>
      </c>
      <c r="P95" s="26">
        <v>0.34465301187646818</v>
      </c>
      <c r="Q95" s="25">
        <v>0</v>
      </c>
      <c r="R95" s="25">
        <v>470.13356789169887</v>
      </c>
      <c r="S95" s="25">
        <v>43.506678394584952</v>
      </c>
      <c r="T95" s="26">
        <v>0</v>
      </c>
      <c r="U95" s="25">
        <v>0</v>
      </c>
      <c r="V95" s="25">
        <v>0</v>
      </c>
      <c r="W95" s="9">
        <v>0</v>
      </c>
      <c r="X95" s="9">
        <v>0</v>
      </c>
      <c r="Y95" s="9">
        <v>6.178409606218338E-2</v>
      </c>
      <c r="Z95" s="9">
        <v>5.1890402100980282E-3</v>
      </c>
      <c r="AA95" s="9">
        <v>1.9115511327981949E-2</v>
      </c>
      <c r="AB95" s="9">
        <v>1.733924075961113E-2</v>
      </c>
      <c r="AC95" s="9">
        <v>4.3785916641354561E-3</v>
      </c>
      <c r="AD95" s="9">
        <v>1.8129428848624229E-2</v>
      </c>
      <c r="AE95" s="9">
        <v>5.1184493349865079E-4</v>
      </c>
      <c r="AF95" s="9">
        <f t="shared" si="2"/>
        <v>0.12644775380613282</v>
      </c>
      <c r="AG95" t="s">
        <v>991</v>
      </c>
      <c r="AH95" s="57">
        <f>VLOOKUP(AG95,[2]Sheet1!$A$2:$B$305,2,0)</f>
        <v>0.13353881057843631</v>
      </c>
      <c r="AI95" s="59">
        <f t="shared" si="3"/>
        <v>7.0910567723034834E-3</v>
      </c>
    </row>
    <row r="96" spans="1:35" x14ac:dyDescent="0.3">
      <c r="A96" s="85"/>
      <c r="B96" s="80"/>
      <c r="C96" s="54" t="s">
        <v>32</v>
      </c>
      <c r="D96" s="54">
        <v>2020</v>
      </c>
      <c r="F96" s="32" t="s">
        <v>58</v>
      </c>
      <c r="H96" s="25">
        <v>400.54041012545792</v>
      </c>
      <c r="I96" s="25">
        <v>350000</v>
      </c>
      <c r="J96" s="25">
        <v>28000</v>
      </c>
      <c r="K96" s="25">
        <v>11283.205629400771</v>
      </c>
      <c r="L96" s="26">
        <v>0.449832838526876</v>
      </c>
      <c r="M96" s="25">
        <v>14305.02949132828</v>
      </c>
      <c r="N96" s="25">
        <v>23210.029491328281</v>
      </c>
      <c r="O96" s="25">
        <v>8830</v>
      </c>
      <c r="P96" s="26">
        <v>0.34465301187646818</v>
      </c>
      <c r="Q96" s="25">
        <v>0</v>
      </c>
      <c r="R96" s="25">
        <v>470.13356789169887</v>
      </c>
      <c r="S96" s="25">
        <v>43.506678394584952</v>
      </c>
      <c r="T96" s="26">
        <v>0</v>
      </c>
      <c r="U96" s="25">
        <v>0</v>
      </c>
      <c r="V96" s="25">
        <v>0</v>
      </c>
      <c r="W96" s="9">
        <v>0</v>
      </c>
      <c r="X96" s="9">
        <v>0</v>
      </c>
      <c r="Y96" s="9">
        <f>Y95*(0.02/0.107)</f>
        <v>1.1548429170501568E-2</v>
      </c>
      <c r="Z96" s="9">
        <v>5.1890402100980282E-3</v>
      </c>
      <c r="AA96" s="9">
        <v>1.9115511327981949E-2</v>
      </c>
      <c r="AB96" s="9">
        <v>1.733924075961113E-2</v>
      </c>
      <c r="AC96" s="9">
        <v>4.3785916641354561E-3</v>
      </c>
      <c r="AD96" s="9">
        <v>1.8129428848624229E-2</v>
      </c>
      <c r="AE96" s="9">
        <v>5.1184493349865079E-4</v>
      </c>
      <c r="AF96" s="9">
        <f t="shared" si="2"/>
        <v>7.6212086914451013E-2</v>
      </c>
      <c r="AG96" t="s">
        <v>992</v>
      </c>
      <c r="AH96" s="57">
        <f>VLOOKUP(AG96,[2]Sheet1!$A$2:$B$305,2,0)</f>
        <v>8.1292031557646804E-2</v>
      </c>
      <c r="AI96" s="59">
        <f t="shared" si="3"/>
        <v>5.0799446431957912E-3</v>
      </c>
    </row>
    <row r="97" spans="1:35" x14ac:dyDescent="0.3">
      <c r="A97" s="85"/>
      <c r="B97" s="80"/>
      <c r="C97" s="54" t="s">
        <v>32</v>
      </c>
      <c r="D97" s="54">
        <v>2020</v>
      </c>
      <c r="F97" s="32" t="s">
        <v>55</v>
      </c>
      <c r="H97" s="25">
        <v>400.54041012545792</v>
      </c>
      <c r="I97" s="25">
        <v>350000</v>
      </c>
      <c r="J97" s="25">
        <v>28000</v>
      </c>
      <c r="K97" s="25">
        <v>11283.205629400771</v>
      </c>
      <c r="L97" s="26">
        <v>0.449832838526876</v>
      </c>
      <c r="M97" s="25">
        <v>14305.02949132828</v>
      </c>
      <c r="N97" s="25">
        <v>23210.029491328281</v>
      </c>
      <c r="O97" s="25">
        <v>8830</v>
      </c>
      <c r="P97" s="26">
        <v>0.34465301187646818</v>
      </c>
      <c r="Q97" s="25">
        <v>0</v>
      </c>
      <c r="R97" s="25">
        <v>470.13356789169887</v>
      </c>
      <c r="S97" s="25">
        <v>43.506678394584952</v>
      </c>
      <c r="T97" s="26">
        <v>0</v>
      </c>
      <c r="U97" s="25">
        <v>0</v>
      </c>
      <c r="V97" s="25">
        <v>0</v>
      </c>
      <c r="W97" s="9">
        <v>0</v>
      </c>
      <c r="X97" s="9">
        <v>0</v>
      </c>
      <c r="Y97" s="9">
        <v>0.115</v>
      </c>
      <c r="Z97" s="9">
        <v>5.1890402100980282E-3</v>
      </c>
      <c r="AA97" s="9">
        <v>1.9115511327981949E-2</v>
      </c>
      <c r="AB97" s="9">
        <v>1.733924075961113E-2</v>
      </c>
      <c r="AC97" s="9">
        <v>4.3785916641354561E-3</v>
      </c>
      <c r="AD97" s="9">
        <v>1.8129428848624229E-2</v>
      </c>
      <c r="AE97" s="9">
        <v>5.1184493349865079E-4</v>
      </c>
      <c r="AF97" s="9">
        <f t="shared" si="2"/>
        <v>0.17966365774394943</v>
      </c>
      <c r="AG97" t="s">
        <v>993</v>
      </c>
      <c r="AH97" s="57">
        <f>VLOOKUP(AG97,[2]Sheet1!$A$2:$B$305,2,0)</f>
        <v>0.18006501563827251</v>
      </c>
      <c r="AI97" s="59">
        <f t="shared" si="3"/>
        <v>4.0135789432307889E-4</v>
      </c>
    </row>
    <row r="98" spans="1:35" x14ac:dyDescent="0.3">
      <c r="A98" s="85"/>
      <c r="B98" s="80"/>
      <c r="C98" s="54" t="s">
        <v>29</v>
      </c>
      <c r="D98" s="54">
        <v>2020</v>
      </c>
      <c r="E98" s="55" t="s">
        <v>919</v>
      </c>
      <c r="F98" s="32" t="s">
        <v>52</v>
      </c>
      <c r="H98" s="25">
        <v>407.12488496009422</v>
      </c>
      <c r="I98" s="25">
        <v>350000</v>
      </c>
      <c r="J98" s="25">
        <v>28000</v>
      </c>
      <c r="K98" s="25">
        <v>13276.210747303339</v>
      </c>
      <c r="L98" s="26">
        <v>0.38542203414543702</v>
      </c>
      <c r="M98" s="25">
        <v>14540.17465493577</v>
      </c>
      <c r="N98" s="25">
        <v>23445.17465493577</v>
      </c>
      <c r="O98" s="25">
        <v>8830</v>
      </c>
      <c r="P98" s="26">
        <v>0.34784560775860868</v>
      </c>
      <c r="Q98" s="25">
        <v>0</v>
      </c>
      <c r="R98" s="25">
        <v>553.17544780430569</v>
      </c>
      <c r="S98" s="25">
        <v>0</v>
      </c>
      <c r="T98" s="26">
        <v>0</v>
      </c>
      <c r="U98" s="25">
        <v>0</v>
      </c>
      <c r="V98" s="25">
        <v>0</v>
      </c>
      <c r="W98" s="9">
        <v>0.11153242737054821</v>
      </c>
      <c r="X98" s="9">
        <v>0</v>
      </c>
      <c r="Y98" s="9">
        <v>1.404564641416073E-2</v>
      </c>
      <c r="Z98" s="9">
        <v>5.2369716577231884E-3</v>
      </c>
      <c r="AA98" s="9">
        <v>1.9231399521231651E-2</v>
      </c>
      <c r="AB98" s="9">
        <v>1.910426281392574E-2</v>
      </c>
      <c r="AC98" s="9">
        <v>5.4729351541027427E-4</v>
      </c>
      <c r="AD98" s="9">
        <v>1.8409926444292068E-2</v>
      </c>
      <c r="AE98" s="9">
        <v>5.1657285075634718E-4</v>
      </c>
      <c r="AF98" s="9">
        <f t="shared" si="2"/>
        <v>0.18862450058804822</v>
      </c>
      <c r="AG98" t="s">
        <v>994</v>
      </c>
      <c r="AH98" s="57">
        <f>VLOOKUP(AG98,[2]Sheet1!$A$2:$B$305,2,0)</f>
        <v>0.18133398414452551</v>
      </c>
      <c r="AI98" s="59">
        <f t="shared" si="3"/>
        <v>-7.2905164435227154E-3</v>
      </c>
    </row>
    <row r="99" spans="1:35" x14ac:dyDescent="0.3">
      <c r="A99" s="85"/>
      <c r="B99" s="80"/>
      <c r="C99" s="80" t="s">
        <v>18</v>
      </c>
      <c r="D99" s="54">
        <v>2002</v>
      </c>
      <c r="E99" s="32" t="s">
        <v>920</v>
      </c>
      <c r="F99" s="32" t="s">
        <v>52</v>
      </c>
      <c r="H99" s="25">
        <v>422.58981178355339</v>
      </c>
      <c r="I99" s="25">
        <v>350000</v>
      </c>
      <c r="J99" s="25">
        <v>28000</v>
      </c>
      <c r="K99" s="25">
        <v>14989.17665885317</v>
      </c>
      <c r="L99" s="26">
        <v>0.35125206834200751</v>
      </c>
      <c r="M99" s="25">
        <v>15092.494157248409</v>
      </c>
      <c r="N99" s="25">
        <v>23997.494157248409</v>
      </c>
      <c r="O99" s="25">
        <v>8830</v>
      </c>
      <c r="P99" s="26">
        <v>0.3555823184303169</v>
      </c>
      <c r="Q99" s="25">
        <v>0</v>
      </c>
      <c r="R99" s="25">
        <v>624.54902745221546</v>
      </c>
      <c r="S99" s="25">
        <v>0</v>
      </c>
      <c r="T99" s="26">
        <v>0</v>
      </c>
      <c r="U99" s="25">
        <v>0</v>
      </c>
      <c r="V99" s="25">
        <v>0</v>
      </c>
      <c r="W99" s="9">
        <v>0.1271596550941467</v>
      </c>
      <c r="X99" s="9">
        <v>0</v>
      </c>
      <c r="Y99" s="9">
        <v>1.6109684482216838E-2</v>
      </c>
      <c r="Z99" s="9">
        <v>5.3533655591309071E-3</v>
      </c>
      <c r="AA99" s="9">
        <v>1.6772134229540821E-2</v>
      </c>
      <c r="AB99" s="9">
        <v>2.0360751077532772E-2</v>
      </c>
      <c r="AC99" s="9">
        <v>2.772642183117568E-4</v>
      </c>
      <c r="AD99" s="9">
        <v>1.9091075286269191E-2</v>
      </c>
      <c r="AE99" s="9">
        <v>5.2805390441790223E-4</v>
      </c>
      <c r="AF99" s="9">
        <f t="shared" si="2"/>
        <v>0.20565198385156688</v>
      </c>
      <c r="AG99" t="s">
        <v>995</v>
      </c>
      <c r="AH99" s="57">
        <f>VLOOKUP(AG99,[2]Sheet1!$A$2:$B$305,2,0)</f>
        <v>0.20880461907651701</v>
      </c>
      <c r="AI99" s="59">
        <f t="shared" si="3"/>
        <v>3.1526352249501288E-3</v>
      </c>
    </row>
    <row r="100" spans="1:35" x14ac:dyDescent="0.3">
      <c r="A100" s="85"/>
      <c r="B100" s="80"/>
      <c r="C100" s="80"/>
      <c r="D100" s="54">
        <v>2006</v>
      </c>
      <c r="E100" s="32" t="s">
        <v>921</v>
      </c>
      <c r="F100" s="32" t="s">
        <v>52</v>
      </c>
      <c r="H100" s="25">
        <v>421.82618640205811</v>
      </c>
      <c r="I100" s="25">
        <v>350000</v>
      </c>
      <c r="J100" s="25">
        <v>28000</v>
      </c>
      <c r="K100" s="25">
        <v>14960.334388974219</v>
      </c>
      <c r="L100" s="26">
        <v>0.35083319740593449</v>
      </c>
      <c r="M100" s="25">
        <v>15065.22171771059</v>
      </c>
      <c r="N100" s="25">
        <v>23970.221717710589</v>
      </c>
      <c r="O100" s="25">
        <v>8830</v>
      </c>
      <c r="P100" s="26">
        <v>0.35519222656505611</v>
      </c>
      <c r="Q100" s="25">
        <v>0</v>
      </c>
      <c r="R100" s="25">
        <v>623.34726620725939</v>
      </c>
      <c r="S100" s="25">
        <v>0</v>
      </c>
      <c r="T100" s="26">
        <v>0</v>
      </c>
      <c r="U100" s="25">
        <v>0</v>
      </c>
      <c r="V100" s="25">
        <v>0</v>
      </c>
      <c r="W100" s="9">
        <v>0.12636272609233859</v>
      </c>
      <c r="X100" s="9">
        <v>0</v>
      </c>
      <c r="Y100" s="9">
        <v>1.6067953780293461E-2</v>
      </c>
      <c r="Z100" s="9">
        <v>5.3474972955882549E-3</v>
      </c>
      <c r="AA100" s="9">
        <v>1.675374805927277E-2</v>
      </c>
      <c r="AB100" s="9">
        <v>2.0259462296962742E-2</v>
      </c>
      <c r="AC100" s="9">
        <v>2.7676636818796402E-4</v>
      </c>
      <c r="AD100" s="9">
        <v>1.9056731835007671E-2</v>
      </c>
      <c r="AE100" s="9">
        <v>5.274750292301178E-4</v>
      </c>
      <c r="AF100" s="9">
        <f t="shared" si="2"/>
        <v>0.20465236075688156</v>
      </c>
      <c r="AG100" t="s">
        <v>996</v>
      </c>
      <c r="AH100" s="57">
        <f>VLOOKUP(AG100,[2]Sheet1!$A$2:$B$305,2,0)</f>
        <v>0.20799679344691061</v>
      </c>
      <c r="AI100" s="59">
        <f t="shared" si="3"/>
        <v>3.3444326900290422E-3</v>
      </c>
    </row>
    <row r="101" spans="1:35" x14ac:dyDescent="0.3">
      <c r="A101" s="85"/>
      <c r="B101" s="80"/>
      <c r="C101" s="80"/>
      <c r="D101" s="54">
        <v>2010</v>
      </c>
      <c r="E101" s="32" t="s">
        <v>935</v>
      </c>
      <c r="F101" s="32" t="s">
        <v>52</v>
      </c>
      <c r="H101" s="25">
        <v>421.06530758198681</v>
      </c>
      <c r="I101" s="25">
        <v>350000</v>
      </c>
      <c r="J101" s="25">
        <v>28000</v>
      </c>
      <c r="K101" s="25">
        <v>14931.553911119399</v>
      </c>
      <c r="L101" s="26">
        <v>0.35041246200710818</v>
      </c>
      <c r="M101" s="25">
        <v>15038.047379303989</v>
      </c>
      <c r="N101" s="25">
        <v>23943.047379303989</v>
      </c>
      <c r="O101" s="25">
        <v>8830</v>
      </c>
      <c r="P101" s="26">
        <v>0.35480438825028998</v>
      </c>
      <c r="Q101" s="25">
        <v>0</v>
      </c>
      <c r="R101" s="25">
        <v>622.14807962997497</v>
      </c>
      <c r="S101" s="25">
        <v>0</v>
      </c>
      <c r="T101" s="26">
        <v>0</v>
      </c>
      <c r="U101" s="25">
        <v>0</v>
      </c>
      <c r="V101" s="25">
        <v>0</v>
      </c>
      <c r="W101" s="9">
        <v>0.12718644738197329</v>
      </c>
      <c r="X101" s="9">
        <v>0</v>
      </c>
      <c r="Y101" s="9">
        <v>1.6027223318815231E-2</v>
      </c>
      <c r="Z101" s="9">
        <v>5.341662559658289E-3</v>
      </c>
      <c r="AA101" s="9">
        <v>1.6735466197133061E-2</v>
      </c>
      <c r="AB101" s="9">
        <v>2.0158760249614719E-2</v>
      </c>
      <c r="AC101" s="9">
        <v>2.7627072995528579E-4</v>
      </c>
      <c r="AD101" s="9">
        <v>1.9022587686777111E-2</v>
      </c>
      <c r="AE101" s="9">
        <v>5.2689953008666635E-4</v>
      </c>
      <c r="AF101" s="9">
        <f t="shared" si="2"/>
        <v>0.20527531765401366</v>
      </c>
      <c r="AG101" t="s">
        <v>997</v>
      </c>
      <c r="AH101" s="57">
        <f>VLOOKUP(AG101,[2]Sheet1!$A$2:$B$305,2,0)</f>
        <v>0.20832341013564351</v>
      </c>
      <c r="AI101" s="59">
        <f t="shared" si="3"/>
        <v>3.0480924816298494E-3</v>
      </c>
    </row>
    <row r="102" spans="1:35" x14ac:dyDescent="0.3">
      <c r="A102" s="85"/>
      <c r="B102" s="80"/>
      <c r="C102" s="80"/>
      <c r="D102" s="54">
        <v>2020</v>
      </c>
      <c r="E102" s="55" t="s">
        <v>919</v>
      </c>
      <c r="F102" s="32" t="s">
        <v>52</v>
      </c>
      <c r="H102" s="25">
        <v>411.11396223989209</v>
      </c>
      <c r="I102" s="25">
        <v>350000</v>
      </c>
      <c r="J102" s="25">
        <v>28000</v>
      </c>
      <c r="K102" s="25">
        <v>14679.519973591559</v>
      </c>
      <c r="L102" s="26">
        <v>0.35028544348439428</v>
      </c>
      <c r="M102" s="25">
        <v>14682.64200264011</v>
      </c>
      <c r="N102" s="25">
        <v>23587.64200264011</v>
      </c>
      <c r="O102" s="25">
        <v>8830</v>
      </c>
      <c r="P102" s="26">
        <v>0.34980884119160077</v>
      </c>
      <c r="Q102" s="25">
        <v>0</v>
      </c>
      <c r="R102" s="25">
        <v>611.64666556631482</v>
      </c>
      <c r="S102" s="25">
        <v>0</v>
      </c>
      <c r="T102" s="26">
        <v>0</v>
      </c>
      <c r="U102" s="25">
        <v>0</v>
      </c>
      <c r="V102" s="25">
        <v>0</v>
      </c>
      <c r="W102" s="9">
        <v>0.1237733438611031</v>
      </c>
      <c r="X102" s="9">
        <v>0</v>
      </c>
      <c r="Y102" s="9">
        <v>1.5593611635267729E-2</v>
      </c>
      <c r="Z102" s="9">
        <v>5.2665066905319691E-3</v>
      </c>
      <c r="AA102" s="9">
        <v>1.933986134827137E-2</v>
      </c>
      <c r="AB102" s="9">
        <v>1.9626390188932419E-2</v>
      </c>
      <c r="AC102" s="9">
        <v>2.7082578162662679E-4</v>
      </c>
      <c r="AD102" s="9">
        <v>1.8582770600914959E-2</v>
      </c>
      <c r="AE102" s="9">
        <v>5.1948620239272714E-4</v>
      </c>
      <c r="AF102" s="9">
        <f t="shared" si="2"/>
        <v>0.20297279630904089</v>
      </c>
      <c r="AG102" t="s">
        <v>998</v>
      </c>
      <c r="AH102" s="57">
        <f>VLOOKUP(AG102,[2]Sheet1!$A$2:$B$305,2,0)</f>
        <v>0.20520307118643211</v>
      </c>
      <c r="AI102" s="59">
        <f t="shared" si="3"/>
        <v>2.2302748773912195E-3</v>
      </c>
    </row>
    <row r="103" spans="1:35" x14ac:dyDescent="0.3">
      <c r="A103" s="85"/>
      <c r="B103" s="80"/>
      <c r="C103" s="82" t="s">
        <v>19</v>
      </c>
      <c r="D103" s="54">
        <v>2020</v>
      </c>
      <c r="E103" s="55" t="s">
        <v>919</v>
      </c>
      <c r="F103" s="32" t="s">
        <v>53</v>
      </c>
      <c r="H103" s="25">
        <v>416.91769928364448</v>
      </c>
      <c r="I103" s="25">
        <v>350000</v>
      </c>
      <c r="J103" s="25">
        <v>28000</v>
      </c>
      <c r="K103" s="25">
        <v>18140.496862300999</v>
      </c>
      <c r="L103" s="26">
        <v>0.28546712084862269</v>
      </c>
      <c r="M103" s="25">
        <v>14889.918471006549</v>
      </c>
      <c r="N103" s="25">
        <v>23794.918471006549</v>
      </c>
      <c r="O103" s="25">
        <v>8830</v>
      </c>
      <c r="P103" s="26">
        <v>0.35270506268469148</v>
      </c>
      <c r="Q103" s="25">
        <v>0</v>
      </c>
      <c r="R103" s="25">
        <v>755.85403592920829</v>
      </c>
      <c r="S103" s="25">
        <v>0</v>
      </c>
      <c r="T103" s="26">
        <v>0</v>
      </c>
      <c r="U103" s="25">
        <v>0</v>
      </c>
      <c r="V103" s="25">
        <v>0</v>
      </c>
      <c r="W103" s="9">
        <v>0.121938981115818</v>
      </c>
      <c r="X103" s="9">
        <v>0</v>
      </c>
      <c r="Y103" s="9">
        <v>-4.8361998051404953E-3</v>
      </c>
      <c r="Z103" s="9">
        <v>5.3100842051208019E-3</v>
      </c>
      <c r="AA103" s="9">
        <v>1.9499886780977249E-2</v>
      </c>
      <c r="AB103" s="9">
        <v>2.0265387371182442E-2</v>
      </c>
      <c r="AC103" s="9">
        <v>5.2110897377133369E-4</v>
      </c>
      <c r="AD103" s="9">
        <v>1.8837787210941311E-2</v>
      </c>
      <c r="AE103" s="9">
        <v>5.2378460532054305E-4</v>
      </c>
      <c r="AF103" s="9">
        <f t="shared" si="2"/>
        <v>0.18206082045799118</v>
      </c>
      <c r="AG103" t="s">
        <v>999</v>
      </c>
      <c r="AH103" s="57">
        <f>VLOOKUP(AG103,[2]Sheet1!$A$2:$B$305,2,0)</f>
        <v>0.18655662103380469</v>
      </c>
      <c r="AI103" s="59">
        <f t="shared" si="3"/>
        <v>4.4958005758135022E-3</v>
      </c>
    </row>
    <row r="104" spans="1:35" x14ac:dyDescent="0.3">
      <c r="A104" s="85"/>
      <c r="B104" s="80"/>
      <c r="C104" s="84"/>
      <c r="D104" s="54">
        <v>2020</v>
      </c>
      <c r="E104" s="55" t="s">
        <v>919</v>
      </c>
      <c r="F104" s="32" t="s">
        <v>54</v>
      </c>
      <c r="H104" s="25">
        <v>416.91769928364448</v>
      </c>
      <c r="I104" s="25">
        <v>350000</v>
      </c>
      <c r="J104" s="25">
        <v>28000</v>
      </c>
      <c r="K104" s="25">
        <v>18140.496862300999</v>
      </c>
      <c r="L104" s="26">
        <v>0.28546712084862269</v>
      </c>
      <c r="M104" s="25">
        <v>14889.918471006549</v>
      </c>
      <c r="N104" s="25">
        <v>23794.918471006549</v>
      </c>
      <c r="O104" s="25">
        <v>8830</v>
      </c>
      <c r="P104" s="26">
        <v>0.35270506268469148</v>
      </c>
      <c r="Q104" s="25">
        <v>0</v>
      </c>
      <c r="R104" s="25">
        <v>755.85403592920829</v>
      </c>
      <c r="S104" s="25">
        <v>0</v>
      </c>
      <c r="T104" s="26">
        <v>0</v>
      </c>
      <c r="U104" s="25">
        <v>0</v>
      </c>
      <c r="V104" s="25">
        <v>0</v>
      </c>
      <c r="W104" s="9">
        <v>0.121938981115818</v>
      </c>
      <c r="X104" s="9">
        <v>0</v>
      </c>
      <c r="Y104" s="9">
        <v>-0.111</v>
      </c>
      <c r="Z104" s="9">
        <v>5.3100842051208019E-3</v>
      </c>
      <c r="AA104" s="9">
        <v>1.9499886780977249E-2</v>
      </c>
      <c r="AB104" s="9">
        <v>2.0265387371182442E-2</v>
      </c>
      <c r="AC104" s="9">
        <v>5.2110897377133369E-4</v>
      </c>
      <c r="AD104" s="9">
        <v>1.8837787210941311E-2</v>
      </c>
      <c r="AE104" s="9">
        <v>5.2378460532054305E-4</v>
      </c>
      <c r="AF104" s="9">
        <f t="shared" si="2"/>
        <v>7.5897020263131679E-2</v>
      </c>
      <c r="AG104" t="s">
        <v>1000</v>
      </c>
      <c r="AH104" s="57">
        <f>VLOOKUP(AG104,[2]Sheet1!$A$2:$B$305,2,0)</f>
        <v>7.9580753921566702E-2</v>
      </c>
      <c r="AI104" s="59">
        <f t="shared" si="3"/>
        <v>3.6837336584350233E-3</v>
      </c>
    </row>
    <row r="105" spans="1:35" x14ac:dyDescent="0.3">
      <c r="A105" s="85"/>
      <c r="B105" s="80"/>
      <c r="C105" s="54" t="s">
        <v>28</v>
      </c>
      <c r="D105" s="54">
        <v>2020</v>
      </c>
      <c r="E105" s="55" t="s">
        <v>919</v>
      </c>
      <c r="F105" s="32" t="s">
        <v>76</v>
      </c>
      <c r="H105" s="25">
        <v>440.15036768333317</v>
      </c>
      <c r="I105" s="25">
        <v>350000</v>
      </c>
      <c r="J105" s="25">
        <v>28000</v>
      </c>
      <c r="K105" s="25">
        <v>12126.90538956686</v>
      </c>
      <c r="L105" s="26">
        <v>0.50514784110231659</v>
      </c>
      <c r="M105" s="25">
        <v>15339.48300966225</v>
      </c>
      <c r="N105" s="25">
        <v>24244.48300966225</v>
      </c>
      <c r="O105" s="25">
        <v>8830</v>
      </c>
      <c r="P105" s="26">
        <v>0.35972323130694372</v>
      </c>
      <c r="Q105" s="25">
        <v>916.66661658221062</v>
      </c>
      <c r="R105" s="25">
        <v>417.28772325398359</v>
      </c>
      <c r="S105" s="25">
        <v>110</v>
      </c>
      <c r="T105" s="26">
        <v>0.31776342985925887</v>
      </c>
      <c r="U105" s="25">
        <v>0.31776342985925887</v>
      </c>
      <c r="V105" s="25">
        <v>0</v>
      </c>
      <c r="W105" s="9">
        <v>8.5782378911972046E-2</v>
      </c>
      <c r="X105" s="9">
        <v>0</v>
      </c>
      <c r="Y105" s="9">
        <v>1.8455846235156059E-2</v>
      </c>
      <c r="Z105" s="9">
        <v>5.4059345275163651E-3</v>
      </c>
      <c r="AA105" s="9">
        <v>1.9851872697472569E-2</v>
      </c>
      <c r="AB105" s="9">
        <v>1.9534984603524212E-2</v>
      </c>
      <c r="AC105" s="9">
        <v>5.4284371435642242E-3</v>
      </c>
      <c r="AD105" s="9">
        <v>1.9398713484406471E-2</v>
      </c>
      <c r="AE105" s="9">
        <v>8.8644714560359716E-4</v>
      </c>
      <c r="AF105" s="9">
        <f t="shared" si="2"/>
        <v>0.17474461474921554</v>
      </c>
      <c r="AG105" t="s">
        <v>994</v>
      </c>
      <c r="AH105" s="57">
        <f>VLOOKUP(AG105,[2]Sheet1!$A$2:$B$305,2,0)</f>
        <v>0.18133398414452551</v>
      </c>
      <c r="AI105" s="59">
        <f t="shared" si="3"/>
        <v>6.589369395309963E-3</v>
      </c>
    </row>
    <row r="106" spans="1:35" x14ac:dyDescent="0.3">
      <c r="A106" s="63"/>
      <c r="B106" s="62" t="s">
        <v>914</v>
      </c>
      <c r="C106" s="83" t="s">
        <v>18</v>
      </c>
      <c r="D106" s="61" t="s">
        <v>77</v>
      </c>
      <c r="E106" s="55"/>
      <c r="F106" s="60" t="s">
        <v>52</v>
      </c>
      <c r="H106" s="25"/>
      <c r="I106" s="25"/>
      <c r="J106" s="25"/>
      <c r="K106" s="25"/>
      <c r="L106" s="26"/>
      <c r="M106" s="25"/>
      <c r="N106" s="25"/>
      <c r="O106" s="25"/>
      <c r="P106" s="26"/>
      <c r="Q106" s="25"/>
      <c r="R106" s="25"/>
      <c r="S106" s="25"/>
      <c r="T106" s="26"/>
      <c r="U106" s="25"/>
      <c r="V106" s="25"/>
      <c r="AF106" s="9"/>
      <c r="AH106" s="57"/>
      <c r="AI106" s="59"/>
    </row>
    <row r="107" spans="1:35" x14ac:dyDescent="0.3">
      <c r="A107" s="63"/>
      <c r="B107" s="62" t="s">
        <v>915</v>
      </c>
      <c r="C107" s="83"/>
      <c r="D107" s="61" t="s">
        <v>77</v>
      </c>
      <c r="E107" s="55"/>
      <c r="F107" s="60" t="s">
        <v>52</v>
      </c>
      <c r="H107" s="25"/>
      <c r="I107" s="25"/>
      <c r="J107" s="25"/>
      <c r="K107" s="25"/>
      <c r="L107" s="26"/>
      <c r="M107" s="25"/>
      <c r="N107" s="25"/>
      <c r="O107" s="25"/>
      <c r="P107" s="26"/>
      <c r="Q107" s="25"/>
      <c r="R107" s="25"/>
      <c r="S107" s="25"/>
      <c r="T107" s="26"/>
      <c r="U107" s="25"/>
      <c r="V107" s="25"/>
      <c r="AF107" s="9"/>
      <c r="AH107" s="57"/>
      <c r="AI107" s="59"/>
    </row>
    <row r="108" spans="1:35" x14ac:dyDescent="0.3">
      <c r="A108" s="63"/>
      <c r="B108" s="62" t="s">
        <v>916</v>
      </c>
      <c r="C108" s="83"/>
      <c r="D108" s="61" t="s">
        <v>77</v>
      </c>
      <c r="E108" s="55"/>
      <c r="F108" s="60" t="s">
        <v>52</v>
      </c>
      <c r="H108" s="25"/>
      <c r="I108" s="25"/>
      <c r="J108" s="25"/>
      <c r="K108" s="25"/>
      <c r="L108" s="26"/>
      <c r="M108" s="25"/>
      <c r="N108" s="25"/>
      <c r="O108" s="25"/>
      <c r="P108" s="26"/>
      <c r="Q108" s="25"/>
      <c r="R108" s="25"/>
      <c r="S108" s="25"/>
      <c r="T108" s="26"/>
      <c r="U108" s="25"/>
      <c r="V108" s="25"/>
      <c r="AF108" s="9"/>
      <c r="AH108" s="57"/>
      <c r="AI108" s="59"/>
    </row>
    <row r="109" spans="1:35" x14ac:dyDescent="0.3">
      <c r="A109" s="63"/>
      <c r="B109" s="62" t="s">
        <v>917</v>
      </c>
      <c r="C109" s="83"/>
      <c r="D109" s="61" t="s">
        <v>77</v>
      </c>
      <c r="E109" s="55"/>
      <c r="F109" s="60" t="s">
        <v>52</v>
      </c>
      <c r="H109" s="25"/>
      <c r="I109" s="25"/>
      <c r="J109" s="25"/>
      <c r="K109" s="25"/>
      <c r="L109" s="26"/>
      <c r="M109" s="25"/>
      <c r="N109" s="25"/>
      <c r="O109" s="25"/>
      <c r="P109" s="26"/>
      <c r="Q109" s="25"/>
      <c r="R109" s="25"/>
      <c r="S109" s="25"/>
      <c r="T109" s="26"/>
      <c r="U109" s="25"/>
      <c r="V109" s="25"/>
      <c r="AF109" s="9"/>
      <c r="AH109" s="57"/>
      <c r="AI109" s="59"/>
    </row>
    <row r="110" spans="1:35" x14ac:dyDescent="0.3">
      <c r="A110" s="63"/>
      <c r="B110" s="62" t="s">
        <v>918</v>
      </c>
      <c r="C110" s="83"/>
      <c r="D110" s="61" t="s">
        <v>77</v>
      </c>
      <c r="E110" s="55"/>
      <c r="F110" s="60" t="s">
        <v>52</v>
      </c>
      <c r="H110" s="25"/>
      <c r="I110" s="25"/>
      <c r="J110" s="25"/>
      <c r="K110" s="25"/>
      <c r="L110" s="26"/>
      <c r="M110" s="25"/>
      <c r="N110" s="25"/>
      <c r="O110" s="25"/>
      <c r="P110" s="26"/>
      <c r="Q110" s="25"/>
      <c r="R110" s="25"/>
      <c r="S110" s="25"/>
      <c r="T110" s="26"/>
      <c r="U110" s="25"/>
      <c r="V110" s="25"/>
      <c r="AF110" s="9"/>
      <c r="AH110" s="57"/>
      <c r="AI110" s="59"/>
    </row>
    <row r="111" spans="1:35" x14ac:dyDescent="0.3">
      <c r="A111" s="63"/>
      <c r="B111" s="62" t="s">
        <v>1047</v>
      </c>
      <c r="C111" s="84"/>
      <c r="D111" s="61" t="s">
        <v>77</v>
      </c>
      <c r="E111" s="55"/>
      <c r="F111" s="60" t="s">
        <v>52</v>
      </c>
      <c r="H111" s="25"/>
      <c r="I111" s="25"/>
      <c r="J111" s="25"/>
      <c r="K111" s="25"/>
      <c r="L111" s="26"/>
      <c r="M111" s="25"/>
      <c r="N111" s="25"/>
      <c r="O111" s="25"/>
      <c r="P111" s="26"/>
      <c r="Q111" s="25"/>
      <c r="R111" s="25"/>
      <c r="S111" s="25"/>
      <c r="T111" s="26"/>
      <c r="U111" s="25"/>
      <c r="V111" s="25"/>
      <c r="AF111" s="9"/>
      <c r="AH111" s="57"/>
      <c r="AI111" s="59"/>
    </row>
    <row r="112" spans="1:35" x14ac:dyDescent="0.3">
      <c r="A112" s="85" t="s">
        <v>60</v>
      </c>
      <c r="B112" s="80" t="s">
        <v>913</v>
      </c>
      <c r="C112" s="80" t="s">
        <v>18</v>
      </c>
      <c r="D112" s="54">
        <v>2002</v>
      </c>
      <c r="E112" s="32" t="s">
        <v>920</v>
      </c>
      <c r="F112" s="32" t="s">
        <v>62</v>
      </c>
      <c r="H112" s="25"/>
      <c r="I112" s="25"/>
      <c r="J112" s="25"/>
      <c r="K112" s="25"/>
      <c r="L112" s="26"/>
      <c r="M112" s="25"/>
      <c r="N112" s="25"/>
      <c r="O112" s="25"/>
      <c r="P112" s="26"/>
      <c r="Q112" s="25"/>
      <c r="R112" s="25"/>
      <c r="S112" s="25"/>
      <c r="T112" s="26"/>
      <c r="U112" s="25"/>
      <c r="V112" s="25"/>
      <c r="W112" s="9">
        <v>0.72889900207519531</v>
      </c>
      <c r="X112" s="9">
        <v>2.1999999999999999E-2</v>
      </c>
      <c r="Y112" s="9">
        <v>8.4813550114631653E-2</v>
      </c>
      <c r="Z112" s="9">
        <v>2.1963417530059811E-2</v>
      </c>
      <c r="AA112" s="9">
        <v>8.6803391575813293E-2</v>
      </c>
      <c r="AB112" s="9">
        <v>0.15100570023059839</v>
      </c>
      <c r="AC112" s="9">
        <v>5.1891515031456947E-3</v>
      </c>
      <c r="AD112" s="9">
        <v>7.4718669056892395E-2</v>
      </c>
      <c r="AE112" s="9">
        <v>2.3122204001992941E-3</v>
      </c>
      <c r="AF112" s="9">
        <f t="shared" si="2"/>
        <v>1.1777051024865359</v>
      </c>
      <c r="AG112" t="s">
        <v>1021</v>
      </c>
      <c r="AH112" s="57">
        <f>VLOOKUP(AG112,[2]Sheet1!$A$2:$B$305,2,0)</f>
        <v>1.1907473996317</v>
      </c>
      <c r="AI112" s="59">
        <f t="shared" si="3"/>
        <v>1.3042297145164028E-2</v>
      </c>
    </row>
    <row r="113" spans="1:35" x14ac:dyDescent="0.3">
      <c r="A113" s="85"/>
      <c r="B113" s="80"/>
      <c r="C113" s="80"/>
      <c r="D113" s="54">
        <v>2006</v>
      </c>
      <c r="E113" s="32" t="s">
        <v>921</v>
      </c>
      <c r="F113" s="32" t="s">
        <v>62</v>
      </c>
      <c r="H113" s="25"/>
      <c r="I113" s="25"/>
      <c r="J113" s="25"/>
      <c r="K113" s="25"/>
      <c r="L113" s="26"/>
      <c r="M113" s="25"/>
      <c r="N113" s="25"/>
      <c r="O113" s="25"/>
      <c r="P113" s="26"/>
      <c r="Q113" s="25"/>
      <c r="R113" s="25"/>
      <c r="S113" s="25"/>
      <c r="T113" s="26"/>
      <c r="U113" s="25"/>
      <c r="V113" s="25"/>
      <c r="W113" s="9">
        <v>0.73436605930328369</v>
      </c>
      <c r="X113" s="9">
        <v>2.1999999999999999E-2</v>
      </c>
      <c r="Y113" s="9">
        <v>8.5706084966659546E-2</v>
      </c>
      <c r="Z113" s="9">
        <v>2.2156883031129841E-2</v>
      </c>
      <c r="AA113" s="9">
        <v>9.5493972301483154E-2</v>
      </c>
      <c r="AB113" s="9">
        <v>0.15144552290439611</v>
      </c>
      <c r="AC113" s="9">
        <v>5.2475999109447002E-3</v>
      </c>
      <c r="AD113" s="9">
        <v>7.5533762574195862E-2</v>
      </c>
      <c r="AE113" s="9">
        <v>2.3325877264142041E-3</v>
      </c>
      <c r="AF113" s="9">
        <f t="shared" si="2"/>
        <v>1.1942824727185071</v>
      </c>
      <c r="AG113" t="s">
        <v>1022</v>
      </c>
      <c r="AH113" s="57">
        <f>VLOOKUP(AG113,[2]Sheet1!$A$2:$B$305,2,0)</f>
        <v>1.209246768823881</v>
      </c>
      <c r="AI113" s="59">
        <f t="shared" si="3"/>
        <v>1.4964296105373975E-2</v>
      </c>
    </row>
    <row r="114" spans="1:35" x14ac:dyDescent="0.3">
      <c r="A114" s="85"/>
      <c r="B114" s="80"/>
      <c r="C114" s="80"/>
      <c r="D114" s="54">
        <v>2010</v>
      </c>
      <c r="E114" s="32" t="s">
        <v>935</v>
      </c>
      <c r="F114" s="32" t="s">
        <v>62</v>
      </c>
      <c r="H114" s="25"/>
      <c r="I114" s="25"/>
      <c r="J114" s="25"/>
      <c r="K114" s="25"/>
      <c r="L114" s="26"/>
      <c r="M114" s="25"/>
      <c r="N114" s="25"/>
      <c r="O114" s="25"/>
      <c r="P114" s="26"/>
      <c r="Q114" s="25"/>
      <c r="R114" s="25"/>
      <c r="S114" s="25"/>
      <c r="T114" s="26"/>
      <c r="U114" s="25"/>
      <c r="V114" s="25"/>
      <c r="W114" s="9">
        <v>0.74935907125473022</v>
      </c>
      <c r="X114" s="9">
        <v>2.1999999999999999E-2</v>
      </c>
      <c r="Y114" s="9">
        <v>8.6603753268718719E-2</v>
      </c>
      <c r="Z114" s="9">
        <v>2.2351853549480442E-2</v>
      </c>
      <c r="AA114" s="9">
        <v>0.10432999581098561</v>
      </c>
      <c r="AB114" s="9">
        <v>0.15186437964439389</v>
      </c>
      <c r="AC114" s="9">
        <v>5.3064487874507904E-3</v>
      </c>
      <c r="AD114" s="9">
        <v>7.6355196535587311E-2</v>
      </c>
      <c r="AE114" s="9">
        <v>2.353113610297441E-3</v>
      </c>
      <c r="AF114" s="9">
        <f t="shared" si="2"/>
        <v>1.2205238124616444</v>
      </c>
      <c r="AG114" t="s">
        <v>1023</v>
      </c>
      <c r="AH114" s="57">
        <f>VLOOKUP(AG114,[2]Sheet1!$A$2:$B$305,2,0)</f>
        <v>1.2345815275669489</v>
      </c>
      <c r="AI114" s="59">
        <f t="shared" si="3"/>
        <v>1.4057715105304514E-2</v>
      </c>
    </row>
    <row r="115" spans="1:35" x14ac:dyDescent="0.3">
      <c r="A115" s="85"/>
      <c r="B115" s="80"/>
      <c r="C115" s="80"/>
      <c r="D115" s="54">
        <v>2020</v>
      </c>
      <c r="E115" s="55" t="s">
        <v>919</v>
      </c>
      <c r="F115" s="32" t="s">
        <v>62</v>
      </c>
      <c r="H115" s="25"/>
      <c r="I115" s="25"/>
      <c r="J115" s="25"/>
      <c r="K115" s="25"/>
      <c r="L115" s="26"/>
      <c r="M115" s="25"/>
      <c r="N115" s="25"/>
      <c r="O115" s="25"/>
      <c r="P115" s="26"/>
      <c r="Q115" s="25"/>
      <c r="R115" s="25"/>
      <c r="S115" s="25"/>
      <c r="T115" s="26"/>
      <c r="U115" s="25"/>
      <c r="V115" s="25"/>
      <c r="W115" s="9">
        <v>0.65710246562957764</v>
      </c>
      <c r="X115" s="9">
        <v>2.1999999999999999E-2</v>
      </c>
      <c r="Y115" s="9">
        <v>7.5813464820384979E-2</v>
      </c>
      <c r="Z115" s="9">
        <v>2.030779235064983E-2</v>
      </c>
      <c r="AA115" s="9">
        <v>0.13477765023708341</v>
      </c>
      <c r="AB115" s="9">
        <v>0.13223105669021609</v>
      </c>
      <c r="AC115" s="9">
        <v>4.6308781020343304E-3</v>
      </c>
      <c r="AD115" s="9">
        <v>6.7743338644504547E-2</v>
      </c>
      <c r="AE115" s="9">
        <v>2.13792291469872E-3</v>
      </c>
      <c r="AF115" s="9">
        <f t="shared" si="2"/>
        <v>1.1167445693891496</v>
      </c>
      <c r="AG115" t="s">
        <v>1024</v>
      </c>
      <c r="AH115" s="57">
        <f>VLOOKUP(AG115,[2]Sheet1!$A$2:$B$305,2,0)</f>
        <v>1.123952885112556</v>
      </c>
      <c r="AI115" s="59">
        <f t="shared" si="3"/>
        <v>7.208315723406411E-3</v>
      </c>
    </row>
    <row r="116" spans="1:35" x14ac:dyDescent="0.3">
      <c r="A116" s="85"/>
      <c r="B116" s="80" t="s">
        <v>914</v>
      </c>
      <c r="C116" s="80" t="s">
        <v>18</v>
      </c>
      <c r="D116" s="54">
        <v>2002</v>
      </c>
      <c r="E116" s="32" t="s">
        <v>920</v>
      </c>
      <c r="F116" s="32" t="s">
        <v>62</v>
      </c>
      <c r="H116" s="25"/>
      <c r="I116" s="25"/>
      <c r="J116" s="25"/>
      <c r="K116" s="25"/>
      <c r="L116" s="26"/>
      <c r="M116" s="25"/>
      <c r="N116" s="25"/>
      <c r="O116" s="25"/>
      <c r="P116" s="26"/>
      <c r="Q116" s="25"/>
      <c r="R116" s="25"/>
      <c r="S116" s="25"/>
      <c r="T116" s="26"/>
      <c r="U116" s="25"/>
      <c r="V116" s="25"/>
      <c r="W116" s="9">
        <v>0.56559431552886963</v>
      </c>
      <c r="X116" s="9">
        <v>1.3527387753129011E-2</v>
      </c>
      <c r="Y116" s="9">
        <v>6.5811671316623688E-2</v>
      </c>
      <c r="Z116" s="9">
        <v>2.927965484559536E-2</v>
      </c>
      <c r="AA116" s="9">
        <v>0.1157359108328819</v>
      </c>
      <c r="AB116" s="9">
        <v>0.15636071562767029</v>
      </c>
      <c r="AC116" s="9">
        <v>4.3201325461268416E-3</v>
      </c>
      <c r="AD116" s="9">
        <v>6.651846319437027E-2</v>
      </c>
      <c r="AE116" s="9">
        <v>3.0824446585029359E-3</v>
      </c>
      <c r="AF116" s="9">
        <f t="shared" si="2"/>
        <v>1.0202306963037699</v>
      </c>
      <c r="AG116" t="s">
        <v>1017</v>
      </c>
      <c r="AH116" s="57">
        <f>VLOOKUP(AG116,[2]Sheet1!$A$2:$B$305,2,0)</f>
        <v>1.033599318207566</v>
      </c>
      <c r="AI116" s="59">
        <f t="shared" si="3"/>
        <v>1.3368621903796063E-2</v>
      </c>
    </row>
    <row r="117" spans="1:35" x14ac:dyDescent="0.3">
      <c r="A117" s="85"/>
      <c r="B117" s="80"/>
      <c r="C117" s="80"/>
      <c r="D117" s="54">
        <v>2006</v>
      </c>
      <c r="E117" s="32" t="s">
        <v>921</v>
      </c>
      <c r="F117" s="32" t="s">
        <v>62</v>
      </c>
      <c r="H117" s="25"/>
      <c r="I117" s="25"/>
      <c r="J117" s="25"/>
      <c r="K117" s="25"/>
      <c r="L117" s="26"/>
      <c r="M117" s="25"/>
      <c r="N117" s="25"/>
      <c r="O117" s="25"/>
      <c r="P117" s="26"/>
      <c r="Q117" s="25"/>
      <c r="R117" s="25"/>
      <c r="S117" s="25"/>
      <c r="T117" s="26"/>
      <c r="U117" s="25"/>
      <c r="V117" s="25"/>
      <c r="W117" s="9">
        <v>0.57096487283706665</v>
      </c>
      <c r="X117" s="9">
        <v>1.365728210657835E-2</v>
      </c>
      <c r="Y117" s="9">
        <v>6.6635929048061371E-2</v>
      </c>
      <c r="Z117" s="9">
        <v>2.956081181764603E-2</v>
      </c>
      <c r="AA117" s="9">
        <v>0.1274397075176239</v>
      </c>
      <c r="AB117" s="9">
        <v>0.15736797451972959</v>
      </c>
      <c r="AC117" s="9">
        <v>4.3738130480051041E-3</v>
      </c>
      <c r="AD117" s="9">
        <v>6.7445449531078339E-2</v>
      </c>
      <c r="AE117" s="9">
        <v>3.1120437197387218E-3</v>
      </c>
      <c r="AF117" s="9">
        <f t="shared" si="2"/>
        <v>1.0405578841455281</v>
      </c>
      <c r="AG117" t="s">
        <v>1018</v>
      </c>
      <c r="AH117" s="57">
        <f>VLOOKUP(AG117,[2]Sheet1!$A$2:$B$305,2,0)</f>
        <v>1.0555470933530691</v>
      </c>
      <c r="AI117" s="59">
        <f t="shared" si="3"/>
        <v>1.4989209207540988E-2</v>
      </c>
    </row>
    <row r="118" spans="1:35" x14ac:dyDescent="0.3">
      <c r="A118" s="85"/>
      <c r="B118" s="80"/>
      <c r="C118" s="80"/>
      <c r="D118" s="54">
        <v>2010</v>
      </c>
      <c r="E118" s="32" t="s">
        <v>935</v>
      </c>
      <c r="F118" s="32" t="s">
        <v>62</v>
      </c>
      <c r="H118" s="25"/>
      <c r="I118" s="25"/>
      <c r="J118" s="25"/>
      <c r="K118" s="25"/>
      <c r="L118" s="26"/>
      <c r="M118" s="25"/>
      <c r="N118" s="25"/>
      <c r="O118" s="25"/>
      <c r="P118" s="26"/>
      <c r="Q118" s="25"/>
      <c r="R118" s="25"/>
      <c r="S118" s="25"/>
      <c r="T118" s="26"/>
      <c r="U118" s="25"/>
      <c r="V118" s="25"/>
      <c r="W118" s="9">
        <v>0.58382099866867065</v>
      </c>
      <c r="X118" s="9">
        <v>1.3789023272693161E-2</v>
      </c>
      <c r="Y118" s="9">
        <v>6.7472435534000397E-2</v>
      </c>
      <c r="Z118" s="9">
        <v>2.984596416354179E-2</v>
      </c>
      <c r="AA118" s="9">
        <v>0.13936366140842441</v>
      </c>
      <c r="AB118" s="9">
        <v>0.15837246179580691</v>
      </c>
      <c r="AC118" s="9">
        <v>4.4282982125878334E-3</v>
      </c>
      <c r="AD118" s="9">
        <v>6.8385615944862366E-2</v>
      </c>
      <c r="AE118" s="9">
        <v>3.1420635059475899E-3</v>
      </c>
      <c r="AF118" s="9">
        <f t="shared" si="2"/>
        <v>1.0686205225065351</v>
      </c>
      <c r="AG118" t="s">
        <v>1019</v>
      </c>
      <c r="AH118" s="57">
        <f>VLOOKUP(AG118,[2]Sheet1!$A$2:$B$305,2,0)</f>
        <v>1.083035633892202</v>
      </c>
      <c r="AI118" s="59">
        <f t="shared" si="3"/>
        <v>1.4415111385666979E-2</v>
      </c>
    </row>
    <row r="119" spans="1:35" x14ac:dyDescent="0.3">
      <c r="A119" s="85"/>
      <c r="B119" s="80"/>
      <c r="C119" s="80"/>
      <c r="D119" s="54">
        <v>2020</v>
      </c>
      <c r="E119" s="55" t="s">
        <v>919</v>
      </c>
      <c r="F119" s="32" t="s">
        <v>62</v>
      </c>
      <c r="H119" s="25"/>
      <c r="I119" s="25"/>
      <c r="J119" s="25"/>
      <c r="K119" s="25"/>
      <c r="L119" s="26"/>
      <c r="M119" s="25"/>
      <c r="N119" s="25"/>
      <c r="O119" s="25"/>
      <c r="P119" s="26"/>
      <c r="Q119" s="25"/>
      <c r="R119" s="25"/>
      <c r="S119" s="25"/>
      <c r="T119" s="26"/>
      <c r="U119" s="25"/>
      <c r="V119" s="25"/>
      <c r="W119" s="9">
        <v>0.52887618541717529</v>
      </c>
      <c r="X119" s="9">
        <v>1.2917968444526201E-2</v>
      </c>
      <c r="Y119" s="9">
        <v>6.1019293963909149E-2</v>
      </c>
      <c r="Z119" s="9">
        <v>2.796055190265179E-2</v>
      </c>
      <c r="AA119" s="9">
        <v>0.1856604069471359</v>
      </c>
      <c r="AB119" s="9">
        <v>0.14448519051074979</v>
      </c>
      <c r="AC119" s="9">
        <v>4.0326784364879131E-3</v>
      </c>
      <c r="AD119" s="9">
        <v>6.2169313430786133E-2</v>
      </c>
      <c r="AE119" s="9">
        <v>2.9435746837407351E-3</v>
      </c>
      <c r="AF119" s="9">
        <f t="shared" si="2"/>
        <v>1.0300651637371629</v>
      </c>
      <c r="AG119" t="s">
        <v>1020</v>
      </c>
      <c r="AH119" s="57">
        <f>VLOOKUP(AG119,[2]Sheet1!$A$2:$B$305,2,0)</f>
        <v>1.0413871011988829</v>
      </c>
      <c r="AI119" s="59">
        <f t="shared" si="3"/>
        <v>1.1321937461719944E-2</v>
      </c>
    </row>
    <row r="120" spans="1:35" x14ac:dyDescent="0.3">
      <c r="A120" s="85"/>
      <c r="B120" s="80" t="s">
        <v>915</v>
      </c>
      <c r="C120" s="80" t="s">
        <v>18</v>
      </c>
      <c r="D120" s="54">
        <v>2002</v>
      </c>
      <c r="E120" s="32" t="s">
        <v>920</v>
      </c>
      <c r="F120" s="32" t="s">
        <v>62</v>
      </c>
      <c r="H120" s="25"/>
      <c r="I120" s="25"/>
      <c r="J120" s="25"/>
      <c r="K120" s="25"/>
      <c r="L120" s="26"/>
      <c r="M120" s="25"/>
      <c r="N120" s="25"/>
      <c r="O120" s="25"/>
      <c r="P120" s="26"/>
      <c r="Q120" s="25"/>
      <c r="R120" s="25"/>
      <c r="S120" s="25"/>
      <c r="T120" s="26"/>
      <c r="U120" s="25"/>
      <c r="V120" s="25"/>
      <c r="W120" s="9">
        <v>0.29742023348808289</v>
      </c>
      <c r="X120" s="9">
        <v>1E-3</v>
      </c>
      <c r="Y120" s="9">
        <v>3.4607347100973129E-2</v>
      </c>
      <c r="Z120" s="9">
        <v>4.1275173425674438E-3</v>
      </c>
      <c r="AA120" s="9">
        <v>1.9273597747087479E-2</v>
      </c>
      <c r="AB120" s="9">
        <v>2.1218279376626011E-2</v>
      </c>
      <c r="AC120" s="9">
        <v>4.11361048463732E-4</v>
      </c>
      <c r="AD120" s="9">
        <v>3.6782156676054001E-2</v>
      </c>
      <c r="AE120" s="9">
        <v>4.3452848331071442E-4</v>
      </c>
      <c r="AF120" s="9">
        <f t="shared" si="2"/>
        <v>0.4152750212631654</v>
      </c>
      <c r="AG120" t="s">
        <v>1013</v>
      </c>
      <c r="AH120" s="57">
        <f>VLOOKUP(AG120,[2]Sheet1!$A$2:$B$305,2,0)</f>
        <v>0.41953193760191593</v>
      </c>
      <c r="AI120" s="59">
        <f t="shared" si="3"/>
        <v>4.2569163387505271E-3</v>
      </c>
    </row>
    <row r="121" spans="1:35" x14ac:dyDescent="0.3">
      <c r="A121" s="85"/>
      <c r="B121" s="80"/>
      <c r="C121" s="80"/>
      <c r="D121" s="54">
        <v>2006</v>
      </c>
      <c r="E121" s="32" t="s">
        <v>921</v>
      </c>
      <c r="F121" s="32" t="s">
        <v>62</v>
      </c>
      <c r="H121" s="25"/>
      <c r="I121" s="25"/>
      <c r="J121" s="25"/>
      <c r="K121" s="25"/>
      <c r="L121" s="26"/>
      <c r="M121" s="25"/>
      <c r="N121" s="25"/>
      <c r="O121" s="25"/>
      <c r="P121" s="26"/>
      <c r="Q121" s="25"/>
      <c r="R121" s="25"/>
      <c r="S121" s="25"/>
      <c r="T121" s="26"/>
      <c r="U121" s="25"/>
      <c r="V121" s="25"/>
      <c r="W121" s="9">
        <v>0.29483538866043091</v>
      </c>
      <c r="X121" s="9">
        <v>1E-3</v>
      </c>
      <c r="Y121" s="9">
        <v>3.4409519284963608E-2</v>
      </c>
      <c r="Z121" s="9">
        <v>4.1160625405609608E-3</v>
      </c>
      <c r="AA121" s="9">
        <v>1.9220110028982159E-2</v>
      </c>
      <c r="AB121" s="9">
        <v>2.1041750907897949E-2</v>
      </c>
      <c r="AC121" s="9">
        <v>4.0971353882923722E-4</v>
      </c>
      <c r="AD121" s="9">
        <v>3.6637406796216958E-2</v>
      </c>
      <c r="AE121" s="9">
        <v>4.333225660957396E-4</v>
      </c>
      <c r="AF121" s="9">
        <f t="shared" si="2"/>
        <v>0.41210327432397753</v>
      </c>
      <c r="AG121" t="s">
        <v>1014</v>
      </c>
      <c r="AH121" s="57">
        <f>VLOOKUP(AG121,[2]Sheet1!$A$2:$B$305,2,0)</f>
        <v>0.41682595629369229</v>
      </c>
      <c r="AI121" s="59">
        <f t="shared" si="3"/>
        <v>4.7226819697147593E-3</v>
      </c>
    </row>
    <row r="122" spans="1:35" x14ac:dyDescent="0.3">
      <c r="A122" s="85"/>
      <c r="B122" s="80"/>
      <c r="C122" s="80"/>
      <c r="D122" s="54">
        <v>2010</v>
      </c>
      <c r="E122" s="32" t="s">
        <v>935</v>
      </c>
      <c r="F122" s="32" t="s">
        <v>62</v>
      </c>
      <c r="H122" s="25"/>
      <c r="I122" s="25"/>
      <c r="J122" s="25"/>
      <c r="K122" s="25"/>
      <c r="L122" s="26"/>
      <c r="M122" s="25"/>
      <c r="N122" s="25"/>
      <c r="O122" s="25"/>
      <c r="P122" s="26"/>
      <c r="Q122" s="25"/>
      <c r="R122" s="25"/>
      <c r="S122" s="25"/>
      <c r="T122" s="26"/>
      <c r="U122" s="25"/>
      <c r="V122" s="25"/>
      <c r="W122" s="9">
        <v>0.29603800177574158</v>
      </c>
      <c r="X122" s="9">
        <v>1E-3</v>
      </c>
      <c r="Y122" s="9">
        <v>3.4213226288557053E-2</v>
      </c>
      <c r="Z122" s="9">
        <v>4.10472322255373E-3</v>
      </c>
      <c r="AA122" s="9">
        <v>1.9167160615324971E-2</v>
      </c>
      <c r="AB122" s="9">
        <v>2.0867004990577701E-2</v>
      </c>
      <c r="AC122" s="9">
        <v>4.0808046469464898E-4</v>
      </c>
      <c r="AD122" s="9">
        <v>3.6494120955467217E-2</v>
      </c>
      <c r="AE122" s="9">
        <v>4.3212881428189581E-4</v>
      </c>
      <c r="AF122" s="9">
        <f t="shared" si="2"/>
        <v>0.4127244471271988</v>
      </c>
      <c r="AG122" t="s">
        <v>1015</v>
      </c>
      <c r="AH122" s="57">
        <f>VLOOKUP(AG122,[2]Sheet1!$A$2:$B$305,2,0)</f>
        <v>0.41677653284465138</v>
      </c>
      <c r="AI122" s="59">
        <f t="shared" si="3"/>
        <v>4.0520857174525804E-3</v>
      </c>
    </row>
    <row r="123" spans="1:35" x14ac:dyDescent="0.3">
      <c r="A123" s="85"/>
      <c r="B123" s="80"/>
      <c r="C123" s="80"/>
      <c r="D123" s="54">
        <v>2020</v>
      </c>
      <c r="E123" s="55" t="s">
        <v>919</v>
      </c>
      <c r="F123" s="32" t="s">
        <v>62</v>
      </c>
      <c r="H123" s="25"/>
      <c r="I123" s="25"/>
      <c r="J123" s="25"/>
      <c r="K123" s="25"/>
      <c r="L123" s="26"/>
      <c r="M123" s="25"/>
      <c r="N123" s="25"/>
      <c r="O123" s="25"/>
      <c r="P123" s="26"/>
      <c r="Q123" s="25"/>
      <c r="R123" s="25"/>
      <c r="S123" s="25"/>
      <c r="T123" s="26"/>
      <c r="U123" s="25"/>
      <c r="V123" s="25"/>
      <c r="W123" s="9">
        <v>0.26900473237037659</v>
      </c>
      <c r="X123" s="9">
        <v>1E-3</v>
      </c>
      <c r="Y123" s="9">
        <v>3.103651292622089E-2</v>
      </c>
      <c r="Z123" s="9">
        <v>3.8596871308982368E-3</v>
      </c>
      <c r="AA123" s="9">
        <v>2.5629241019487381E-2</v>
      </c>
      <c r="AB123" s="9">
        <v>1.913809776306152E-2</v>
      </c>
      <c r="AC123" s="9">
        <v>3.7693363265134389E-4</v>
      </c>
      <c r="AD123" s="9">
        <v>3.3397726714611053E-2</v>
      </c>
      <c r="AE123" s="9">
        <v>4.0633240132592618E-4</v>
      </c>
      <c r="AF123" s="9">
        <f t="shared" si="2"/>
        <v>0.38384926395863295</v>
      </c>
      <c r="AG123" t="s">
        <v>1016</v>
      </c>
      <c r="AH123" s="57">
        <f>VLOOKUP(AG123,[2]Sheet1!$A$2:$B$305,2,0)</f>
        <v>0.38595021552117331</v>
      </c>
      <c r="AI123" s="59">
        <f t="shared" si="3"/>
        <v>2.1009515625403652E-3</v>
      </c>
    </row>
    <row r="124" spans="1:35" x14ac:dyDescent="0.3">
      <c r="A124" s="85"/>
      <c r="B124" s="80" t="s">
        <v>916</v>
      </c>
      <c r="C124" s="80" t="s">
        <v>18</v>
      </c>
      <c r="D124" s="54">
        <v>2002</v>
      </c>
      <c r="E124" s="32" t="s">
        <v>920</v>
      </c>
      <c r="F124" s="32" t="s">
        <v>62</v>
      </c>
      <c r="H124" s="25"/>
      <c r="I124" s="25"/>
      <c r="J124" s="25"/>
      <c r="K124" s="25"/>
      <c r="L124" s="26"/>
      <c r="M124" s="25"/>
      <c r="N124" s="25"/>
      <c r="O124" s="25"/>
      <c r="P124" s="26"/>
      <c r="Q124" s="25"/>
      <c r="R124" s="25"/>
      <c r="S124" s="25"/>
      <c r="T124" s="26"/>
      <c r="U124" s="25"/>
      <c r="V124" s="25"/>
      <c r="W124" s="9">
        <v>9.9999997473787516E-5</v>
      </c>
      <c r="X124" s="9">
        <v>0.32140627503395081</v>
      </c>
      <c r="Y124" s="9">
        <v>1.7370253801345829E-2</v>
      </c>
      <c r="Z124" s="9">
        <v>2.1544590126723051E-3</v>
      </c>
      <c r="AA124" s="9">
        <v>9.6899978816509247E-3</v>
      </c>
      <c r="AB124" s="9">
        <v>1.117082964628935E-2</v>
      </c>
      <c r="AC124" s="9">
        <v>1.818167220335454E-4</v>
      </c>
      <c r="AD124" s="9">
        <v>2.1506465971469879E-2</v>
      </c>
      <c r="AE124" s="9">
        <v>2.244805364171043E-4</v>
      </c>
      <c r="AF124" s="9">
        <f t="shared" si="2"/>
        <v>0.38380457860330353</v>
      </c>
      <c r="AG124" t="s">
        <v>1009</v>
      </c>
      <c r="AH124" s="57">
        <f>VLOOKUP(AG124,[2]Sheet1!$A$2:$B$305,2,0)</f>
        <v>0.2142063201041382</v>
      </c>
      <c r="AI124" s="59">
        <f t="shared" si="3"/>
        <v>-0.16959825849916532</v>
      </c>
    </row>
    <row r="125" spans="1:35" x14ac:dyDescent="0.3">
      <c r="A125" s="85"/>
      <c r="B125" s="80"/>
      <c r="C125" s="80"/>
      <c r="D125" s="54">
        <v>2006</v>
      </c>
      <c r="E125" s="32" t="s">
        <v>921</v>
      </c>
      <c r="F125" s="32" t="s">
        <v>62</v>
      </c>
      <c r="H125" s="25"/>
      <c r="I125" s="25"/>
      <c r="J125" s="25"/>
      <c r="K125" s="25"/>
      <c r="L125" s="26"/>
      <c r="M125" s="25"/>
      <c r="N125" s="25"/>
      <c r="O125" s="25"/>
      <c r="P125" s="26"/>
      <c r="Q125" s="25"/>
      <c r="R125" s="25"/>
      <c r="S125" s="25"/>
      <c r="T125" s="26"/>
      <c r="U125" s="25"/>
      <c r="V125" s="25"/>
      <c r="W125" s="9">
        <v>9.9999997473787516E-5</v>
      </c>
      <c r="X125" s="9">
        <v>0.3214886486530304</v>
      </c>
      <c r="Y125" s="9">
        <v>1.4802452176809309E-2</v>
      </c>
      <c r="Z125" s="9">
        <v>1.9476675661280749E-3</v>
      </c>
      <c r="AA125" s="9">
        <v>7.1496316231787196E-3</v>
      </c>
      <c r="AB125" s="9">
        <v>9.7127240151166916E-3</v>
      </c>
      <c r="AC125" s="9">
        <v>1.5999245806597171E-4</v>
      </c>
      <c r="AD125" s="9">
        <v>1.8669199198484421E-2</v>
      </c>
      <c r="AE125" s="9">
        <v>2.029342285823077E-4</v>
      </c>
      <c r="AF125" s="9">
        <f t="shared" si="2"/>
        <v>0.37423324991686968</v>
      </c>
      <c r="AG125" t="s">
        <v>1010</v>
      </c>
      <c r="AH125" s="57">
        <f>VLOOKUP(AG125,[2]Sheet1!$A$2:$B$305,2,0)</f>
        <v>0.18190770003759549</v>
      </c>
      <c r="AI125" s="59">
        <f t="shared" si="3"/>
        <v>-0.19232554987927419</v>
      </c>
    </row>
    <row r="126" spans="1:35" x14ac:dyDescent="0.3">
      <c r="A126" s="85"/>
      <c r="B126" s="80"/>
      <c r="C126" s="80"/>
      <c r="D126" s="54">
        <v>2010</v>
      </c>
      <c r="E126" s="32" t="s">
        <v>935</v>
      </c>
      <c r="F126" s="32" t="s">
        <v>62</v>
      </c>
      <c r="H126" s="25"/>
      <c r="I126" s="25"/>
      <c r="J126" s="25"/>
      <c r="K126" s="25"/>
      <c r="L126" s="26"/>
      <c r="M126" s="25"/>
      <c r="N126" s="25"/>
      <c r="O126" s="25"/>
      <c r="P126" s="26"/>
      <c r="Q126" s="25"/>
      <c r="R126" s="25"/>
      <c r="S126" s="25"/>
      <c r="T126" s="26"/>
      <c r="U126" s="25"/>
      <c r="V126" s="25"/>
      <c r="W126" s="9">
        <v>9.9999997473787516E-5</v>
      </c>
      <c r="X126" s="9">
        <v>0.32157084345817571</v>
      </c>
      <c r="Y126" s="9">
        <v>1.2712050229310989E-2</v>
      </c>
      <c r="Z126" s="9">
        <v>1.7776814056560399E-3</v>
      </c>
      <c r="AA126" s="9">
        <v>5.0558838993310928E-3</v>
      </c>
      <c r="AB126" s="9">
        <v>8.5220066830515862E-3</v>
      </c>
      <c r="AC126" s="9">
        <v>1.4191131049301481E-4</v>
      </c>
      <c r="AD126" s="9">
        <v>1.633691601455212E-2</v>
      </c>
      <c r="AE126" s="9">
        <v>1.852227724157274E-4</v>
      </c>
      <c r="AF126" s="9">
        <f t="shared" si="2"/>
        <v>0.36640251577046007</v>
      </c>
      <c r="AG126" t="s">
        <v>1011</v>
      </c>
      <c r="AH126" s="57">
        <f>VLOOKUP(AG126,[2]Sheet1!$A$2:$B$305,2,0)</f>
        <v>0.15655290856679241</v>
      </c>
      <c r="AI126" s="59">
        <f t="shared" si="3"/>
        <v>-0.20984960720366766</v>
      </c>
    </row>
    <row r="127" spans="1:35" x14ac:dyDescent="0.3">
      <c r="A127" s="85"/>
      <c r="B127" s="80"/>
      <c r="C127" s="80"/>
      <c r="D127" s="54">
        <v>2020</v>
      </c>
      <c r="E127" s="55" t="s">
        <v>919</v>
      </c>
      <c r="F127" s="32" t="s">
        <v>62</v>
      </c>
      <c r="H127" s="25"/>
      <c r="I127" s="25"/>
      <c r="J127" s="25"/>
      <c r="K127" s="25"/>
      <c r="L127" s="26"/>
      <c r="M127" s="25"/>
      <c r="N127" s="25"/>
      <c r="O127" s="25"/>
      <c r="P127" s="26"/>
      <c r="Q127" s="25"/>
      <c r="R127" s="25"/>
      <c r="S127" s="25"/>
      <c r="T127" s="26"/>
      <c r="U127" s="25"/>
      <c r="V127" s="25"/>
      <c r="W127" s="9">
        <v>4.9999999049759943E-2</v>
      </c>
      <c r="X127" s="9">
        <v>0.32377153635025019</v>
      </c>
      <c r="Y127" s="9">
        <v>1.7220297828316689E-2</v>
      </c>
      <c r="Z127" s="9">
        <v>2.1506552584469318E-3</v>
      </c>
      <c r="AA127" s="9">
        <v>1.4966609887778761E-2</v>
      </c>
      <c r="AB127" s="9">
        <v>1.1016496457159519E-2</v>
      </c>
      <c r="AC127" s="9">
        <v>1.8109878874383869E-4</v>
      </c>
      <c r="AD127" s="9">
        <v>2.145427651703358E-2</v>
      </c>
      <c r="AE127" s="9">
        <v>2.2408421500585971E-4</v>
      </c>
      <c r="AF127" s="9">
        <f t="shared" si="2"/>
        <v>0.4409850543524953</v>
      </c>
      <c r="AG127" t="s">
        <v>1012</v>
      </c>
      <c r="AH127" s="57">
        <f>VLOOKUP(AG127,[2]Sheet1!$A$2:$B$305,2,0)</f>
        <v>0.21818584595391</v>
      </c>
      <c r="AI127" s="59">
        <f t="shared" si="3"/>
        <v>-0.2227992083985853</v>
      </c>
    </row>
    <row r="128" spans="1:35" x14ac:dyDescent="0.3">
      <c r="A128" s="85"/>
      <c r="B128" s="80" t="s">
        <v>917</v>
      </c>
      <c r="C128" s="80" t="s">
        <v>18</v>
      </c>
      <c r="D128" s="54">
        <v>2002</v>
      </c>
      <c r="E128" s="32" t="s">
        <v>920</v>
      </c>
      <c r="F128" s="32" t="s">
        <v>62</v>
      </c>
      <c r="H128" s="25"/>
      <c r="I128" s="25"/>
      <c r="J128" s="25"/>
      <c r="K128" s="25"/>
      <c r="L128" s="26"/>
      <c r="M128" s="25"/>
      <c r="N128" s="25"/>
      <c r="O128" s="25"/>
      <c r="P128" s="26"/>
      <c r="Q128" s="25"/>
      <c r="R128" s="25"/>
      <c r="S128" s="25"/>
      <c r="T128" s="26"/>
      <c r="U128" s="25"/>
      <c r="V128" s="25"/>
      <c r="W128" s="9">
        <v>0.1124089285731316</v>
      </c>
      <c r="X128" s="9">
        <v>0</v>
      </c>
      <c r="Y128" s="9">
        <v>1.3079722411930559E-2</v>
      </c>
      <c r="Z128" s="9">
        <v>3.7059369497001171E-3</v>
      </c>
      <c r="AA128" s="9">
        <v>1.3379679992794991E-2</v>
      </c>
      <c r="AB128" s="9">
        <v>1.6336532309651371E-2</v>
      </c>
      <c r="AC128" s="9">
        <v>2.6273305411450559E-4</v>
      </c>
      <c r="AD128" s="9">
        <v>1.6806300729513168E-2</v>
      </c>
      <c r="AE128" s="9">
        <v>3.8613443030044442E-4</v>
      </c>
      <c r="AF128" s="9">
        <f t="shared" si="2"/>
        <v>0.17636596845113675</v>
      </c>
      <c r="AG128" t="s">
        <v>1005</v>
      </c>
      <c r="AH128" s="57">
        <f>VLOOKUP(AG128,[2]Sheet1!$A$2:$B$305,2,0)</f>
        <v>0.17899390580091759</v>
      </c>
      <c r="AI128" s="59">
        <f t="shared" si="3"/>
        <v>2.62793734978084E-3</v>
      </c>
    </row>
    <row r="129" spans="1:35" x14ac:dyDescent="0.3">
      <c r="A129" s="85"/>
      <c r="B129" s="80"/>
      <c r="C129" s="80"/>
      <c r="D129" s="54">
        <v>2006</v>
      </c>
      <c r="E129" s="32" t="s">
        <v>921</v>
      </c>
      <c r="F129" s="32" t="s">
        <v>62</v>
      </c>
      <c r="H129" s="25"/>
      <c r="I129" s="25"/>
      <c r="J129" s="25"/>
      <c r="K129" s="25"/>
      <c r="L129" s="26"/>
      <c r="M129" s="25"/>
      <c r="N129" s="25"/>
      <c r="O129" s="25"/>
      <c r="P129" s="26"/>
      <c r="Q129" s="25"/>
      <c r="R129" s="25"/>
      <c r="S129" s="25"/>
      <c r="T129" s="26"/>
      <c r="U129" s="25"/>
      <c r="V129" s="25"/>
      <c r="W129" s="9">
        <v>0.111706867814064</v>
      </c>
      <c r="X129" s="9">
        <v>0</v>
      </c>
      <c r="Y129" s="9">
        <v>1.3037035241723061E-2</v>
      </c>
      <c r="Z129" s="9">
        <v>3.7017669528722759E-3</v>
      </c>
      <c r="AA129" s="9">
        <v>1.336462423205376E-2</v>
      </c>
      <c r="AB129" s="9">
        <v>1.625369489192963E-2</v>
      </c>
      <c r="AC129" s="9">
        <v>2.6224990142509341E-4</v>
      </c>
      <c r="AD129" s="9">
        <v>1.677795127034187E-2</v>
      </c>
      <c r="AE129" s="9">
        <v>3.8569991011172528E-4</v>
      </c>
      <c r="AF129" s="9">
        <f t="shared" si="2"/>
        <v>0.17548989021452141</v>
      </c>
      <c r="AG129" t="s">
        <v>1006</v>
      </c>
      <c r="AH129" s="57">
        <f>VLOOKUP(AG129,[2]Sheet1!$A$2:$B$305,2,0)</f>
        <v>0.1782971867994565</v>
      </c>
      <c r="AI129" s="59">
        <f t="shared" si="3"/>
        <v>2.8072965849350873E-3</v>
      </c>
    </row>
    <row r="130" spans="1:35" x14ac:dyDescent="0.3">
      <c r="A130" s="85"/>
      <c r="B130" s="80"/>
      <c r="C130" s="80"/>
      <c r="D130" s="54">
        <v>2010</v>
      </c>
      <c r="E130" s="32" t="s">
        <v>935</v>
      </c>
      <c r="F130" s="32" t="s">
        <v>62</v>
      </c>
      <c r="H130" s="25"/>
      <c r="I130" s="25"/>
      <c r="J130" s="25"/>
      <c r="K130" s="25"/>
      <c r="L130" s="26"/>
      <c r="M130" s="25"/>
      <c r="N130" s="25"/>
      <c r="O130" s="25"/>
      <c r="P130" s="26"/>
      <c r="Q130" s="25"/>
      <c r="R130" s="25"/>
      <c r="S130" s="25"/>
      <c r="T130" s="26"/>
      <c r="U130" s="25"/>
      <c r="V130" s="25"/>
      <c r="W130" s="9">
        <v>0.1124374717473984</v>
      </c>
      <c r="X130" s="9">
        <v>0</v>
      </c>
      <c r="Y130" s="9">
        <v>1.2994440272450451E-2</v>
      </c>
      <c r="Z130" s="9">
        <v>3.6976214032620192E-3</v>
      </c>
      <c r="AA130" s="9">
        <v>1.334965694695711E-2</v>
      </c>
      <c r="AB130" s="9">
        <v>1.6171347349882129E-2</v>
      </c>
      <c r="AC130" s="9">
        <v>2.6176896062679589E-4</v>
      </c>
      <c r="AD130" s="9">
        <v>1.6749771311879161E-2</v>
      </c>
      <c r="AE130" s="9">
        <v>3.8526798016391689E-4</v>
      </c>
      <c r="AF130" s="9">
        <f t="shared" si="2"/>
        <v>0.17604734597261998</v>
      </c>
      <c r="AG130" t="s">
        <v>1007</v>
      </c>
      <c r="AH130" s="57">
        <f>VLOOKUP(AG130,[2]Sheet1!$A$2:$B$305,2,0)</f>
        <v>0.17860326718757341</v>
      </c>
      <c r="AI130" s="59">
        <f t="shared" si="3"/>
        <v>2.5559212149534327E-3</v>
      </c>
    </row>
    <row r="131" spans="1:35" x14ac:dyDescent="0.3">
      <c r="A131" s="85"/>
      <c r="B131" s="80"/>
      <c r="C131" s="80"/>
      <c r="D131" s="54">
        <v>2020</v>
      </c>
      <c r="E131" s="55" t="s">
        <v>919</v>
      </c>
      <c r="F131" s="32" t="s">
        <v>62</v>
      </c>
      <c r="H131" s="25"/>
      <c r="I131" s="25"/>
      <c r="J131" s="25"/>
      <c r="K131" s="25"/>
      <c r="L131" s="26"/>
      <c r="M131" s="25"/>
      <c r="N131" s="25"/>
      <c r="O131" s="25"/>
      <c r="P131" s="26"/>
      <c r="Q131" s="25"/>
      <c r="R131" s="25"/>
      <c r="S131" s="25"/>
      <c r="T131" s="26"/>
      <c r="U131" s="25"/>
      <c r="V131" s="25"/>
      <c r="W131" s="9">
        <v>0.1096164137125015</v>
      </c>
      <c r="X131" s="9">
        <v>0</v>
      </c>
      <c r="Y131" s="9">
        <v>1.264702994376421E-2</v>
      </c>
      <c r="Z131" s="9">
        <v>3.6451781634241338E-3</v>
      </c>
      <c r="AA131" s="9">
        <v>1.5425382182002069E-2</v>
      </c>
      <c r="AB131" s="9">
        <v>1.5739224851131439E-2</v>
      </c>
      <c r="AC131" s="9">
        <v>2.5671959156170487E-4</v>
      </c>
      <c r="AD131" s="9">
        <v>1.6393264755606651E-2</v>
      </c>
      <c r="AE131" s="9">
        <v>3.7980373599566519E-4</v>
      </c>
      <c r="AF131" s="9">
        <f t="shared" si="2"/>
        <v>0.17410301693598737</v>
      </c>
      <c r="AG131" t="s">
        <v>1008</v>
      </c>
      <c r="AH131" s="57">
        <f>VLOOKUP(AG131,[2]Sheet1!$A$2:$B$305,2,0)</f>
        <v>0.17595219448028621</v>
      </c>
      <c r="AI131" s="59">
        <f t="shared" si="3"/>
        <v>1.8491775442988356E-3</v>
      </c>
    </row>
    <row r="132" spans="1:35" x14ac:dyDescent="0.3">
      <c r="A132" s="85"/>
      <c r="B132" s="80" t="s">
        <v>918</v>
      </c>
      <c r="C132" s="80" t="s">
        <v>18</v>
      </c>
      <c r="D132" s="54">
        <v>2002</v>
      </c>
      <c r="E132" s="32" t="s">
        <v>920</v>
      </c>
      <c r="F132" s="32" t="s">
        <v>62</v>
      </c>
      <c r="H132" s="25"/>
      <c r="I132" s="25"/>
      <c r="J132" s="25"/>
      <c r="K132" s="25"/>
      <c r="L132" s="26"/>
      <c r="M132" s="25"/>
      <c r="N132" s="25"/>
      <c r="O132" s="25"/>
      <c r="P132" s="26"/>
      <c r="Q132" s="25"/>
      <c r="R132" s="25"/>
      <c r="S132" s="25"/>
      <c r="T132" s="26"/>
      <c r="U132" s="25"/>
      <c r="V132" s="25"/>
      <c r="W132" s="9">
        <v>0.12716369330883029</v>
      </c>
      <c r="X132" s="9">
        <v>0</v>
      </c>
      <c r="Y132" s="9">
        <v>1.4796563424170021E-2</v>
      </c>
      <c r="Z132" s="9">
        <v>5.3533888421952716E-3</v>
      </c>
      <c r="AA132" s="9">
        <v>1.6772205010056499E-2</v>
      </c>
      <c r="AB132" s="9">
        <v>2.0360866561532021E-2</v>
      </c>
      <c r="AC132" s="9">
        <v>2.7742842212319369E-4</v>
      </c>
      <c r="AD132" s="9">
        <v>1.9091211259365078E-2</v>
      </c>
      <c r="AE132" s="9">
        <v>5.2805617451667786E-4</v>
      </c>
      <c r="AF132" s="9">
        <f t="shared" si="2"/>
        <v>0.20434341300278905</v>
      </c>
      <c r="AG132" t="s">
        <v>1001</v>
      </c>
      <c r="AH132" s="57">
        <f>VLOOKUP(AG132,[2]Sheet1!$A$2:$B$305,2,0)</f>
        <v>0.20738222919965371</v>
      </c>
      <c r="AI132" s="59">
        <f t="shared" si="3"/>
        <v>3.0388161968646632E-3</v>
      </c>
    </row>
    <row r="133" spans="1:35" x14ac:dyDescent="0.3">
      <c r="A133" s="85"/>
      <c r="B133" s="80"/>
      <c r="C133" s="80"/>
      <c r="D133" s="54">
        <v>2006</v>
      </c>
      <c r="E133" s="32" t="s">
        <v>921</v>
      </c>
      <c r="F133" s="32" t="s">
        <v>62</v>
      </c>
      <c r="H133" s="25"/>
      <c r="I133" s="25"/>
      <c r="J133" s="25"/>
      <c r="K133" s="25"/>
      <c r="L133" s="26"/>
      <c r="M133" s="25"/>
      <c r="N133" s="25"/>
      <c r="O133" s="25"/>
      <c r="P133" s="26"/>
      <c r="Q133" s="25"/>
      <c r="R133" s="25"/>
      <c r="S133" s="25"/>
      <c r="T133" s="26"/>
      <c r="U133" s="25"/>
      <c r="V133" s="25"/>
      <c r="W133" s="9">
        <v>0.1263667494058609</v>
      </c>
      <c r="X133" s="9">
        <v>0</v>
      </c>
      <c r="Y133" s="9">
        <v>1.474795397371054E-2</v>
      </c>
      <c r="Z133" s="9">
        <v>5.347520112991333E-3</v>
      </c>
      <c r="AA133" s="9">
        <v>1.675381883978844E-2</v>
      </c>
      <c r="AB133" s="9">
        <v>2.025957778096199E-2</v>
      </c>
      <c r="AC133" s="9">
        <v>2.7693039737641811E-4</v>
      </c>
      <c r="AD133" s="9">
        <v>1.9056867808103561E-2</v>
      </c>
      <c r="AE133" s="9">
        <v>5.2747729932889342E-4</v>
      </c>
      <c r="AF133" s="9">
        <f t="shared" si="2"/>
        <v>0.20333689561812207</v>
      </c>
      <c r="AG133" t="s">
        <v>1002</v>
      </c>
      <c r="AH133" s="57">
        <f>VLOOKUP(AG133,[2]Sheet1!$A$2:$B$305,2,0)</f>
        <v>0.20657834966650329</v>
      </c>
      <c r="AI133" s="59">
        <f t="shared" si="3"/>
        <v>3.2414540483812204E-3</v>
      </c>
    </row>
    <row r="134" spans="1:35" x14ac:dyDescent="0.3">
      <c r="A134" s="85"/>
      <c r="B134" s="80"/>
      <c r="C134" s="80"/>
      <c r="D134" s="54">
        <v>2010</v>
      </c>
      <c r="E134" s="32" t="s">
        <v>935</v>
      </c>
      <c r="F134" s="32" t="s">
        <v>62</v>
      </c>
      <c r="H134" s="25"/>
      <c r="I134" s="25"/>
      <c r="J134" s="25"/>
      <c r="K134" s="25"/>
      <c r="L134" s="26"/>
      <c r="M134" s="25"/>
      <c r="N134" s="25"/>
      <c r="O134" s="25"/>
      <c r="P134" s="26"/>
      <c r="Q134" s="25"/>
      <c r="R134" s="25"/>
      <c r="S134" s="25"/>
      <c r="T134" s="26"/>
      <c r="U134" s="25"/>
      <c r="V134" s="25"/>
      <c r="W134" s="9">
        <v>0.12719047069549561</v>
      </c>
      <c r="X134" s="9">
        <v>0</v>
      </c>
      <c r="Y134" s="9">
        <v>1.4699447900056841E-2</v>
      </c>
      <c r="Z134" s="9">
        <v>5.341685377061367E-3</v>
      </c>
      <c r="AA134" s="9">
        <v>1.6735538840293881E-2</v>
      </c>
      <c r="AB134" s="9">
        <v>2.0158873870968819E-2</v>
      </c>
      <c r="AC134" s="9">
        <v>2.764345845207572E-4</v>
      </c>
      <c r="AD134" s="9">
        <v>1.9022721797227859E-2</v>
      </c>
      <c r="AE134" s="9">
        <v>5.2690174197778106E-4</v>
      </c>
      <c r="AF134" s="9">
        <f t="shared" si="2"/>
        <v>0.20395207480760291</v>
      </c>
      <c r="AG134" t="s">
        <v>1003</v>
      </c>
      <c r="AH134" s="57">
        <f>VLOOKUP(AG134,[2]Sheet1!$A$2:$B$305,2,0)</f>
        <v>0.20690887477896541</v>
      </c>
      <c r="AI134" s="59">
        <f t="shared" si="3"/>
        <v>2.9567999713625004E-3</v>
      </c>
    </row>
    <row r="135" spans="1:35" x14ac:dyDescent="0.3">
      <c r="A135" s="85"/>
      <c r="B135" s="80"/>
      <c r="C135" s="80"/>
      <c r="D135" s="54">
        <v>2020</v>
      </c>
      <c r="E135" s="55" t="s">
        <v>919</v>
      </c>
      <c r="F135" s="32" t="s">
        <v>62</v>
      </c>
      <c r="H135" s="25"/>
      <c r="I135" s="25"/>
      <c r="J135" s="25"/>
      <c r="K135" s="25"/>
      <c r="L135" s="26"/>
      <c r="M135" s="25"/>
      <c r="N135" s="25"/>
      <c r="O135" s="25"/>
      <c r="P135" s="26"/>
      <c r="Q135" s="25"/>
      <c r="R135" s="25"/>
      <c r="S135" s="25"/>
      <c r="T135" s="26"/>
      <c r="U135" s="25"/>
      <c r="V135" s="25"/>
      <c r="W135" s="9">
        <v>0.12377724051475519</v>
      </c>
      <c r="X135" s="9">
        <v>0</v>
      </c>
      <c r="Y135" s="9">
        <v>1.4280839823186399E-2</v>
      </c>
      <c r="Z135" s="9">
        <v>5.2665285766124734E-3</v>
      </c>
      <c r="AA135" s="9">
        <v>1.933994144201279E-2</v>
      </c>
      <c r="AB135" s="9">
        <v>1.9626496359705922E-2</v>
      </c>
      <c r="AC135" s="9">
        <v>2.7098727878183132E-4</v>
      </c>
      <c r="AD135" s="9">
        <v>1.8582897260785099E-2</v>
      </c>
      <c r="AE135" s="9">
        <v>5.1948835607618093E-4</v>
      </c>
      <c r="AF135" s="9">
        <f t="shared" si="2"/>
        <v>0.20166441961191589</v>
      </c>
      <c r="AG135" t="s">
        <v>1004</v>
      </c>
      <c r="AH135" s="57">
        <f>VLOOKUP(AG135,[2]Sheet1!$A$2:$B$305,2,0)</f>
        <v>0.2038273777036621</v>
      </c>
      <c r="AI135" s="59">
        <f t="shared" si="3"/>
        <v>2.1629580917462143E-3</v>
      </c>
    </row>
    <row r="136" spans="1:35" x14ac:dyDescent="0.3">
      <c r="A136" s="63"/>
      <c r="B136" s="62" t="s">
        <v>914</v>
      </c>
      <c r="C136" s="83" t="s">
        <v>18</v>
      </c>
      <c r="D136" s="61" t="s">
        <v>77</v>
      </c>
      <c r="E136" s="55"/>
      <c r="F136" s="60" t="s">
        <v>52</v>
      </c>
      <c r="H136" s="25"/>
      <c r="I136" s="25"/>
      <c r="J136" s="25"/>
      <c r="K136" s="25"/>
      <c r="L136" s="26"/>
      <c r="M136" s="25"/>
      <c r="N136" s="25"/>
      <c r="O136" s="25"/>
      <c r="P136" s="26"/>
      <c r="Q136" s="25"/>
      <c r="R136" s="25"/>
      <c r="S136" s="25"/>
      <c r="T136" s="26"/>
      <c r="U136" s="25"/>
      <c r="V136" s="25"/>
      <c r="AF136" s="9"/>
      <c r="AH136" s="57"/>
      <c r="AI136" s="59"/>
    </row>
    <row r="137" spans="1:35" x14ac:dyDescent="0.3">
      <c r="A137" s="63"/>
      <c r="B137" s="62" t="s">
        <v>916</v>
      </c>
      <c r="C137" s="83"/>
      <c r="D137" s="61" t="s">
        <v>77</v>
      </c>
      <c r="E137" s="55"/>
      <c r="F137" s="60" t="s">
        <v>52</v>
      </c>
      <c r="H137" s="25"/>
      <c r="I137" s="25"/>
      <c r="J137" s="25"/>
      <c r="K137" s="25"/>
      <c r="L137" s="26"/>
      <c r="M137" s="25"/>
      <c r="N137" s="25"/>
      <c r="O137" s="25"/>
      <c r="P137" s="26"/>
      <c r="Q137" s="25"/>
      <c r="R137" s="25"/>
      <c r="S137" s="25"/>
      <c r="T137" s="26"/>
      <c r="U137" s="25"/>
      <c r="V137" s="25"/>
      <c r="AF137" s="9"/>
      <c r="AH137" s="57"/>
      <c r="AI137" s="59"/>
    </row>
    <row r="138" spans="1:35" x14ac:dyDescent="0.3">
      <c r="A138" s="63"/>
      <c r="B138" s="62" t="s">
        <v>918</v>
      </c>
      <c r="C138" s="83"/>
      <c r="D138" s="61" t="s">
        <v>77</v>
      </c>
      <c r="E138" s="55"/>
      <c r="F138" s="60" t="s">
        <v>52</v>
      </c>
      <c r="H138" s="25"/>
      <c r="I138" s="25"/>
      <c r="J138" s="25"/>
      <c r="K138" s="25"/>
      <c r="L138" s="26"/>
      <c r="M138" s="25"/>
      <c r="N138" s="25"/>
      <c r="O138" s="25"/>
      <c r="P138" s="26"/>
      <c r="Q138" s="25"/>
      <c r="R138" s="25"/>
      <c r="S138" s="25"/>
      <c r="T138" s="26"/>
      <c r="U138" s="25"/>
      <c r="V138" s="25"/>
      <c r="AF138" s="9"/>
      <c r="AH138" s="57"/>
      <c r="AI138" s="59"/>
    </row>
    <row r="139" spans="1:35" x14ac:dyDescent="0.3">
      <c r="A139" s="63"/>
      <c r="B139" s="62" t="s">
        <v>1047</v>
      </c>
      <c r="C139" s="84"/>
      <c r="D139" s="61" t="s">
        <v>77</v>
      </c>
      <c r="E139" s="55"/>
      <c r="F139" s="60" t="s">
        <v>52</v>
      </c>
      <c r="H139" s="25"/>
      <c r="I139" s="25"/>
      <c r="J139" s="25"/>
      <c r="K139" s="25"/>
      <c r="L139" s="26"/>
      <c r="M139" s="25"/>
      <c r="N139" s="25"/>
      <c r="O139" s="25"/>
      <c r="P139" s="26"/>
      <c r="Q139" s="25"/>
      <c r="R139" s="25"/>
      <c r="S139" s="25"/>
      <c r="T139" s="26"/>
      <c r="U139" s="25"/>
      <c r="V139" s="25"/>
      <c r="AF139" s="9"/>
      <c r="AH139" s="57"/>
      <c r="AI139" s="59"/>
    </row>
  </sheetData>
  <autoFilter ref="A2:AM135"/>
  <mergeCells count="53">
    <mergeCell ref="C106:C111"/>
    <mergeCell ref="C136:C139"/>
    <mergeCell ref="C116:C119"/>
    <mergeCell ref="B120:B123"/>
    <mergeCell ref="C120:C123"/>
    <mergeCell ref="A112:A135"/>
    <mergeCell ref="B112:B115"/>
    <mergeCell ref="C112:C115"/>
    <mergeCell ref="B116:B119"/>
    <mergeCell ref="B132:B135"/>
    <mergeCell ref="C132:C135"/>
    <mergeCell ref="B128:B131"/>
    <mergeCell ref="C128:C131"/>
    <mergeCell ref="B124:B127"/>
    <mergeCell ref="C124:C127"/>
    <mergeCell ref="B89:B105"/>
    <mergeCell ref="C89:C94"/>
    <mergeCell ref="F89:F91"/>
    <mergeCell ref="F92:F94"/>
    <mergeCell ref="C99:C102"/>
    <mergeCell ref="C103:C104"/>
    <mergeCell ref="A4:A105"/>
    <mergeCell ref="B72:B88"/>
    <mergeCell ref="C72:C77"/>
    <mergeCell ref="F72:F74"/>
    <mergeCell ref="F75:F77"/>
    <mergeCell ref="C82:C85"/>
    <mergeCell ref="C86:C87"/>
    <mergeCell ref="B55:B71"/>
    <mergeCell ref="C55:C60"/>
    <mergeCell ref="F55:F57"/>
    <mergeCell ref="F58:F60"/>
    <mergeCell ref="C65:C68"/>
    <mergeCell ref="C69:C70"/>
    <mergeCell ref="B38:B54"/>
    <mergeCell ref="C38:C43"/>
    <mergeCell ref="F38:F40"/>
    <mergeCell ref="C48:C51"/>
    <mergeCell ref="F41:F43"/>
    <mergeCell ref="C52:C53"/>
    <mergeCell ref="B21:B37"/>
    <mergeCell ref="C21:C26"/>
    <mergeCell ref="F21:F23"/>
    <mergeCell ref="F24:F26"/>
    <mergeCell ref="C31:C34"/>
    <mergeCell ref="C35:C36"/>
    <mergeCell ref="W1:AF1"/>
    <mergeCell ref="B4:B20"/>
    <mergeCell ref="C14:C17"/>
    <mergeCell ref="F4:F6"/>
    <mergeCell ref="F7:F9"/>
    <mergeCell ref="C4:C9"/>
    <mergeCell ref="C18:C19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1"/>
  <sheetViews>
    <sheetView topLeftCell="A79" workbookViewId="0">
      <selection activeCell="H84" sqref="H84:V107"/>
    </sheetView>
  </sheetViews>
  <sheetFormatPr defaultRowHeight="14.4" x14ac:dyDescent="0.3"/>
  <cols>
    <col min="1" max="1" width="10.6640625" bestFit="1" customWidth="1"/>
    <col min="2" max="2" width="4.21875" bestFit="1" customWidth="1"/>
    <col min="3" max="3" width="10.21875" bestFit="1" customWidth="1"/>
    <col min="4" max="4" width="5" bestFit="1" customWidth="1"/>
    <col min="5" max="5" width="16.33203125" bestFit="1" customWidth="1"/>
    <col min="6" max="6" width="32.21875" bestFit="1" customWidth="1"/>
    <col min="7" max="7" width="15.88671875" bestFit="1" customWidth="1"/>
    <col min="8" max="8" width="6.33203125" customWidth="1"/>
    <col min="9" max="9" width="16.6640625" customWidth="1"/>
    <col min="10" max="10" width="17.33203125" customWidth="1"/>
    <col min="11" max="11" width="10.6640625" customWidth="1"/>
    <col min="12" max="12" width="13.109375" customWidth="1"/>
    <col min="13" max="13" width="9.44140625" customWidth="1"/>
    <col min="14" max="14" width="11.44140625" customWidth="1"/>
    <col min="15" max="15" width="14.77734375" customWidth="1"/>
    <col min="16" max="16" width="16.77734375" customWidth="1"/>
    <col min="17" max="17" width="18.21875" customWidth="1"/>
    <col min="18" max="18" width="21.109375" customWidth="1"/>
    <col min="19" max="19" width="19.21875" customWidth="1"/>
    <col min="20" max="20" width="17.88671875" customWidth="1"/>
    <col min="21" max="21" width="26.109375" customWidth="1"/>
    <col min="22" max="22" width="26.44140625" customWidth="1"/>
    <col min="23" max="23" width="14.109375" style="9" bestFit="1" customWidth="1"/>
    <col min="24" max="24" width="18.21875" style="9" bestFit="1" customWidth="1"/>
    <col min="25" max="25" width="11.88671875" style="9" bestFit="1" customWidth="1"/>
    <col min="26" max="26" width="12.109375" style="9" bestFit="1" customWidth="1"/>
    <col min="27" max="28" width="10.5546875" style="9" bestFit="1" customWidth="1"/>
    <col min="29" max="29" width="11.5546875" style="9" bestFit="1" customWidth="1"/>
    <col min="30" max="30" width="13.6640625" style="9" bestFit="1" customWidth="1"/>
    <col min="31" max="31" width="10.5546875" style="9" bestFit="1" customWidth="1"/>
    <col min="32" max="32" width="6.5546875" style="9" bestFit="1" customWidth="1"/>
    <col min="33" max="33" width="15.77734375" bestFit="1" customWidth="1"/>
    <col min="34" max="34" width="34.33203125" bestFit="1" customWidth="1"/>
    <col min="35" max="35" width="19" bestFit="1" customWidth="1"/>
    <col min="36" max="36" width="29.6640625" bestFit="1" customWidth="1"/>
    <col min="37" max="37" width="27.109375" bestFit="1" customWidth="1"/>
    <col min="38" max="38" width="30.21875" bestFit="1" customWidth="1"/>
  </cols>
  <sheetData>
    <row r="1" spans="1:38" ht="30.6" customHeigh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78" t="s">
        <v>72</v>
      </c>
      <c r="X1" s="78"/>
      <c r="Y1" s="78"/>
      <c r="Z1" s="78"/>
      <c r="AA1" s="78"/>
      <c r="AB1" s="78"/>
      <c r="AC1" s="78"/>
      <c r="AD1" s="78"/>
      <c r="AE1" s="78"/>
      <c r="AF1" s="78"/>
      <c r="AG1" s="31" t="s">
        <v>427</v>
      </c>
      <c r="AH1" s="29" t="s">
        <v>74</v>
      </c>
      <c r="AI1" s="12" t="s">
        <v>81</v>
      </c>
      <c r="AJ1" s="29" t="s">
        <v>80</v>
      </c>
      <c r="AK1" s="29" t="s">
        <v>774</v>
      </c>
      <c r="AL1" s="29" t="s">
        <v>426</v>
      </c>
    </row>
    <row r="2" spans="1:38" x14ac:dyDescent="0.3">
      <c r="A2" s="12" t="s">
        <v>33</v>
      </c>
      <c r="B2" s="3" t="s">
        <v>13</v>
      </c>
      <c r="C2" s="3" t="s">
        <v>14</v>
      </c>
      <c r="D2" s="3" t="s">
        <v>15</v>
      </c>
      <c r="E2" s="3" t="s">
        <v>41</v>
      </c>
      <c r="F2" s="3" t="s">
        <v>50</v>
      </c>
      <c r="G2" s="3" t="s">
        <v>42</v>
      </c>
      <c r="H2" s="30" t="s">
        <v>0</v>
      </c>
      <c r="I2" s="30" t="s">
        <v>1</v>
      </c>
      <c r="J2" s="30" t="s">
        <v>2</v>
      </c>
      <c r="K2" s="30" t="s">
        <v>3</v>
      </c>
      <c r="L2" s="30" t="s">
        <v>4</v>
      </c>
      <c r="M2" s="30" t="s">
        <v>5</v>
      </c>
      <c r="N2" s="30" t="s">
        <v>6</v>
      </c>
      <c r="O2" s="54" t="s">
        <v>922</v>
      </c>
      <c r="P2" s="54" t="s">
        <v>923</v>
      </c>
      <c r="Q2" s="30" t="s">
        <v>7</v>
      </c>
      <c r="R2" s="30" t="s">
        <v>8</v>
      </c>
      <c r="S2" s="30" t="s">
        <v>9</v>
      </c>
      <c r="T2" s="30" t="s">
        <v>31</v>
      </c>
      <c r="U2" s="30" t="s">
        <v>10</v>
      </c>
      <c r="V2" s="30" t="s">
        <v>11</v>
      </c>
      <c r="W2" s="22" t="s">
        <v>64</v>
      </c>
      <c r="X2" s="22" t="s">
        <v>65</v>
      </c>
      <c r="Y2" s="22" t="s">
        <v>66</v>
      </c>
      <c r="Z2" s="22" t="s">
        <v>67</v>
      </c>
      <c r="AA2" s="22" t="s">
        <v>68</v>
      </c>
      <c r="AB2" s="22" t="s">
        <v>69</v>
      </c>
      <c r="AC2" s="22" t="s">
        <v>14</v>
      </c>
      <c r="AD2" s="22" t="s">
        <v>70</v>
      </c>
      <c r="AE2" s="22" t="s">
        <v>1046</v>
      </c>
      <c r="AF2" s="22" t="s">
        <v>73</v>
      </c>
      <c r="AG2" s="22"/>
      <c r="AH2" s="20"/>
      <c r="AI2" s="20"/>
      <c r="AJ2" s="14"/>
      <c r="AK2" s="14"/>
      <c r="AL2" s="14"/>
    </row>
    <row r="3" spans="1:38" x14ac:dyDescent="0.3">
      <c r="A3" s="14"/>
      <c r="B3" s="1"/>
      <c r="C3" s="1"/>
      <c r="D3" s="1"/>
      <c r="E3" s="2"/>
      <c r="F3" s="2"/>
      <c r="G3" s="2"/>
      <c r="H3" s="2" t="s">
        <v>20</v>
      </c>
      <c r="I3" s="2" t="s">
        <v>21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24</v>
      </c>
      <c r="O3" s="2" t="s">
        <v>24</v>
      </c>
      <c r="P3" s="2" t="s">
        <v>23</v>
      </c>
      <c r="Q3" s="2" t="s">
        <v>24</v>
      </c>
      <c r="R3" s="8" t="s">
        <v>25</v>
      </c>
      <c r="S3" s="2" t="s">
        <v>25</v>
      </c>
      <c r="T3" s="2" t="s">
        <v>23</v>
      </c>
      <c r="U3" s="2" t="s">
        <v>26</v>
      </c>
      <c r="V3" s="20" t="s">
        <v>26</v>
      </c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14"/>
      <c r="AI3" s="14"/>
      <c r="AJ3" s="14"/>
      <c r="AK3" s="14"/>
      <c r="AL3" s="14"/>
    </row>
    <row r="4" spans="1:38" x14ac:dyDescent="0.3">
      <c r="A4" s="85" t="s">
        <v>47</v>
      </c>
      <c r="B4" s="80" t="s">
        <v>913</v>
      </c>
      <c r="C4" s="54" t="s">
        <v>32</v>
      </c>
      <c r="D4" s="54">
        <v>2020</v>
      </c>
      <c r="F4" s="32" t="s">
        <v>59</v>
      </c>
      <c r="H4" s="25">
        <v>122.1475726976538</v>
      </c>
      <c r="I4" s="25">
        <v>180000</v>
      </c>
      <c r="J4" s="25">
        <v>12000</v>
      </c>
      <c r="K4" s="25">
        <v>2223.2497924994</v>
      </c>
      <c r="L4" s="26">
        <v>0.40454328136070089</v>
      </c>
      <c r="M4" s="25">
        <v>1850.721005087762</v>
      </c>
      <c r="N4" s="25">
        <v>2275.721005087762</v>
      </c>
      <c r="O4" s="25">
        <v>350</v>
      </c>
      <c r="P4" s="26">
        <v>0.2223239979261184</v>
      </c>
      <c r="Q4" s="25">
        <v>0</v>
      </c>
      <c r="R4" s="25">
        <v>247.02775472215549</v>
      </c>
      <c r="S4" s="25">
        <v>32.351387736107768</v>
      </c>
      <c r="T4" s="26">
        <v>0</v>
      </c>
      <c r="U4" s="25">
        <v>0</v>
      </c>
      <c r="V4" s="25">
        <v>0</v>
      </c>
      <c r="W4" s="9">
        <v>0</v>
      </c>
      <c r="X4" s="9">
        <v>1.7000000000000001E-2</v>
      </c>
      <c r="Y4" s="9">
        <f>62*0.107*(K4/1000/120)/(O4/1000)</f>
        <v>0.35116759817716714</v>
      </c>
      <c r="Z4" s="9">
        <v>1.77547000348568E-2</v>
      </c>
      <c r="AA4" s="9">
        <v>0.1181107088923454</v>
      </c>
      <c r="AB4" s="9">
        <v>8.9587688446044922E-2</v>
      </c>
      <c r="AC4" s="9">
        <v>8.1074178218841553E-2</v>
      </c>
      <c r="AD4" s="9">
        <v>5.6986883282661438E-2</v>
      </c>
      <c r="AE4" s="9">
        <v>1.86914368532598E-3</v>
      </c>
      <c r="AF4" s="9">
        <f>SUM(W4:AE4)</f>
        <v>0.73355090073724327</v>
      </c>
    </row>
    <row r="5" spans="1:38" x14ac:dyDescent="0.3">
      <c r="A5" s="85"/>
      <c r="B5" s="80"/>
      <c r="C5" s="54" t="s">
        <v>32</v>
      </c>
      <c r="D5" s="54">
        <v>2020</v>
      </c>
      <c r="F5" s="32" t="s">
        <v>58</v>
      </c>
      <c r="H5" s="25">
        <v>122.1475726976538</v>
      </c>
      <c r="I5" s="25">
        <v>180000</v>
      </c>
      <c r="J5" s="25">
        <v>12000</v>
      </c>
      <c r="K5" s="25">
        <v>2223.2497924994</v>
      </c>
      <c r="L5" s="26">
        <v>0.40454328136070089</v>
      </c>
      <c r="M5" s="25">
        <v>1850.721005087762</v>
      </c>
      <c r="N5" s="25">
        <v>2275.721005087762</v>
      </c>
      <c r="O5" s="25">
        <v>350</v>
      </c>
      <c r="P5" s="26">
        <v>0.2223239979261184</v>
      </c>
      <c r="Q5" s="25">
        <v>0</v>
      </c>
      <c r="R5" s="25">
        <v>247.02775472215549</v>
      </c>
      <c r="S5" s="25">
        <v>32.351387736107768</v>
      </c>
      <c r="T5" s="26">
        <v>0</v>
      </c>
      <c r="U5" s="25">
        <v>0</v>
      </c>
      <c r="V5" s="25">
        <v>0</v>
      </c>
      <c r="W5" s="9">
        <v>0</v>
      </c>
      <c r="X5" s="9">
        <v>1.7000000000000001E-2</v>
      </c>
      <c r="Y5" s="9">
        <f>Y4*(0.02/0.107)</f>
        <v>6.5638803397601336E-2</v>
      </c>
      <c r="Z5" s="9">
        <v>1.77547000348568E-2</v>
      </c>
      <c r="AA5" s="9">
        <v>0.1181107088923454</v>
      </c>
      <c r="AB5" s="9">
        <v>8.9587688446044922E-2</v>
      </c>
      <c r="AC5" s="9">
        <v>8.1074178218841553E-2</v>
      </c>
      <c r="AD5" s="9">
        <v>5.6986883282661438E-2</v>
      </c>
      <c r="AE5" s="9">
        <v>1.86914368532598E-3</v>
      </c>
      <c r="AF5" s="9">
        <f t="shared" ref="AF5:AF68" si="0">SUM(W5:AE5)</f>
        <v>0.44802210595767744</v>
      </c>
    </row>
    <row r="6" spans="1:38" x14ac:dyDescent="0.3">
      <c r="A6" s="85"/>
      <c r="B6" s="80"/>
      <c r="C6" s="54" t="s">
        <v>32</v>
      </c>
      <c r="D6" s="54">
        <v>2020</v>
      </c>
      <c r="F6" s="32" t="s">
        <v>55</v>
      </c>
      <c r="H6" s="25">
        <v>122.1475726976538</v>
      </c>
      <c r="I6" s="25">
        <v>180000</v>
      </c>
      <c r="J6" s="25">
        <v>12000</v>
      </c>
      <c r="K6" s="25">
        <v>2223.2497924994</v>
      </c>
      <c r="L6" s="26">
        <v>0.40454328136070089</v>
      </c>
      <c r="M6" s="25">
        <v>1850.721005087762</v>
      </c>
      <c r="N6" s="25">
        <v>2275.721005087762</v>
      </c>
      <c r="O6" s="25">
        <v>350</v>
      </c>
      <c r="P6" s="26">
        <v>0.2223239979261184</v>
      </c>
      <c r="Q6" s="25">
        <v>0</v>
      </c>
      <c r="R6" s="25">
        <v>247.02775472215549</v>
      </c>
      <c r="S6" s="25">
        <v>32.351387736107768</v>
      </c>
      <c r="T6" s="26">
        <v>0</v>
      </c>
      <c r="U6" s="25">
        <v>0</v>
      </c>
      <c r="V6" s="25">
        <v>0</v>
      </c>
      <c r="W6" s="9">
        <v>0</v>
      </c>
      <c r="X6" s="9">
        <v>1.7000000000000001E-2</v>
      </c>
      <c r="Y6" s="9">
        <v>0.47799999999999998</v>
      </c>
      <c r="Z6" s="9">
        <v>1.77547000348568E-2</v>
      </c>
      <c r="AA6" s="9">
        <v>0.1181107088923454</v>
      </c>
      <c r="AB6" s="9">
        <v>8.9587688446044922E-2</v>
      </c>
      <c r="AC6" s="9">
        <v>8.1074178218841553E-2</v>
      </c>
      <c r="AD6" s="9">
        <v>5.6986883282661438E-2</v>
      </c>
      <c r="AE6" s="9">
        <v>1.86914368532598E-3</v>
      </c>
      <c r="AF6" s="9">
        <f t="shared" si="0"/>
        <v>0.86038330256007611</v>
      </c>
    </row>
    <row r="7" spans="1:38" x14ac:dyDescent="0.3">
      <c r="A7" s="85"/>
      <c r="B7" s="80"/>
      <c r="C7" s="80" t="s">
        <v>18</v>
      </c>
      <c r="D7" s="54">
        <v>2002</v>
      </c>
      <c r="E7" s="32" t="s">
        <v>920</v>
      </c>
      <c r="F7" s="32" t="s">
        <v>52</v>
      </c>
      <c r="H7" s="25">
        <v>108.5846726142446</v>
      </c>
      <c r="I7" s="25">
        <v>180000</v>
      </c>
      <c r="J7" s="25">
        <v>12000</v>
      </c>
      <c r="K7" s="25">
        <v>2722.0758525658098</v>
      </c>
      <c r="L7" s="26">
        <v>0.32507518900493187</v>
      </c>
      <c r="M7" s="25">
        <v>1645.259739084569</v>
      </c>
      <c r="N7" s="25">
        <v>2070.259739084569</v>
      </c>
      <c r="O7" s="25">
        <v>350</v>
      </c>
      <c r="P7" s="26">
        <v>0.1966579099693869</v>
      </c>
      <c r="Q7" s="25">
        <v>0</v>
      </c>
      <c r="R7" s="25">
        <v>302.45287250731218</v>
      </c>
      <c r="S7" s="25">
        <v>0</v>
      </c>
      <c r="T7" s="26">
        <v>0</v>
      </c>
      <c r="U7" s="25">
        <v>0</v>
      </c>
      <c r="V7" s="25">
        <v>0</v>
      </c>
      <c r="W7" s="9">
        <v>0.68128037452697754</v>
      </c>
      <c r="X7" s="9">
        <v>2.1999999999999999E-2</v>
      </c>
      <c r="Y7" s="9">
        <v>8.6882553994655609E-2</v>
      </c>
      <c r="Z7" s="9">
        <v>2.2681716829538349E-2</v>
      </c>
      <c r="AA7" s="9">
        <v>8.9642234146595001E-2</v>
      </c>
      <c r="AB7" s="9">
        <v>0.15714757144451141</v>
      </c>
      <c r="AC7" s="9">
        <v>1.057488285005093E-2</v>
      </c>
      <c r="AD7" s="9">
        <v>7.7744945883750916E-2</v>
      </c>
      <c r="AE7" s="9">
        <v>2.3878400679677721E-3</v>
      </c>
      <c r="AF7" s="9">
        <f t="shared" si="0"/>
        <v>1.1503421197440475</v>
      </c>
    </row>
    <row r="8" spans="1:38" x14ac:dyDescent="0.3">
      <c r="A8" s="85"/>
      <c r="B8" s="80"/>
      <c r="C8" s="80"/>
      <c r="D8" s="54">
        <v>2006</v>
      </c>
      <c r="E8" s="32" t="s">
        <v>921</v>
      </c>
      <c r="F8" s="32" t="s">
        <v>52</v>
      </c>
      <c r="H8" s="25">
        <v>127.4838424422058</v>
      </c>
      <c r="I8" s="25">
        <v>180000</v>
      </c>
      <c r="J8" s="25">
        <v>12000</v>
      </c>
      <c r="K8" s="25">
        <v>2908.710091380925</v>
      </c>
      <c r="L8" s="26">
        <v>0.313624419138959</v>
      </c>
      <c r="M8" s="25">
        <v>1931.61025280629</v>
      </c>
      <c r="N8" s="25">
        <v>2356.6102528062902</v>
      </c>
      <c r="O8" s="25">
        <v>350</v>
      </c>
      <c r="P8" s="26">
        <v>0.23436614631759689</v>
      </c>
      <c r="Q8" s="25">
        <v>0</v>
      </c>
      <c r="R8" s="25">
        <v>323.19001015343599</v>
      </c>
      <c r="S8" s="25">
        <v>0</v>
      </c>
      <c r="T8" s="26">
        <v>0</v>
      </c>
      <c r="U8" s="25">
        <v>0</v>
      </c>
      <c r="V8" s="25">
        <v>0</v>
      </c>
      <c r="W8" s="9">
        <v>0.69033253192901611</v>
      </c>
      <c r="X8" s="9">
        <v>2.1999999999999999E-2</v>
      </c>
      <c r="Y8" s="9">
        <v>8.7831854820251465E-2</v>
      </c>
      <c r="Z8" s="9">
        <v>2.2884851321578029E-2</v>
      </c>
      <c r="AA8" s="9">
        <v>9.8631449043750763E-2</v>
      </c>
      <c r="AB8" s="9">
        <v>0.15760694444179529</v>
      </c>
      <c r="AC8" s="9">
        <v>1.0680109262466431E-2</v>
      </c>
      <c r="AD8" s="9">
        <v>7.8600779175758362E-2</v>
      </c>
      <c r="AE8" s="9">
        <v>2.40922556258738E-3</v>
      </c>
      <c r="AF8" s="9">
        <f t="shared" si="0"/>
        <v>1.1709777455572039</v>
      </c>
    </row>
    <row r="9" spans="1:38" x14ac:dyDescent="0.3">
      <c r="A9" s="85"/>
      <c r="B9" s="80"/>
      <c r="C9" s="80"/>
      <c r="D9" s="54">
        <v>2010</v>
      </c>
      <c r="E9" s="32" t="s">
        <v>919</v>
      </c>
      <c r="F9" s="32" t="s">
        <v>52</v>
      </c>
      <c r="H9" s="25">
        <v>146.19738709755731</v>
      </c>
      <c r="I9" s="25">
        <v>180000</v>
      </c>
      <c r="J9" s="25">
        <v>12000</v>
      </c>
      <c r="K9" s="25">
        <v>3097.0933793192989</v>
      </c>
      <c r="L9" s="26">
        <v>0.30362687657625381</v>
      </c>
      <c r="M9" s="25">
        <v>2215.1477536852231</v>
      </c>
      <c r="N9" s="25">
        <v>2640.1477536852231</v>
      </c>
      <c r="O9" s="25">
        <v>350</v>
      </c>
      <c r="P9" s="26">
        <v>0.28929152387500517</v>
      </c>
      <c r="Q9" s="25">
        <v>0</v>
      </c>
      <c r="R9" s="25">
        <v>344.1214865910332</v>
      </c>
      <c r="S9" s="25">
        <v>0</v>
      </c>
      <c r="T9" s="26">
        <v>0</v>
      </c>
      <c r="U9" s="25">
        <v>0</v>
      </c>
      <c r="V9" s="25">
        <v>0</v>
      </c>
      <c r="W9" s="9">
        <v>0.70384335517883301</v>
      </c>
      <c r="X9" s="9">
        <v>2.1999999999999999E-2</v>
      </c>
      <c r="Y9" s="9">
        <v>8.8791839778423309E-2</v>
      </c>
      <c r="Z9" s="9">
        <v>2.3089606314897541E-2</v>
      </c>
      <c r="AA9" s="9">
        <v>0.1077735498547554</v>
      </c>
      <c r="AB9" s="9">
        <v>0.15804462134838099</v>
      </c>
      <c r="AC9" s="9">
        <v>1.0786052793264391E-2</v>
      </c>
      <c r="AD9" s="9">
        <v>7.9463429749011993E-2</v>
      </c>
      <c r="AE9" s="9">
        <v>2.4307812564074989E-3</v>
      </c>
      <c r="AF9" s="9">
        <f t="shared" si="0"/>
        <v>1.1962232362739742</v>
      </c>
    </row>
    <row r="10" spans="1:38" x14ac:dyDescent="0.3">
      <c r="A10" s="85"/>
      <c r="B10" s="80"/>
      <c r="C10" s="80"/>
      <c r="D10" s="54">
        <v>2020</v>
      </c>
      <c r="E10" s="55" t="s">
        <v>919</v>
      </c>
      <c r="F10" s="32" t="s">
        <v>52</v>
      </c>
      <c r="H10" s="25">
        <v>137.84284782895111</v>
      </c>
      <c r="I10" s="25">
        <v>180000</v>
      </c>
      <c r="J10" s="25">
        <v>12000</v>
      </c>
      <c r="K10" s="25">
        <v>3009.129021080515</v>
      </c>
      <c r="L10" s="26">
        <v>0.30700873879908291</v>
      </c>
      <c r="M10" s="25">
        <v>2088.553281506137</v>
      </c>
      <c r="N10" s="25">
        <v>2513.553281506137</v>
      </c>
      <c r="O10" s="25">
        <v>350</v>
      </c>
      <c r="P10" s="26">
        <v>0.26188848021897948</v>
      </c>
      <c r="Q10" s="25">
        <v>0</v>
      </c>
      <c r="R10" s="25">
        <v>334.34766900894601</v>
      </c>
      <c r="S10" s="25">
        <v>0</v>
      </c>
      <c r="T10" s="26">
        <v>0</v>
      </c>
      <c r="U10" s="25">
        <v>0</v>
      </c>
      <c r="V10" s="25">
        <v>0</v>
      </c>
      <c r="W10" s="9">
        <v>0.62131667137145996</v>
      </c>
      <c r="X10" s="9">
        <v>2.1999999999999999E-2</v>
      </c>
      <c r="Y10" s="9">
        <v>7.831089198589325E-2</v>
      </c>
      <c r="Z10" s="9">
        <v>2.0904544740915298E-2</v>
      </c>
      <c r="AA10" s="9">
        <v>0.13873815536499021</v>
      </c>
      <c r="AB10" s="9">
        <v>0.13710688054561609</v>
      </c>
      <c r="AC10" s="9">
        <v>9.6209989860653877E-3</v>
      </c>
      <c r="AD10" s="9">
        <v>7.0257529616355896E-2</v>
      </c>
      <c r="AE10" s="9">
        <v>2.200746675953269E-3</v>
      </c>
      <c r="AF10" s="9">
        <f t="shared" si="0"/>
        <v>1.1004564192872495</v>
      </c>
    </row>
    <row r="11" spans="1:38" x14ac:dyDescent="0.3">
      <c r="A11" s="85"/>
      <c r="B11" s="80"/>
      <c r="C11" s="82" t="s">
        <v>19</v>
      </c>
      <c r="D11" s="54">
        <v>2020</v>
      </c>
      <c r="E11" s="55" t="s">
        <v>919</v>
      </c>
      <c r="F11" s="32" t="s">
        <v>53</v>
      </c>
      <c r="H11" s="25">
        <v>151.89675356589311</v>
      </c>
      <c r="I11" s="25">
        <v>180000</v>
      </c>
      <c r="J11" s="25">
        <v>12000</v>
      </c>
      <c r="K11" s="25">
        <v>3877.497763828082</v>
      </c>
      <c r="L11" s="26">
        <v>0.24404456713191949</v>
      </c>
      <c r="M11" s="25">
        <v>2301.5045353939181</v>
      </c>
      <c r="N11" s="25">
        <v>2726.5045353939181</v>
      </c>
      <c r="O11" s="25">
        <v>350</v>
      </c>
      <c r="P11" s="26">
        <v>0.3115277373395684</v>
      </c>
      <c r="Q11" s="25">
        <v>0</v>
      </c>
      <c r="R11" s="25">
        <v>430.83308486978689</v>
      </c>
      <c r="S11" s="25">
        <v>0</v>
      </c>
      <c r="T11" s="26">
        <v>0</v>
      </c>
      <c r="U11" s="25">
        <v>0</v>
      </c>
      <c r="V11" s="25">
        <v>0</v>
      </c>
      <c r="W11" s="9">
        <v>0.75028467178344727</v>
      </c>
      <c r="X11" s="9">
        <v>2.7E-2</v>
      </c>
      <c r="Y11" s="9">
        <v>-2.9814735054969791E-2</v>
      </c>
      <c r="Z11" s="9">
        <v>2.486322820186615E-2</v>
      </c>
      <c r="AA11" s="9">
        <v>0.16501091420650479</v>
      </c>
      <c r="AB11" s="9">
        <v>0.1892811506986618</v>
      </c>
      <c r="AC11" s="9">
        <v>2.926559746265411E-2</v>
      </c>
      <c r="AD11" s="9">
        <v>8.693588525056839E-2</v>
      </c>
      <c r="AE11" s="9">
        <v>2.6175009552389379E-3</v>
      </c>
      <c r="AF11" s="9">
        <f t="shared" si="0"/>
        <v>1.2454442135039718</v>
      </c>
    </row>
    <row r="12" spans="1:38" x14ac:dyDescent="0.3">
      <c r="A12" s="85"/>
      <c r="B12" s="80"/>
      <c r="C12" s="84"/>
      <c r="D12" s="54">
        <v>2020</v>
      </c>
      <c r="E12" s="55" t="s">
        <v>919</v>
      </c>
      <c r="F12" s="32" t="s">
        <v>54</v>
      </c>
      <c r="H12" s="25">
        <v>151.89675356589311</v>
      </c>
      <c r="I12" s="25">
        <v>180000</v>
      </c>
      <c r="J12" s="25">
        <v>12000</v>
      </c>
      <c r="K12" s="25">
        <v>3877.497763828082</v>
      </c>
      <c r="L12" s="26">
        <v>0.24404456713191949</v>
      </c>
      <c r="M12" s="25">
        <v>2301.5045353939181</v>
      </c>
      <c r="N12" s="25">
        <v>2726.5045353939181</v>
      </c>
      <c r="O12" s="25">
        <v>350</v>
      </c>
      <c r="P12" s="26">
        <v>0.3115277373395684</v>
      </c>
      <c r="Q12" s="25">
        <v>0</v>
      </c>
      <c r="R12" s="25">
        <v>430.83308486978689</v>
      </c>
      <c r="S12" s="25">
        <v>0</v>
      </c>
      <c r="T12" s="26">
        <v>0</v>
      </c>
      <c r="U12" s="25">
        <v>0</v>
      </c>
      <c r="V12" s="25">
        <v>0</v>
      </c>
      <c r="W12" s="9">
        <v>0.75028467178344727</v>
      </c>
      <c r="X12" s="9">
        <v>2.7E-2</v>
      </c>
      <c r="Y12" s="9">
        <v>-0.68400000000000005</v>
      </c>
      <c r="Z12" s="9">
        <v>2.486322820186615E-2</v>
      </c>
      <c r="AA12" s="9">
        <v>0.16501091420650479</v>
      </c>
      <c r="AB12" s="9">
        <v>0.1892811506986618</v>
      </c>
      <c r="AC12" s="9">
        <v>2.926559746265411E-2</v>
      </c>
      <c r="AD12" s="9">
        <v>8.693588525056839E-2</v>
      </c>
      <c r="AE12" s="9">
        <v>2.6175009552389379E-3</v>
      </c>
      <c r="AF12" s="9">
        <f t="shared" si="0"/>
        <v>0.59125894855894146</v>
      </c>
    </row>
    <row r="13" spans="1:38" x14ac:dyDescent="0.3">
      <c r="A13" s="85"/>
      <c r="B13" s="80" t="s">
        <v>914</v>
      </c>
      <c r="C13" s="82" t="s">
        <v>46</v>
      </c>
      <c r="D13" s="54">
        <v>2020</v>
      </c>
      <c r="F13" s="81" t="s">
        <v>56</v>
      </c>
      <c r="G13" t="s">
        <v>43</v>
      </c>
      <c r="H13" s="25">
        <v>180.33981266303701</v>
      </c>
      <c r="I13" s="25">
        <v>165000</v>
      </c>
      <c r="J13" s="25">
        <v>12000</v>
      </c>
      <c r="K13" s="25">
        <v>2099.055995603198</v>
      </c>
      <c r="L13" s="26">
        <v>0.78329411391103143</v>
      </c>
      <c r="M13" s="25">
        <v>5932.4310885958121</v>
      </c>
      <c r="N13" s="25">
        <v>6647.4310885958121</v>
      </c>
      <c r="O13" s="25">
        <v>640</v>
      </c>
      <c r="P13" s="26">
        <v>0.4287909222214048</v>
      </c>
      <c r="Q13" s="25">
        <v>2429.4627889322569</v>
      </c>
      <c r="R13" s="25">
        <v>0</v>
      </c>
      <c r="S13" s="25">
        <v>291.53555060067038</v>
      </c>
      <c r="T13" s="26">
        <v>0</v>
      </c>
      <c r="U13" s="25">
        <v>1</v>
      </c>
      <c r="V13" s="25">
        <v>0</v>
      </c>
      <c r="W13" s="9">
        <v>0</v>
      </c>
      <c r="X13" s="9">
        <v>2.8894873335957531E-2</v>
      </c>
      <c r="Y13" s="9">
        <v>0.2656591534614563</v>
      </c>
      <c r="Z13" s="9">
        <v>6.2541157007217407E-2</v>
      </c>
      <c r="AA13" s="9">
        <v>0.41625902056694031</v>
      </c>
      <c r="AB13" s="9">
        <v>0.26833903789520258</v>
      </c>
      <c r="AC13" s="9">
        <v>1.3176203966140749</v>
      </c>
      <c r="AD13" s="9">
        <v>0.26903891563415527</v>
      </c>
      <c r="AE13" s="9">
        <v>6.5407931804656982E-2</v>
      </c>
      <c r="AF13" s="9">
        <f t="shared" si="0"/>
        <v>2.6937604863196611</v>
      </c>
    </row>
    <row r="14" spans="1:38" x14ac:dyDescent="0.3">
      <c r="A14" s="85"/>
      <c r="B14" s="80"/>
      <c r="C14" s="83"/>
      <c r="D14" s="54">
        <v>2020</v>
      </c>
      <c r="F14" s="81"/>
      <c r="G14" t="s">
        <v>44</v>
      </c>
      <c r="H14" s="25"/>
      <c r="I14" s="25"/>
      <c r="J14" s="25"/>
      <c r="K14" s="25"/>
      <c r="L14" s="26"/>
      <c r="M14" s="25"/>
      <c r="N14" s="25"/>
      <c r="O14" s="25"/>
      <c r="P14" s="26"/>
      <c r="Q14" s="25"/>
      <c r="R14" s="25"/>
      <c r="S14" s="25"/>
      <c r="T14" s="26"/>
      <c r="U14" s="25"/>
      <c r="V14" s="25"/>
      <c r="W14" s="9">
        <v>0</v>
      </c>
      <c r="X14" s="9">
        <v>2.339609153568745E-2</v>
      </c>
      <c r="Y14" s="9">
        <v>0.17772780358791351</v>
      </c>
      <c r="Z14" s="9">
        <v>5.0639383494853973E-2</v>
      </c>
      <c r="AA14" s="9">
        <v>0.33704367280006409</v>
      </c>
      <c r="AB14" s="9">
        <v>0.2155676186084747</v>
      </c>
      <c r="AC14" s="9">
        <v>0.85013586282730103</v>
      </c>
      <c r="AD14" s="9">
        <v>0.21086014807224271</v>
      </c>
      <c r="AE14" s="9">
        <v>4.5701466500759118E-2</v>
      </c>
      <c r="AF14" s="9">
        <f t="shared" si="0"/>
        <v>1.9110720474272966</v>
      </c>
    </row>
    <row r="15" spans="1:38" x14ac:dyDescent="0.3">
      <c r="A15" s="85"/>
      <c r="B15" s="80"/>
      <c r="C15" s="83"/>
      <c r="D15" s="54">
        <v>2020</v>
      </c>
      <c r="F15" s="81" t="s">
        <v>924</v>
      </c>
      <c r="G15" t="s">
        <v>43</v>
      </c>
      <c r="H15" s="25">
        <v>180.33981266303701</v>
      </c>
      <c r="I15" s="25">
        <v>165000</v>
      </c>
      <c r="J15" s="25">
        <v>12000</v>
      </c>
      <c r="K15" s="25">
        <v>2099.055995603198</v>
      </c>
      <c r="L15" s="26">
        <v>0.78329411391103143</v>
      </c>
      <c r="M15" s="25">
        <v>5932.4310885958121</v>
      </c>
      <c r="N15" s="25">
        <v>6647.4310885958121</v>
      </c>
      <c r="O15" s="25">
        <v>640</v>
      </c>
      <c r="P15" s="26">
        <v>0.4287909222214048</v>
      </c>
      <c r="Q15" s="25">
        <v>2429.4627889322569</v>
      </c>
      <c r="R15" s="25">
        <v>0</v>
      </c>
      <c r="S15" s="25">
        <v>291.53555060067038</v>
      </c>
      <c r="T15" s="26">
        <v>0</v>
      </c>
      <c r="U15" s="25">
        <v>1</v>
      </c>
      <c r="V15" s="25">
        <v>0</v>
      </c>
      <c r="W15" s="9">
        <v>0</v>
      </c>
      <c r="X15" s="9">
        <v>2.8894873335957531E-2</v>
      </c>
      <c r="Y15" s="9">
        <f>Y13*(0.02/0.107)</f>
        <v>4.965591653485165E-2</v>
      </c>
      <c r="Z15" s="9">
        <v>6.2541157007217407E-2</v>
      </c>
      <c r="AA15" s="9">
        <v>0.41625902056694031</v>
      </c>
      <c r="AB15" s="9">
        <v>0.26833903789520258</v>
      </c>
      <c r="AC15" s="9">
        <v>1.3176203966140749</v>
      </c>
      <c r="AD15" s="9">
        <v>0.26903891563415527</v>
      </c>
      <c r="AE15" s="9">
        <v>6.5407931804656982E-2</v>
      </c>
      <c r="AF15" s="9">
        <f t="shared" si="0"/>
        <v>2.4777572493930569</v>
      </c>
    </row>
    <row r="16" spans="1:38" x14ac:dyDescent="0.3">
      <c r="A16" s="85"/>
      <c r="B16" s="80"/>
      <c r="C16" s="83"/>
      <c r="D16" s="54">
        <v>2020</v>
      </c>
      <c r="F16" s="81"/>
      <c r="G16" t="s">
        <v>44</v>
      </c>
      <c r="H16" s="25"/>
      <c r="I16" s="25"/>
      <c r="J16" s="25"/>
      <c r="K16" s="25"/>
      <c r="L16" s="26"/>
      <c r="M16" s="25"/>
      <c r="N16" s="25"/>
      <c r="O16" s="25"/>
      <c r="P16" s="26"/>
      <c r="Q16" s="25"/>
      <c r="R16" s="25"/>
      <c r="S16" s="25"/>
      <c r="T16" s="26"/>
      <c r="U16" s="25"/>
      <c r="V16" s="25"/>
      <c r="W16" s="9">
        <v>0</v>
      </c>
      <c r="X16" s="9">
        <v>2.339609153568745E-2</v>
      </c>
      <c r="Y16" s="9">
        <f>Y14*(0.02/0.107)</f>
        <v>3.3220150203348321E-2</v>
      </c>
      <c r="Z16" s="9">
        <v>5.0639383494853973E-2</v>
      </c>
      <c r="AA16" s="9">
        <v>0.33704367280006409</v>
      </c>
      <c r="AB16" s="9">
        <v>0.2155676186084747</v>
      </c>
      <c r="AC16" s="9">
        <v>0.85013586282730103</v>
      </c>
      <c r="AD16" s="9">
        <v>0.21086014807224271</v>
      </c>
      <c r="AE16" s="9">
        <v>4.5701466500759118E-2</v>
      </c>
      <c r="AF16" s="9">
        <f t="shared" si="0"/>
        <v>1.7665643940427316</v>
      </c>
    </row>
    <row r="17" spans="1:32" x14ac:dyDescent="0.3">
      <c r="A17" s="85"/>
      <c r="B17" s="80"/>
      <c r="C17" s="54" t="s">
        <v>32</v>
      </c>
      <c r="D17" s="54">
        <v>2020</v>
      </c>
      <c r="F17" s="32" t="s">
        <v>59</v>
      </c>
      <c r="H17" s="25">
        <v>140.11244033481</v>
      </c>
      <c r="I17" s="25">
        <v>165000</v>
      </c>
      <c r="J17" s="25">
        <v>12000</v>
      </c>
      <c r="K17" s="25">
        <v>3210.6832725406698</v>
      </c>
      <c r="L17" s="26">
        <v>0.42479276358113333</v>
      </c>
      <c r="M17" s="25">
        <v>3687.1695121884582</v>
      </c>
      <c r="N17" s="25">
        <v>4402.1695121884577</v>
      </c>
      <c r="O17" s="25">
        <v>640</v>
      </c>
      <c r="P17" s="26">
        <v>0.17122231788919701</v>
      </c>
      <c r="Q17" s="25">
        <v>0</v>
      </c>
      <c r="R17" s="25">
        <v>356.74258583785218</v>
      </c>
      <c r="S17" s="25">
        <v>37.837129291892609</v>
      </c>
      <c r="T17" s="26">
        <v>0</v>
      </c>
      <c r="U17" s="25">
        <v>0</v>
      </c>
      <c r="V17" s="25">
        <v>0</v>
      </c>
      <c r="W17" s="9">
        <v>0</v>
      </c>
      <c r="X17" s="9">
        <v>1.2E-2</v>
      </c>
      <c r="Y17" s="9">
        <f>62*0.107*(K17/1000/120)/(O17/1000)</f>
        <v>0.27733948997441149</v>
      </c>
      <c r="Z17" s="9">
        <v>2.62102484703064E-2</v>
      </c>
      <c r="AA17" s="9">
        <v>0.17444917559623721</v>
      </c>
      <c r="AB17" s="9">
        <v>0.1096648573875427</v>
      </c>
      <c r="AC17" s="9">
        <v>7.1939282119274139E-2</v>
      </c>
      <c r="AD17" s="9">
        <v>5.639846995472908E-2</v>
      </c>
      <c r="AE17" s="9">
        <v>2.7593097183853388E-3</v>
      </c>
      <c r="AF17" s="9">
        <f t="shared" si="0"/>
        <v>0.73076083322088636</v>
      </c>
    </row>
    <row r="18" spans="1:32" x14ac:dyDescent="0.3">
      <c r="A18" s="85"/>
      <c r="B18" s="80"/>
      <c r="C18" s="54" t="s">
        <v>32</v>
      </c>
      <c r="D18" s="54">
        <v>2020</v>
      </c>
      <c r="F18" s="32" t="s">
        <v>58</v>
      </c>
      <c r="H18" s="25">
        <v>140.11244033481</v>
      </c>
      <c r="I18" s="25">
        <v>165000</v>
      </c>
      <c r="J18" s="25">
        <v>12000</v>
      </c>
      <c r="K18" s="25">
        <v>3210.6832725406698</v>
      </c>
      <c r="L18" s="26">
        <v>0.42479276358113333</v>
      </c>
      <c r="M18" s="25">
        <v>3687.1695121884582</v>
      </c>
      <c r="N18" s="25">
        <v>4402.1695121884577</v>
      </c>
      <c r="O18" s="25">
        <v>640</v>
      </c>
      <c r="P18" s="26">
        <v>0.17122231788919701</v>
      </c>
      <c r="Q18" s="25">
        <v>0</v>
      </c>
      <c r="R18" s="25">
        <v>356.74258583785218</v>
      </c>
      <c r="S18" s="25">
        <v>37.837129291892609</v>
      </c>
      <c r="T18" s="26">
        <v>0</v>
      </c>
      <c r="U18" s="25">
        <v>0</v>
      </c>
      <c r="V18" s="25">
        <v>0</v>
      </c>
      <c r="W18" s="9">
        <v>0</v>
      </c>
      <c r="X18" s="9">
        <v>1.2E-2</v>
      </c>
      <c r="Y18" s="9">
        <f>Y17*(0.02/0.107)</f>
        <v>5.1839157004562902E-2</v>
      </c>
      <c r="Z18" s="9">
        <v>2.62102484703064E-2</v>
      </c>
      <c r="AA18" s="9">
        <v>0.17444917559623721</v>
      </c>
      <c r="AB18" s="9">
        <v>0.1096648573875427</v>
      </c>
      <c r="AC18" s="9">
        <v>7.1939282119274139E-2</v>
      </c>
      <c r="AD18" s="9">
        <v>5.639846995472908E-2</v>
      </c>
      <c r="AE18" s="9">
        <v>2.7593097183853388E-3</v>
      </c>
      <c r="AF18" s="9">
        <f t="shared" si="0"/>
        <v>0.50526050025103775</v>
      </c>
    </row>
    <row r="19" spans="1:32" x14ac:dyDescent="0.3">
      <c r="A19" s="85"/>
      <c r="B19" s="80"/>
      <c r="C19" s="54" t="s">
        <v>32</v>
      </c>
      <c r="D19" s="54">
        <v>2020</v>
      </c>
      <c r="F19" s="32" t="s">
        <v>55</v>
      </c>
      <c r="H19" s="25">
        <v>140.11244033481</v>
      </c>
      <c r="I19" s="25">
        <v>165000</v>
      </c>
      <c r="J19" s="25">
        <v>12000</v>
      </c>
      <c r="K19" s="25">
        <v>3210.6832725406698</v>
      </c>
      <c r="L19" s="26">
        <v>0.42479276358113333</v>
      </c>
      <c r="M19" s="25">
        <v>3687.1695121884582</v>
      </c>
      <c r="N19" s="25">
        <v>4402.1695121884577</v>
      </c>
      <c r="O19" s="25">
        <v>640</v>
      </c>
      <c r="P19" s="26">
        <v>0.17122231788919701</v>
      </c>
      <c r="Q19" s="25">
        <v>0</v>
      </c>
      <c r="R19" s="25">
        <v>356.74258583785218</v>
      </c>
      <c r="S19" s="25">
        <v>37.837129291892609</v>
      </c>
      <c r="T19" s="26">
        <v>0</v>
      </c>
      <c r="U19" s="25">
        <v>0</v>
      </c>
      <c r="V19" s="25">
        <v>0</v>
      </c>
      <c r="W19" s="9">
        <v>0</v>
      </c>
      <c r="X19" s="9">
        <v>1.2E-2</v>
      </c>
      <c r="Y19" s="9">
        <v>0.434</v>
      </c>
      <c r="Z19" s="9">
        <v>2.62102484703064E-2</v>
      </c>
      <c r="AA19" s="9">
        <v>0.17444917559623721</v>
      </c>
      <c r="AB19" s="9">
        <v>0.1096648573875427</v>
      </c>
      <c r="AC19" s="9">
        <v>7.1939282119274139E-2</v>
      </c>
      <c r="AD19" s="9">
        <v>5.639846995472908E-2</v>
      </c>
      <c r="AE19" s="9">
        <v>2.7593097183853388E-3</v>
      </c>
      <c r="AF19" s="9">
        <f t="shared" si="0"/>
        <v>0.88742134324647493</v>
      </c>
    </row>
    <row r="20" spans="1:32" x14ac:dyDescent="0.3">
      <c r="A20" s="85"/>
      <c r="B20" s="80"/>
      <c r="C20" s="80" t="s">
        <v>18</v>
      </c>
      <c r="D20" s="54">
        <v>2002</v>
      </c>
      <c r="E20" s="32" t="s">
        <v>920</v>
      </c>
      <c r="F20" s="32" t="s">
        <v>52</v>
      </c>
      <c r="H20" s="25">
        <v>116.52775045558209</v>
      </c>
      <c r="I20" s="25">
        <v>165000</v>
      </c>
      <c r="J20" s="25">
        <v>12000</v>
      </c>
      <c r="K20" s="25">
        <v>3621.2251980015658</v>
      </c>
      <c r="L20" s="26">
        <v>0.36074678116476938</v>
      </c>
      <c r="M20" s="25">
        <v>3066.521722078357</v>
      </c>
      <c r="N20" s="25">
        <v>3781.521722078357</v>
      </c>
      <c r="O20" s="25">
        <v>640</v>
      </c>
      <c r="P20" s="26">
        <v>0.14684024083405239</v>
      </c>
      <c r="Q20" s="25">
        <v>0</v>
      </c>
      <c r="R20" s="25">
        <v>402.35835533350729</v>
      </c>
      <c r="S20" s="25">
        <v>0</v>
      </c>
      <c r="T20" s="26">
        <v>0</v>
      </c>
      <c r="U20" s="25">
        <v>0</v>
      </c>
      <c r="V20" s="25">
        <v>0</v>
      </c>
      <c r="W20" s="9">
        <v>0.50847381353378296</v>
      </c>
      <c r="X20" s="9">
        <v>1.3527387753129011E-2</v>
      </c>
      <c r="Y20" s="9">
        <v>6.4843259751796722E-2</v>
      </c>
      <c r="Z20" s="9">
        <v>2.9652487486600879E-2</v>
      </c>
      <c r="AA20" s="9">
        <v>0.1172096356749535</v>
      </c>
      <c r="AB20" s="9">
        <v>0.1587931960821152</v>
      </c>
      <c r="AC20" s="9">
        <v>7.4877240695059299E-3</v>
      </c>
      <c r="AD20" s="9">
        <v>6.7747712135314941E-2</v>
      </c>
      <c r="AE20" s="9">
        <v>3.1216950155794621E-3</v>
      </c>
      <c r="AF20" s="9">
        <f t="shared" si="0"/>
        <v>0.97085691150277853</v>
      </c>
    </row>
    <row r="21" spans="1:32" x14ac:dyDescent="0.3">
      <c r="A21" s="85"/>
      <c r="B21" s="80"/>
      <c r="C21" s="80"/>
      <c r="D21" s="54">
        <v>2006</v>
      </c>
      <c r="E21" s="32" t="s">
        <v>921</v>
      </c>
      <c r="F21" s="32" t="s">
        <v>52</v>
      </c>
      <c r="H21" s="25">
        <v>137.83356287141621</v>
      </c>
      <c r="I21" s="25">
        <v>165000</v>
      </c>
      <c r="J21" s="25">
        <v>12000</v>
      </c>
      <c r="K21" s="25">
        <v>3886.1036072301631</v>
      </c>
      <c r="L21" s="26">
        <v>0.35155243742925851</v>
      </c>
      <c r="M21" s="25">
        <v>3627.200915549286</v>
      </c>
      <c r="N21" s="25">
        <v>4342.2009155492851</v>
      </c>
      <c r="O21" s="25">
        <v>640</v>
      </c>
      <c r="P21" s="26">
        <v>0.16851865666626359</v>
      </c>
      <c r="Q21" s="25">
        <v>0</v>
      </c>
      <c r="R21" s="25">
        <v>431.78928969224017</v>
      </c>
      <c r="S21" s="25">
        <v>0</v>
      </c>
      <c r="T21" s="26">
        <v>0</v>
      </c>
      <c r="U21" s="25">
        <v>0</v>
      </c>
      <c r="V21" s="25">
        <v>0</v>
      </c>
      <c r="W21" s="9">
        <v>0.51602864265441895</v>
      </c>
      <c r="X21" s="9">
        <v>1.365728210657835E-2</v>
      </c>
      <c r="Y21" s="9">
        <v>6.5654806792736053E-2</v>
      </c>
      <c r="Z21" s="9">
        <v>2.9940236359834671E-2</v>
      </c>
      <c r="AA21" s="9">
        <v>0.12907545268535611</v>
      </c>
      <c r="AB21" s="9">
        <v>0.15982428193092349</v>
      </c>
      <c r="AC21" s="9">
        <v>7.5698154978454113E-3</v>
      </c>
      <c r="AD21" s="9">
        <v>6.8696439266204834E-2</v>
      </c>
      <c r="AE21" s="9">
        <v>3.1519881449639802E-3</v>
      </c>
      <c r="AF21" s="9">
        <f t="shared" si="0"/>
        <v>0.99359894543886185</v>
      </c>
    </row>
    <row r="22" spans="1:32" x14ac:dyDescent="0.3">
      <c r="A22" s="85"/>
      <c r="B22" s="80"/>
      <c r="C22" s="80"/>
      <c r="D22" s="54">
        <v>2010</v>
      </c>
      <c r="E22" s="32" t="s">
        <v>919</v>
      </c>
      <c r="F22" s="32" t="s">
        <v>52</v>
      </c>
      <c r="H22" s="25">
        <v>159.02580071288699</v>
      </c>
      <c r="I22" s="25">
        <v>165000</v>
      </c>
      <c r="J22" s="25">
        <v>12000</v>
      </c>
      <c r="K22" s="25">
        <v>4145.8367874657288</v>
      </c>
      <c r="L22" s="26">
        <v>0.3445145946488451</v>
      </c>
      <c r="M22" s="25">
        <v>4184.8913219096439</v>
      </c>
      <c r="N22" s="25">
        <v>4899.8913219096439</v>
      </c>
      <c r="O22" s="25">
        <v>640</v>
      </c>
      <c r="P22" s="26">
        <v>0.1975242387169559</v>
      </c>
      <c r="Q22" s="25">
        <v>0</v>
      </c>
      <c r="R22" s="25">
        <v>460.64853194063647</v>
      </c>
      <c r="S22" s="25">
        <v>0</v>
      </c>
      <c r="T22" s="26">
        <v>0</v>
      </c>
      <c r="U22" s="25">
        <v>0</v>
      </c>
      <c r="V22" s="25">
        <v>0</v>
      </c>
      <c r="W22" s="9">
        <v>0.52694940567016602</v>
      </c>
      <c r="X22" s="9">
        <v>1.3789023272693161E-2</v>
      </c>
      <c r="Y22" s="9">
        <v>6.6475860774517059E-2</v>
      </c>
      <c r="Z22" s="9">
        <v>3.023207746446133E-2</v>
      </c>
      <c r="AA22" s="9">
        <v>0.14116659760475159</v>
      </c>
      <c r="AB22" s="9">
        <v>0.16085256636142731</v>
      </c>
      <c r="AC22" s="9">
        <v>7.6527474448084831E-3</v>
      </c>
      <c r="AD22" s="9">
        <v>6.9658651947975159E-2</v>
      </c>
      <c r="AE22" s="9">
        <v>3.182711778208613E-3</v>
      </c>
      <c r="AF22" s="9">
        <f t="shared" si="0"/>
        <v>1.0199596423190087</v>
      </c>
    </row>
    <row r="23" spans="1:32" x14ac:dyDescent="0.3">
      <c r="A23" s="85"/>
      <c r="B23" s="80"/>
      <c r="C23" s="80"/>
      <c r="D23" s="54">
        <v>2020</v>
      </c>
      <c r="E23" s="55" t="s">
        <v>919</v>
      </c>
      <c r="F23" s="32" t="s">
        <v>52</v>
      </c>
      <c r="H23" s="25">
        <v>150.59110755675059</v>
      </c>
      <c r="I23" s="25">
        <v>165000</v>
      </c>
      <c r="J23" s="25">
        <v>12000</v>
      </c>
      <c r="K23" s="25">
        <v>4036.216178730705</v>
      </c>
      <c r="L23" s="26">
        <v>0.34581840194637048</v>
      </c>
      <c r="M23" s="25">
        <v>3962.9251963943238</v>
      </c>
      <c r="N23" s="25">
        <v>4677.9251963943243</v>
      </c>
      <c r="O23" s="25">
        <v>640</v>
      </c>
      <c r="P23" s="26">
        <v>0.1848602460390093</v>
      </c>
      <c r="Q23" s="25">
        <v>0</v>
      </c>
      <c r="R23" s="25">
        <v>448.46846430341162</v>
      </c>
      <c r="S23" s="25">
        <v>0</v>
      </c>
      <c r="T23" s="26">
        <v>0</v>
      </c>
      <c r="U23" s="25">
        <v>0</v>
      </c>
      <c r="V23" s="25">
        <v>0</v>
      </c>
      <c r="W23" s="9">
        <v>0.48167753219604492</v>
      </c>
      <c r="X23" s="9">
        <v>1.2917968444526201E-2</v>
      </c>
      <c r="Y23" s="9">
        <v>6.0710616409778588E-2</v>
      </c>
      <c r="Z23" s="9">
        <v>2.8294874355196949E-2</v>
      </c>
      <c r="AA23" s="9">
        <v>0.1878803372383118</v>
      </c>
      <c r="AB23" s="9">
        <v>0.1465924084186554</v>
      </c>
      <c r="AC23" s="9">
        <v>7.0770196616649628E-3</v>
      </c>
      <c r="AD23" s="9">
        <v>6.3271589577198029E-2</v>
      </c>
      <c r="AE23" s="9">
        <v>2.97877099364996E-3</v>
      </c>
      <c r="AF23" s="9">
        <f t="shared" si="0"/>
        <v>0.99140111729502678</v>
      </c>
    </row>
    <row r="24" spans="1:32" x14ac:dyDescent="0.3">
      <c r="A24" s="85"/>
      <c r="B24" s="80"/>
      <c r="C24" s="82" t="s">
        <v>19</v>
      </c>
      <c r="D24" s="54">
        <v>2020</v>
      </c>
      <c r="E24" s="55" t="s">
        <v>919</v>
      </c>
      <c r="F24" s="32" t="s">
        <v>53</v>
      </c>
      <c r="H24" s="25">
        <v>157.79945477046871</v>
      </c>
      <c r="I24" s="25">
        <v>165000</v>
      </c>
      <c r="J24" s="25">
        <v>12000</v>
      </c>
      <c r="K24" s="25">
        <v>5061.042489015962</v>
      </c>
      <c r="L24" s="26">
        <v>0.28019577281446972</v>
      </c>
      <c r="M24" s="25">
        <v>4152.6190650968101</v>
      </c>
      <c r="N24" s="25">
        <v>4867.6190650968101</v>
      </c>
      <c r="O24" s="25">
        <v>640</v>
      </c>
      <c r="P24" s="26">
        <v>0.1955762524997518</v>
      </c>
      <c r="Q24" s="25">
        <v>0</v>
      </c>
      <c r="R24" s="25">
        <v>562.3380543351069</v>
      </c>
      <c r="S24" s="25">
        <v>0</v>
      </c>
      <c r="T24" s="26">
        <v>0</v>
      </c>
      <c r="U24" s="25">
        <v>0</v>
      </c>
      <c r="V24" s="25">
        <v>0</v>
      </c>
      <c r="W24" s="9">
        <v>0.50464951992034912</v>
      </c>
      <c r="X24" s="9">
        <v>1.4E-2</v>
      </c>
      <c r="Y24" s="9">
        <v>-2.0053597167134282E-2</v>
      </c>
      <c r="Z24" s="9">
        <v>2.993446588516235E-2</v>
      </c>
      <c r="AA24" s="9">
        <v>0.19876736402511599</v>
      </c>
      <c r="AB24" s="9">
        <v>0.16812169551849371</v>
      </c>
      <c r="AC24" s="9">
        <v>1.6442891210317612E-2</v>
      </c>
      <c r="AD24" s="9">
        <v>6.8677410483360291E-2</v>
      </c>
      <c r="AE24" s="9">
        <v>3.1513806898146872E-3</v>
      </c>
      <c r="AF24" s="9">
        <f t="shared" si="0"/>
        <v>0.98369113056547941</v>
      </c>
    </row>
    <row r="25" spans="1:32" x14ac:dyDescent="0.3">
      <c r="A25" s="85"/>
      <c r="B25" s="80"/>
      <c r="C25" s="84"/>
      <c r="D25" s="54">
        <v>2020</v>
      </c>
      <c r="E25" s="55" t="s">
        <v>919</v>
      </c>
      <c r="F25" s="32" t="s">
        <v>54</v>
      </c>
      <c r="H25" s="25">
        <v>157.79945477046871</v>
      </c>
      <c r="I25" s="25">
        <v>165000</v>
      </c>
      <c r="J25" s="25">
        <v>12000</v>
      </c>
      <c r="K25" s="25">
        <v>5061.042489015962</v>
      </c>
      <c r="L25" s="26">
        <v>0.28019577281446972</v>
      </c>
      <c r="M25" s="25">
        <v>4152.6190650968101</v>
      </c>
      <c r="N25" s="25">
        <v>4867.6190650968101</v>
      </c>
      <c r="O25" s="25">
        <v>640</v>
      </c>
      <c r="P25" s="26">
        <v>0.1955762524997518</v>
      </c>
      <c r="Q25" s="25">
        <v>0</v>
      </c>
      <c r="R25" s="25">
        <v>562.3380543351069</v>
      </c>
      <c r="S25" s="25">
        <v>0</v>
      </c>
      <c r="T25" s="26">
        <v>0</v>
      </c>
      <c r="U25" s="25">
        <v>0</v>
      </c>
      <c r="V25" s="25">
        <v>0</v>
      </c>
      <c r="W25" s="9">
        <v>0.50464951992034912</v>
      </c>
      <c r="X25" s="9">
        <v>1.4E-2</v>
      </c>
      <c r="Y25" s="9">
        <v>-0.5</v>
      </c>
      <c r="Z25" s="9">
        <v>2.993446588516235E-2</v>
      </c>
      <c r="AA25" s="9">
        <v>0.19876736402511599</v>
      </c>
      <c r="AB25" s="9">
        <v>0.16812169551849371</v>
      </c>
      <c r="AC25" s="9">
        <v>1.6442891210317612E-2</v>
      </c>
      <c r="AD25" s="9">
        <v>6.8677410483360291E-2</v>
      </c>
      <c r="AE25" s="9">
        <v>3.1513806898146872E-3</v>
      </c>
      <c r="AF25" s="9">
        <f t="shared" si="0"/>
        <v>0.50374472773261381</v>
      </c>
    </row>
    <row r="26" spans="1:32" x14ac:dyDescent="0.3">
      <c r="A26" s="85"/>
      <c r="B26" s="80" t="s">
        <v>915</v>
      </c>
      <c r="C26" s="82" t="s">
        <v>46</v>
      </c>
      <c r="D26" s="54">
        <v>2020</v>
      </c>
      <c r="F26" s="81" t="s">
        <v>56</v>
      </c>
      <c r="G26" t="s">
        <v>43</v>
      </c>
      <c r="H26" s="25">
        <v>392.06957545634901</v>
      </c>
      <c r="I26" s="25">
        <v>693000</v>
      </c>
      <c r="J26" s="25">
        <v>42000</v>
      </c>
      <c r="K26" s="25">
        <v>3871.330474500317</v>
      </c>
      <c r="L26" s="26">
        <v>0.82542727860900034</v>
      </c>
      <c r="M26" s="25">
        <v>13071.328795932959</v>
      </c>
      <c r="N26" s="25">
        <v>16196.328795932959</v>
      </c>
      <c r="O26" s="25">
        <v>3050</v>
      </c>
      <c r="P26" s="26">
        <v>0.62839031977368176</v>
      </c>
      <c r="Q26" s="25">
        <v>4480.7062561259718</v>
      </c>
      <c r="R26" s="25">
        <v>0</v>
      </c>
      <c r="S26" s="25">
        <v>537.68478011291643</v>
      </c>
      <c r="T26" s="26">
        <v>0</v>
      </c>
      <c r="U26" s="25">
        <v>1</v>
      </c>
      <c r="V26" s="25">
        <v>0</v>
      </c>
      <c r="W26" s="9">
        <v>0</v>
      </c>
      <c r="X26" s="9">
        <v>1.244499580934644E-3</v>
      </c>
      <c r="Y26" s="9">
        <v>8.5195846855640411E-2</v>
      </c>
      <c r="Z26" s="9">
        <v>6.4647402614355087E-3</v>
      </c>
      <c r="AA26" s="9">
        <v>4.3028701096773148E-2</v>
      </c>
      <c r="AB26" s="9">
        <v>2.758248895406723E-2</v>
      </c>
      <c r="AC26" s="9">
        <v>0.1006084978580475</v>
      </c>
      <c r="AD26" s="9">
        <v>7.7584363520145416E-2</v>
      </c>
      <c r="AE26" s="9">
        <v>5.1721478812396526E-3</v>
      </c>
      <c r="AF26" s="9">
        <f t="shared" si="0"/>
        <v>0.3468812860082835</v>
      </c>
    </row>
    <row r="27" spans="1:32" x14ac:dyDescent="0.3">
      <c r="A27" s="85"/>
      <c r="B27" s="80"/>
      <c r="C27" s="83"/>
      <c r="D27" s="54">
        <v>2020</v>
      </c>
      <c r="F27" s="81"/>
      <c r="G27" t="s">
        <v>44</v>
      </c>
      <c r="H27" s="25"/>
      <c r="I27" s="25"/>
      <c r="J27" s="25"/>
      <c r="K27" s="25"/>
      <c r="L27" s="26"/>
      <c r="M27" s="25"/>
      <c r="N27" s="25"/>
      <c r="O27" s="25"/>
      <c r="P27" s="26"/>
      <c r="Q27" s="25"/>
      <c r="R27" s="25"/>
      <c r="S27" s="25"/>
      <c r="T27" s="26"/>
      <c r="U27" s="25"/>
      <c r="V27" s="25"/>
      <c r="W27" s="9">
        <v>0</v>
      </c>
      <c r="X27" s="9">
        <v>1.096535124816E-3</v>
      </c>
      <c r="Y27" s="9">
        <v>6.219961866736412E-2</v>
      </c>
      <c r="Z27" s="9">
        <v>5.6961164809763432E-3</v>
      </c>
      <c r="AA27" s="9">
        <v>3.7912815809249878E-2</v>
      </c>
      <c r="AB27" s="9">
        <v>2.3758720606565479E-2</v>
      </c>
      <c r="AC27" s="9">
        <v>7.083883136510849E-2</v>
      </c>
      <c r="AD27" s="9">
        <v>6.6419467329978943E-2</v>
      </c>
      <c r="AE27" s="9">
        <v>3.9635840803384781E-3</v>
      </c>
      <c r="AF27" s="9">
        <f t="shared" si="0"/>
        <v>0.27188568946439773</v>
      </c>
    </row>
    <row r="28" spans="1:32" x14ac:dyDescent="0.3">
      <c r="A28" s="85"/>
      <c r="B28" s="80"/>
      <c r="C28" s="83"/>
      <c r="D28" s="54">
        <v>2020</v>
      </c>
      <c r="F28" s="81" t="s">
        <v>924</v>
      </c>
      <c r="G28" t="s">
        <v>43</v>
      </c>
      <c r="H28" s="25">
        <v>392.06957545634901</v>
      </c>
      <c r="I28" s="25">
        <v>693000</v>
      </c>
      <c r="J28" s="25">
        <v>42000</v>
      </c>
      <c r="K28" s="25">
        <v>3871.330474500317</v>
      </c>
      <c r="L28" s="26">
        <v>0.82542727860900034</v>
      </c>
      <c r="M28" s="25">
        <v>13071.328795932959</v>
      </c>
      <c r="N28" s="25">
        <v>16196.328795932959</v>
      </c>
      <c r="O28" s="25">
        <v>3050</v>
      </c>
      <c r="P28" s="26">
        <v>0.62839031977368176</v>
      </c>
      <c r="Q28" s="25">
        <v>4480.7062561259718</v>
      </c>
      <c r="R28" s="25">
        <v>0</v>
      </c>
      <c r="S28" s="25">
        <v>537.68478011291643</v>
      </c>
      <c r="T28" s="26">
        <v>0</v>
      </c>
      <c r="U28" s="25">
        <v>1</v>
      </c>
      <c r="V28" s="25">
        <v>0</v>
      </c>
      <c r="W28" s="9">
        <v>0</v>
      </c>
      <c r="X28" s="9">
        <v>1.244499580934644E-3</v>
      </c>
      <c r="Y28" s="9">
        <f>Y26*(0.02/0.107)</f>
        <v>1.5924457356194473E-2</v>
      </c>
      <c r="Z28" s="9">
        <v>6.4647402614355087E-3</v>
      </c>
      <c r="AA28" s="9">
        <v>4.3028701096773148E-2</v>
      </c>
      <c r="AB28" s="9">
        <v>2.758248895406723E-2</v>
      </c>
      <c r="AC28" s="9">
        <v>0.1006084978580475</v>
      </c>
      <c r="AD28" s="9">
        <v>7.7584363520145416E-2</v>
      </c>
      <c r="AE28" s="9">
        <v>5.1721478812396526E-3</v>
      </c>
      <c r="AF28" s="9">
        <f t="shared" si="0"/>
        <v>0.27760989650883755</v>
      </c>
    </row>
    <row r="29" spans="1:32" x14ac:dyDescent="0.3">
      <c r="A29" s="85"/>
      <c r="B29" s="80"/>
      <c r="C29" s="83"/>
      <c r="D29" s="54">
        <v>2020</v>
      </c>
      <c r="F29" s="81"/>
      <c r="G29" t="s">
        <v>44</v>
      </c>
      <c r="H29" s="25"/>
      <c r="I29" s="25"/>
      <c r="J29" s="25"/>
      <c r="K29" s="25"/>
      <c r="L29" s="26"/>
      <c r="M29" s="25"/>
      <c r="N29" s="25"/>
      <c r="O29" s="25"/>
      <c r="P29" s="26"/>
      <c r="Q29" s="25"/>
      <c r="R29" s="25"/>
      <c r="S29" s="25"/>
      <c r="T29" s="26"/>
      <c r="U29" s="25"/>
      <c r="V29" s="25"/>
      <c r="W29" s="9">
        <v>0</v>
      </c>
      <c r="X29" s="9">
        <v>1.096535124816E-3</v>
      </c>
      <c r="Y29" s="9">
        <f>Y27*(0.02/0.107)</f>
        <v>1.1626096947170865E-2</v>
      </c>
      <c r="Z29" s="9">
        <v>5.6961164809763432E-3</v>
      </c>
      <c r="AA29" s="9">
        <v>3.7912815809249878E-2</v>
      </c>
      <c r="AB29" s="9">
        <v>2.3758720606565479E-2</v>
      </c>
      <c r="AC29" s="9">
        <v>7.083883136510849E-2</v>
      </c>
      <c r="AD29" s="9">
        <v>6.6419467329978943E-2</v>
      </c>
      <c r="AE29" s="9">
        <v>3.9635840803384781E-3</v>
      </c>
      <c r="AF29" s="9">
        <f t="shared" si="0"/>
        <v>0.22131216774420448</v>
      </c>
    </row>
    <row r="30" spans="1:32" x14ac:dyDescent="0.3">
      <c r="A30" s="85"/>
      <c r="B30" s="80"/>
      <c r="C30" s="54" t="s">
        <v>32</v>
      </c>
      <c r="D30" s="54">
        <v>2020</v>
      </c>
      <c r="F30" s="32" t="s">
        <v>59</v>
      </c>
      <c r="H30" s="25">
        <v>307.92389382455929</v>
      </c>
      <c r="I30" s="25">
        <v>693000</v>
      </c>
      <c r="J30" s="25">
        <v>42000</v>
      </c>
      <c r="K30" s="25">
        <v>5977.0151130384174</v>
      </c>
      <c r="L30" s="26">
        <v>0.43966828545684228</v>
      </c>
      <c r="M30" s="25">
        <v>8797.8275178462864</v>
      </c>
      <c r="N30" s="25">
        <v>11922.82751784629</v>
      </c>
      <c r="O30" s="25">
        <v>3050</v>
      </c>
      <c r="P30" s="26">
        <v>0.33416701678023952</v>
      </c>
      <c r="Q30" s="25">
        <v>0</v>
      </c>
      <c r="R30" s="25">
        <v>664.11279033760184</v>
      </c>
      <c r="S30" s="25">
        <v>53.20563951688009</v>
      </c>
      <c r="T30" s="26">
        <v>0</v>
      </c>
      <c r="U30" s="25">
        <v>0</v>
      </c>
      <c r="V30" s="25">
        <v>0</v>
      </c>
      <c r="W30" s="9">
        <v>0</v>
      </c>
      <c r="X30" s="9">
        <v>1E-3</v>
      </c>
      <c r="Y30" s="9">
        <f>62*0.107*(K30/1000/120)/(O30/1000)</f>
        <v>0.10833748158441765</v>
      </c>
      <c r="Z30" s="9">
        <v>3.678814042359591E-3</v>
      </c>
      <c r="AA30" s="9">
        <v>2.4485839530825611E-2</v>
      </c>
      <c r="AB30" s="9">
        <v>1.465836726129055E-2</v>
      </c>
      <c r="AC30" s="9">
        <v>7.5225206092000008E-3</v>
      </c>
      <c r="AD30" s="9">
        <v>3.1112127006053921E-2</v>
      </c>
      <c r="AE30" s="9">
        <v>3.8729078369215131E-4</v>
      </c>
      <c r="AF30" s="9">
        <f t="shared" si="0"/>
        <v>0.19118244081783947</v>
      </c>
    </row>
    <row r="31" spans="1:32" x14ac:dyDescent="0.3">
      <c r="A31" s="85"/>
      <c r="B31" s="80"/>
      <c r="C31" s="54" t="s">
        <v>32</v>
      </c>
      <c r="D31" s="54">
        <v>2020</v>
      </c>
      <c r="F31" s="32" t="s">
        <v>58</v>
      </c>
      <c r="H31" s="25">
        <v>307.92389382455929</v>
      </c>
      <c r="I31" s="25">
        <v>693000</v>
      </c>
      <c r="J31" s="25">
        <v>42000</v>
      </c>
      <c r="K31" s="25">
        <v>5977.0151130384174</v>
      </c>
      <c r="L31" s="26">
        <v>0.43966828545684228</v>
      </c>
      <c r="M31" s="25">
        <v>8797.8275178462864</v>
      </c>
      <c r="N31" s="25">
        <v>11922.82751784629</v>
      </c>
      <c r="O31" s="25">
        <v>3050</v>
      </c>
      <c r="P31" s="26">
        <v>0.33416701678023952</v>
      </c>
      <c r="Q31" s="25">
        <v>0</v>
      </c>
      <c r="R31" s="25">
        <v>664.11279033760184</v>
      </c>
      <c r="S31" s="25">
        <v>53.20563951688009</v>
      </c>
      <c r="T31" s="26">
        <v>0</v>
      </c>
      <c r="U31" s="25">
        <v>0</v>
      </c>
      <c r="V31" s="25">
        <v>0</v>
      </c>
      <c r="W31" s="9">
        <v>0</v>
      </c>
      <c r="X31" s="9">
        <v>1E-3</v>
      </c>
      <c r="Y31" s="9">
        <f>Y30*(0.02/0.107)</f>
        <v>2.0249996557835076E-2</v>
      </c>
      <c r="Z31" s="9">
        <v>3.678814042359591E-3</v>
      </c>
      <c r="AA31" s="9">
        <v>2.4485839530825611E-2</v>
      </c>
      <c r="AB31" s="9">
        <v>1.465836726129055E-2</v>
      </c>
      <c r="AC31" s="9">
        <v>7.5225206092000008E-3</v>
      </c>
      <c r="AD31" s="9">
        <v>3.1112127006053921E-2</v>
      </c>
      <c r="AE31" s="9">
        <v>3.8729078369215131E-4</v>
      </c>
      <c r="AF31" s="9">
        <f t="shared" si="0"/>
        <v>0.10309495579125691</v>
      </c>
    </row>
    <row r="32" spans="1:32" x14ac:dyDescent="0.3">
      <c r="A32" s="85"/>
      <c r="B32" s="80"/>
      <c r="C32" s="54" t="s">
        <v>32</v>
      </c>
      <c r="D32" s="54">
        <v>2020</v>
      </c>
      <c r="F32" s="32" t="s">
        <v>55</v>
      </c>
      <c r="H32" s="25">
        <v>307.92389382455929</v>
      </c>
      <c r="I32" s="25">
        <v>693000</v>
      </c>
      <c r="J32" s="25">
        <v>42000</v>
      </c>
      <c r="K32" s="25">
        <v>5977.0151130384174</v>
      </c>
      <c r="L32" s="26">
        <v>0.43966828545684228</v>
      </c>
      <c r="M32" s="25">
        <v>8797.8275178462864</v>
      </c>
      <c r="N32" s="25">
        <v>11922.82751784629</v>
      </c>
      <c r="O32" s="25">
        <v>3050</v>
      </c>
      <c r="P32" s="26">
        <v>0.33416701678023952</v>
      </c>
      <c r="Q32" s="25">
        <v>0</v>
      </c>
      <c r="R32" s="25">
        <v>664.11279033760184</v>
      </c>
      <c r="S32" s="25">
        <v>53.20563951688009</v>
      </c>
      <c r="T32" s="26">
        <v>0</v>
      </c>
      <c r="U32" s="25">
        <v>0</v>
      </c>
      <c r="V32" s="25">
        <v>0</v>
      </c>
      <c r="W32" s="9">
        <v>0</v>
      </c>
      <c r="X32" s="9">
        <v>1E-3</v>
      </c>
      <c r="Y32" s="9">
        <v>0.19500000000000001</v>
      </c>
      <c r="Z32" s="9">
        <v>3.678814042359591E-3</v>
      </c>
      <c r="AA32" s="9">
        <v>2.4485839530825611E-2</v>
      </c>
      <c r="AB32" s="9">
        <v>1.465836726129055E-2</v>
      </c>
      <c r="AC32" s="9">
        <v>7.5225206092000008E-3</v>
      </c>
      <c r="AD32" s="9">
        <v>3.1112127006053921E-2</v>
      </c>
      <c r="AE32" s="9">
        <v>3.8729078369215131E-4</v>
      </c>
      <c r="AF32" s="9">
        <f t="shared" si="0"/>
        <v>0.27784495923342184</v>
      </c>
    </row>
    <row r="33" spans="1:32" x14ac:dyDescent="0.3">
      <c r="A33" s="85"/>
      <c r="B33" s="80"/>
      <c r="C33" s="80" t="s">
        <v>18</v>
      </c>
      <c r="D33" s="54">
        <v>2002</v>
      </c>
      <c r="E33" s="32" t="s">
        <v>920</v>
      </c>
      <c r="F33" s="32" t="s">
        <v>52</v>
      </c>
      <c r="H33" s="25">
        <v>344.62677730409331</v>
      </c>
      <c r="I33" s="25">
        <v>693000</v>
      </c>
      <c r="J33" s="25">
        <v>42000</v>
      </c>
      <c r="K33" s="25">
        <v>7891.6730326751458</v>
      </c>
      <c r="L33" s="26">
        <v>0.35298542005939271</v>
      </c>
      <c r="M33" s="25">
        <v>9846.4822636084045</v>
      </c>
      <c r="N33" s="25">
        <v>12971.482263608401</v>
      </c>
      <c r="O33" s="25">
        <v>3050</v>
      </c>
      <c r="P33" s="26">
        <v>0.37754450748564339</v>
      </c>
      <c r="Q33" s="25">
        <v>0</v>
      </c>
      <c r="R33" s="25">
        <v>876.85255918612734</v>
      </c>
      <c r="S33" s="25">
        <v>0</v>
      </c>
      <c r="T33" s="26">
        <v>0</v>
      </c>
      <c r="U33" s="25">
        <v>0</v>
      </c>
      <c r="V33" s="25">
        <v>0</v>
      </c>
      <c r="W33" s="9">
        <v>0.23435451090335849</v>
      </c>
      <c r="X33" s="9">
        <v>1E-3</v>
      </c>
      <c r="Y33" s="9">
        <v>2.9882950708270069E-2</v>
      </c>
      <c r="Z33" s="9">
        <v>4.1564167477190486E-3</v>
      </c>
      <c r="AA33" s="9">
        <v>1.9408544525504109E-2</v>
      </c>
      <c r="AB33" s="9">
        <v>2.139878086745739E-2</v>
      </c>
      <c r="AC33" s="9">
        <v>5.6955020409077406E-4</v>
      </c>
      <c r="AD33" s="9">
        <v>3.7147343158721917E-2</v>
      </c>
      <c r="AE33" s="9">
        <v>4.3757088133133948E-4</v>
      </c>
      <c r="AF33" s="9">
        <f t="shared" si="0"/>
        <v>0.34835566799645312</v>
      </c>
    </row>
    <row r="34" spans="1:32" x14ac:dyDescent="0.3">
      <c r="A34" s="85"/>
      <c r="B34" s="80"/>
      <c r="C34" s="80"/>
      <c r="D34" s="54">
        <v>2006</v>
      </c>
      <c r="E34" s="32" t="s">
        <v>921</v>
      </c>
      <c r="F34" s="32" t="s">
        <v>52</v>
      </c>
      <c r="H34" s="25">
        <v>343.82731134154182</v>
      </c>
      <c r="I34" s="25">
        <v>693000</v>
      </c>
      <c r="J34" s="25">
        <v>42000</v>
      </c>
      <c r="K34" s="25">
        <v>7875.9988500915388</v>
      </c>
      <c r="L34" s="26">
        <v>0.35262369562751822</v>
      </c>
      <c r="M34" s="25">
        <v>9823.6400539391325</v>
      </c>
      <c r="N34" s="25">
        <v>12948.640053939131</v>
      </c>
      <c r="O34" s="25">
        <v>3050</v>
      </c>
      <c r="P34" s="26">
        <v>0.37648000092663508</v>
      </c>
      <c r="Q34" s="25">
        <v>0</v>
      </c>
      <c r="R34" s="25">
        <v>875.11098334350424</v>
      </c>
      <c r="S34" s="25">
        <v>0</v>
      </c>
      <c r="T34" s="26">
        <v>0</v>
      </c>
      <c r="U34" s="25">
        <v>0</v>
      </c>
      <c r="V34" s="25">
        <v>0</v>
      </c>
      <c r="W34" s="9">
        <v>0.23383480310440061</v>
      </c>
      <c r="X34" s="9">
        <v>1E-3</v>
      </c>
      <c r="Y34" s="9">
        <v>2.975081093609333E-2</v>
      </c>
      <c r="Z34" s="9">
        <v>4.144714679569006E-3</v>
      </c>
      <c r="AA34" s="9">
        <v>1.9353901967406269E-2</v>
      </c>
      <c r="AB34" s="9">
        <v>2.1219367161393169E-2</v>
      </c>
      <c r="AC34" s="9">
        <v>5.6757201673462987E-4</v>
      </c>
      <c r="AD34" s="9">
        <v>3.6999471485614777E-2</v>
      </c>
      <c r="AE34" s="9">
        <v>4.3633897439576691E-4</v>
      </c>
      <c r="AF34" s="9">
        <f t="shared" si="0"/>
        <v>0.34730698032560758</v>
      </c>
    </row>
    <row r="35" spans="1:32" x14ac:dyDescent="0.3">
      <c r="A35" s="85"/>
      <c r="B35" s="80"/>
      <c r="C35" s="80"/>
      <c r="D35" s="54">
        <v>2010</v>
      </c>
      <c r="E35" s="32" t="s">
        <v>919</v>
      </c>
      <c r="F35" s="32" t="s">
        <v>52</v>
      </c>
      <c r="H35" s="25">
        <v>343.03152988587772</v>
      </c>
      <c r="I35" s="25">
        <v>693000</v>
      </c>
      <c r="J35" s="25">
        <v>42000</v>
      </c>
      <c r="K35" s="25">
        <v>7860.368816727695</v>
      </c>
      <c r="L35" s="26">
        <v>0.3522603196786579</v>
      </c>
      <c r="M35" s="25">
        <v>9800.9031352254078</v>
      </c>
      <c r="N35" s="25">
        <v>12925.90313522541</v>
      </c>
      <c r="O35" s="25">
        <v>3050</v>
      </c>
      <c r="P35" s="26">
        <v>0.3754263459393925</v>
      </c>
      <c r="Q35" s="25">
        <v>0</v>
      </c>
      <c r="R35" s="25">
        <v>873.37431296974387</v>
      </c>
      <c r="S35" s="25">
        <v>0</v>
      </c>
      <c r="T35" s="26">
        <v>0</v>
      </c>
      <c r="U35" s="25">
        <v>0</v>
      </c>
      <c r="V35" s="25">
        <v>0</v>
      </c>
      <c r="W35" s="9">
        <v>0.2348100543022156</v>
      </c>
      <c r="X35" s="9">
        <v>1E-3</v>
      </c>
      <c r="Y35" s="9">
        <v>2.9621468856930729E-2</v>
      </c>
      <c r="Z35" s="9">
        <v>4.1331322863698006E-3</v>
      </c>
      <c r="AA35" s="9">
        <v>1.929981634020805E-2</v>
      </c>
      <c r="AB35" s="9">
        <v>2.104178257286549E-2</v>
      </c>
      <c r="AC35" s="9">
        <v>5.6561309611424804E-4</v>
      </c>
      <c r="AD35" s="9">
        <v>3.6853108555078513E-2</v>
      </c>
      <c r="AE35" s="9">
        <v>4.3511958210729063E-4</v>
      </c>
      <c r="AF35" s="9">
        <f t="shared" si="0"/>
        <v>0.3477600955918897</v>
      </c>
    </row>
    <row r="36" spans="1:32" x14ac:dyDescent="0.3">
      <c r="A36" s="85"/>
      <c r="B36" s="80"/>
      <c r="C36" s="80"/>
      <c r="D36" s="54">
        <v>2020</v>
      </c>
      <c r="E36" s="55" t="s">
        <v>919</v>
      </c>
      <c r="F36" s="32" t="s">
        <v>52</v>
      </c>
      <c r="H36" s="25">
        <v>324.79774406522921</v>
      </c>
      <c r="I36" s="25">
        <v>693000</v>
      </c>
      <c r="J36" s="25">
        <v>42000</v>
      </c>
      <c r="K36" s="25">
        <v>7615.2372290065014</v>
      </c>
      <c r="L36" s="26">
        <v>0.35314133917762131</v>
      </c>
      <c r="M36" s="25">
        <v>9279.9371426208418</v>
      </c>
      <c r="N36" s="25">
        <v>12404.93714262084</v>
      </c>
      <c r="O36" s="25">
        <v>3050</v>
      </c>
      <c r="P36" s="26">
        <v>0.35280252443701021</v>
      </c>
      <c r="Q36" s="25">
        <v>0</v>
      </c>
      <c r="R36" s="25">
        <v>846.13746988961122</v>
      </c>
      <c r="S36" s="25">
        <v>0</v>
      </c>
      <c r="T36" s="26">
        <v>0</v>
      </c>
      <c r="U36" s="25">
        <v>0</v>
      </c>
      <c r="V36" s="25">
        <v>0</v>
      </c>
      <c r="W36" s="9">
        <v>0.21506690979003909</v>
      </c>
      <c r="X36" s="9">
        <v>1E-3</v>
      </c>
      <c r="Y36" s="9">
        <v>2.710699662566185E-2</v>
      </c>
      <c r="Z36" s="9">
        <v>3.8843525107949972E-3</v>
      </c>
      <c r="AA36" s="9">
        <v>2.5793023407459259E-2</v>
      </c>
      <c r="AB36" s="9">
        <v>1.928709447383881E-2</v>
      </c>
      <c r="AC36" s="9">
        <v>5.262678605504334E-4</v>
      </c>
      <c r="AD36" s="9">
        <v>3.3709406852722168E-2</v>
      </c>
      <c r="AE36" s="9">
        <v>4.0892904507927602E-4</v>
      </c>
      <c r="AF36" s="9">
        <f t="shared" si="0"/>
        <v>0.32678298056614585</v>
      </c>
    </row>
    <row r="37" spans="1:32" x14ac:dyDescent="0.3">
      <c r="A37" s="85"/>
      <c r="B37" s="80"/>
      <c r="C37" s="82" t="s">
        <v>19</v>
      </c>
      <c r="D37" s="54">
        <v>2020</v>
      </c>
      <c r="E37" s="55" t="s">
        <v>919</v>
      </c>
      <c r="F37" s="32" t="s">
        <v>53</v>
      </c>
      <c r="H37" s="25">
        <v>334.78945742088331</v>
      </c>
      <c r="I37" s="25">
        <v>693000</v>
      </c>
      <c r="J37" s="25">
        <v>42000</v>
      </c>
      <c r="K37" s="25">
        <v>9494.4445347410328</v>
      </c>
      <c r="L37" s="26">
        <v>0.28708634219480011</v>
      </c>
      <c r="M37" s="25">
        <v>9565.4153300862927</v>
      </c>
      <c r="N37" s="25">
        <v>12690.415330086291</v>
      </c>
      <c r="O37" s="25">
        <v>3050</v>
      </c>
      <c r="P37" s="26">
        <v>0.36485066189675708</v>
      </c>
      <c r="Q37" s="25">
        <v>0</v>
      </c>
      <c r="R37" s="25">
        <v>1054.938281637892</v>
      </c>
      <c r="S37" s="25">
        <v>0</v>
      </c>
      <c r="T37" s="26">
        <v>0</v>
      </c>
      <c r="U37" s="25">
        <v>0</v>
      </c>
      <c r="V37" s="25">
        <v>0</v>
      </c>
      <c r="W37" s="9">
        <v>0.21876718103885651</v>
      </c>
      <c r="X37" s="9">
        <v>1E-3</v>
      </c>
      <c r="Y37" s="9">
        <v>-8.6930543184280396E-3</v>
      </c>
      <c r="Z37" s="9">
        <v>4.0169344283640376E-3</v>
      </c>
      <c r="AA37" s="9">
        <v>2.6673398911952969E-2</v>
      </c>
      <c r="AB37" s="9">
        <v>2.0804144442081451E-2</v>
      </c>
      <c r="AC37" s="9">
        <v>1.838739379309118E-3</v>
      </c>
      <c r="AD37" s="9">
        <v>3.5384774208068848E-2</v>
      </c>
      <c r="AE37" s="9">
        <v>4.2288674740120769E-4</v>
      </c>
      <c r="AF37" s="9">
        <f t="shared" si="0"/>
        <v>0.3002150048376061</v>
      </c>
    </row>
    <row r="38" spans="1:32" x14ac:dyDescent="0.3">
      <c r="A38" s="85"/>
      <c r="B38" s="80"/>
      <c r="C38" s="84"/>
      <c r="D38" s="54">
        <v>2020</v>
      </c>
      <c r="E38" s="55" t="s">
        <v>919</v>
      </c>
      <c r="F38" s="32" t="s">
        <v>54</v>
      </c>
      <c r="H38" s="25">
        <v>334.78945742088331</v>
      </c>
      <c r="I38" s="25">
        <v>693000</v>
      </c>
      <c r="J38" s="25">
        <v>42000</v>
      </c>
      <c r="K38" s="25">
        <v>9494.4445347410328</v>
      </c>
      <c r="L38" s="26">
        <v>0.28708634219480011</v>
      </c>
      <c r="M38" s="25">
        <v>9565.4153300862927</v>
      </c>
      <c r="N38" s="25">
        <v>12690.415330086291</v>
      </c>
      <c r="O38" s="25">
        <v>3050</v>
      </c>
      <c r="P38" s="26">
        <v>0.36485066189675708</v>
      </c>
      <c r="Q38" s="25">
        <v>0</v>
      </c>
      <c r="R38" s="25">
        <v>1054.938281637892</v>
      </c>
      <c r="S38" s="25">
        <v>0</v>
      </c>
      <c r="T38" s="26">
        <v>0</v>
      </c>
      <c r="U38" s="25">
        <v>0</v>
      </c>
      <c r="V38" s="25">
        <v>0</v>
      </c>
      <c r="W38" s="9">
        <v>0.21876718103885651</v>
      </c>
      <c r="X38" s="9">
        <v>1E-3</v>
      </c>
      <c r="Y38" s="9">
        <v>-0.2</v>
      </c>
      <c r="Z38" s="9">
        <v>4.0169344283640376E-3</v>
      </c>
      <c r="AA38" s="9">
        <v>2.6673398911952969E-2</v>
      </c>
      <c r="AB38" s="9">
        <v>2.0804144442081451E-2</v>
      </c>
      <c r="AC38" s="9">
        <v>1.838739379309118E-3</v>
      </c>
      <c r="AD38" s="9">
        <v>3.5384774208068848E-2</v>
      </c>
      <c r="AE38" s="9">
        <v>4.2288674740120769E-4</v>
      </c>
      <c r="AF38" s="9">
        <f t="shared" si="0"/>
        <v>0.10890805915603413</v>
      </c>
    </row>
    <row r="39" spans="1:32" x14ac:dyDescent="0.3">
      <c r="A39" s="85"/>
      <c r="B39" s="80" t="s">
        <v>916</v>
      </c>
      <c r="C39" s="82" t="s">
        <v>46</v>
      </c>
      <c r="D39" s="54">
        <v>2020</v>
      </c>
      <c r="F39" s="81" t="s">
        <v>56</v>
      </c>
      <c r="G39" t="s">
        <v>43</v>
      </c>
      <c r="H39" s="25">
        <v>517.73289321921504</v>
      </c>
      <c r="I39" s="25">
        <v>700000</v>
      </c>
      <c r="J39" s="25">
        <v>35000</v>
      </c>
      <c r="K39" s="25">
        <v>4885.7971303828899</v>
      </c>
      <c r="L39" s="26">
        <v>0.85967936990486182</v>
      </c>
      <c r="M39" s="25">
        <v>17257.967259816131</v>
      </c>
      <c r="N39" s="25">
        <v>24992.967259816131</v>
      </c>
      <c r="O39" s="25">
        <v>7660</v>
      </c>
      <c r="P39" s="26">
        <v>0.8838088224225974</v>
      </c>
      <c r="Q39" s="25">
        <v>5654.8573965632759</v>
      </c>
      <c r="R39" s="25">
        <v>0</v>
      </c>
      <c r="S39" s="25">
        <v>678.58292466372779</v>
      </c>
      <c r="T39" s="26">
        <v>0</v>
      </c>
      <c r="U39" s="25">
        <v>1</v>
      </c>
      <c r="V39" s="25">
        <v>0</v>
      </c>
      <c r="W39" s="9">
        <v>0</v>
      </c>
      <c r="X39" s="9">
        <v>4.5900707482360298E-4</v>
      </c>
      <c r="Y39" s="9">
        <v>3.8168676197528839E-2</v>
      </c>
      <c r="Z39" s="9">
        <v>3.1365598551929001E-3</v>
      </c>
      <c r="AA39" s="9">
        <v>2.1881520748138431E-2</v>
      </c>
      <c r="AB39" s="9">
        <v>1.41041586175561E-2</v>
      </c>
      <c r="AC39" s="9">
        <v>4.4622976332902908E-2</v>
      </c>
      <c r="AD39" s="9">
        <v>4.0115989744663239E-2</v>
      </c>
      <c r="AE39" s="9">
        <v>2.3189573548734188E-3</v>
      </c>
      <c r="AF39" s="9">
        <f t="shared" si="0"/>
        <v>0.16480784592567943</v>
      </c>
    </row>
    <row r="40" spans="1:32" x14ac:dyDescent="0.3">
      <c r="A40" s="85"/>
      <c r="B40" s="80"/>
      <c r="C40" s="83"/>
      <c r="D40" s="54">
        <v>2020</v>
      </c>
      <c r="F40" s="81"/>
      <c r="G40" t="s">
        <v>44</v>
      </c>
      <c r="H40" s="25"/>
      <c r="I40" s="25"/>
      <c r="J40" s="25"/>
      <c r="K40" s="25"/>
      <c r="L40" s="26"/>
      <c r="M40" s="25"/>
      <c r="N40" s="25"/>
      <c r="O40" s="25"/>
      <c r="P40" s="26"/>
      <c r="Q40" s="25"/>
      <c r="R40" s="25"/>
      <c r="S40" s="25"/>
      <c r="T40" s="26"/>
      <c r="U40" s="25"/>
      <c r="V40" s="25"/>
      <c r="W40" s="9">
        <v>0</v>
      </c>
      <c r="X40" s="9">
        <v>4.2579066939651972E-4</v>
      </c>
      <c r="Y40" s="9">
        <v>2.9542289674282071E-2</v>
      </c>
      <c r="Z40" s="9">
        <v>2.9095802456140518E-3</v>
      </c>
      <c r="AA40" s="9">
        <v>2.0298046991229061E-2</v>
      </c>
      <c r="AB40" s="9">
        <v>1.306573301553726E-2</v>
      </c>
      <c r="AC40" s="9">
        <v>3.3309109508991241E-2</v>
      </c>
      <c r="AD40" s="9">
        <v>3.6585777997970581E-2</v>
      </c>
      <c r="AE40" s="9">
        <v>1.8849071348085999E-3</v>
      </c>
      <c r="AF40" s="9">
        <f t="shared" si="0"/>
        <v>0.13802123523782939</v>
      </c>
    </row>
    <row r="41" spans="1:32" x14ac:dyDescent="0.3">
      <c r="A41" s="85"/>
      <c r="B41" s="80"/>
      <c r="C41" s="83"/>
      <c r="D41" s="54">
        <v>2020</v>
      </c>
      <c r="F41" s="81" t="s">
        <v>924</v>
      </c>
      <c r="G41" t="s">
        <v>43</v>
      </c>
      <c r="H41" s="25">
        <v>517.73289321921504</v>
      </c>
      <c r="I41" s="25">
        <v>700000</v>
      </c>
      <c r="J41" s="25">
        <v>35000</v>
      </c>
      <c r="K41" s="25">
        <v>4885.7971303828899</v>
      </c>
      <c r="L41" s="26">
        <v>0.85967936990486182</v>
      </c>
      <c r="M41" s="25">
        <v>17257.967259816131</v>
      </c>
      <c r="N41" s="25">
        <v>24992.967259816131</v>
      </c>
      <c r="O41" s="25">
        <v>7660</v>
      </c>
      <c r="P41" s="26">
        <v>0.8838088224225974</v>
      </c>
      <c r="Q41" s="25">
        <v>5654.8573965632759</v>
      </c>
      <c r="R41" s="25">
        <v>0</v>
      </c>
      <c r="S41" s="25">
        <v>678.58292466372779</v>
      </c>
      <c r="T41" s="26">
        <v>0</v>
      </c>
      <c r="U41" s="25">
        <v>1</v>
      </c>
      <c r="V41" s="25">
        <v>0</v>
      </c>
      <c r="W41" s="9">
        <v>0</v>
      </c>
      <c r="X41" s="9">
        <v>4.5900707482360298E-4</v>
      </c>
      <c r="Y41" s="9">
        <f>Y39*(0.02/0.107)</f>
        <v>7.1343319995381014E-3</v>
      </c>
      <c r="Z41" s="9">
        <v>3.1365598551929001E-3</v>
      </c>
      <c r="AA41" s="9">
        <v>2.1881520748138431E-2</v>
      </c>
      <c r="AB41" s="9">
        <v>1.41041586175561E-2</v>
      </c>
      <c r="AC41" s="9">
        <v>4.4622976332902908E-2</v>
      </c>
      <c r="AD41" s="9">
        <v>4.0115989744663239E-2</v>
      </c>
      <c r="AE41" s="9">
        <v>2.3189573548734188E-3</v>
      </c>
      <c r="AF41" s="9">
        <f t="shared" si="0"/>
        <v>0.1337735017276887</v>
      </c>
    </row>
    <row r="42" spans="1:32" x14ac:dyDescent="0.3">
      <c r="A42" s="85"/>
      <c r="B42" s="80"/>
      <c r="C42" s="83"/>
      <c r="D42" s="54">
        <v>2020</v>
      </c>
      <c r="F42" s="81"/>
      <c r="G42" t="s">
        <v>44</v>
      </c>
      <c r="H42" s="25"/>
      <c r="I42" s="25"/>
      <c r="J42" s="25"/>
      <c r="K42" s="25"/>
      <c r="L42" s="26"/>
      <c r="M42" s="25"/>
      <c r="N42" s="25"/>
      <c r="O42" s="25"/>
      <c r="P42" s="26"/>
      <c r="Q42" s="25"/>
      <c r="R42" s="25"/>
      <c r="S42" s="25"/>
      <c r="T42" s="26"/>
      <c r="U42" s="25"/>
      <c r="V42" s="25"/>
      <c r="W42" s="9">
        <v>0</v>
      </c>
      <c r="X42" s="9">
        <v>4.2579066939651972E-4</v>
      </c>
      <c r="Y42" s="9">
        <f>Y40*(0.02/0.107)</f>
        <v>5.521923303604126E-3</v>
      </c>
      <c r="Z42" s="9">
        <v>2.9095802456140518E-3</v>
      </c>
      <c r="AA42" s="9">
        <v>2.0298046991229061E-2</v>
      </c>
      <c r="AB42" s="9">
        <v>1.306573301553726E-2</v>
      </c>
      <c r="AC42" s="9">
        <v>3.3309109508991241E-2</v>
      </c>
      <c r="AD42" s="9">
        <v>3.6585777997970581E-2</v>
      </c>
      <c r="AE42" s="9">
        <v>1.8849071348085999E-3</v>
      </c>
      <c r="AF42" s="9">
        <f t="shared" si="0"/>
        <v>0.11400086886715144</v>
      </c>
    </row>
    <row r="43" spans="1:32" x14ac:dyDescent="0.3">
      <c r="A43" s="85"/>
      <c r="B43" s="80"/>
      <c r="C43" s="54" t="s">
        <v>32</v>
      </c>
      <c r="D43" s="54">
        <v>2020</v>
      </c>
      <c r="F43" s="32" t="s">
        <v>59</v>
      </c>
      <c r="H43" s="25">
        <v>344.79435099889179</v>
      </c>
      <c r="I43" s="25">
        <v>700000</v>
      </c>
      <c r="J43" s="25">
        <v>35000</v>
      </c>
      <c r="K43" s="25">
        <v>7746.5458390749372</v>
      </c>
      <c r="L43" s="26">
        <v>0.45154064358176749</v>
      </c>
      <c r="M43" s="25">
        <v>11889.46286159014</v>
      </c>
      <c r="N43" s="25">
        <v>19624.462861590138</v>
      </c>
      <c r="O43" s="25">
        <v>7660</v>
      </c>
      <c r="P43" s="26">
        <v>0.54575752423735402</v>
      </c>
      <c r="Q43" s="25">
        <v>0</v>
      </c>
      <c r="R43" s="25">
        <v>860.72731545277077</v>
      </c>
      <c r="S43" s="25">
        <v>63.03636577263854</v>
      </c>
      <c r="T43" s="26">
        <v>0</v>
      </c>
      <c r="U43" s="25">
        <v>0</v>
      </c>
      <c r="V43" s="25">
        <v>0</v>
      </c>
      <c r="W43" s="9">
        <v>0</v>
      </c>
      <c r="X43" s="9">
        <v>0</v>
      </c>
      <c r="Y43" s="9">
        <f>62*0.107*(K43/1000/120)/(O43/1000)</f>
        <v>5.5907947232836298E-2</v>
      </c>
      <c r="Z43" s="9">
        <v>2.0763869397342209E-3</v>
      </c>
      <c r="AA43" s="9">
        <v>1.4485456980764869E-2</v>
      </c>
      <c r="AB43" s="9">
        <v>8.7931491434574127E-3</v>
      </c>
      <c r="AC43" s="9">
        <v>3.648856189101934E-3</v>
      </c>
      <c r="AD43" s="9">
        <v>2.0435282960534099E-2</v>
      </c>
      <c r="AE43" s="9">
        <v>2.1634594304487109E-4</v>
      </c>
      <c r="AF43" s="9">
        <f t="shared" si="0"/>
        <v>0.10556342538947371</v>
      </c>
    </row>
    <row r="44" spans="1:32" x14ac:dyDescent="0.3">
      <c r="A44" s="85"/>
      <c r="B44" s="80"/>
      <c r="C44" s="54" t="s">
        <v>32</v>
      </c>
      <c r="D44" s="54">
        <v>2020</v>
      </c>
      <c r="F44" s="32" t="s">
        <v>58</v>
      </c>
      <c r="H44" s="25">
        <v>344.79435099889179</v>
      </c>
      <c r="I44" s="25">
        <v>700000</v>
      </c>
      <c r="J44" s="25">
        <v>35000</v>
      </c>
      <c r="K44" s="25">
        <v>7746.5458390749372</v>
      </c>
      <c r="L44" s="26">
        <v>0.45154064358176749</v>
      </c>
      <c r="M44" s="25">
        <v>11889.46286159014</v>
      </c>
      <c r="N44" s="25">
        <v>19624.462861590138</v>
      </c>
      <c r="O44" s="25">
        <v>7660</v>
      </c>
      <c r="P44" s="26">
        <v>0.54575752423735402</v>
      </c>
      <c r="Q44" s="25">
        <v>0</v>
      </c>
      <c r="R44" s="25">
        <v>860.72731545277077</v>
      </c>
      <c r="S44" s="25">
        <v>63.03636577263854</v>
      </c>
      <c r="T44" s="26">
        <v>0</v>
      </c>
      <c r="U44" s="25">
        <v>0</v>
      </c>
      <c r="V44" s="25">
        <v>0</v>
      </c>
      <c r="W44" s="9">
        <v>0</v>
      </c>
      <c r="X44" s="9">
        <v>0</v>
      </c>
      <c r="Y44" s="9">
        <f>Y43*(0.02/0.107)</f>
        <v>1.0450083594922674E-2</v>
      </c>
      <c r="Z44" s="9">
        <v>2.0763869397342209E-3</v>
      </c>
      <c r="AA44" s="9">
        <v>1.4485456980764869E-2</v>
      </c>
      <c r="AB44" s="9">
        <v>8.7931491434574127E-3</v>
      </c>
      <c r="AC44" s="9">
        <v>3.648856189101934E-3</v>
      </c>
      <c r="AD44" s="9">
        <v>2.0435282960534099E-2</v>
      </c>
      <c r="AE44" s="9">
        <v>2.1634594304487109E-4</v>
      </c>
      <c r="AF44" s="9">
        <f t="shared" si="0"/>
        <v>6.010556175156008E-2</v>
      </c>
    </row>
    <row r="45" spans="1:32" x14ac:dyDescent="0.3">
      <c r="A45" s="85"/>
      <c r="B45" s="80"/>
      <c r="C45" s="54" t="s">
        <v>32</v>
      </c>
      <c r="D45" s="54">
        <v>2020</v>
      </c>
      <c r="F45" s="32" t="s">
        <v>55</v>
      </c>
      <c r="H45" s="25">
        <v>344.79435099889179</v>
      </c>
      <c r="I45" s="25">
        <v>700000</v>
      </c>
      <c r="J45" s="25">
        <v>35000</v>
      </c>
      <c r="K45" s="25">
        <v>7746.5458390749372</v>
      </c>
      <c r="L45" s="26">
        <v>0.45154064358176749</v>
      </c>
      <c r="M45" s="25">
        <v>11889.46286159014</v>
      </c>
      <c r="N45" s="25">
        <v>19624.462861590138</v>
      </c>
      <c r="O45" s="25">
        <v>7660</v>
      </c>
      <c r="P45" s="26">
        <v>0.54575752423735402</v>
      </c>
      <c r="Q45" s="25">
        <v>0</v>
      </c>
      <c r="R45" s="25">
        <v>860.72731545277077</v>
      </c>
      <c r="S45" s="25">
        <v>63.03636577263854</v>
      </c>
      <c r="T45" s="26">
        <v>0</v>
      </c>
      <c r="U45" s="25">
        <v>0</v>
      </c>
      <c r="V45" s="25">
        <v>0</v>
      </c>
      <c r="W45" s="9">
        <v>0</v>
      </c>
      <c r="X45" s="9">
        <v>0</v>
      </c>
      <c r="Y45" s="9">
        <v>0.106</v>
      </c>
      <c r="Z45" s="9">
        <v>2.0763869397342209E-3</v>
      </c>
      <c r="AA45" s="9">
        <v>1.4485456980764869E-2</v>
      </c>
      <c r="AB45" s="9">
        <v>8.7931491434574127E-3</v>
      </c>
      <c r="AC45" s="9">
        <v>3.648856189101934E-3</v>
      </c>
      <c r="AD45" s="9">
        <v>2.0435282960534099E-2</v>
      </c>
      <c r="AE45" s="9">
        <v>2.1634594304487109E-4</v>
      </c>
      <c r="AF45" s="9">
        <f t="shared" si="0"/>
        <v>0.15565547815663738</v>
      </c>
    </row>
    <row r="46" spans="1:32" x14ac:dyDescent="0.3">
      <c r="A46" s="85"/>
      <c r="B46" s="80"/>
      <c r="C46" s="80" t="s">
        <v>18</v>
      </c>
      <c r="D46" s="54">
        <v>2002</v>
      </c>
      <c r="E46" s="32" t="s">
        <v>920</v>
      </c>
      <c r="F46" s="32" t="s">
        <v>52</v>
      </c>
      <c r="H46" s="25">
        <v>381.84248170390418</v>
      </c>
      <c r="I46" s="25">
        <v>700000</v>
      </c>
      <c r="J46" s="25">
        <v>35000</v>
      </c>
      <c r="K46" s="25">
        <v>10039.153820901771</v>
      </c>
      <c r="L46" s="26">
        <v>0.36703176558809492</v>
      </c>
      <c r="M46" s="25">
        <v>13166.983318371511</v>
      </c>
      <c r="N46" s="25">
        <v>20901.98331837152</v>
      </c>
      <c r="O46" s="25">
        <v>7660</v>
      </c>
      <c r="P46" s="26">
        <v>0.6004068023386725</v>
      </c>
      <c r="Q46" s="25">
        <v>0</v>
      </c>
      <c r="R46" s="25">
        <v>1115.4615356557531</v>
      </c>
      <c r="S46" s="25">
        <v>0</v>
      </c>
      <c r="T46" s="26">
        <v>0</v>
      </c>
      <c r="U46" s="25">
        <v>0</v>
      </c>
      <c r="V46" s="25">
        <v>0</v>
      </c>
      <c r="W46" s="9">
        <v>0.1123984307050705</v>
      </c>
      <c r="X46" s="9">
        <v>0</v>
      </c>
      <c r="Y46" s="9">
        <v>1.433123275637627E-2</v>
      </c>
      <c r="Z46" s="9">
        <v>2.1641980856657028E-3</v>
      </c>
      <c r="AA46" s="9">
        <v>9.7338017076253891E-3</v>
      </c>
      <c r="AB46" s="9">
        <v>1.123260334134102E-2</v>
      </c>
      <c r="AC46" s="9">
        <v>2.405381674179807E-4</v>
      </c>
      <c r="AD46" s="9">
        <v>2.1640092134475711E-2</v>
      </c>
      <c r="AE46" s="9">
        <v>2.2549529967363921E-4</v>
      </c>
      <c r="AF46" s="9">
        <f t="shared" si="0"/>
        <v>0.1719663921976462</v>
      </c>
    </row>
    <row r="47" spans="1:32" x14ac:dyDescent="0.3">
      <c r="A47" s="85"/>
      <c r="B47" s="80"/>
      <c r="C47" s="80"/>
      <c r="D47" s="54">
        <v>2006</v>
      </c>
      <c r="E47" s="32" t="s">
        <v>921</v>
      </c>
      <c r="F47" s="32" t="s">
        <v>52</v>
      </c>
      <c r="H47" s="25">
        <v>381.12368706183969</v>
      </c>
      <c r="I47" s="25">
        <v>700000</v>
      </c>
      <c r="J47" s="25">
        <v>35000</v>
      </c>
      <c r="K47" s="25">
        <v>10023.03793187763</v>
      </c>
      <c r="L47" s="26">
        <v>0.36673774874907439</v>
      </c>
      <c r="M47" s="25">
        <v>13142.197159918869</v>
      </c>
      <c r="N47" s="25">
        <v>20877.197159918869</v>
      </c>
      <c r="O47" s="25">
        <v>7660</v>
      </c>
      <c r="P47" s="26">
        <v>0.59924259928203516</v>
      </c>
      <c r="Q47" s="25">
        <v>0</v>
      </c>
      <c r="R47" s="25">
        <v>1113.670881319737</v>
      </c>
      <c r="S47" s="25">
        <v>0</v>
      </c>
      <c r="T47" s="26">
        <v>0</v>
      </c>
      <c r="U47" s="25">
        <v>0</v>
      </c>
      <c r="V47" s="25">
        <v>0</v>
      </c>
      <c r="W47" s="9">
        <v>9.7174718976020813E-2</v>
      </c>
      <c r="X47" s="9">
        <v>0</v>
      </c>
      <c r="Y47" s="9">
        <v>1.236345432698727E-2</v>
      </c>
      <c r="Z47" s="9">
        <v>1.955425832420588E-3</v>
      </c>
      <c r="AA47" s="9">
        <v>7.1781114675104618E-3</v>
      </c>
      <c r="AB47" s="9">
        <v>9.7611593082547188E-3</v>
      </c>
      <c r="AC47" s="9">
        <v>2.138519921572879E-4</v>
      </c>
      <c r="AD47" s="9">
        <v>1.8775647506117821E-2</v>
      </c>
      <c r="AE47" s="9">
        <v>2.037426020251587E-4</v>
      </c>
      <c r="AF47" s="9">
        <f t="shared" si="0"/>
        <v>0.14762611201149411</v>
      </c>
    </row>
    <row r="48" spans="1:32" x14ac:dyDescent="0.3">
      <c r="A48" s="85"/>
      <c r="B48" s="80"/>
      <c r="C48" s="80"/>
      <c r="D48" s="54">
        <v>2010</v>
      </c>
      <c r="E48" s="32" t="s">
        <v>919</v>
      </c>
      <c r="F48" s="32" t="s">
        <v>52</v>
      </c>
      <c r="H48" s="25">
        <v>380.40758359427139</v>
      </c>
      <c r="I48" s="25">
        <v>700000</v>
      </c>
      <c r="J48" s="25">
        <v>35000</v>
      </c>
      <c r="K48" s="25">
        <v>10006.96014331163</v>
      </c>
      <c r="L48" s="26">
        <v>0.36644256818396231</v>
      </c>
      <c r="M48" s="25">
        <v>13117.50382105724</v>
      </c>
      <c r="N48" s="25">
        <v>20852.503821057249</v>
      </c>
      <c r="O48" s="25">
        <v>7660</v>
      </c>
      <c r="P48" s="26">
        <v>0.59808723680074716</v>
      </c>
      <c r="Q48" s="25">
        <v>0</v>
      </c>
      <c r="R48" s="25">
        <v>1111.884460367959</v>
      </c>
      <c r="S48" s="25">
        <v>0</v>
      </c>
      <c r="T48" s="26">
        <v>0</v>
      </c>
      <c r="U48" s="25">
        <v>0</v>
      </c>
      <c r="V48" s="25">
        <v>0</v>
      </c>
      <c r="W48" s="9">
        <v>8.531516045331955E-2</v>
      </c>
      <c r="X48" s="9">
        <v>0</v>
      </c>
      <c r="Y48" s="9">
        <v>1.076242793351412E-2</v>
      </c>
      <c r="Z48" s="9">
        <v>1.7839870415627961E-3</v>
      </c>
      <c r="AA48" s="9">
        <v>5.0738179124891758E-3</v>
      </c>
      <c r="AB48" s="9">
        <v>8.5607441142201424E-3</v>
      </c>
      <c r="AC48" s="9">
        <v>1.918764319270849E-4</v>
      </c>
      <c r="AD48" s="9">
        <v>1.6423434019088749E-2</v>
      </c>
      <c r="AE48" s="9">
        <v>1.8587979138828811E-4</v>
      </c>
      <c r="AF48" s="9">
        <f t="shared" si="0"/>
        <v>0.1282973276975099</v>
      </c>
    </row>
    <row r="49" spans="1:32" x14ac:dyDescent="0.3">
      <c r="A49" s="85"/>
      <c r="B49" s="80"/>
      <c r="C49" s="80"/>
      <c r="D49" s="54">
        <v>2020</v>
      </c>
      <c r="E49" s="55" t="s">
        <v>919</v>
      </c>
      <c r="F49" s="32" t="s">
        <v>52</v>
      </c>
      <c r="H49" s="25">
        <v>360.53854363414018</v>
      </c>
      <c r="I49" s="25">
        <v>700000</v>
      </c>
      <c r="J49" s="25">
        <v>35000</v>
      </c>
      <c r="K49" s="25">
        <v>9703.4881799171781</v>
      </c>
      <c r="L49" s="26">
        <v>0.36755803774958401</v>
      </c>
      <c r="M49" s="25">
        <v>12432.364220273519</v>
      </c>
      <c r="N49" s="25">
        <v>20167.36422027351</v>
      </c>
      <c r="O49" s="25">
        <v>7660</v>
      </c>
      <c r="P49" s="26">
        <v>0.56771709583309304</v>
      </c>
      <c r="Q49" s="25">
        <v>0</v>
      </c>
      <c r="R49" s="25">
        <v>1078.165353324131</v>
      </c>
      <c r="S49" s="25">
        <v>0</v>
      </c>
      <c r="T49" s="26">
        <v>0</v>
      </c>
      <c r="U49" s="25">
        <v>0</v>
      </c>
      <c r="V49" s="25">
        <v>0</v>
      </c>
      <c r="W49" s="9">
        <v>0.11319636553525921</v>
      </c>
      <c r="X49" s="9">
        <v>0</v>
      </c>
      <c r="Y49" s="9">
        <v>1.42670851200819E-2</v>
      </c>
      <c r="Z49" s="9">
        <v>2.1602681372314692E-3</v>
      </c>
      <c r="AA49" s="9">
        <v>1.5033506788313391E-2</v>
      </c>
      <c r="AB49" s="9">
        <v>1.10759474337101E-2</v>
      </c>
      <c r="AC49" s="9">
        <v>2.3981185222510251E-4</v>
      </c>
      <c r="AD49" s="9">
        <v>2.1586170420050621E-2</v>
      </c>
      <c r="AE49" s="9">
        <v>2.2508580877911299E-4</v>
      </c>
      <c r="AF49" s="9">
        <f t="shared" si="0"/>
        <v>0.17778424109565089</v>
      </c>
    </row>
    <row r="50" spans="1:32" x14ac:dyDescent="0.3">
      <c r="A50" s="85"/>
      <c r="B50" s="80"/>
      <c r="C50" s="82" t="s">
        <v>19</v>
      </c>
      <c r="D50" s="54">
        <v>2020</v>
      </c>
      <c r="E50" s="55" t="s">
        <v>919</v>
      </c>
      <c r="F50" s="32" t="s">
        <v>53</v>
      </c>
      <c r="H50" s="25">
        <v>368.70668830326611</v>
      </c>
      <c r="I50" s="25">
        <v>700000</v>
      </c>
      <c r="J50" s="25">
        <v>35000</v>
      </c>
      <c r="K50" s="25">
        <v>12058.17813682222</v>
      </c>
      <c r="L50" s="26">
        <v>0.29873869522651669</v>
      </c>
      <c r="M50" s="25">
        <v>12714.02464430484</v>
      </c>
      <c r="N50" s="25">
        <v>20449.024644304849</v>
      </c>
      <c r="O50" s="25">
        <v>7660</v>
      </c>
      <c r="P50" s="26">
        <v>0.57982092871725999</v>
      </c>
      <c r="Q50" s="25">
        <v>0</v>
      </c>
      <c r="R50" s="25">
        <v>1339.7975707580249</v>
      </c>
      <c r="S50" s="25">
        <v>0</v>
      </c>
      <c r="T50" s="26">
        <v>0</v>
      </c>
      <c r="U50" s="25">
        <v>0</v>
      </c>
      <c r="V50" s="25">
        <v>0</v>
      </c>
      <c r="W50" s="9">
        <v>0.1132529526948929</v>
      </c>
      <c r="X50" s="9">
        <v>0</v>
      </c>
      <c r="Y50" s="9">
        <v>-4.5001823455095291E-3</v>
      </c>
      <c r="Z50" s="9">
        <v>2.2063010837882762E-3</v>
      </c>
      <c r="AA50" s="9">
        <v>1.535385474562645E-2</v>
      </c>
      <c r="AB50" s="9">
        <v>1.1666857637465E-2</v>
      </c>
      <c r="AC50" s="9">
        <v>7.6773675391450524E-4</v>
      </c>
      <c r="AD50" s="9">
        <v>2.2217759862542149E-2</v>
      </c>
      <c r="AE50" s="9">
        <v>2.2988213459029791E-4</v>
      </c>
      <c r="AF50" s="9">
        <f t="shared" si="0"/>
        <v>0.16119516256731004</v>
      </c>
    </row>
    <row r="51" spans="1:32" x14ac:dyDescent="0.3">
      <c r="A51" s="85"/>
      <c r="B51" s="80"/>
      <c r="C51" s="84"/>
      <c r="D51" s="54">
        <v>2020</v>
      </c>
      <c r="E51" s="55" t="s">
        <v>919</v>
      </c>
      <c r="F51" s="32" t="s">
        <v>54</v>
      </c>
      <c r="H51" s="25">
        <v>368.70668830326611</v>
      </c>
      <c r="I51" s="25">
        <v>700000</v>
      </c>
      <c r="J51" s="25">
        <v>35000</v>
      </c>
      <c r="K51" s="25">
        <v>12058.17813682222</v>
      </c>
      <c r="L51" s="26">
        <v>0.29873869522651669</v>
      </c>
      <c r="M51" s="25">
        <v>12714.02464430484</v>
      </c>
      <c r="N51" s="25">
        <v>20449.024644304849</v>
      </c>
      <c r="O51" s="25">
        <v>7660</v>
      </c>
      <c r="P51" s="26">
        <v>0.57982092871725999</v>
      </c>
      <c r="Q51" s="25">
        <v>0</v>
      </c>
      <c r="R51" s="25">
        <v>1339.7975707580249</v>
      </c>
      <c r="S51" s="25">
        <v>0</v>
      </c>
      <c r="T51" s="26">
        <v>0</v>
      </c>
      <c r="U51" s="25">
        <v>0</v>
      </c>
      <c r="V51" s="25">
        <v>0</v>
      </c>
      <c r="W51" s="9">
        <v>0.1132529526948929</v>
      </c>
      <c r="X51" s="9">
        <v>0</v>
      </c>
      <c r="Y51" s="9">
        <v>-0.104</v>
      </c>
      <c r="Z51" s="9">
        <v>2.2063010837882762E-3</v>
      </c>
      <c r="AA51" s="9">
        <v>1.535385474562645E-2</v>
      </c>
      <c r="AB51" s="9">
        <v>1.1666857637465E-2</v>
      </c>
      <c r="AC51" s="9">
        <v>7.6773675391450524E-4</v>
      </c>
      <c r="AD51" s="9">
        <v>2.2217759862542149E-2</v>
      </c>
      <c r="AE51" s="9">
        <v>2.2988213459029791E-4</v>
      </c>
      <c r="AF51" s="9">
        <f t="shared" si="0"/>
        <v>6.1695344912819583E-2</v>
      </c>
    </row>
    <row r="52" spans="1:32" x14ac:dyDescent="0.3">
      <c r="A52" s="85"/>
      <c r="B52" s="80" t="s">
        <v>917</v>
      </c>
      <c r="C52" s="82" t="s">
        <v>46</v>
      </c>
      <c r="D52" s="54">
        <v>2020</v>
      </c>
      <c r="F52" s="81" t="s">
        <v>56</v>
      </c>
      <c r="G52" t="s">
        <v>43</v>
      </c>
      <c r="H52" s="25">
        <v>530.96382801042853</v>
      </c>
      <c r="I52" s="25">
        <v>350000</v>
      </c>
      <c r="J52" s="25">
        <v>28000</v>
      </c>
      <c r="K52" s="25">
        <v>5587.3829291709199</v>
      </c>
      <c r="L52" s="26">
        <v>0.83637667235718749</v>
      </c>
      <c r="M52" s="25">
        <v>17699.119026009019</v>
      </c>
      <c r="N52" s="25">
        <v>26604.119026009019</v>
      </c>
      <c r="O52" s="25">
        <v>8830</v>
      </c>
      <c r="P52" s="26">
        <v>0.62069969628902333</v>
      </c>
      <c r="Q52" s="25">
        <v>6466.8779405454879</v>
      </c>
      <c r="R52" s="25">
        <v>0</v>
      </c>
      <c r="S52" s="25">
        <v>776.02539526561486</v>
      </c>
      <c r="T52" s="26">
        <v>0</v>
      </c>
      <c r="U52" s="25">
        <v>1</v>
      </c>
      <c r="V52" s="25">
        <v>0</v>
      </c>
      <c r="W52" s="9">
        <v>0</v>
      </c>
      <c r="X52" s="9">
        <v>5.9313222300261259E-4</v>
      </c>
      <c r="Y52" s="9">
        <v>2.9329016804695129E-2</v>
      </c>
      <c r="Z52" s="9">
        <v>4.9884123727679253E-3</v>
      </c>
      <c r="AA52" s="9">
        <v>2.117617055773735E-2</v>
      </c>
      <c r="AB52" s="9">
        <v>2.0134866237640381E-2</v>
      </c>
      <c r="AC52" s="9">
        <v>6.8577073514461517E-2</v>
      </c>
      <c r="AD52" s="9">
        <v>2.9801299795508381E-2</v>
      </c>
      <c r="AE52" s="9">
        <v>3.5813148133456711E-3</v>
      </c>
      <c r="AF52" s="9">
        <f t="shared" si="0"/>
        <v>0.17818128631915897</v>
      </c>
    </row>
    <row r="53" spans="1:32" x14ac:dyDescent="0.3">
      <c r="A53" s="85"/>
      <c r="B53" s="80"/>
      <c r="C53" s="83"/>
      <c r="D53" s="54">
        <v>2020</v>
      </c>
      <c r="F53" s="81"/>
      <c r="G53" t="s">
        <v>44</v>
      </c>
      <c r="H53" s="25"/>
      <c r="I53" s="25"/>
      <c r="J53" s="25"/>
      <c r="K53" s="25"/>
      <c r="L53" s="26"/>
      <c r="M53" s="25"/>
      <c r="N53" s="25"/>
      <c r="O53" s="25"/>
      <c r="P53" s="26"/>
      <c r="Q53" s="25"/>
      <c r="R53" s="25"/>
      <c r="S53" s="25"/>
      <c r="T53" s="26"/>
      <c r="U53" s="25"/>
      <c r="V53" s="25"/>
      <c r="W53" s="9">
        <v>0</v>
      </c>
      <c r="X53" s="9">
        <v>5.6016637245193124E-4</v>
      </c>
      <c r="Y53" s="9">
        <v>2.3095443844795231E-2</v>
      </c>
      <c r="Z53" s="9">
        <v>4.7111599706113338E-3</v>
      </c>
      <c r="AA53" s="9">
        <v>1.9999215379357341E-2</v>
      </c>
      <c r="AB53" s="9">
        <v>1.8987873569130901E-2</v>
      </c>
      <c r="AC53" s="9">
        <v>5.2080500870943069E-2</v>
      </c>
      <c r="AD53" s="9">
        <v>2.763359434902668E-2</v>
      </c>
      <c r="AE53" s="9">
        <v>2.964016050100327E-3</v>
      </c>
      <c r="AF53" s="9">
        <f t="shared" si="0"/>
        <v>0.1500319704064168</v>
      </c>
    </row>
    <row r="54" spans="1:32" x14ac:dyDescent="0.3">
      <c r="A54" s="85"/>
      <c r="B54" s="80"/>
      <c r="C54" s="83"/>
      <c r="D54" s="54">
        <v>2020</v>
      </c>
      <c r="F54" s="81" t="s">
        <v>924</v>
      </c>
      <c r="G54" t="s">
        <v>43</v>
      </c>
      <c r="H54" s="25">
        <v>530.96382801042853</v>
      </c>
      <c r="I54" s="25">
        <v>350000</v>
      </c>
      <c r="J54" s="25">
        <v>28000</v>
      </c>
      <c r="K54" s="25">
        <v>5587.3829291709199</v>
      </c>
      <c r="L54" s="26">
        <v>0.83637667235718749</v>
      </c>
      <c r="M54" s="25">
        <v>17699.119026009019</v>
      </c>
      <c r="N54" s="25">
        <v>26604.119026009019</v>
      </c>
      <c r="O54" s="25">
        <v>8830</v>
      </c>
      <c r="P54" s="26">
        <v>0.62069969628902333</v>
      </c>
      <c r="Q54" s="25">
        <v>6466.8779405454879</v>
      </c>
      <c r="R54" s="25">
        <v>0</v>
      </c>
      <c r="S54" s="25">
        <v>776.02539526561486</v>
      </c>
      <c r="T54" s="26">
        <v>0</v>
      </c>
      <c r="U54" s="25">
        <v>1</v>
      </c>
      <c r="V54" s="25">
        <v>0</v>
      </c>
      <c r="W54" s="9">
        <v>0</v>
      </c>
      <c r="X54" s="9">
        <v>5.9313222300261259E-4</v>
      </c>
      <c r="Y54" s="9">
        <f>Y52*(0.02/0.107)</f>
        <v>5.4820592158308663E-3</v>
      </c>
      <c r="Z54" s="9">
        <v>4.9884123727679253E-3</v>
      </c>
      <c r="AA54" s="9">
        <v>2.117617055773735E-2</v>
      </c>
      <c r="AB54" s="9">
        <v>2.0134866237640381E-2</v>
      </c>
      <c r="AC54" s="9">
        <v>6.8577073514461517E-2</v>
      </c>
      <c r="AD54" s="9">
        <v>2.9801299795508381E-2</v>
      </c>
      <c r="AE54" s="9">
        <v>3.5813148133456711E-3</v>
      </c>
      <c r="AF54" s="9">
        <f t="shared" si="0"/>
        <v>0.15433432873029471</v>
      </c>
    </row>
    <row r="55" spans="1:32" x14ac:dyDescent="0.3">
      <c r="A55" s="85"/>
      <c r="B55" s="80"/>
      <c r="C55" s="83"/>
      <c r="D55" s="54">
        <v>2020</v>
      </c>
      <c r="F55" s="81"/>
      <c r="G55" t="s">
        <v>44</v>
      </c>
      <c r="H55" s="25"/>
      <c r="I55" s="25"/>
      <c r="J55" s="25"/>
      <c r="K55" s="25"/>
      <c r="L55" s="26"/>
      <c r="M55" s="25"/>
      <c r="N55" s="25"/>
      <c r="O55" s="25"/>
      <c r="P55" s="26"/>
      <c r="Q55" s="25"/>
      <c r="R55" s="25"/>
      <c r="S55" s="25"/>
      <c r="T55" s="26"/>
      <c r="U55" s="25"/>
      <c r="V55" s="25"/>
      <c r="W55" s="9">
        <v>0</v>
      </c>
      <c r="X55" s="9">
        <v>5.6016637245193124E-4</v>
      </c>
      <c r="Y55" s="9">
        <f>Y53*(0.02/0.107)</f>
        <v>4.316905391550511E-3</v>
      </c>
      <c r="Z55" s="9">
        <v>4.7111599706113338E-3</v>
      </c>
      <c r="AA55" s="9">
        <v>1.9999215379357341E-2</v>
      </c>
      <c r="AB55" s="9">
        <v>1.8987873569130901E-2</v>
      </c>
      <c r="AC55" s="9">
        <v>5.2080500870943069E-2</v>
      </c>
      <c r="AD55" s="9">
        <v>2.763359434902668E-2</v>
      </c>
      <c r="AE55" s="9">
        <v>2.964016050100327E-3</v>
      </c>
      <c r="AF55" s="9">
        <f t="shared" si="0"/>
        <v>0.1312534319531721</v>
      </c>
    </row>
    <row r="56" spans="1:32" x14ac:dyDescent="0.3">
      <c r="A56" s="85"/>
      <c r="B56" s="80"/>
      <c r="C56" s="54" t="s">
        <v>32</v>
      </c>
      <c r="D56" s="54">
        <v>2020</v>
      </c>
      <c r="F56" s="32" t="s">
        <v>59</v>
      </c>
      <c r="H56" s="25">
        <v>326.86652741420681</v>
      </c>
      <c r="I56" s="25">
        <v>350000</v>
      </c>
      <c r="J56" s="25">
        <v>28000</v>
      </c>
      <c r="K56" s="25">
        <v>8560.8218448772532</v>
      </c>
      <c r="L56" s="26">
        <v>0.44555848754537769</v>
      </c>
      <c r="M56" s="25">
        <v>11469.00203760773</v>
      </c>
      <c r="N56" s="25">
        <v>20374.00203760773</v>
      </c>
      <c r="O56" s="25">
        <v>8830</v>
      </c>
      <c r="P56" s="26">
        <v>0.43165823619232307</v>
      </c>
      <c r="Q56" s="25">
        <v>0</v>
      </c>
      <c r="R56" s="25">
        <v>951.20242720858357</v>
      </c>
      <c r="S56" s="25">
        <v>67.560121360429179</v>
      </c>
      <c r="T56" s="26">
        <v>0</v>
      </c>
      <c r="U56" s="25">
        <v>0</v>
      </c>
      <c r="V56" s="25">
        <v>0</v>
      </c>
      <c r="W56" s="9">
        <v>0</v>
      </c>
      <c r="X56" s="9">
        <v>0</v>
      </c>
      <c r="Y56" s="9">
        <f>62*0.107*(K56/1000/120)/(O56/1000)</f>
        <v>5.3598048432347771E-2</v>
      </c>
      <c r="Z56" s="9">
        <v>3.5888163838535552E-3</v>
      </c>
      <c r="AA56" s="9">
        <v>1.5234785154461861E-2</v>
      </c>
      <c r="AB56" s="9">
        <v>1.356947142630816E-2</v>
      </c>
      <c r="AC56" s="9">
        <v>5.2869981154799461E-3</v>
      </c>
      <c r="AD56" s="9">
        <v>1.6010122373700138E-2</v>
      </c>
      <c r="AE56" s="9">
        <v>3.7393122329376638E-4</v>
      </c>
      <c r="AF56" s="9">
        <f t="shared" si="0"/>
        <v>0.1076621731094452</v>
      </c>
    </row>
    <row r="57" spans="1:32" x14ac:dyDescent="0.3">
      <c r="A57" s="85"/>
      <c r="B57" s="80"/>
      <c r="C57" s="54" t="s">
        <v>32</v>
      </c>
      <c r="D57" s="54">
        <v>2020</v>
      </c>
      <c r="F57" s="32" t="s">
        <v>58</v>
      </c>
      <c r="H57" s="25">
        <v>326.86652741420681</v>
      </c>
      <c r="I57" s="25">
        <v>350000</v>
      </c>
      <c r="J57" s="25">
        <v>28000</v>
      </c>
      <c r="K57" s="25">
        <v>8560.8218448772532</v>
      </c>
      <c r="L57" s="26">
        <v>0.44555848754537769</v>
      </c>
      <c r="M57" s="25">
        <v>11469.00203760773</v>
      </c>
      <c r="N57" s="25">
        <v>20374.00203760773</v>
      </c>
      <c r="O57" s="25">
        <v>8830</v>
      </c>
      <c r="P57" s="26">
        <v>0.43165823619232307</v>
      </c>
      <c r="Q57" s="25">
        <v>0</v>
      </c>
      <c r="R57" s="25">
        <v>951.20242720858357</v>
      </c>
      <c r="S57" s="25">
        <v>67.560121360429179</v>
      </c>
      <c r="T57" s="26">
        <v>0</v>
      </c>
      <c r="U57" s="25">
        <v>0</v>
      </c>
      <c r="V57" s="25">
        <v>0</v>
      </c>
      <c r="W57" s="9">
        <v>0</v>
      </c>
      <c r="X57" s="9">
        <v>0</v>
      </c>
      <c r="Y57" s="9">
        <f>Y56*(0.02/0.107)</f>
        <v>1.0018326809784631E-2</v>
      </c>
      <c r="Z57" s="9">
        <v>3.5888163838535552E-3</v>
      </c>
      <c r="AA57" s="9">
        <v>1.5234785154461861E-2</v>
      </c>
      <c r="AB57" s="9">
        <v>1.356947142630816E-2</v>
      </c>
      <c r="AC57" s="9">
        <v>5.2869981154799461E-3</v>
      </c>
      <c r="AD57" s="9">
        <v>1.6010122373700138E-2</v>
      </c>
      <c r="AE57" s="9">
        <v>3.7393122329376638E-4</v>
      </c>
      <c r="AF57" s="9">
        <f t="shared" si="0"/>
        <v>6.4082451486882061E-2</v>
      </c>
    </row>
    <row r="58" spans="1:32" x14ac:dyDescent="0.3">
      <c r="A58" s="85"/>
      <c r="B58" s="80"/>
      <c r="C58" s="54" t="s">
        <v>32</v>
      </c>
      <c r="D58" s="54">
        <v>2020</v>
      </c>
      <c r="F58" s="32" t="s">
        <v>55</v>
      </c>
      <c r="H58" s="25">
        <v>326.86652741420681</v>
      </c>
      <c r="I58" s="25">
        <v>350000</v>
      </c>
      <c r="J58" s="25">
        <v>28000</v>
      </c>
      <c r="K58" s="25">
        <v>8560.8218448772532</v>
      </c>
      <c r="L58" s="26">
        <v>0.44555848754537769</v>
      </c>
      <c r="M58" s="25">
        <v>11469.00203760773</v>
      </c>
      <c r="N58" s="25">
        <v>20374.00203760773</v>
      </c>
      <c r="O58" s="25">
        <v>8830</v>
      </c>
      <c r="P58" s="26">
        <v>0.43165823619232307</v>
      </c>
      <c r="Q58" s="25">
        <v>0</v>
      </c>
      <c r="R58" s="25">
        <v>951.20242720858357</v>
      </c>
      <c r="S58" s="25">
        <v>67.560121360429179</v>
      </c>
      <c r="T58" s="26">
        <v>0</v>
      </c>
      <c r="U58" s="25">
        <v>0</v>
      </c>
      <c r="V58" s="25">
        <v>0</v>
      </c>
      <c r="W58" s="9">
        <v>0</v>
      </c>
      <c r="X58" s="9">
        <v>0</v>
      </c>
      <c r="Y58" s="9">
        <v>8.6999999999999994E-2</v>
      </c>
      <c r="Z58" s="9">
        <v>3.5888163838535552E-3</v>
      </c>
      <c r="AA58" s="9">
        <v>1.5234785154461861E-2</v>
      </c>
      <c r="AB58" s="9">
        <v>1.356947142630816E-2</v>
      </c>
      <c r="AC58" s="9">
        <v>5.2869981154799461E-3</v>
      </c>
      <c r="AD58" s="9">
        <v>1.6010122373700138E-2</v>
      </c>
      <c r="AE58" s="9">
        <v>3.7393122329376638E-4</v>
      </c>
      <c r="AF58" s="9">
        <f t="shared" si="0"/>
        <v>0.14106412467709742</v>
      </c>
    </row>
    <row r="59" spans="1:32" x14ac:dyDescent="0.3">
      <c r="A59" s="85"/>
      <c r="B59" s="80"/>
      <c r="C59" s="80" t="s">
        <v>18</v>
      </c>
      <c r="D59" s="54">
        <v>2002</v>
      </c>
      <c r="E59" s="32" t="s">
        <v>920</v>
      </c>
      <c r="F59" s="32" t="s">
        <v>52</v>
      </c>
      <c r="H59" s="25">
        <v>347.32153555469938</v>
      </c>
      <c r="I59" s="25">
        <v>350000</v>
      </c>
      <c r="J59" s="25">
        <v>28000</v>
      </c>
      <c r="K59" s="25">
        <v>10475.90664591862</v>
      </c>
      <c r="L59" s="26">
        <v>0.37570758504846968</v>
      </c>
      <c r="M59" s="25">
        <v>12186.72146569828</v>
      </c>
      <c r="N59" s="25">
        <v>21091.72146569828</v>
      </c>
      <c r="O59" s="25">
        <v>8830</v>
      </c>
      <c r="P59" s="26">
        <v>0.44735410865010261</v>
      </c>
      <c r="Q59" s="25">
        <v>0</v>
      </c>
      <c r="R59" s="25">
        <v>1163.989627324291</v>
      </c>
      <c r="S59" s="25">
        <v>0</v>
      </c>
      <c r="T59" s="26">
        <v>0</v>
      </c>
      <c r="U59" s="25">
        <v>0</v>
      </c>
      <c r="V59" s="25">
        <v>0</v>
      </c>
      <c r="W59" s="9">
        <v>8.8302247226238251E-2</v>
      </c>
      <c r="X59" s="9">
        <v>0</v>
      </c>
      <c r="Y59" s="9">
        <v>1.1259168386459351E-2</v>
      </c>
      <c r="Z59" s="9">
        <v>3.7190536968410019E-3</v>
      </c>
      <c r="AA59" s="9">
        <v>1.342703495174646E-2</v>
      </c>
      <c r="AB59" s="9">
        <v>1.6412099823355671E-2</v>
      </c>
      <c r="AC59" s="9">
        <v>3.4953575232066209E-4</v>
      </c>
      <c r="AD59" s="9">
        <v>1.6895465552806851E-2</v>
      </c>
      <c r="AE59" s="9">
        <v>3.8750108797103172E-4</v>
      </c>
      <c r="AF59" s="9">
        <f t="shared" si="0"/>
        <v>0.15075210647773929</v>
      </c>
    </row>
    <row r="60" spans="1:32" x14ac:dyDescent="0.3">
      <c r="A60" s="85"/>
      <c r="B60" s="80"/>
      <c r="C60" s="80"/>
      <c r="D60" s="54">
        <v>2006</v>
      </c>
      <c r="E60" s="32" t="s">
        <v>921</v>
      </c>
      <c r="F60" s="32" t="s">
        <v>52</v>
      </c>
      <c r="H60" s="25">
        <v>346.67978052255472</v>
      </c>
      <c r="I60" s="25">
        <v>350000</v>
      </c>
      <c r="J60" s="25">
        <v>28000</v>
      </c>
      <c r="K60" s="25">
        <v>10460.3675173842</v>
      </c>
      <c r="L60" s="26">
        <v>0.37539554812221743</v>
      </c>
      <c r="M60" s="25">
        <v>12164.203654664851</v>
      </c>
      <c r="N60" s="25">
        <v>21069.203654664849</v>
      </c>
      <c r="O60" s="25">
        <v>8830</v>
      </c>
      <c r="P60" s="26">
        <v>0.44684433995922762</v>
      </c>
      <c r="Q60" s="25">
        <v>0</v>
      </c>
      <c r="R60" s="25">
        <v>1162.263057487133</v>
      </c>
      <c r="S60" s="25">
        <v>0</v>
      </c>
      <c r="T60" s="26">
        <v>0</v>
      </c>
      <c r="U60" s="25">
        <v>0</v>
      </c>
      <c r="V60" s="25">
        <v>0</v>
      </c>
      <c r="W60" s="9">
        <v>8.8305197656154633E-2</v>
      </c>
      <c r="X60" s="9">
        <v>0</v>
      </c>
      <c r="Y60" s="9">
        <v>1.123505737632513E-2</v>
      </c>
      <c r="Z60" s="9">
        <v>3.7148231640458111E-3</v>
      </c>
      <c r="AA60" s="9">
        <v>1.341176126152277E-2</v>
      </c>
      <c r="AB60" s="9">
        <v>1.6328368335962299E-2</v>
      </c>
      <c r="AC60" s="9">
        <v>3.4900099853985012E-4</v>
      </c>
      <c r="AD60" s="9">
        <v>1.6866708174347881E-2</v>
      </c>
      <c r="AE60" s="9">
        <v>3.8706028135493398E-4</v>
      </c>
      <c r="AF60" s="9">
        <f t="shared" si="0"/>
        <v>0.1505979772482533</v>
      </c>
    </row>
    <row r="61" spans="1:32" x14ac:dyDescent="0.3">
      <c r="A61" s="85"/>
      <c r="B61" s="80"/>
      <c r="C61" s="80"/>
      <c r="D61" s="54">
        <v>2010</v>
      </c>
      <c r="E61" s="32" t="s">
        <v>919</v>
      </c>
      <c r="F61" s="32" t="s">
        <v>52</v>
      </c>
      <c r="H61" s="25">
        <v>346.04038350225522</v>
      </c>
      <c r="I61" s="25">
        <v>350000</v>
      </c>
      <c r="J61" s="25">
        <v>28000</v>
      </c>
      <c r="K61" s="25">
        <v>10444.86104678319</v>
      </c>
      <c r="L61" s="26">
        <v>0.3750823943007926</v>
      </c>
      <c r="M61" s="25">
        <v>12141.76856777869</v>
      </c>
      <c r="N61" s="25">
        <v>21046.76856777869</v>
      </c>
      <c r="O61" s="25">
        <v>8830</v>
      </c>
      <c r="P61" s="26">
        <v>0.44633759809423329</v>
      </c>
      <c r="Q61" s="25">
        <v>0</v>
      </c>
      <c r="R61" s="25">
        <v>1160.5401163092431</v>
      </c>
      <c r="S61" s="25">
        <v>0</v>
      </c>
      <c r="T61" s="26">
        <v>0</v>
      </c>
      <c r="U61" s="25">
        <v>0</v>
      </c>
      <c r="V61" s="25">
        <v>0</v>
      </c>
      <c r="W61" s="9">
        <v>8.8874995708465576E-2</v>
      </c>
      <c r="X61" s="9">
        <v>0</v>
      </c>
      <c r="Y61" s="9">
        <v>1.12116290256381E-2</v>
      </c>
      <c r="Z61" s="9">
        <v>3.7106177769601349E-3</v>
      </c>
      <c r="AA61" s="9">
        <v>1.339657884091139E-2</v>
      </c>
      <c r="AB61" s="9">
        <v>1.6245134174823761E-2</v>
      </c>
      <c r="AC61" s="9">
        <v>3.4846898051910102E-4</v>
      </c>
      <c r="AD61" s="9">
        <v>1.6838120296597481E-2</v>
      </c>
      <c r="AE61" s="9">
        <v>3.8662212318740791E-4</v>
      </c>
      <c r="AF61" s="9">
        <f t="shared" si="0"/>
        <v>0.15101216692710295</v>
      </c>
    </row>
    <row r="62" spans="1:32" x14ac:dyDescent="0.3">
      <c r="A62" s="85"/>
      <c r="B62" s="80"/>
      <c r="C62" s="80"/>
      <c r="D62" s="54">
        <v>2020</v>
      </c>
      <c r="E62" s="55" t="s">
        <v>919</v>
      </c>
      <c r="F62" s="32" t="s">
        <v>52</v>
      </c>
      <c r="H62" s="25">
        <v>337.86870372931861</v>
      </c>
      <c r="I62" s="25">
        <v>350000</v>
      </c>
      <c r="J62" s="25">
        <v>28000</v>
      </c>
      <c r="K62" s="25">
        <v>10310.919975919391</v>
      </c>
      <c r="L62" s="26">
        <v>0.37486917228669597</v>
      </c>
      <c r="M62" s="25">
        <v>11855.04275732741</v>
      </c>
      <c r="N62" s="25">
        <v>20760.04275732741</v>
      </c>
      <c r="O62" s="25">
        <v>8830</v>
      </c>
      <c r="P62" s="26">
        <v>0.4399610768091583</v>
      </c>
      <c r="Q62" s="25">
        <v>0</v>
      </c>
      <c r="R62" s="25">
        <v>1145.6577751021539</v>
      </c>
      <c r="S62" s="25">
        <v>0</v>
      </c>
      <c r="T62" s="26">
        <v>0</v>
      </c>
      <c r="U62" s="25">
        <v>0</v>
      </c>
      <c r="V62" s="25">
        <v>0</v>
      </c>
      <c r="W62" s="9">
        <v>8.6931116878986359E-2</v>
      </c>
      <c r="X62" s="9">
        <v>0</v>
      </c>
      <c r="Y62" s="9">
        <v>1.095680613070726E-2</v>
      </c>
      <c r="Z62" s="9">
        <v>3.6576960701495409E-3</v>
      </c>
      <c r="AA62" s="9">
        <v>1.547835487872362E-2</v>
      </c>
      <c r="AB62" s="9">
        <v>1.5809044241905209E-2</v>
      </c>
      <c r="AC62" s="9">
        <v>3.4246835275553172E-4</v>
      </c>
      <c r="AD62" s="9">
        <v>1.647836156189442E-2</v>
      </c>
      <c r="AE62" s="9">
        <v>3.8110802415758371E-4</v>
      </c>
      <c r="AF62" s="9">
        <f t="shared" si="0"/>
        <v>0.15003495613927953</v>
      </c>
    </row>
    <row r="63" spans="1:32" x14ac:dyDescent="0.3">
      <c r="A63" s="85"/>
      <c r="B63" s="80"/>
      <c r="C63" s="82" t="s">
        <v>19</v>
      </c>
      <c r="D63" s="54">
        <v>2020</v>
      </c>
      <c r="E63" s="55" t="s">
        <v>919</v>
      </c>
      <c r="F63" s="32" t="s">
        <v>53</v>
      </c>
      <c r="H63" s="25">
        <v>345.79712998043141</v>
      </c>
      <c r="I63" s="25">
        <v>350000</v>
      </c>
      <c r="J63" s="25">
        <v>28000</v>
      </c>
      <c r="K63" s="25">
        <v>12796.38223638739</v>
      </c>
      <c r="L63" s="26">
        <v>0.30492687224169918</v>
      </c>
      <c r="M63" s="25">
        <v>12133.233361234101</v>
      </c>
      <c r="N63" s="25">
        <v>21038.233361234099</v>
      </c>
      <c r="O63" s="25">
        <v>8830</v>
      </c>
      <c r="P63" s="26">
        <v>0.44614511484309749</v>
      </c>
      <c r="Q63" s="25">
        <v>0</v>
      </c>
      <c r="R63" s="25">
        <v>1421.820248487488</v>
      </c>
      <c r="S63" s="25">
        <v>0</v>
      </c>
      <c r="T63" s="26">
        <v>0</v>
      </c>
      <c r="U63" s="25">
        <v>0</v>
      </c>
      <c r="V63" s="25">
        <v>0</v>
      </c>
      <c r="W63" s="9">
        <v>8.6219146847724915E-2</v>
      </c>
      <c r="X63" s="9">
        <v>0</v>
      </c>
      <c r="Y63" s="9">
        <v>-3.4260177053511138E-3</v>
      </c>
      <c r="Z63" s="9">
        <v>3.709025215357542E-3</v>
      </c>
      <c r="AA63" s="9">
        <v>1.5695566311478611E-2</v>
      </c>
      <c r="AB63" s="9">
        <v>1.650698110461235E-2</v>
      </c>
      <c r="AC63" s="9">
        <v>1.0486503597348931E-3</v>
      </c>
      <c r="AD63" s="9">
        <v>1.682729460299015E-2</v>
      </c>
      <c r="AE63" s="9">
        <v>3.8645620224997401E-4</v>
      </c>
      <c r="AF63" s="9">
        <f t="shared" si="0"/>
        <v>0.13696710293879732</v>
      </c>
    </row>
    <row r="64" spans="1:32" x14ac:dyDescent="0.3">
      <c r="A64" s="85"/>
      <c r="B64" s="80"/>
      <c r="C64" s="84"/>
      <c r="D64" s="54">
        <v>2020</v>
      </c>
      <c r="E64" s="55" t="s">
        <v>919</v>
      </c>
      <c r="F64" s="32" t="s">
        <v>54</v>
      </c>
      <c r="H64" s="25">
        <v>345.79712998043141</v>
      </c>
      <c r="I64" s="25">
        <v>350000</v>
      </c>
      <c r="J64" s="25">
        <v>28000</v>
      </c>
      <c r="K64" s="25">
        <v>12796.38223638739</v>
      </c>
      <c r="L64" s="26">
        <v>0.30492687224169918</v>
      </c>
      <c r="M64" s="25">
        <v>12133.233361234101</v>
      </c>
      <c r="N64" s="25">
        <v>21038.233361234099</v>
      </c>
      <c r="O64" s="25">
        <v>8830</v>
      </c>
      <c r="P64" s="26">
        <v>0.44614511484309749</v>
      </c>
      <c r="Q64" s="25">
        <v>0</v>
      </c>
      <c r="R64" s="25">
        <v>1421.820248487488</v>
      </c>
      <c r="S64" s="25">
        <v>0</v>
      </c>
      <c r="T64" s="26">
        <v>0</v>
      </c>
      <c r="U64" s="25">
        <v>0</v>
      </c>
      <c r="V64" s="25">
        <v>0</v>
      </c>
      <c r="W64" s="9">
        <v>8.6219146847724915E-2</v>
      </c>
      <c r="X64" s="9">
        <v>0</v>
      </c>
      <c r="Y64" s="9">
        <v>-7.9000000000000001E-2</v>
      </c>
      <c r="Z64" s="9">
        <v>3.709025215357542E-3</v>
      </c>
      <c r="AA64" s="9">
        <v>1.5695566311478611E-2</v>
      </c>
      <c r="AB64" s="9">
        <v>1.650698110461235E-2</v>
      </c>
      <c r="AC64" s="9">
        <v>1.0486503597348931E-3</v>
      </c>
      <c r="AD64" s="9">
        <v>1.682729460299015E-2</v>
      </c>
      <c r="AE64" s="9">
        <v>3.8645620224997401E-4</v>
      </c>
      <c r="AF64" s="9">
        <f t="shared" si="0"/>
        <v>6.1393120644148438E-2</v>
      </c>
    </row>
    <row r="65" spans="1:35" x14ac:dyDescent="0.3">
      <c r="A65" s="85"/>
      <c r="B65" s="80" t="s">
        <v>918</v>
      </c>
      <c r="C65" s="82" t="s">
        <v>46</v>
      </c>
      <c r="D65" s="54">
        <v>2020</v>
      </c>
      <c r="F65" s="81" t="s">
        <v>56</v>
      </c>
      <c r="G65" t="s">
        <v>43</v>
      </c>
      <c r="H65" s="25">
        <v>618.14959344080444</v>
      </c>
      <c r="I65" s="25">
        <v>350000</v>
      </c>
      <c r="J65" s="25">
        <v>28000</v>
      </c>
      <c r="K65" s="25">
        <v>5818.3011268003938</v>
      </c>
      <c r="L65" s="26">
        <v>0.84853054566190245</v>
      </c>
      <c r="M65" s="25">
        <v>20605.246286130208</v>
      </c>
      <c r="N65" s="25">
        <v>29510.246286130208</v>
      </c>
      <c r="O65" s="25">
        <v>8830</v>
      </c>
      <c r="P65" s="26">
        <v>0.45704516376214871</v>
      </c>
      <c r="Q65" s="25">
        <v>6734.1443544016374</v>
      </c>
      <c r="R65" s="25">
        <v>0</v>
      </c>
      <c r="S65" s="25">
        <v>808.09736668068786</v>
      </c>
      <c r="T65" s="26">
        <v>0</v>
      </c>
      <c r="U65" s="25">
        <v>1</v>
      </c>
      <c r="V65" s="25">
        <v>0</v>
      </c>
      <c r="W65" s="9">
        <v>0</v>
      </c>
      <c r="X65" s="9">
        <v>5.5717286886647344E-4</v>
      </c>
      <c r="Y65" s="9">
        <v>2.9315466061234471E-2</v>
      </c>
      <c r="Z65" s="9">
        <v>6.7501673474907884E-3</v>
      </c>
      <c r="AA65" s="9">
        <v>2.4866428226232529E-2</v>
      </c>
      <c r="AB65" s="9">
        <v>2.2920252755284309E-2</v>
      </c>
      <c r="AC65" s="9">
        <v>6.85453861951828E-2</v>
      </c>
      <c r="AD65" s="9">
        <v>3.1459137797355652E-2</v>
      </c>
      <c r="AE65" s="9">
        <v>3.725974122062325E-3</v>
      </c>
      <c r="AF65" s="9">
        <f t="shared" si="0"/>
        <v>0.18813998537370935</v>
      </c>
    </row>
    <row r="66" spans="1:35" x14ac:dyDescent="0.3">
      <c r="A66" s="85"/>
      <c r="B66" s="80"/>
      <c r="C66" s="83"/>
      <c r="D66" s="54">
        <v>2020</v>
      </c>
      <c r="F66" s="81"/>
      <c r="G66" t="s">
        <v>44</v>
      </c>
      <c r="H66" s="25"/>
      <c r="I66" s="25"/>
      <c r="J66" s="25"/>
      <c r="K66" s="25"/>
      <c r="L66" s="26"/>
      <c r="M66" s="25"/>
      <c r="N66" s="25"/>
      <c r="O66" s="25"/>
      <c r="P66" s="26"/>
      <c r="Q66" s="25"/>
      <c r="R66" s="25"/>
      <c r="S66" s="25"/>
      <c r="T66" s="26"/>
      <c r="U66" s="25"/>
      <c r="V66" s="25"/>
      <c r="W66" s="9">
        <v>0</v>
      </c>
      <c r="X66" s="9">
        <v>5.3198891691863537E-4</v>
      </c>
      <c r="Y66" s="9">
        <v>2.329224348068237E-2</v>
      </c>
      <c r="Z66" s="9">
        <v>6.4450632780790329E-3</v>
      </c>
      <c r="AA66" s="9">
        <v>2.3742478340864182E-2</v>
      </c>
      <c r="AB66" s="9">
        <v>2.1855732426047329E-2</v>
      </c>
      <c r="AC66" s="9">
        <v>5.252428725361824E-2</v>
      </c>
      <c r="AD66" s="9">
        <v>2.9432892799377441E-2</v>
      </c>
      <c r="AE66" s="9">
        <v>3.1299565453082319E-3</v>
      </c>
      <c r="AF66" s="9">
        <f t="shared" si="0"/>
        <v>0.16095464304089546</v>
      </c>
    </row>
    <row r="67" spans="1:35" x14ac:dyDescent="0.3">
      <c r="A67" s="85"/>
      <c r="B67" s="80"/>
      <c r="C67" s="83"/>
      <c r="D67" s="54">
        <v>2020</v>
      </c>
      <c r="F67" s="81" t="s">
        <v>924</v>
      </c>
      <c r="G67" t="s">
        <v>43</v>
      </c>
      <c r="H67" s="25">
        <v>618.14959344080444</v>
      </c>
      <c r="I67" s="25">
        <v>350000</v>
      </c>
      <c r="J67" s="25">
        <v>28000</v>
      </c>
      <c r="K67" s="25">
        <v>5818.3011268003938</v>
      </c>
      <c r="L67" s="26">
        <v>0.84853054566190245</v>
      </c>
      <c r="M67" s="25">
        <v>20605.246286130208</v>
      </c>
      <c r="N67" s="25">
        <v>29510.246286130208</v>
      </c>
      <c r="O67" s="25">
        <v>8830</v>
      </c>
      <c r="P67" s="26">
        <v>0.45704516376214871</v>
      </c>
      <c r="Q67" s="25">
        <v>6734.1443544016374</v>
      </c>
      <c r="R67" s="25">
        <v>0</v>
      </c>
      <c r="S67" s="25">
        <v>808.09736668068786</v>
      </c>
      <c r="T67" s="26">
        <v>0</v>
      </c>
      <c r="U67" s="25">
        <v>1</v>
      </c>
      <c r="V67" s="25">
        <v>0</v>
      </c>
      <c r="W67" s="9">
        <v>0</v>
      </c>
      <c r="X67" s="9">
        <v>5.5717286886647344E-4</v>
      </c>
      <c r="Y67" s="9">
        <f>Y65*(0.02/0.107)</f>
        <v>5.4795263665858834E-3</v>
      </c>
      <c r="Z67" s="9">
        <v>6.7501673474907884E-3</v>
      </c>
      <c r="AA67" s="9">
        <v>2.4866428226232529E-2</v>
      </c>
      <c r="AB67" s="9">
        <v>2.2920252755284309E-2</v>
      </c>
      <c r="AC67" s="9">
        <v>6.85453861951828E-2</v>
      </c>
      <c r="AD67" s="9">
        <v>3.1459137797355652E-2</v>
      </c>
      <c r="AE67" s="9">
        <v>3.725974122062325E-3</v>
      </c>
      <c r="AF67" s="9">
        <f t="shared" si="0"/>
        <v>0.16430404567906076</v>
      </c>
    </row>
    <row r="68" spans="1:35" x14ac:dyDescent="0.3">
      <c r="A68" s="85"/>
      <c r="B68" s="80"/>
      <c r="C68" s="83"/>
      <c r="D68" s="54">
        <v>2020</v>
      </c>
      <c r="F68" s="81"/>
      <c r="G68" t="s">
        <v>44</v>
      </c>
      <c r="H68" s="25"/>
      <c r="I68" s="25"/>
      <c r="J68" s="25"/>
      <c r="K68" s="25"/>
      <c r="L68" s="26"/>
      <c r="M68" s="25"/>
      <c r="N68" s="25"/>
      <c r="O68" s="25"/>
      <c r="P68" s="26"/>
      <c r="Q68" s="25"/>
      <c r="R68" s="25"/>
      <c r="S68" s="25"/>
      <c r="T68" s="26"/>
      <c r="U68" s="25"/>
      <c r="V68" s="25"/>
      <c r="W68" s="9">
        <v>0</v>
      </c>
      <c r="X68" s="9">
        <v>5.3198891691863537E-4</v>
      </c>
      <c r="Y68" s="9">
        <f>Y66*(0.02/0.107)</f>
        <v>4.3536903702210044E-3</v>
      </c>
      <c r="Z68" s="9">
        <v>6.4450632780790329E-3</v>
      </c>
      <c r="AA68" s="9">
        <v>2.3742478340864182E-2</v>
      </c>
      <c r="AB68" s="9">
        <v>2.1855732426047329E-2</v>
      </c>
      <c r="AC68" s="9">
        <v>5.252428725361824E-2</v>
      </c>
      <c r="AD68" s="9">
        <v>2.9432892799377441E-2</v>
      </c>
      <c r="AE68" s="9">
        <v>3.1299565453082319E-3</v>
      </c>
      <c r="AF68" s="9">
        <f t="shared" si="0"/>
        <v>0.14201608993043408</v>
      </c>
    </row>
    <row r="69" spans="1:35" x14ac:dyDescent="0.3">
      <c r="A69" s="85"/>
      <c r="B69" s="80"/>
      <c r="C69" s="54" t="s">
        <v>32</v>
      </c>
      <c r="D69" s="54">
        <v>2020</v>
      </c>
      <c r="F69" s="32" t="s">
        <v>59</v>
      </c>
      <c r="H69" s="25">
        <v>404.34881820780839</v>
      </c>
      <c r="I69" s="25">
        <v>350000</v>
      </c>
      <c r="J69" s="25">
        <v>28000</v>
      </c>
      <c r="K69" s="25">
        <v>9181.4839612813757</v>
      </c>
      <c r="L69" s="26">
        <v>0.44717145977813572</v>
      </c>
      <c r="M69" s="25">
        <v>14441.04633089832</v>
      </c>
      <c r="N69" s="25">
        <v>23346.04633089832</v>
      </c>
      <c r="O69" s="25">
        <v>8830</v>
      </c>
      <c r="P69" s="26">
        <v>0.34649254643348509</v>
      </c>
      <c r="Q69" s="25">
        <v>0</v>
      </c>
      <c r="R69" s="25">
        <v>1020.16488458682</v>
      </c>
      <c r="S69" s="25">
        <v>71.008244229340988</v>
      </c>
      <c r="T69" s="26">
        <v>0</v>
      </c>
      <c r="U69" s="25">
        <v>0</v>
      </c>
      <c r="V69" s="25">
        <v>0</v>
      </c>
      <c r="W69" s="9">
        <v>0</v>
      </c>
      <c r="X69" s="9">
        <v>0</v>
      </c>
      <c r="Y69" s="9">
        <f>62*0.107*(K69/1000/120)/(O69/1000)</f>
        <v>5.748392280024598E-2</v>
      </c>
      <c r="Z69" s="9">
        <v>5.2166543900966644E-3</v>
      </c>
      <c r="AA69" s="9">
        <v>1.9217237830162048E-2</v>
      </c>
      <c r="AB69" s="9">
        <v>1.747982390224934E-2</v>
      </c>
      <c r="AC69" s="9">
        <v>5.7941530831158161E-3</v>
      </c>
      <c r="AD69" s="9">
        <v>1.8291028216481209E-2</v>
      </c>
      <c r="AE69" s="9">
        <v>5.145687609910965E-4</v>
      </c>
      <c r="AF69" s="9">
        <f t="shared" ref="AF69:AF107" si="1">SUM(W69:AE69)</f>
        <v>0.12399738898334214</v>
      </c>
    </row>
    <row r="70" spans="1:35" x14ac:dyDescent="0.3">
      <c r="A70" s="85"/>
      <c r="B70" s="80"/>
      <c r="C70" s="54" t="s">
        <v>32</v>
      </c>
      <c r="D70" s="54">
        <v>2020</v>
      </c>
      <c r="F70" s="32" t="s">
        <v>58</v>
      </c>
      <c r="H70" s="25">
        <v>404.34881820780839</v>
      </c>
      <c r="I70" s="25">
        <v>350000</v>
      </c>
      <c r="J70" s="25">
        <v>28000</v>
      </c>
      <c r="K70" s="25">
        <v>9181.4839612813757</v>
      </c>
      <c r="L70" s="26">
        <v>0.44717145977813572</v>
      </c>
      <c r="M70" s="25">
        <v>14441.04633089832</v>
      </c>
      <c r="N70" s="25">
        <v>23346.04633089832</v>
      </c>
      <c r="O70" s="25">
        <v>8830</v>
      </c>
      <c r="P70" s="26">
        <v>0.34649254643348509</v>
      </c>
      <c r="Q70" s="25">
        <v>0</v>
      </c>
      <c r="R70" s="25">
        <v>1020.16488458682</v>
      </c>
      <c r="S70" s="25">
        <v>71.008244229340988</v>
      </c>
      <c r="T70" s="26">
        <v>0</v>
      </c>
      <c r="U70" s="25">
        <v>0</v>
      </c>
      <c r="V70" s="25">
        <v>0</v>
      </c>
      <c r="W70" s="9">
        <v>0</v>
      </c>
      <c r="X70" s="9">
        <v>0</v>
      </c>
      <c r="Y70" s="9">
        <f>Y69*(0.02/0.107)</f>
        <v>1.0744658467335699E-2</v>
      </c>
      <c r="Z70" s="9">
        <v>5.2166543900966644E-3</v>
      </c>
      <c r="AA70" s="9">
        <v>1.9217237830162048E-2</v>
      </c>
      <c r="AB70" s="9">
        <v>1.747982390224934E-2</v>
      </c>
      <c r="AC70" s="9">
        <v>5.7941530831158161E-3</v>
      </c>
      <c r="AD70" s="9">
        <v>1.8291028216481209E-2</v>
      </c>
      <c r="AE70" s="9">
        <v>5.145687609910965E-4</v>
      </c>
      <c r="AF70" s="9">
        <f t="shared" si="1"/>
        <v>7.7258124650431872E-2</v>
      </c>
    </row>
    <row r="71" spans="1:35" x14ac:dyDescent="0.3">
      <c r="A71" s="85"/>
      <c r="B71" s="80"/>
      <c r="C71" s="54" t="s">
        <v>32</v>
      </c>
      <c r="D71" s="54">
        <v>2020</v>
      </c>
      <c r="F71" s="32" t="s">
        <v>55</v>
      </c>
      <c r="H71" s="25">
        <v>404.34881820780839</v>
      </c>
      <c r="I71" s="25">
        <v>350000</v>
      </c>
      <c r="J71" s="25">
        <v>28000</v>
      </c>
      <c r="K71" s="25">
        <v>9181.4839612813757</v>
      </c>
      <c r="L71" s="26">
        <v>0.44717145977813572</v>
      </c>
      <c r="M71" s="25">
        <v>14441.04633089832</v>
      </c>
      <c r="N71" s="25">
        <v>23346.04633089832</v>
      </c>
      <c r="O71" s="25">
        <v>8830</v>
      </c>
      <c r="P71" s="26">
        <v>0.34649254643348509</v>
      </c>
      <c r="Q71" s="25">
        <v>0</v>
      </c>
      <c r="R71" s="25">
        <v>1020.16488458682</v>
      </c>
      <c r="S71" s="25">
        <v>71.008244229340988</v>
      </c>
      <c r="T71" s="26">
        <v>0</v>
      </c>
      <c r="U71" s="25">
        <v>0</v>
      </c>
      <c r="V71" s="25">
        <v>0</v>
      </c>
      <c r="W71" s="9">
        <v>0</v>
      </c>
      <c r="X71" s="9">
        <v>0</v>
      </c>
      <c r="Y71" s="9">
        <v>9.4E-2</v>
      </c>
      <c r="Z71" s="9">
        <v>5.2166543900966644E-3</v>
      </c>
      <c r="AA71" s="9">
        <v>1.9217237830162048E-2</v>
      </c>
      <c r="AB71" s="9">
        <v>1.747982390224934E-2</v>
      </c>
      <c r="AC71" s="9">
        <v>5.7941530831158161E-3</v>
      </c>
      <c r="AD71" s="9">
        <v>1.8291028216481209E-2</v>
      </c>
      <c r="AE71" s="9">
        <v>5.145687609910965E-4</v>
      </c>
      <c r="AF71" s="9">
        <f t="shared" si="1"/>
        <v>0.16051346618309617</v>
      </c>
    </row>
    <row r="72" spans="1:35" x14ac:dyDescent="0.3">
      <c r="A72" s="85"/>
      <c r="B72" s="80"/>
      <c r="C72" s="80" t="s">
        <v>18</v>
      </c>
      <c r="D72" s="54">
        <v>2002</v>
      </c>
      <c r="E72" s="32" t="s">
        <v>920</v>
      </c>
      <c r="F72" s="32" t="s">
        <v>52</v>
      </c>
      <c r="H72" s="25">
        <v>424.62310911714439</v>
      </c>
      <c r="I72" s="25">
        <v>350000</v>
      </c>
      <c r="J72" s="25">
        <v>28000</v>
      </c>
      <c r="K72" s="25">
        <v>11419.071670696179</v>
      </c>
      <c r="L72" s="26">
        <v>0.37008546732422393</v>
      </c>
      <c r="M72" s="25">
        <v>15165.11204750803</v>
      </c>
      <c r="N72" s="25">
        <v>24070.112047508032</v>
      </c>
      <c r="O72" s="25">
        <v>8830</v>
      </c>
      <c r="P72" s="26">
        <v>0.35662520028130013</v>
      </c>
      <c r="Q72" s="25">
        <v>0</v>
      </c>
      <c r="R72" s="25">
        <v>1268.785741188465</v>
      </c>
      <c r="S72" s="25">
        <v>0</v>
      </c>
      <c r="T72" s="26">
        <v>0</v>
      </c>
      <c r="U72" s="25">
        <v>0</v>
      </c>
      <c r="V72" s="25">
        <v>0</v>
      </c>
      <c r="W72" s="9">
        <v>9.6476532518863678E-2</v>
      </c>
      <c r="X72" s="9">
        <v>0</v>
      </c>
      <c r="Y72" s="9">
        <v>1.2301214039325711E-2</v>
      </c>
      <c r="Z72" s="9">
        <v>5.369001068174839E-3</v>
      </c>
      <c r="AA72" s="9">
        <v>1.682111993432045E-2</v>
      </c>
      <c r="AB72" s="9">
        <v>2.0438306033611301E-2</v>
      </c>
      <c r="AC72" s="9">
        <v>3.6032620118930941E-4</v>
      </c>
      <c r="AD72" s="9">
        <v>1.9182575866580009E-2</v>
      </c>
      <c r="AE72" s="9">
        <v>5.2959617460146546E-4</v>
      </c>
      <c r="AF72" s="9">
        <f t="shared" si="1"/>
        <v>0.17147867183666676</v>
      </c>
    </row>
    <row r="73" spans="1:35" x14ac:dyDescent="0.3">
      <c r="A73" s="85"/>
      <c r="B73" s="80"/>
      <c r="C73" s="80"/>
      <c r="D73" s="54">
        <v>2006</v>
      </c>
      <c r="E73" s="32" t="s">
        <v>921</v>
      </c>
      <c r="F73" s="32" t="s">
        <v>52</v>
      </c>
      <c r="H73" s="25">
        <v>423.85415945727482</v>
      </c>
      <c r="I73" s="25">
        <v>350000</v>
      </c>
      <c r="J73" s="25">
        <v>28000</v>
      </c>
      <c r="K73" s="25">
        <v>11401.678416604231</v>
      </c>
      <c r="L73" s="26">
        <v>0.36980132756642198</v>
      </c>
      <c r="M73" s="25">
        <v>15137.64944838151</v>
      </c>
      <c r="N73" s="25">
        <v>24042.649448381511</v>
      </c>
      <c r="O73" s="25">
        <v>8830</v>
      </c>
      <c r="P73" s="26">
        <v>0.35623008524496969</v>
      </c>
      <c r="Q73" s="25">
        <v>0</v>
      </c>
      <c r="R73" s="25">
        <v>1266.8531574004701</v>
      </c>
      <c r="S73" s="25">
        <v>0</v>
      </c>
      <c r="T73" s="26">
        <v>0</v>
      </c>
      <c r="U73" s="25">
        <v>0</v>
      </c>
      <c r="V73" s="25">
        <v>0</v>
      </c>
      <c r="W73" s="9">
        <v>9.647253155708313E-2</v>
      </c>
      <c r="X73" s="9">
        <v>0</v>
      </c>
      <c r="Y73" s="9">
        <v>1.2274111621081831E-2</v>
      </c>
      <c r="Z73" s="9">
        <v>5.3630606271326542E-3</v>
      </c>
      <c r="AA73" s="9">
        <v>1.6802506521344181E-2</v>
      </c>
      <c r="AB73" s="9">
        <v>2.0336104556918141E-2</v>
      </c>
      <c r="AC73" s="9">
        <v>3.5977922379970551E-4</v>
      </c>
      <c r="AD73" s="9">
        <v>1.9147811457514759E-2</v>
      </c>
      <c r="AE73" s="9">
        <v>5.2901019807904959E-4</v>
      </c>
      <c r="AF73" s="9">
        <f t="shared" si="1"/>
        <v>0.17128491576295346</v>
      </c>
    </row>
    <row r="74" spans="1:35" x14ac:dyDescent="0.3">
      <c r="A74" s="85"/>
      <c r="B74" s="80"/>
      <c r="C74" s="80"/>
      <c r="D74" s="54">
        <v>2010</v>
      </c>
      <c r="E74" s="32" t="s">
        <v>919</v>
      </c>
      <c r="F74" s="32" t="s">
        <v>52</v>
      </c>
      <c r="H74" s="25">
        <v>423.08798455027949</v>
      </c>
      <c r="I74" s="25">
        <v>350000</v>
      </c>
      <c r="J74" s="25">
        <v>28000</v>
      </c>
      <c r="K74" s="25">
        <v>11384.33596339348</v>
      </c>
      <c r="L74" s="26">
        <v>0.36951578625050369</v>
      </c>
      <c r="M74" s="25">
        <v>15110.28594726445</v>
      </c>
      <c r="N74" s="25">
        <v>24015.285947264449</v>
      </c>
      <c r="O74" s="25">
        <v>8830</v>
      </c>
      <c r="P74" s="26">
        <v>0.35583726579458969</v>
      </c>
      <c r="Q74" s="25">
        <v>0</v>
      </c>
      <c r="R74" s="25">
        <v>1264.926218154832</v>
      </c>
      <c r="S74" s="25">
        <v>0</v>
      </c>
      <c r="T74" s="26">
        <v>0</v>
      </c>
      <c r="U74" s="25">
        <v>0</v>
      </c>
      <c r="V74" s="25">
        <v>0</v>
      </c>
      <c r="W74" s="9">
        <v>9.7089804708957672E-2</v>
      </c>
      <c r="X74" s="9">
        <v>0</v>
      </c>
      <c r="Y74" s="9">
        <v>1.2247758917510509E-2</v>
      </c>
      <c r="Z74" s="9">
        <v>5.3571541793644428E-3</v>
      </c>
      <c r="AA74" s="9">
        <v>1.6784003004431721E-2</v>
      </c>
      <c r="AB74" s="9">
        <v>2.023449540138245E-2</v>
      </c>
      <c r="AC74" s="9">
        <v>3.592350403778255E-4</v>
      </c>
      <c r="AD74" s="9">
        <v>1.9113246351480481E-2</v>
      </c>
      <c r="AE74" s="9">
        <v>5.2842759760096669E-4</v>
      </c>
      <c r="AF74" s="9">
        <f t="shared" si="1"/>
        <v>0.17171412520110607</v>
      </c>
    </row>
    <row r="75" spans="1:35" x14ac:dyDescent="0.3">
      <c r="A75" s="85"/>
      <c r="B75" s="80"/>
      <c r="C75" s="80"/>
      <c r="D75" s="54">
        <v>2020</v>
      </c>
      <c r="E75" s="55" t="s">
        <v>919</v>
      </c>
      <c r="F75" s="32" t="s">
        <v>52</v>
      </c>
      <c r="H75" s="25">
        <v>413.11075466720467</v>
      </c>
      <c r="I75" s="25">
        <v>350000</v>
      </c>
      <c r="J75" s="25">
        <v>28000</v>
      </c>
      <c r="K75" s="25">
        <v>11223.83420783114</v>
      </c>
      <c r="L75" s="26">
        <v>0.36939969741535728</v>
      </c>
      <c r="M75" s="25">
        <v>14753.956088745859</v>
      </c>
      <c r="N75" s="25">
        <v>23658.956088745861</v>
      </c>
      <c r="O75" s="25">
        <v>8830</v>
      </c>
      <c r="P75" s="26">
        <v>0.35079991243637088</v>
      </c>
      <c r="Q75" s="25">
        <v>0</v>
      </c>
      <c r="R75" s="25">
        <v>1247.0926897590159</v>
      </c>
      <c r="S75" s="25">
        <v>0</v>
      </c>
      <c r="T75" s="26">
        <v>0</v>
      </c>
      <c r="U75" s="25">
        <v>0</v>
      </c>
      <c r="V75" s="25">
        <v>0</v>
      </c>
      <c r="W75" s="9">
        <v>9.47999507188797E-2</v>
      </c>
      <c r="X75" s="9">
        <v>0</v>
      </c>
      <c r="Y75" s="9">
        <v>1.194843463599682E-2</v>
      </c>
      <c r="Z75" s="9">
        <v>5.2814106456935406E-3</v>
      </c>
      <c r="AA75" s="9">
        <v>1.939459145069122E-2</v>
      </c>
      <c r="AB75" s="9">
        <v>1.9697980955243111E-2</v>
      </c>
      <c r="AC75" s="9">
        <v>3.5290830419398839E-4</v>
      </c>
      <c r="AD75" s="9">
        <v>1.8669988960027691E-2</v>
      </c>
      <c r="AE75" s="9">
        <v>5.2095629507675767E-4</v>
      </c>
      <c r="AF75" s="9">
        <f t="shared" si="1"/>
        <v>0.17066622196580283</v>
      </c>
    </row>
    <row r="76" spans="1:35" x14ac:dyDescent="0.3">
      <c r="A76" s="85"/>
      <c r="B76" s="80"/>
      <c r="C76" s="82" t="s">
        <v>19</v>
      </c>
      <c r="D76" s="54">
        <v>2020</v>
      </c>
      <c r="E76" s="55" t="s">
        <v>919</v>
      </c>
      <c r="F76" s="32" t="s">
        <v>53</v>
      </c>
      <c r="H76" s="25">
        <v>423.46965081918302</v>
      </c>
      <c r="I76" s="25">
        <v>350000</v>
      </c>
      <c r="J76" s="25">
        <v>28000</v>
      </c>
      <c r="K76" s="25">
        <v>13967.523277254249</v>
      </c>
      <c r="L76" s="26">
        <v>0.30025770383707578</v>
      </c>
      <c r="M76" s="25">
        <v>15123.917240169851</v>
      </c>
      <c r="N76" s="25">
        <v>24028.917240169849</v>
      </c>
      <c r="O76" s="25">
        <v>8830</v>
      </c>
      <c r="P76" s="26">
        <v>0.35603284282014441</v>
      </c>
      <c r="Q76" s="25">
        <v>0</v>
      </c>
      <c r="R76" s="25">
        <v>1551.9470308060279</v>
      </c>
      <c r="S76" s="25">
        <v>0</v>
      </c>
      <c r="T76" s="26">
        <v>0</v>
      </c>
      <c r="U76" s="25">
        <v>0</v>
      </c>
      <c r="V76" s="25">
        <v>0</v>
      </c>
      <c r="W76" s="9">
        <v>9.4394184648990631E-2</v>
      </c>
      <c r="X76" s="9">
        <v>0</v>
      </c>
      <c r="Y76" s="9">
        <v>-3.7508255336433649E-3</v>
      </c>
      <c r="Z76" s="9">
        <v>5.3600999526679516E-3</v>
      </c>
      <c r="AA76" s="9">
        <v>1.968355663120747E-2</v>
      </c>
      <c r="AB76" s="9">
        <v>2.051159925758839E-2</v>
      </c>
      <c r="AC76" s="9">
        <v>1.578052062541246E-3</v>
      </c>
      <c r="AD76" s="9">
        <v>1.913048513233662E-2</v>
      </c>
      <c r="AE76" s="9">
        <v>5.2871817024424672E-4</v>
      </c>
      <c r="AF76" s="9">
        <f t="shared" si="1"/>
        <v>0.15743587032193318</v>
      </c>
    </row>
    <row r="77" spans="1:35" x14ac:dyDescent="0.3">
      <c r="A77" s="85"/>
      <c r="B77" s="80"/>
      <c r="C77" s="84"/>
      <c r="D77" s="54">
        <v>2020</v>
      </c>
      <c r="E77" s="55" t="s">
        <v>919</v>
      </c>
      <c r="F77" s="32" t="s">
        <v>54</v>
      </c>
      <c r="H77" s="25">
        <v>423.46965081918302</v>
      </c>
      <c r="I77" s="25">
        <v>350000</v>
      </c>
      <c r="J77" s="25">
        <v>28000</v>
      </c>
      <c r="K77" s="25">
        <v>13967.523277254249</v>
      </c>
      <c r="L77" s="26">
        <v>0.30025770383707578</v>
      </c>
      <c r="M77" s="25">
        <v>15123.917240169851</v>
      </c>
      <c r="N77" s="25">
        <v>24028.917240169849</v>
      </c>
      <c r="O77" s="25">
        <v>8830</v>
      </c>
      <c r="P77" s="26">
        <v>0.35603284282014441</v>
      </c>
      <c r="Q77" s="25">
        <v>0</v>
      </c>
      <c r="R77" s="25">
        <v>1551.9470308060279</v>
      </c>
      <c r="S77" s="25">
        <v>0</v>
      </c>
      <c r="T77" s="26">
        <v>0</v>
      </c>
      <c r="U77" s="25">
        <v>0</v>
      </c>
      <c r="V77" s="25">
        <v>0</v>
      </c>
      <c r="W77" s="9">
        <v>9.4394184648990631E-2</v>
      </c>
      <c r="X77" s="9">
        <v>0</v>
      </c>
      <c r="Y77" s="9">
        <v>-8.8999999999999996E-2</v>
      </c>
      <c r="Z77" s="9">
        <v>5.3600999526679516E-3</v>
      </c>
      <c r="AA77" s="9">
        <v>1.968355663120747E-2</v>
      </c>
      <c r="AB77" s="9">
        <v>2.051159925758839E-2</v>
      </c>
      <c r="AC77" s="9">
        <v>1.578052062541246E-3</v>
      </c>
      <c r="AD77" s="9">
        <v>1.913048513233662E-2</v>
      </c>
      <c r="AE77" s="9">
        <v>5.2871817024424672E-4</v>
      </c>
      <c r="AF77" s="9">
        <f t="shared" si="1"/>
        <v>7.2186695855576563E-2</v>
      </c>
    </row>
    <row r="78" spans="1:35" x14ac:dyDescent="0.3">
      <c r="A78" s="63"/>
      <c r="B78" s="62" t="s">
        <v>914</v>
      </c>
      <c r="C78" s="83" t="s">
        <v>18</v>
      </c>
      <c r="D78" s="61" t="s">
        <v>77</v>
      </c>
      <c r="E78" s="55"/>
      <c r="F78" s="60" t="s">
        <v>52</v>
      </c>
      <c r="H78" s="25"/>
      <c r="I78" s="25"/>
      <c r="J78" s="25"/>
      <c r="K78" s="25"/>
      <c r="L78" s="26"/>
      <c r="M78" s="25"/>
      <c r="N78" s="25"/>
      <c r="O78" s="25"/>
      <c r="P78" s="26"/>
      <c r="Q78" s="25"/>
      <c r="R78" s="25"/>
      <c r="S78" s="25"/>
      <c r="T78" s="26"/>
      <c r="U78" s="25"/>
      <c r="V78" s="25"/>
      <c r="AH78" s="57"/>
      <c r="AI78" s="59"/>
    </row>
    <row r="79" spans="1:35" x14ac:dyDescent="0.3">
      <c r="A79" s="63"/>
      <c r="B79" s="62" t="s">
        <v>915</v>
      </c>
      <c r="C79" s="83"/>
      <c r="D79" s="61" t="s">
        <v>77</v>
      </c>
      <c r="E79" s="55"/>
      <c r="F79" s="60" t="s">
        <v>52</v>
      </c>
      <c r="H79" s="25"/>
      <c r="I79" s="25"/>
      <c r="J79" s="25"/>
      <c r="K79" s="25"/>
      <c r="L79" s="26"/>
      <c r="M79" s="25"/>
      <c r="N79" s="25"/>
      <c r="O79" s="25"/>
      <c r="P79" s="26"/>
      <c r="Q79" s="25"/>
      <c r="R79" s="25"/>
      <c r="S79" s="25"/>
      <c r="T79" s="26"/>
      <c r="U79" s="25"/>
      <c r="V79" s="25"/>
      <c r="AH79" s="57"/>
      <c r="AI79" s="59"/>
    </row>
    <row r="80" spans="1:35" x14ac:dyDescent="0.3">
      <c r="A80" s="63"/>
      <c r="B80" s="62" t="s">
        <v>916</v>
      </c>
      <c r="C80" s="83"/>
      <c r="D80" s="61" t="s">
        <v>77</v>
      </c>
      <c r="E80" s="55"/>
      <c r="F80" s="60" t="s">
        <v>52</v>
      </c>
      <c r="H80" s="25"/>
      <c r="I80" s="25"/>
      <c r="J80" s="25"/>
      <c r="K80" s="25"/>
      <c r="L80" s="26"/>
      <c r="M80" s="25"/>
      <c r="N80" s="25"/>
      <c r="O80" s="25"/>
      <c r="P80" s="26"/>
      <c r="Q80" s="25"/>
      <c r="R80" s="25"/>
      <c r="S80" s="25"/>
      <c r="T80" s="26"/>
      <c r="U80" s="25"/>
      <c r="V80" s="25"/>
      <c r="AH80" s="57"/>
      <c r="AI80" s="59"/>
    </row>
    <row r="81" spans="1:35" x14ac:dyDescent="0.3">
      <c r="A81" s="63"/>
      <c r="B81" s="62" t="s">
        <v>917</v>
      </c>
      <c r="C81" s="83"/>
      <c r="D81" s="61" t="s">
        <v>77</v>
      </c>
      <c r="E81" s="55"/>
      <c r="F81" s="60" t="s">
        <v>52</v>
      </c>
      <c r="H81" s="25"/>
      <c r="I81" s="25"/>
      <c r="J81" s="25"/>
      <c r="K81" s="25"/>
      <c r="L81" s="26"/>
      <c r="M81" s="25"/>
      <c r="N81" s="25"/>
      <c r="O81" s="25"/>
      <c r="P81" s="26"/>
      <c r="Q81" s="25"/>
      <c r="R81" s="25"/>
      <c r="S81" s="25"/>
      <c r="T81" s="26"/>
      <c r="U81" s="25"/>
      <c r="V81" s="25"/>
      <c r="AH81" s="57"/>
      <c r="AI81" s="59"/>
    </row>
    <row r="82" spans="1:35" x14ac:dyDescent="0.3">
      <c r="A82" s="63"/>
      <c r="B82" s="62" t="s">
        <v>918</v>
      </c>
      <c r="C82" s="83"/>
      <c r="D82" s="61" t="s">
        <v>77</v>
      </c>
      <c r="E82" s="55"/>
      <c r="F82" s="60" t="s">
        <v>52</v>
      </c>
      <c r="H82" s="25"/>
      <c r="I82" s="25"/>
      <c r="J82" s="25"/>
      <c r="K82" s="25"/>
      <c r="L82" s="26"/>
      <c r="M82" s="25"/>
      <c r="N82" s="25"/>
      <c r="O82" s="25"/>
      <c r="P82" s="26"/>
      <c r="Q82" s="25"/>
      <c r="R82" s="25"/>
      <c r="S82" s="25"/>
      <c r="T82" s="26"/>
      <c r="U82" s="25"/>
      <c r="V82" s="25"/>
      <c r="AH82" s="57"/>
      <c r="AI82" s="59"/>
    </row>
    <row r="83" spans="1:35" x14ac:dyDescent="0.3">
      <c r="A83" s="63"/>
      <c r="B83" s="62" t="s">
        <v>1047</v>
      </c>
      <c r="C83" s="84"/>
      <c r="D83" s="61" t="s">
        <v>77</v>
      </c>
      <c r="E83" s="55"/>
      <c r="F83" s="60" t="s">
        <v>52</v>
      </c>
      <c r="H83" s="25"/>
      <c r="I83" s="25"/>
      <c r="J83" s="25"/>
      <c r="K83" s="25"/>
      <c r="L83" s="26"/>
      <c r="M83" s="25"/>
      <c r="N83" s="25"/>
      <c r="O83" s="25"/>
      <c r="P83" s="26"/>
      <c r="Q83" s="25"/>
      <c r="R83" s="25"/>
      <c r="S83" s="25"/>
      <c r="T83" s="26"/>
      <c r="U83" s="25"/>
      <c r="V83" s="25"/>
      <c r="AH83" s="57"/>
      <c r="AI83" s="59"/>
    </row>
    <row r="84" spans="1:35" x14ac:dyDescent="0.3">
      <c r="A84" s="85" t="s">
        <v>60</v>
      </c>
      <c r="B84" s="80" t="s">
        <v>913</v>
      </c>
      <c r="C84" s="80" t="s">
        <v>18</v>
      </c>
      <c r="D84" s="54">
        <v>2002</v>
      </c>
      <c r="E84" s="32" t="s">
        <v>920</v>
      </c>
      <c r="F84" s="32" t="s">
        <v>62</v>
      </c>
      <c r="H84" s="25"/>
      <c r="I84" s="25"/>
      <c r="J84" s="25"/>
      <c r="K84" s="25"/>
      <c r="L84" s="26"/>
      <c r="M84" s="25"/>
      <c r="N84" s="25"/>
      <c r="O84" s="25"/>
      <c r="P84" s="26"/>
      <c r="Q84" s="25"/>
      <c r="R84" s="25"/>
      <c r="S84" s="25"/>
      <c r="T84" s="25"/>
      <c r="U84" s="25"/>
      <c r="V84" s="25"/>
      <c r="W84" s="9">
        <v>0.68135350942611694</v>
      </c>
      <c r="X84" s="9">
        <v>2.1999999999999999E-2</v>
      </c>
      <c r="Y84" s="9">
        <v>7.9806670546531677E-2</v>
      </c>
      <c r="Z84" s="9">
        <v>2.2683225572109219E-2</v>
      </c>
      <c r="AA84" s="9">
        <v>8.9648202061653137E-2</v>
      </c>
      <c r="AB84" s="9">
        <v>0.15716047585010531</v>
      </c>
      <c r="AC84" s="9">
        <v>1.058394834399223E-2</v>
      </c>
      <c r="AD84" s="9">
        <v>7.7751301229000092E-2</v>
      </c>
      <c r="AE84" s="9">
        <v>2.387998858466744E-3</v>
      </c>
      <c r="AF84" s="9">
        <f t="shared" si="1"/>
        <v>1.1433753318879754</v>
      </c>
    </row>
    <row r="85" spans="1:35" x14ac:dyDescent="0.3">
      <c r="A85" s="85"/>
      <c r="B85" s="80"/>
      <c r="C85" s="80"/>
      <c r="D85" s="54">
        <v>2006</v>
      </c>
      <c r="E85" s="32" t="s">
        <v>921</v>
      </c>
      <c r="F85" s="32" t="s">
        <v>62</v>
      </c>
      <c r="H85" s="25"/>
      <c r="I85" s="25"/>
      <c r="J85" s="25"/>
      <c r="K85" s="25"/>
      <c r="L85" s="26"/>
      <c r="M85" s="25"/>
      <c r="N85" s="25"/>
      <c r="O85" s="25"/>
      <c r="P85" s="26"/>
      <c r="Q85" s="25"/>
      <c r="R85" s="25"/>
      <c r="S85" s="25"/>
      <c r="T85" s="25"/>
      <c r="U85" s="25"/>
      <c r="V85" s="25"/>
      <c r="W85" s="9">
        <v>0.69040656089782715</v>
      </c>
      <c r="X85" s="9">
        <v>2.1999999999999999E-2</v>
      </c>
      <c r="Y85" s="9">
        <v>8.0622442066669464E-2</v>
      </c>
      <c r="Z85" s="9">
        <v>2.2886380553245541E-2</v>
      </c>
      <c r="AA85" s="9">
        <v>9.8638035356998444E-2</v>
      </c>
      <c r="AB85" s="9">
        <v>0.1576198935508728</v>
      </c>
      <c r="AC85" s="9">
        <v>1.068925857543945E-2</v>
      </c>
      <c r="AD85" s="9">
        <v>7.8607216477394104E-2</v>
      </c>
      <c r="AE85" s="9">
        <v>2.4093864485621448E-3</v>
      </c>
      <c r="AF85" s="9">
        <f t="shared" si="1"/>
        <v>1.1638791739270091</v>
      </c>
    </row>
    <row r="86" spans="1:35" x14ac:dyDescent="0.3">
      <c r="A86" s="85"/>
      <c r="B86" s="80"/>
      <c r="C86" s="80"/>
      <c r="D86" s="54">
        <v>2010</v>
      </c>
      <c r="E86" s="32" t="s">
        <v>919</v>
      </c>
      <c r="F86" s="32" t="s">
        <v>62</v>
      </c>
      <c r="H86" s="25"/>
      <c r="I86" s="25"/>
      <c r="J86" s="25"/>
      <c r="K86" s="25"/>
      <c r="L86" s="26"/>
      <c r="M86" s="25"/>
      <c r="N86" s="25"/>
      <c r="O86" s="25"/>
      <c r="P86" s="26"/>
      <c r="Q86" s="25"/>
      <c r="R86" s="25"/>
      <c r="S86" s="25"/>
      <c r="T86" s="25"/>
      <c r="U86" s="25"/>
      <c r="V86" s="25"/>
      <c r="W86" s="9">
        <v>0.7039189338684082</v>
      </c>
      <c r="X86" s="9">
        <v>2.1999999999999999E-2</v>
      </c>
      <c r="Y86" s="9">
        <v>8.144204318523407E-2</v>
      </c>
      <c r="Z86" s="9">
        <v>2.309115789830685E-2</v>
      </c>
      <c r="AA86" s="9">
        <v>0.107780784368515</v>
      </c>
      <c r="AB86" s="9">
        <v>0.15805761516094211</v>
      </c>
      <c r="AC86" s="9">
        <v>1.079528778791428E-2</v>
      </c>
      <c r="AD86" s="9">
        <v>7.9469963908195496E-2</v>
      </c>
      <c r="AE86" s="9">
        <v>2.4309444706887011E-3</v>
      </c>
      <c r="AF86" s="9">
        <f t="shared" si="1"/>
        <v>1.1889867306482047</v>
      </c>
    </row>
    <row r="87" spans="1:35" x14ac:dyDescent="0.3">
      <c r="A87" s="85"/>
      <c r="B87" s="80"/>
      <c r="C87" s="80"/>
      <c r="D87" s="54">
        <v>2020</v>
      </c>
      <c r="E87" s="55" t="s">
        <v>919</v>
      </c>
      <c r="F87" s="32" t="s">
        <v>62</v>
      </c>
      <c r="H87" s="25"/>
      <c r="I87" s="25"/>
      <c r="J87" s="25"/>
      <c r="K87" s="25"/>
      <c r="L87" s="26"/>
      <c r="M87" s="25"/>
      <c r="N87" s="25"/>
      <c r="O87" s="25"/>
      <c r="P87" s="26"/>
      <c r="Q87" s="25"/>
      <c r="R87" s="25"/>
      <c r="S87" s="25"/>
      <c r="T87" s="25"/>
      <c r="U87" s="25"/>
      <c r="V87" s="25"/>
      <c r="W87" s="9">
        <v>0.62137812376022339</v>
      </c>
      <c r="X87" s="9">
        <v>2.1999999999999999E-2</v>
      </c>
      <c r="Y87" s="9">
        <v>7.1722999215126038E-2</v>
      </c>
      <c r="Z87" s="9">
        <v>2.0905781537294391E-2</v>
      </c>
      <c r="AA87" s="9">
        <v>0.13874635100364691</v>
      </c>
      <c r="AB87" s="9">
        <v>0.13711698353290561</v>
      </c>
      <c r="AC87" s="9">
        <v>9.6292709931731224E-3</v>
      </c>
      <c r="AD87" s="9">
        <v>7.0262730121612549E-2</v>
      </c>
      <c r="AE87" s="9">
        <v>2.200876828283072E-3</v>
      </c>
      <c r="AF87" s="9">
        <f t="shared" si="1"/>
        <v>1.093963116992265</v>
      </c>
    </row>
    <row r="88" spans="1:35" x14ac:dyDescent="0.3">
      <c r="A88" s="85"/>
      <c r="B88" s="80" t="s">
        <v>914</v>
      </c>
      <c r="C88" s="80" t="s">
        <v>18</v>
      </c>
      <c r="D88" s="54">
        <v>2002</v>
      </c>
      <c r="E88" s="32" t="s">
        <v>920</v>
      </c>
      <c r="F88" s="32" t="s">
        <v>62</v>
      </c>
      <c r="H88" s="25"/>
      <c r="I88" s="25"/>
      <c r="J88" s="25"/>
      <c r="K88" s="25"/>
      <c r="L88" s="26"/>
      <c r="M88" s="25"/>
      <c r="N88" s="25"/>
      <c r="O88" s="25"/>
      <c r="P88" s="26"/>
      <c r="Q88" s="25"/>
      <c r="R88" s="25"/>
      <c r="S88" s="25"/>
      <c r="T88" s="25"/>
      <c r="U88" s="25"/>
      <c r="V88" s="25"/>
      <c r="W88" s="9">
        <v>0.50850456953048706</v>
      </c>
      <c r="X88" s="9">
        <v>1.3527387753129011E-2</v>
      </c>
      <c r="Y88" s="9">
        <v>5.9559497982263572E-2</v>
      </c>
      <c r="Z88" s="9">
        <v>2.9653286561369899E-2</v>
      </c>
      <c r="AA88" s="9">
        <v>0.1172127947211266</v>
      </c>
      <c r="AB88" s="9">
        <v>0.15879841148853299</v>
      </c>
      <c r="AC88" s="9">
        <v>7.4930014088749894E-3</v>
      </c>
      <c r="AD88" s="9">
        <v>6.7750349640846252E-2</v>
      </c>
      <c r="AE88" s="9">
        <v>3.1217790674418211E-3</v>
      </c>
      <c r="AF88" s="9">
        <f t="shared" si="1"/>
        <v>0.96562107815407217</v>
      </c>
    </row>
    <row r="89" spans="1:35" x14ac:dyDescent="0.3">
      <c r="A89" s="85"/>
      <c r="B89" s="80"/>
      <c r="C89" s="80"/>
      <c r="D89" s="54">
        <v>2006</v>
      </c>
      <c r="E89" s="32" t="s">
        <v>921</v>
      </c>
      <c r="F89" s="32" t="s">
        <v>62</v>
      </c>
      <c r="H89" s="25"/>
      <c r="I89" s="25"/>
      <c r="J89" s="25"/>
      <c r="K89" s="25"/>
      <c r="L89" s="26"/>
      <c r="M89" s="25"/>
      <c r="N89" s="25"/>
      <c r="O89" s="25"/>
      <c r="P89" s="26"/>
      <c r="Q89" s="25"/>
      <c r="R89" s="25"/>
      <c r="S89" s="25"/>
      <c r="T89" s="25"/>
      <c r="U89" s="25"/>
      <c r="V89" s="25"/>
      <c r="W89" s="9">
        <v>0.5160597562789917</v>
      </c>
      <c r="X89" s="9">
        <v>1.365728210657835E-2</v>
      </c>
      <c r="Y89" s="9">
        <v>6.0262896120548248E-2</v>
      </c>
      <c r="Z89" s="9">
        <v>2.9941050335764881E-2</v>
      </c>
      <c r="AA89" s="9">
        <v>0.12907895445823669</v>
      </c>
      <c r="AB89" s="9">
        <v>0.15982955694198611</v>
      </c>
      <c r="AC89" s="9">
        <v>7.5751445256173611E-3</v>
      </c>
      <c r="AD89" s="9">
        <v>6.8699121475219727E-2</v>
      </c>
      <c r="AE89" s="9">
        <v>3.1520735938102011E-3</v>
      </c>
      <c r="AF89" s="9">
        <f t="shared" si="1"/>
        <v>0.98825583583675325</v>
      </c>
    </row>
    <row r="90" spans="1:35" x14ac:dyDescent="0.3">
      <c r="A90" s="85"/>
      <c r="B90" s="80"/>
      <c r="C90" s="80"/>
      <c r="D90" s="54">
        <v>2010</v>
      </c>
      <c r="E90" s="32" t="s">
        <v>919</v>
      </c>
      <c r="F90" s="32" t="s">
        <v>62</v>
      </c>
      <c r="H90" s="25"/>
      <c r="I90" s="25"/>
      <c r="J90" s="25"/>
      <c r="K90" s="25"/>
      <c r="L90" s="26"/>
      <c r="M90" s="25"/>
      <c r="N90" s="25"/>
      <c r="O90" s="25"/>
      <c r="P90" s="26"/>
      <c r="Q90" s="25"/>
      <c r="R90" s="25"/>
      <c r="S90" s="25"/>
      <c r="T90" s="25"/>
      <c r="U90" s="25"/>
      <c r="V90" s="25"/>
      <c r="W90" s="9">
        <v>0.52698099613189697</v>
      </c>
      <c r="X90" s="9">
        <v>1.3789023272693161E-2</v>
      </c>
      <c r="Y90" s="9">
        <v>6.097039207816124E-2</v>
      </c>
      <c r="Z90" s="9">
        <v>3.0232906341552731E-2</v>
      </c>
      <c r="AA90" s="9">
        <v>0.14117045700550079</v>
      </c>
      <c r="AB90" s="9">
        <v>0.16085788607597351</v>
      </c>
      <c r="AC90" s="9">
        <v>7.6581290923058987E-3</v>
      </c>
      <c r="AD90" s="9">
        <v>6.966138631105423E-2</v>
      </c>
      <c r="AE90" s="9">
        <v>3.182799089699984E-3</v>
      </c>
      <c r="AF90" s="9">
        <f t="shared" si="1"/>
        <v>1.0145039753988385</v>
      </c>
    </row>
    <row r="91" spans="1:35" x14ac:dyDescent="0.3">
      <c r="A91" s="85"/>
      <c r="B91" s="80"/>
      <c r="C91" s="80"/>
      <c r="D91" s="54">
        <v>2020</v>
      </c>
      <c r="E91" s="55" t="s">
        <v>919</v>
      </c>
      <c r="F91" s="32" t="s">
        <v>62</v>
      </c>
      <c r="H91" s="25"/>
      <c r="I91" s="25"/>
      <c r="J91" s="25"/>
      <c r="K91" s="25"/>
      <c r="L91" s="26"/>
      <c r="M91" s="25"/>
      <c r="N91" s="25"/>
      <c r="O91" s="25"/>
      <c r="P91" s="26"/>
      <c r="Q91" s="25"/>
      <c r="R91" s="25"/>
      <c r="S91" s="25"/>
      <c r="T91" s="25"/>
      <c r="U91" s="25"/>
      <c r="V91" s="25"/>
      <c r="W91" s="9">
        <v>0.48170566558837891</v>
      </c>
      <c r="X91" s="9">
        <v>1.2917968444526201E-2</v>
      </c>
      <c r="Y91" s="9">
        <v>5.5601093918085098E-2</v>
      </c>
      <c r="Z91" s="9">
        <v>2.829558402299881E-2</v>
      </c>
      <c r="AA91" s="9">
        <v>0.187885046005249</v>
      </c>
      <c r="AB91" s="9">
        <v>0.14659689366817469</v>
      </c>
      <c r="AC91" s="9">
        <v>7.0820404216647148E-3</v>
      </c>
      <c r="AD91" s="9">
        <v>6.327393651008606E-2</v>
      </c>
      <c r="AE91" s="9">
        <v>2.978845732286572E-3</v>
      </c>
      <c r="AF91" s="9">
        <f t="shared" si="1"/>
        <v>0.98633707431145012</v>
      </c>
    </row>
    <row r="92" spans="1:35" x14ac:dyDescent="0.3">
      <c r="A92" s="85"/>
      <c r="B92" s="80" t="s">
        <v>915</v>
      </c>
      <c r="C92" s="80" t="s">
        <v>18</v>
      </c>
      <c r="D92" s="54">
        <v>2002</v>
      </c>
      <c r="E92" s="32" t="s">
        <v>920</v>
      </c>
      <c r="F92" s="32" t="s">
        <v>62</v>
      </c>
      <c r="H92" s="25"/>
      <c r="I92" s="25"/>
      <c r="J92" s="25"/>
      <c r="K92" s="25"/>
      <c r="L92" s="26"/>
      <c r="M92" s="25"/>
      <c r="N92" s="25"/>
      <c r="O92" s="25"/>
      <c r="P92" s="26"/>
      <c r="Q92" s="25"/>
      <c r="R92" s="25"/>
      <c r="S92" s="25"/>
      <c r="T92" s="25"/>
      <c r="U92" s="25"/>
      <c r="V92" s="25"/>
      <c r="W92" s="9">
        <v>0.23436588048934939</v>
      </c>
      <c r="X92" s="9">
        <v>1E-3</v>
      </c>
      <c r="Y92" s="9">
        <v>2.7447609230875969E-2</v>
      </c>
      <c r="Z92" s="9">
        <v>4.1564893908798686E-3</v>
      </c>
      <c r="AA92" s="9">
        <v>1.9408885389566422E-2</v>
      </c>
      <c r="AB92" s="9">
        <v>2.1399235352873799E-2</v>
      </c>
      <c r="AC92" s="9">
        <v>5.6985602714121342E-4</v>
      </c>
      <c r="AD92" s="9">
        <v>3.7148259580135352E-2</v>
      </c>
      <c r="AE92" s="9">
        <v>4.375785356387496E-4</v>
      </c>
      <c r="AF92" s="9">
        <f t="shared" si="1"/>
        <v>0.34593379399646074</v>
      </c>
    </row>
    <row r="93" spans="1:35" x14ac:dyDescent="0.3">
      <c r="A93" s="85"/>
      <c r="B93" s="80"/>
      <c r="C93" s="80"/>
      <c r="D93" s="54">
        <v>2006</v>
      </c>
      <c r="E93" s="32" t="s">
        <v>921</v>
      </c>
      <c r="F93" s="32" t="s">
        <v>62</v>
      </c>
      <c r="H93" s="25"/>
      <c r="I93" s="25"/>
      <c r="J93" s="25"/>
      <c r="K93" s="25"/>
      <c r="L93" s="26"/>
      <c r="M93" s="25"/>
      <c r="N93" s="25"/>
      <c r="O93" s="25"/>
      <c r="P93" s="26"/>
      <c r="Q93" s="25"/>
      <c r="R93" s="25"/>
      <c r="S93" s="25"/>
      <c r="T93" s="25"/>
      <c r="U93" s="25"/>
      <c r="V93" s="25"/>
      <c r="W93" s="9">
        <v>0.23384605348110199</v>
      </c>
      <c r="X93" s="9">
        <v>1E-3</v>
      </c>
      <c r="Y93" s="9">
        <v>2.7307191863656041E-2</v>
      </c>
      <c r="Z93" s="9">
        <v>4.1447868570685387E-3</v>
      </c>
      <c r="AA93" s="9">
        <v>1.935423910617828E-2</v>
      </c>
      <c r="AB93" s="9">
        <v>2.1219814196228981E-2</v>
      </c>
      <c r="AC93" s="9">
        <v>5.6787690846249461E-4</v>
      </c>
      <c r="AD93" s="9">
        <v>3.7000380456447601E-2</v>
      </c>
      <c r="AE93" s="9">
        <v>4.3634654139168561E-4</v>
      </c>
      <c r="AF93" s="9">
        <f t="shared" si="1"/>
        <v>0.34487668941053562</v>
      </c>
    </row>
    <row r="94" spans="1:35" x14ac:dyDescent="0.3">
      <c r="A94" s="85"/>
      <c r="B94" s="80"/>
      <c r="C94" s="80"/>
      <c r="D94" s="54">
        <v>2010</v>
      </c>
      <c r="E94" s="32" t="s">
        <v>919</v>
      </c>
      <c r="F94" s="32" t="s">
        <v>62</v>
      </c>
      <c r="H94" s="25"/>
      <c r="I94" s="25"/>
      <c r="J94" s="25"/>
      <c r="K94" s="25"/>
      <c r="L94" s="26"/>
      <c r="M94" s="25"/>
      <c r="N94" s="25"/>
      <c r="O94" s="25"/>
      <c r="P94" s="26"/>
      <c r="Q94" s="25"/>
      <c r="R94" s="25"/>
      <c r="S94" s="25"/>
      <c r="T94" s="25"/>
      <c r="U94" s="25"/>
      <c r="V94" s="25"/>
      <c r="W94" s="9">
        <v>0.2348213046789169</v>
      </c>
      <c r="X94" s="9">
        <v>1E-3</v>
      </c>
      <c r="Y94" s="9">
        <v>2.716791816055775E-2</v>
      </c>
      <c r="Z94" s="9">
        <v>4.1332035325467587E-3</v>
      </c>
      <c r="AA94" s="9">
        <v>1.9300149753689769E-2</v>
      </c>
      <c r="AB94" s="9">
        <v>2.104222401976585E-2</v>
      </c>
      <c r="AC94" s="9">
        <v>5.6591705651953816E-4</v>
      </c>
      <c r="AD94" s="9">
        <v>3.6854010075330727E-2</v>
      </c>
      <c r="AE94" s="9">
        <v>4.3512711999937892E-4</v>
      </c>
      <c r="AF94" s="9">
        <f t="shared" si="1"/>
        <v>0.34531985439732671</v>
      </c>
    </row>
    <row r="95" spans="1:35" x14ac:dyDescent="0.3">
      <c r="A95" s="85"/>
      <c r="B95" s="80"/>
      <c r="C95" s="80"/>
      <c r="D95" s="54">
        <v>2020</v>
      </c>
      <c r="E95" s="55" t="s">
        <v>919</v>
      </c>
      <c r="F95" s="32" t="s">
        <v>62</v>
      </c>
      <c r="H95" s="25"/>
      <c r="I95" s="25"/>
      <c r="J95" s="25"/>
      <c r="K95" s="25"/>
      <c r="L95" s="26"/>
      <c r="M95" s="25"/>
      <c r="N95" s="25"/>
      <c r="O95" s="25"/>
      <c r="P95" s="26"/>
      <c r="Q95" s="25"/>
      <c r="R95" s="25"/>
      <c r="S95" s="25"/>
      <c r="T95" s="25"/>
      <c r="U95" s="25"/>
      <c r="V95" s="25"/>
      <c r="W95" s="9">
        <v>0.21507689356803891</v>
      </c>
      <c r="X95" s="9">
        <v>1E-3</v>
      </c>
      <c r="Y95" s="9">
        <v>2.4825321510434151E-2</v>
      </c>
      <c r="Z95" s="9">
        <v>3.8844137452542782E-3</v>
      </c>
      <c r="AA95" s="9">
        <v>2.5793431326746941E-2</v>
      </c>
      <c r="AB95" s="9">
        <v>1.9287467002868649E-2</v>
      </c>
      <c r="AC95" s="9">
        <v>5.2655267063528299E-4</v>
      </c>
      <c r="AD95" s="9">
        <v>3.3710185438394553E-2</v>
      </c>
      <c r="AE95" s="9">
        <v>4.0893550612963741E-4</v>
      </c>
      <c r="AF95" s="9">
        <f t="shared" si="1"/>
        <v>0.32451320076850243</v>
      </c>
    </row>
    <row r="96" spans="1:35" x14ac:dyDescent="0.3">
      <c r="A96" s="85"/>
      <c r="B96" s="80" t="s">
        <v>916</v>
      </c>
      <c r="C96" s="80" t="s">
        <v>18</v>
      </c>
      <c r="D96" s="54">
        <v>2002</v>
      </c>
      <c r="E96" s="32" t="s">
        <v>920</v>
      </c>
      <c r="F96" s="32" t="s">
        <v>62</v>
      </c>
      <c r="H96" s="25"/>
      <c r="I96" s="25"/>
      <c r="J96" s="25"/>
      <c r="K96" s="25"/>
      <c r="L96" s="26"/>
      <c r="M96" s="25"/>
      <c r="N96" s="25"/>
      <c r="O96" s="25"/>
      <c r="P96" s="26"/>
      <c r="Q96" s="25"/>
      <c r="R96" s="25"/>
      <c r="S96" s="25"/>
      <c r="T96" s="25"/>
      <c r="U96" s="25"/>
      <c r="V96" s="25"/>
      <c r="W96" s="9">
        <v>9.9999997473787516E-5</v>
      </c>
      <c r="X96" s="9">
        <v>0.35823774337768549</v>
      </c>
      <c r="Y96" s="9">
        <v>1.3163197785615919E-2</v>
      </c>
      <c r="Z96" s="9">
        <v>2.164223929867148E-3</v>
      </c>
      <c r="AA96" s="9">
        <v>9.733918122947216E-3</v>
      </c>
      <c r="AB96" s="9">
        <v>1.1232768185436731E-2</v>
      </c>
      <c r="AC96" s="9">
        <v>2.406580024398863E-4</v>
      </c>
      <c r="AD96" s="9">
        <v>2.1640446037054058E-2</v>
      </c>
      <c r="AE96" s="9">
        <v>2.2549799177795651E-4</v>
      </c>
      <c r="AF96" s="9">
        <f t="shared" si="1"/>
        <v>0.41673845343029819</v>
      </c>
    </row>
    <row r="97" spans="1:35" x14ac:dyDescent="0.3">
      <c r="A97" s="85"/>
      <c r="B97" s="80"/>
      <c r="C97" s="80"/>
      <c r="D97" s="54">
        <v>2006</v>
      </c>
      <c r="E97" s="32" t="s">
        <v>921</v>
      </c>
      <c r="F97" s="32" t="s">
        <v>62</v>
      </c>
      <c r="H97" s="25"/>
      <c r="I97" s="25"/>
      <c r="J97" s="25"/>
      <c r="K97" s="25"/>
      <c r="L97" s="26"/>
      <c r="M97" s="25"/>
      <c r="N97" s="25"/>
      <c r="O97" s="25"/>
      <c r="P97" s="26"/>
      <c r="Q97" s="25"/>
      <c r="R97" s="25"/>
      <c r="S97" s="25"/>
      <c r="T97" s="25"/>
      <c r="U97" s="25"/>
      <c r="V97" s="25"/>
      <c r="W97" s="9">
        <v>9.9999997473787516E-5</v>
      </c>
      <c r="X97" s="9">
        <v>0.35832333564758301</v>
      </c>
      <c r="Y97" s="9">
        <v>1.134786754846573E-2</v>
      </c>
      <c r="Z97" s="9">
        <v>1.955446088686585E-3</v>
      </c>
      <c r="AA97" s="9">
        <v>7.1781855076551437E-3</v>
      </c>
      <c r="AB97" s="9">
        <v>9.7612859681248665E-3</v>
      </c>
      <c r="AC97" s="9">
        <v>2.1395988005679101E-4</v>
      </c>
      <c r="AD97" s="9">
        <v>1.877592504024506E-2</v>
      </c>
      <c r="AE97" s="9">
        <v>2.0374471205286679E-4</v>
      </c>
      <c r="AF97" s="9">
        <f t="shared" si="1"/>
        <v>0.40785975039034383</v>
      </c>
    </row>
    <row r="98" spans="1:35" x14ac:dyDescent="0.3">
      <c r="A98" s="85"/>
      <c r="B98" s="80"/>
      <c r="C98" s="80"/>
      <c r="D98" s="54">
        <v>2010</v>
      </c>
      <c r="E98" s="32" t="s">
        <v>919</v>
      </c>
      <c r="F98" s="32" t="s">
        <v>62</v>
      </c>
      <c r="H98" s="25"/>
      <c r="I98" s="25"/>
      <c r="J98" s="25"/>
      <c r="K98" s="25"/>
      <c r="L98" s="26"/>
      <c r="M98" s="25"/>
      <c r="N98" s="25"/>
      <c r="O98" s="25"/>
      <c r="P98" s="26"/>
      <c r="Q98" s="25"/>
      <c r="R98" s="25"/>
      <c r="S98" s="25"/>
      <c r="T98" s="25"/>
      <c r="U98" s="25"/>
      <c r="V98" s="25"/>
      <c r="W98" s="9">
        <v>9.9999997473787516E-5</v>
      </c>
      <c r="X98" s="9">
        <v>0.35840871930122381</v>
      </c>
      <c r="Y98" s="9">
        <v>9.8708765581250191E-3</v>
      </c>
      <c r="Z98" s="9">
        <v>1.78400322329253E-3</v>
      </c>
      <c r="AA98" s="9">
        <v>5.0738640129566193E-3</v>
      </c>
      <c r="AB98" s="9">
        <v>8.5608437657356262E-3</v>
      </c>
      <c r="AC98" s="9">
        <v>1.9197458459530031E-4</v>
      </c>
      <c r="AD98" s="9">
        <v>1.64236556738615E-2</v>
      </c>
      <c r="AE98" s="9">
        <v>1.858814794104546E-4</v>
      </c>
      <c r="AF98" s="9">
        <f t="shared" si="1"/>
        <v>0.40059981859667465</v>
      </c>
    </row>
    <row r="99" spans="1:35" x14ac:dyDescent="0.3">
      <c r="A99" s="85"/>
      <c r="B99" s="80"/>
      <c r="C99" s="80"/>
      <c r="D99" s="54">
        <v>2020</v>
      </c>
      <c r="E99" s="55" t="s">
        <v>919</v>
      </c>
      <c r="F99" s="32" t="s">
        <v>62</v>
      </c>
      <c r="H99" s="25"/>
      <c r="I99" s="25"/>
      <c r="J99" s="25"/>
      <c r="K99" s="25"/>
      <c r="L99" s="26"/>
      <c r="M99" s="25"/>
      <c r="N99" s="25"/>
      <c r="O99" s="25"/>
      <c r="P99" s="26"/>
      <c r="Q99" s="25"/>
      <c r="R99" s="25"/>
      <c r="S99" s="25"/>
      <c r="T99" s="25"/>
      <c r="U99" s="25"/>
      <c r="V99" s="25"/>
      <c r="W99" s="9">
        <v>4.9999999049759943E-2</v>
      </c>
      <c r="X99" s="9">
        <v>0.36015111207962042</v>
      </c>
      <c r="Y99" s="9">
        <v>1.306610833853483E-2</v>
      </c>
      <c r="Z99" s="9">
        <v>2.160293515771627E-3</v>
      </c>
      <c r="AA99" s="9">
        <v>1.5033683739602569E-2</v>
      </c>
      <c r="AB99" s="9">
        <v>1.1076105758547779E-2</v>
      </c>
      <c r="AC99" s="9">
        <v>2.39931425312534E-4</v>
      </c>
      <c r="AD99" s="9">
        <v>2.1586518734693531E-2</v>
      </c>
      <c r="AE99" s="9">
        <v>2.2508847177959981E-4</v>
      </c>
      <c r="AF99" s="9">
        <f t="shared" si="1"/>
        <v>0.47353884111362282</v>
      </c>
    </row>
    <row r="100" spans="1:35" x14ac:dyDescent="0.3">
      <c r="A100" s="85"/>
      <c r="B100" s="80" t="s">
        <v>917</v>
      </c>
      <c r="C100" s="80" t="s">
        <v>18</v>
      </c>
      <c r="D100" s="54">
        <v>2002</v>
      </c>
      <c r="E100" s="32" t="s">
        <v>920</v>
      </c>
      <c r="F100" s="32" t="s">
        <v>62</v>
      </c>
      <c r="H100" s="25"/>
      <c r="I100" s="25"/>
      <c r="J100" s="25"/>
      <c r="K100" s="25"/>
      <c r="L100" s="26"/>
      <c r="M100" s="25"/>
      <c r="N100" s="25"/>
      <c r="O100" s="25"/>
      <c r="P100" s="26"/>
      <c r="Q100" s="25"/>
      <c r="R100" s="25"/>
      <c r="S100" s="25"/>
      <c r="T100" s="25"/>
      <c r="U100" s="25"/>
      <c r="V100" s="25"/>
      <c r="W100" s="9">
        <v>8.830559253692627E-2</v>
      </c>
      <c r="X100" s="9">
        <v>0</v>
      </c>
      <c r="Y100" s="9">
        <v>1.0341480374336239E-2</v>
      </c>
      <c r="Z100" s="9">
        <v>3.719086991623044E-3</v>
      </c>
      <c r="AA100" s="9">
        <v>1.3427155092358589E-2</v>
      </c>
      <c r="AB100" s="9">
        <v>1.6412293538451191E-2</v>
      </c>
      <c r="AC100" s="9">
        <v>3.4970216802321369E-4</v>
      </c>
      <c r="AD100" s="9">
        <v>1.689569279551506E-2</v>
      </c>
      <c r="AE100" s="9">
        <v>3.8750455132685602E-4</v>
      </c>
      <c r="AF100" s="9">
        <f t="shared" si="1"/>
        <v>0.14983850804856047</v>
      </c>
    </row>
    <row r="101" spans="1:35" x14ac:dyDescent="0.3">
      <c r="A101" s="85"/>
      <c r="B101" s="80"/>
      <c r="C101" s="80"/>
      <c r="D101" s="54">
        <v>2006</v>
      </c>
      <c r="E101" s="32" t="s">
        <v>921</v>
      </c>
      <c r="F101" s="32" t="s">
        <v>62</v>
      </c>
      <c r="H101" s="25"/>
      <c r="I101" s="25"/>
      <c r="J101" s="25"/>
      <c r="K101" s="25"/>
      <c r="L101" s="26"/>
      <c r="M101" s="25"/>
      <c r="N101" s="25"/>
      <c r="O101" s="25"/>
      <c r="P101" s="26"/>
      <c r="Q101" s="25"/>
      <c r="R101" s="25"/>
      <c r="S101" s="25"/>
      <c r="T101" s="25"/>
      <c r="U101" s="25"/>
      <c r="V101" s="25"/>
      <c r="W101" s="9">
        <v>8.8308535516262054E-2</v>
      </c>
      <c r="X101" s="9">
        <v>0</v>
      </c>
      <c r="Y101" s="9">
        <v>1.0312145575881001E-2</v>
      </c>
      <c r="Z101" s="9">
        <v>3.7148564588278532E-3</v>
      </c>
      <c r="AA101" s="9">
        <v>1.3411881402134901E-2</v>
      </c>
      <c r="AB101" s="9">
        <v>1.632856018841267E-2</v>
      </c>
      <c r="AC101" s="9">
        <v>3.4916721051558852E-4</v>
      </c>
      <c r="AD101" s="9">
        <v>1.6866933554410931E-2</v>
      </c>
      <c r="AE101" s="9">
        <v>3.8706374471075827E-4</v>
      </c>
      <c r="AF101" s="9">
        <f t="shared" si="1"/>
        <v>0.14967914365115575</v>
      </c>
    </row>
    <row r="102" spans="1:35" x14ac:dyDescent="0.3">
      <c r="A102" s="85"/>
      <c r="B102" s="80"/>
      <c r="C102" s="80"/>
      <c r="D102" s="54">
        <v>2010</v>
      </c>
      <c r="E102" s="32" t="s">
        <v>919</v>
      </c>
      <c r="F102" s="32" t="s">
        <v>62</v>
      </c>
      <c r="H102" s="25"/>
      <c r="I102" s="25"/>
      <c r="J102" s="25"/>
      <c r="K102" s="25"/>
      <c r="L102" s="26"/>
      <c r="M102" s="25"/>
      <c r="N102" s="25"/>
      <c r="O102" s="25"/>
      <c r="P102" s="26"/>
      <c r="Q102" s="25"/>
      <c r="R102" s="25"/>
      <c r="S102" s="25"/>
      <c r="T102" s="25"/>
      <c r="U102" s="25"/>
      <c r="V102" s="25"/>
      <c r="W102" s="9">
        <v>8.8878326117992401E-2</v>
      </c>
      <c r="X102" s="9">
        <v>0</v>
      </c>
      <c r="Y102" s="9">
        <v>1.02828610688448E-2</v>
      </c>
      <c r="Z102" s="9">
        <v>3.7106508389115329E-3</v>
      </c>
      <c r="AA102" s="9">
        <v>1.3396698050200939E-2</v>
      </c>
      <c r="AB102" s="9">
        <v>1.624532230198383E-2</v>
      </c>
      <c r="AC102" s="9">
        <v>3.4863498876802618E-4</v>
      </c>
      <c r="AD102" s="9">
        <v>1.6838343814015388E-2</v>
      </c>
      <c r="AE102" s="9">
        <v>3.8662555743940169E-4</v>
      </c>
      <c r="AF102" s="9">
        <f t="shared" si="1"/>
        <v>0.15008746273815632</v>
      </c>
    </row>
    <row r="103" spans="1:35" x14ac:dyDescent="0.3">
      <c r="A103" s="85"/>
      <c r="B103" s="80"/>
      <c r="C103" s="80"/>
      <c r="D103" s="54">
        <v>2020</v>
      </c>
      <c r="E103" s="55" t="s">
        <v>919</v>
      </c>
      <c r="F103" s="32" t="s">
        <v>62</v>
      </c>
      <c r="H103" s="25"/>
      <c r="I103" s="25"/>
      <c r="J103" s="25"/>
      <c r="K103" s="25"/>
      <c r="L103" s="26"/>
      <c r="M103" s="25"/>
      <c r="N103" s="25"/>
      <c r="O103" s="25"/>
      <c r="P103" s="26"/>
      <c r="Q103" s="25"/>
      <c r="R103" s="25"/>
      <c r="S103" s="25"/>
      <c r="T103" s="25"/>
      <c r="U103" s="25"/>
      <c r="V103" s="25"/>
      <c r="W103" s="9">
        <v>8.6934350430965424E-2</v>
      </c>
      <c r="X103" s="9">
        <v>0</v>
      </c>
      <c r="Y103" s="9">
        <v>1.0034447535872459E-2</v>
      </c>
      <c r="Z103" s="9">
        <v>3.657727967947721E-3</v>
      </c>
      <c r="AA103" s="9">
        <v>1.5478488989174369E-2</v>
      </c>
      <c r="AB103" s="9">
        <v>1.5809223055839539E-2</v>
      </c>
      <c r="AC103" s="9">
        <v>3.4263188717886811E-4</v>
      </c>
      <c r="AD103" s="9">
        <v>1.6478577628731731E-2</v>
      </c>
      <c r="AE103" s="9">
        <v>3.8111134199425578E-4</v>
      </c>
      <c r="AF103" s="9">
        <f t="shared" si="1"/>
        <v>0.14911655883770436</v>
      </c>
    </row>
    <row r="104" spans="1:35" x14ac:dyDescent="0.3">
      <c r="A104" s="85"/>
      <c r="B104" s="80" t="s">
        <v>918</v>
      </c>
      <c r="C104" s="80" t="s">
        <v>18</v>
      </c>
      <c r="D104" s="54">
        <v>2002</v>
      </c>
      <c r="E104" s="32" t="s">
        <v>920</v>
      </c>
      <c r="F104" s="32" t="s">
        <v>62</v>
      </c>
      <c r="H104" s="25"/>
      <c r="I104" s="25"/>
      <c r="J104" s="25"/>
      <c r="K104" s="25"/>
      <c r="L104" s="26"/>
      <c r="M104" s="25"/>
      <c r="N104" s="25"/>
      <c r="O104" s="25"/>
      <c r="P104" s="26"/>
      <c r="Q104" s="25"/>
      <c r="R104" s="25"/>
      <c r="S104" s="25"/>
      <c r="T104" s="25"/>
      <c r="U104" s="25"/>
      <c r="V104" s="25"/>
      <c r="W104" s="9">
        <v>9.6480093896389008E-2</v>
      </c>
      <c r="X104" s="9">
        <v>0</v>
      </c>
      <c r="Y104" s="9">
        <v>1.1298582889139651E-2</v>
      </c>
      <c r="Z104" s="9">
        <v>5.3690425120294094E-3</v>
      </c>
      <c r="AA104" s="9">
        <v>1.682124845683575E-2</v>
      </c>
      <c r="AB104" s="9">
        <v>2.0438512787222859E-2</v>
      </c>
      <c r="AC104" s="9">
        <v>3.6049264599569142E-4</v>
      </c>
      <c r="AD104" s="9">
        <v>1.9182818010449409E-2</v>
      </c>
      <c r="AE104" s="9">
        <v>5.2960024913772941E-4</v>
      </c>
      <c r="AF104" s="9">
        <f t="shared" si="1"/>
        <v>0.17048039144719951</v>
      </c>
    </row>
    <row r="105" spans="1:35" x14ac:dyDescent="0.3">
      <c r="A105" s="85"/>
      <c r="B105" s="80"/>
      <c r="C105" s="80"/>
      <c r="D105" s="54">
        <v>2006</v>
      </c>
      <c r="E105" s="32" t="s">
        <v>921</v>
      </c>
      <c r="F105" s="32" t="s">
        <v>62</v>
      </c>
      <c r="H105" s="25"/>
      <c r="I105" s="25"/>
      <c r="J105" s="25"/>
      <c r="K105" s="25"/>
      <c r="L105" s="26"/>
      <c r="M105" s="25"/>
      <c r="N105" s="25"/>
      <c r="O105" s="25"/>
      <c r="P105" s="26"/>
      <c r="Q105" s="25"/>
      <c r="R105" s="25"/>
      <c r="S105" s="25"/>
      <c r="T105" s="25"/>
      <c r="U105" s="25"/>
      <c r="V105" s="25"/>
      <c r="W105" s="9">
        <v>9.6476085484027863E-2</v>
      </c>
      <c r="X105" s="9">
        <v>0</v>
      </c>
      <c r="Y105" s="9">
        <v>1.1265835724771019E-2</v>
      </c>
      <c r="Z105" s="9">
        <v>5.3631016053259373E-3</v>
      </c>
      <c r="AA105" s="9">
        <v>1.6802635043859478E-2</v>
      </c>
      <c r="AB105" s="9">
        <v>2.033630758523941E-2</v>
      </c>
      <c r="AC105" s="9">
        <v>3.5994549398310483E-4</v>
      </c>
      <c r="AD105" s="9">
        <v>1.914805173873901E-2</v>
      </c>
      <c r="AE105" s="9">
        <v>5.2901427261531353E-4</v>
      </c>
      <c r="AF105" s="9">
        <f t="shared" si="1"/>
        <v>0.17028097694856115</v>
      </c>
    </row>
    <row r="106" spans="1:35" x14ac:dyDescent="0.3">
      <c r="A106" s="85"/>
      <c r="B106" s="80"/>
      <c r="C106" s="80"/>
      <c r="D106" s="54">
        <v>2010</v>
      </c>
      <c r="E106" s="32" t="s">
        <v>919</v>
      </c>
      <c r="F106" s="32" t="s">
        <v>62</v>
      </c>
      <c r="H106" s="25"/>
      <c r="I106" s="25"/>
      <c r="J106" s="25"/>
      <c r="K106" s="25"/>
      <c r="L106" s="26"/>
      <c r="M106" s="25"/>
      <c r="N106" s="25"/>
      <c r="O106" s="25"/>
      <c r="P106" s="26"/>
      <c r="Q106" s="25"/>
      <c r="R106" s="25"/>
      <c r="S106" s="25"/>
      <c r="T106" s="25"/>
      <c r="U106" s="25"/>
      <c r="V106" s="25"/>
      <c r="W106" s="9">
        <v>9.7093358635902405E-2</v>
      </c>
      <c r="X106" s="9">
        <v>0</v>
      </c>
      <c r="Y106" s="9">
        <v>1.123314816504717E-2</v>
      </c>
      <c r="Z106" s="9">
        <v>5.3571951575577259E-3</v>
      </c>
      <c r="AA106" s="9">
        <v>1.6784131526947021E-2</v>
      </c>
      <c r="AB106" s="9">
        <v>2.023469656705856E-2</v>
      </c>
      <c r="AC106" s="9">
        <v>3.5940110683441162E-4</v>
      </c>
      <c r="AD106" s="9">
        <v>1.9113484770059589E-2</v>
      </c>
      <c r="AE106" s="9">
        <v>5.2843161392956972E-4</v>
      </c>
      <c r="AF106" s="9">
        <f t="shared" si="1"/>
        <v>0.17070384754333645</v>
      </c>
    </row>
    <row r="107" spans="1:35" x14ac:dyDescent="0.3">
      <c r="A107" s="85"/>
      <c r="B107" s="80"/>
      <c r="C107" s="80"/>
      <c r="D107" s="54">
        <v>2020</v>
      </c>
      <c r="E107" s="55" t="s">
        <v>919</v>
      </c>
      <c r="F107" s="32" t="s">
        <v>62</v>
      </c>
      <c r="H107" s="25"/>
      <c r="I107" s="25"/>
      <c r="J107" s="25"/>
      <c r="K107" s="25"/>
      <c r="L107" s="26"/>
      <c r="M107" s="25"/>
      <c r="N107" s="25"/>
      <c r="O107" s="25"/>
      <c r="P107" s="26"/>
      <c r="Q107" s="25"/>
      <c r="R107" s="25"/>
      <c r="S107" s="25"/>
      <c r="T107" s="25"/>
      <c r="U107" s="25"/>
      <c r="V107" s="25"/>
      <c r="W107" s="9">
        <v>9.4803400337696075E-2</v>
      </c>
      <c r="X107" s="9">
        <v>0</v>
      </c>
      <c r="Y107" s="9">
        <v>1.094259042292833E-2</v>
      </c>
      <c r="Z107" s="9">
        <v>5.2814497612416744E-3</v>
      </c>
      <c r="AA107" s="9">
        <v>1.939473673701286E-2</v>
      </c>
      <c r="AB107" s="9">
        <v>1.9698170945048329E-2</v>
      </c>
      <c r="AC107" s="9">
        <v>3.5307195503264671E-4</v>
      </c>
      <c r="AD107" s="9">
        <v>1.867021806538105E-2</v>
      </c>
      <c r="AE107" s="9">
        <v>5.2096019499003887E-4</v>
      </c>
      <c r="AF107" s="9">
        <f t="shared" si="1"/>
        <v>0.16966459841933101</v>
      </c>
    </row>
    <row r="108" spans="1:35" x14ac:dyDescent="0.3">
      <c r="A108" s="63"/>
      <c r="B108" s="62" t="s">
        <v>914</v>
      </c>
      <c r="C108" s="83" t="s">
        <v>18</v>
      </c>
      <c r="D108" s="61" t="s">
        <v>77</v>
      </c>
      <c r="E108" s="55"/>
      <c r="F108" s="60" t="s">
        <v>52</v>
      </c>
      <c r="H108" s="25"/>
      <c r="I108" s="25"/>
      <c r="J108" s="25"/>
      <c r="K108" s="25"/>
      <c r="L108" s="26"/>
      <c r="M108" s="25"/>
      <c r="N108" s="25"/>
      <c r="O108" s="25"/>
      <c r="P108" s="26"/>
      <c r="Q108" s="25"/>
      <c r="R108" s="25"/>
      <c r="S108" s="25"/>
      <c r="T108" s="26"/>
      <c r="U108" s="25"/>
      <c r="V108" s="25"/>
      <c r="AH108" s="57"/>
      <c r="AI108" s="59"/>
    </row>
    <row r="109" spans="1:35" x14ac:dyDescent="0.3">
      <c r="A109" s="63"/>
      <c r="B109" s="62" t="s">
        <v>916</v>
      </c>
      <c r="C109" s="83"/>
      <c r="D109" s="61" t="s">
        <v>77</v>
      </c>
      <c r="E109" s="55"/>
      <c r="F109" s="60" t="s">
        <v>52</v>
      </c>
      <c r="H109" s="25"/>
      <c r="I109" s="25"/>
      <c r="J109" s="25"/>
      <c r="K109" s="25"/>
      <c r="L109" s="26"/>
      <c r="M109" s="25"/>
      <c r="N109" s="25"/>
      <c r="O109" s="25"/>
      <c r="P109" s="26"/>
      <c r="Q109" s="25"/>
      <c r="R109" s="25"/>
      <c r="S109" s="25"/>
      <c r="T109" s="26"/>
      <c r="U109" s="25"/>
      <c r="V109" s="25"/>
      <c r="AH109" s="57"/>
      <c r="AI109" s="59"/>
    </row>
    <row r="110" spans="1:35" x14ac:dyDescent="0.3">
      <c r="A110" s="63"/>
      <c r="B110" s="62" t="s">
        <v>918</v>
      </c>
      <c r="C110" s="83"/>
      <c r="D110" s="61" t="s">
        <v>77</v>
      </c>
      <c r="E110" s="55"/>
      <c r="F110" s="60" t="s">
        <v>52</v>
      </c>
      <c r="H110" s="25"/>
      <c r="I110" s="25"/>
      <c r="J110" s="25"/>
      <c r="K110" s="25"/>
      <c r="L110" s="26"/>
      <c r="M110" s="25"/>
      <c r="N110" s="25"/>
      <c r="O110" s="25"/>
      <c r="P110" s="26"/>
      <c r="Q110" s="25"/>
      <c r="R110" s="25"/>
      <c r="S110" s="25"/>
      <c r="T110" s="26"/>
      <c r="U110" s="25"/>
      <c r="V110" s="25"/>
      <c r="AH110" s="57"/>
      <c r="AI110" s="59"/>
    </row>
    <row r="111" spans="1:35" x14ac:dyDescent="0.3">
      <c r="A111" s="63"/>
      <c r="B111" s="62" t="s">
        <v>1047</v>
      </c>
      <c r="C111" s="84"/>
      <c r="D111" s="61" t="s">
        <v>77</v>
      </c>
      <c r="E111" s="55"/>
      <c r="F111" s="60" t="s">
        <v>52</v>
      </c>
      <c r="H111" s="25"/>
      <c r="I111" s="25"/>
      <c r="J111" s="25"/>
      <c r="K111" s="25"/>
      <c r="L111" s="26"/>
      <c r="M111" s="25"/>
      <c r="N111" s="25"/>
      <c r="O111" s="25"/>
      <c r="P111" s="26"/>
      <c r="Q111" s="25"/>
      <c r="R111" s="25"/>
      <c r="S111" s="25"/>
      <c r="T111" s="26"/>
      <c r="U111" s="25"/>
      <c r="V111" s="25"/>
      <c r="AH111" s="57"/>
      <c r="AI111" s="59"/>
    </row>
  </sheetData>
  <autoFilter ref="A2:AF107"/>
  <mergeCells count="50">
    <mergeCell ref="C78:C83"/>
    <mergeCell ref="C108:C111"/>
    <mergeCell ref="C100:C103"/>
    <mergeCell ref="B104:B107"/>
    <mergeCell ref="C104:C107"/>
    <mergeCell ref="A84:A107"/>
    <mergeCell ref="B84:B87"/>
    <mergeCell ref="C84:C87"/>
    <mergeCell ref="B88:B91"/>
    <mergeCell ref="C88:C91"/>
    <mergeCell ref="B92:B95"/>
    <mergeCell ref="C92:C95"/>
    <mergeCell ref="B96:B99"/>
    <mergeCell ref="C96:C99"/>
    <mergeCell ref="B100:B103"/>
    <mergeCell ref="B65:B77"/>
    <mergeCell ref="C65:C68"/>
    <mergeCell ref="F65:F66"/>
    <mergeCell ref="F67:F68"/>
    <mergeCell ref="C72:C75"/>
    <mergeCell ref="C76:C77"/>
    <mergeCell ref="B52:B64"/>
    <mergeCell ref="C52:C55"/>
    <mergeCell ref="F52:F53"/>
    <mergeCell ref="F54:F55"/>
    <mergeCell ref="C59:C62"/>
    <mergeCell ref="C63:C64"/>
    <mergeCell ref="C37:C38"/>
    <mergeCell ref="B39:B51"/>
    <mergeCell ref="C39:C42"/>
    <mergeCell ref="F39:F40"/>
    <mergeCell ref="F41:F42"/>
    <mergeCell ref="C46:C49"/>
    <mergeCell ref="C50:C51"/>
    <mergeCell ref="W1:AF1"/>
    <mergeCell ref="A4:A77"/>
    <mergeCell ref="B4:B12"/>
    <mergeCell ref="C7:C10"/>
    <mergeCell ref="C11:C12"/>
    <mergeCell ref="B13:B25"/>
    <mergeCell ref="C13:C16"/>
    <mergeCell ref="F13:F14"/>
    <mergeCell ref="F15:F16"/>
    <mergeCell ref="C20:C23"/>
    <mergeCell ref="C24:C25"/>
    <mergeCell ref="B26:B38"/>
    <mergeCell ref="C26:C29"/>
    <mergeCell ref="F26:F27"/>
    <mergeCell ref="F28:F29"/>
    <mergeCell ref="C33:C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1"/>
  <sheetViews>
    <sheetView workbookViewId="0">
      <selection activeCell="P34" sqref="P34"/>
    </sheetView>
  </sheetViews>
  <sheetFormatPr defaultRowHeight="14.4" x14ac:dyDescent="0.3"/>
  <cols>
    <col min="1" max="1" width="10.6640625" bestFit="1" customWidth="1"/>
    <col min="2" max="2" width="4.21875" bestFit="1" customWidth="1"/>
    <col min="3" max="3" width="10.21875" bestFit="1" customWidth="1"/>
    <col min="4" max="4" width="5" bestFit="1" customWidth="1"/>
    <col min="5" max="5" width="16.33203125" bestFit="1" customWidth="1"/>
    <col min="6" max="6" width="32.21875" bestFit="1" customWidth="1"/>
    <col min="7" max="7" width="15.88671875" bestFit="1" customWidth="1"/>
    <col min="8" max="8" width="7.44140625" customWidth="1"/>
    <col min="9" max="9" width="16.77734375" customWidth="1"/>
    <col min="10" max="10" width="17.44140625" customWidth="1"/>
    <col min="11" max="11" width="10.77734375" customWidth="1"/>
    <col min="12" max="12" width="13.21875" customWidth="1"/>
    <col min="13" max="13" width="9.88671875" customWidth="1"/>
    <col min="14" max="14" width="11.5546875" customWidth="1"/>
    <col min="15" max="15" width="14.88671875" customWidth="1"/>
    <col min="16" max="16" width="16.88671875" customWidth="1"/>
    <col min="17" max="17" width="18.33203125" customWidth="1"/>
    <col min="18" max="18" width="21.21875" customWidth="1"/>
    <col min="19" max="19" width="19.33203125" customWidth="1"/>
    <col min="20" max="20" width="18" customWidth="1"/>
    <col min="21" max="21" width="26.21875" customWidth="1"/>
    <col min="22" max="22" width="26.5546875" customWidth="1"/>
    <col min="23" max="32" width="8.88671875" style="9"/>
    <col min="33" max="33" width="20.21875" customWidth="1"/>
    <col min="34" max="34" width="19.109375" customWidth="1"/>
    <col min="35" max="35" width="20.88671875" customWidth="1"/>
    <col min="36" max="36" width="30" customWidth="1"/>
    <col min="37" max="37" width="27.6640625" customWidth="1"/>
    <col min="38" max="38" width="24.88671875" customWidth="1"/>
  </cols>
  <sheetData>
    <row r="1" spans="1:38" ht="43.8" customHeigh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78" t="s">
        <v>72</v>
      </c>
      <c r="X1" s="78"/>
      <c r="Y1" s="78"/>
      <c r="Z1" s="78"/>
      <c r="AA1" s="78"/>
      <c r="AB1" s="78"/>
      <c r="AC1" s="78"/>
      <c r="AD1" s="78"/>
      <c r="AE1" s="78"/>
      <c r="AF1" s="78"/>
      <c r="AG1" s="56" t="s">
        <v>427</v>
      </c>
      <c r="AH1" s="29" t="s">
        <v>74</v>
      </c>
      <c r="AI1" s="29" t="s">
        <v>81</v>
      </c>
      <c r="AJ1" s="29" t="s">
        <v>80</v>
      </c>
      <c r="AK1" s="29" t="s">
        <v>774</v>
      </c>
      <c r="AL1" s="29" t="s">
        <v>426</v>
      </c>
    </row>
    <row r="2" spans="1:38" x14ac:dyDescent="0.3">
      <c r="A2" s="12" t="s">
        <v>33</v>
      </c>
      <c r="B2" s="3" t="s">
        <v>13</v>
      </c>
      <c r="C2" s="3" t="s">
        <v>14</v>
      </c>
      <c r="D2" s="3" t="s">
        <v>15</v>
      </c>
      <c r="E2" s="3" t="s">
        <v>41</v>
      </c>
      <c r="F2" s="3" t="s">
        <v>50</v>
      </c>
      <c r="G2" s="3" t="s">
        <v>42</v>
      </c>
      <c r="H2" s="30" t="s">
        <v>0</v>
      </c>
      <c r="I2" s="30" t="s">
        <v>1</v>
      </c>
      <c r="J2" s="30" t="s">
        <v>2</v>
      </c>
      <c r="K2" s="30" t="s">
        <v>3</v>
      </c>
      <c r="L2" s="30" t="s">
        <v>4</v>
      </c>
      <c r="M2" s="30" t="s">
        <v>5</v>
      </c>
      <c r="N2" s="30" t="s">
        <v>6</v>
      </c>
      <c r="O2" s="54" t="s">
        <v>922</v>
      </c>
      <c r="P2" s="54" t="s">
        <v>923</v>
      </c>
      <c r="Q2" s="30" t="s">
        <v>7</v>
      </c>
      <c r="R2" s="30" t="s">
        <v>8</v>
      </c>
      <c r="S2" s="30" t="s">
        <v>9</v>
      </c>
      <c r="T2" s="30" t="s">
        <v>31</v>
      </c>
      <c r="U2" s="30" t="s">
        <v>10</v>
      </c>
      <c r="V2" s="30" t="s">
        <v>11</v>
      </c>
      <c r="W2" s="22" t="s">
        <v>64</v>
      </c>
      <c r="X2" s="22" t="s">
        <v>65</v>
      </c>
      <c r="Y2" s="22" t="s">
        <v>66</v>
      </c>
      <c r="Z2" s="22" t="s">
        <v>67</v>
      </c>
      <c r="AA2" s="22" t="s">
        <v>68</v>
      </c>
      <c r="AB2" s="22" t="s">
        <v>69</v>
      </c>
      <c r="AC2" s="22" t="s">
        <v>14</v>
      </c>
      <c r="AD2" s="22" t="s">
        <v>70</v>
      </c>
      <c r="AE2" s="22" t="s">
        <v>1046</v>
      </c>
      <c r="AF2" s="22" t="s">
        <v>73</v>
      </c>
      <c r="AG2" s="22"/>
      <c r="AH2" s="20"/>
      <c r="AI2" s="20"/>
      <c r="AJ2" s="14"/>
      <c r="AK2" s="14"/>
      <c r="AL2" s="14"/>
    </row>
    <row r="3" spans="1:38" x14ac:dyDescent="0.3">
      <c r="A3" s="14"/>
      <c r="B3" s="1"/>
      <c r="C3" s="1"/>
      <c r="D3" s="1"/>
      <c r="E3" s="2"/>
      <c r="F3" s="2"/>
      <c r="G3" s="2"/>
      <c r="H3" s="2" t="s">
        <v>20</v>
      </c>
      <c r="I3" s="2" t="s">
        <v>21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24</v>
      </c>
      <c r="O3" s="2" t="s">
        <v>24</v>
      </c>
      <c r="P3" s="2" t="s">
        <v>23</v>
      </c>
      <c r="Q3" s="2" t="s">
        <v>24</v>
      </c>
      <c r="R3" s="8" t="s">
        <v>25</v>
      </c>
      <c r="S3" s="2" t="s">
        <v>25</v>
      </c>
      <c r="T3" s="2" t="s">
        <v>23</v>
      </c>
      <c r="U3" s="2" t="s">
        <v>26</v>
      </c>
      <c r="V3" s="20" t="s">
        <v>26</v>
      </c>
    </row>
    <row r="4" spans="1:38" x14ac:dyDescent="0.3">
      <c r="A4" s="85" t="s">
        <v>47</v>
      </c>
      <c r="B4" s="80" t="s">
        <v>913</v>
      </c>
      <c r="C4" s="54" t="s">
        <v>32</v>
      </c>
      <c r="D4" s="54">
        <v>2020</v>
      </c>
      <c r="F4" s="32" t="s">
        <v>59</v>
      </c>
      <c r="H4" s="25">
        <v>129.26001735797541</v>
      </c>
      <c r="I4" s="25">
        <v>180000</v>
      </c>
      <c r="J4" s="25">
        <v>12000</v>
      </c>
      <c r="K4" s="25">
        <v>2458.4656093147269</v>
      </c>
      <c r="L4" s="26">
        <v>0.39900694871555381</v>
      </c>
      <c r="M4" s="25">
        <v>1958.4854960336011</v>
      </c>
      <c r="N4" s="25">
        <v>2383.485496033602</v>
      </c>
      <c r="O4" s="25">
        <v>350</v>
      </c>
      <c r="P4" s="26">
        <v>0.23866112408256099</v>
      </c>
      <c r="Q4" s="25">
        <v>0</v>
      </c>
      <c r="R4" s="25">
        <v>546.3256909588282</v>
      </c>
      <c r="S4" s="25">
        <v>47.316284547941407</v>
      </c>
      <c r="T4" s="26">
        <v>0</v>
      </c>
      <c r="U4" s="25">
        <v>0</v>
      </c>
      <c r="V4" s="25">
        <v>0</v>
      </c>
      <c r="W4" s="9">
        <v>0</v>
      </c>
      <c r="X4" s="9">
        <v>1.9E-2</v>
      </c>
      <c r="Y4" s="9">
        <v>0.30460789799690252</v>
      </c>
      <c r="Z4" s="9">
        <v>1.905736327171326E-2</v>
      </c>
      <c r="AA4" s="9">
        <v>0.1267765015363693</v>
      </c>
      <c r="AB4" s="9">
        <v>9.68451127409935E-2</v>
      </c>
      <c r="AC4" s="9">
        <v>0.1428725719451904</v>
      </c>
      <c r="AD4" s="9">
        <v>6.2475148588418961E-2</v>
      </c>
      <c r="AE4" s="9">
        <v>2.0062827970832591E-3</v>
      </c>
      <c r="AF4" s="9">
        <f>SUM(W4:AE4)</f>
        <v>0.77364087887667121</v>
      </c>
    </row>
    <row r="5" spans="1:38" x14ac:dyDescent="0.3">
      <c r="A5" s="85"/>
      <c r="B5" s="80"/>
      <c r="C5" s="54" t="s">
        <v>32</v>
      </c>
      <c r="D5" s="54">
        <v>2020</v>
      </c>
      <c r="F5" s="32" t="s">
        <v>58</v>
      </c>
      <c r="H5" s="25">
        <v>129.26001735797541</v>
      </c>
      <c r="I5" s="25">
        <v>180000</v>
      </c>
      <c r="J5" s="25">
        <v>12000</v>
      </c>
      <c r="K5" s="25">
        <v>2458.4656093147269</v>
      </c>
      <c r="L5" s="26">
        <v>0.39900694871555381</v>
      </c>
      <c r="M5" s="25">
        <v>1958.4854960336011</v>
      </c>
      <c r="N5" s="25">
        <v>2383.485496033602</v>
      </c>
      <c r="O5" s="25">
        <v>350</v>
      </c>
      <c r="P5" s="26">
        <v>0.23866112408256099</v>
      </c>
      <c r="Q5" s="25">
        <v>0</v>
      </c>
      <c r="R5" s="25">
        <v>546.3256909588282</v>
      </c>
      <c r="S5" s="25">
        <v>47.316284547941407</v>
      </c>
      <c r="T5" s="26">
        <v>0</v>
      </c>
      <c r="U5" s="25">
        <v>0</v>
      </c>
      <c r="V5" s="25">
        <v>0</v>
      </c>
      <c r="W5" s="9">
        <v>0</v>
      </c>
      <c r="X5" s="9">
        <v>1.9E-2</v>
      </c>
      <c r="Y5" s="9">
        <f>Y4*(0.02/0.107)</f>
        <v>5.693605570035562E-2</v>
      </c>
      <c r="Z5" s="9">
        <v>1.905736327171326E-2</v>
      </c>
      <c r="AA5" s="9">
        <v>0.1267765015363693</v>
      </c>
      <c r="AB5" s="9">
        <v>9.68451127409935E-2</v>
      </c>
      <c r="AC5" s="9">
        <v>0.1428725719451904</v>
      </c>
      <c r="AD5" s="9">
        <v>6.2475148588418961E-2</v>
      </c>
      <c r="AE5" s="9">
        <v>2.0062827970832591E-3</v>
      </c>
      <c r="AF5" s="9">
        <f t="shared" ref="AF5:AF74" si="0">SUM(W5:AE5)</f>
        <v>0.52596903658012428</v>
      </c>
    </row>
    <row r="6" spans="1:38" x14ac:dyDescent="0.3">
      <c r="A6" s="85"/>
      <c r="B6" s="80"/>
      <c r="C6" s="54" t="s">
        <v>32</v>
      </c>
      <c r="D6" s="54">
        <v>2020</v>
      </c>
      <c r="F6" s="32" t="s">
        <v>55</v>
      </c>
      <c r="H6" s="25">
        <v>129.26001735797541</v>
      </c>
      <c r="I6" s="25">
        <v>180000</v>
      </c>
      <c r="J6" s="25">
        <v>12000</v>
      </c>
      <c r="K6" s="25">
        <v>2458.4656093147269</v>
      </c>
      <c r="L6" s="26">
        <v>0.39900694871555381</v>
      </c>
      <c r="M6" s="25">
        <v>1958.4854960336011</v>
      </c>
      <c r="N6" s="25">
        <v>2383.485496033602</v>
      </c>
      <c r="O6" s="25">
        <v>350</v>
      </c>
      <c r="P6" s="26">
        <v>0.23866112408256099</v>
      </c>
      <c r="Q6" s="25">
        <v>0</v>
      </c>
      <c r="R6" s="25">
        <v>546.3256909588282</v>
      </c>
      <c r="S6" s="25">
        <v>47.316284547941407</v>
      </c>
      <c r="T6" s="26">
        <v>0</v>
      </c>
      <c r="U6" s="25">
        <v>0</v>
      </c>
      <c r="V6" s="25">
        <v>0</v>
      </c>
      <c r="W6" s="9">
        <v>0</v>
      </c>
      <c r="X6" s="9">
        <v>1.9E-2</v>
      </c>
      <c r="Y6" s="9">
        <v>0.56499999999999995</v>
      </c>
      <c r="Z6" s="9">
        <v>1.905736327171326E-2</v>
      </c>
      <c r="AA6" s="9">
        <v>0.1267765015363693</v>
      </c>
      <c r="AB6" s="9">
        <v>9.68451127409935E-2</v>
      </c>
      <c r="AC6" s="9">
        <v>0.1428725719451904</v>
      </c>
      <c r="AD6" s="9">
        <v>6.2475148588418961E-2</v>
      </c>
      <c r="AE6" s="9">
        <v>2.0062827970832591E-3</v>
      </c>
      <c r="AF6" s="9">
        <f t="shared" si="0"/>
        <v>1.0340329808797688</v>
      </c>
    </row>
    <row r="7" spans="1:38" x14ac:dyDescent="0.3">
      <c r="A7" s="85"/>
      <c r="B7" s="80"/>
      <c r="C7" s="80" t="s">
        <v>18</v>
      </c>
      <c r="D7" s="54">
        <v>2002</v>
      </c>
      <c r="E7" s="32" t="s">
        <v>920</v>
      </c>
      <c r="F7" s="32" t="s">
        <v>52</v>
      </c>
      <c r="H7" s="25">
        <v>111.9686794485832</v>
      </c>
      <c r="I7" s="25">
        <v>180000</v>
      </c>
      <c r="J7" s="25">
        <v>12000</v>
      </c>
      <c r="K7" s="25">
        <v>2866.020359696648</v>
      </c>
      <c r="L7" s="26">
        <v>0.33773433204282072</v>
      </c>
      <c r="M7" s="25">
        <v>1696.5414156544409</v>
      </c>
      <c r="N7" s="25">
        <v>2121.5414156544412</v>
      </c>
      <c r="O7" s="25">
        <v>350</v>
      </c>
      <c r="P7" s="26">
        <v>0.20249255791831389</v>
      </c>
      <c r="Q7" s="25">
        <v>0</v>
      </c>
      <c r="R7" s="25">
        <v>636.89341326592171</v>
      </c>
      <c r="S7" s="25">
        <v>0</v>
      </c>
      <c r="T7" s="26">
        <v>0</v>
      </c>
      <c r="U7" s="25">
        <v>0</v>
      </c>
      <c r="V7" s="25">
        <v>0</v>
      </c>
      <c r="W7" s="9">
        <v>0.73622727394104004</v>
      </c>
      <c r="X7" s="9">
        <v>2.3488534614443779E-2</v>
      </c>
      <c r="Y7" s="9">
        <v>9.3947052955627441E-2</v>
      </c>
      <c r="Z7" s="9">
        <v>2.3725086823105809E-2</v>
      </c>
      <c r="AA7" s="9">
        <v>9.3765825033187866E-2</v>
      </c>
      <c r="AB7" s="9">
        <v>0.166068971157074</v>
      </c>
      <c r="AC7" s="9">
        <v>1.5532581135630609E-2</v>
      </c>
      <c r="AD7" s="9">
        <v>8.214077353477478E-2</v>
      </c>
      <c r="AE7" s="9">
        <v>2.497681882232428E-3</v>
      </c>
      <c r="AF7" s="9">
        <f t="shared" si="0"/>
        <v>1.2373937810771167</v>
      </c>
    </row>
    <row r="8" spans="1:38" x14ac:dyDescent="0.3">
      <c r="A8" s="85"/>
      <c r="B8" s="80"/>
      <c r="C8" s="80"/>
      <c r="D8" s="54">
        <v>2006</v>
      </c>
      <c r="E8" s="32" t="s">
        <v>921</v>
      </c>
      <c r="F8" s="32" t="s">
        <v>52</v>
      </c>
      <c r="H8" s="25">
        <v>130.96737933230909</v>
      </c>
      <c r="I8" s="25">
        <v>180000</v>
      </c>
      <c r="J8" s="25">
        <v>12000</v>
      </c>
      <c r="K8" s="25">
        <v>3041.0856044366392</v>
      </c>
      <c r="L8" s="26">
        <v>0.32440535127577469</v>
      </c>
      <c r="M8" s="25">
        <v>1984.400313560503</v>
      </c>
      <c r="N8" s="25">
        <v>2409.400313560503</v>
      </c>
      <c r="O8" s="25">
        <v>350</v>
      </c>
      <c r="P8" s="26">
        <v>0.24295437746834439</v>
      </c>
      <c r="Q8" s="25">
        <v>0</v>
      </c>
      <c r="R8" s="25">
        <v>675.79680098591984</v>
      </c>
      <c r="S8" s="25">
        <v>0</v>
      </c>
      <c r="T8" s="26">
        <v>0</v>
      </c>
      <c r="U8" s="25">
        <v>0</v>
      </c>
      <c r="V8" s="25">
        <v>0</v>
      </c>
      <c r="W8" s="9">
        <v>0.74600929021835327</v>
      </c>
      <c r="X8" s="9">
        <v>2.3703278973698619E-2</v>
      </c>
      <c r="Y8" s="9">
        <v>9.4920612871646881E-2</v>
      </c>
      <c r="Z8" s="9">
        <v>2.394199371337891E-2</v>
      </c>
      <c r="AA8" s="9">
        <v>0.103187620639801</v>
      </c>
      <c r="AB8" s="9">
        <v>0.16655442118644709</v>
      </c>
      <c r="AC8" s="9">
        <v>1.568098179996014E-2</v>
      </c>
      <c r="AD8" s="9">
        <v>8.3054624497890472E-2</v>
      </c>
      <c r="AE8" s="9">
        <v>2.5205169804394249E-3</v>
      </c>
      <c r="AF8" s="9">
        <f t="shared" si="0"/>
        <v>1.2595733408816159</v>
      </c>
    </row>
    <row r="9" spans="1:38" x14ac:dyDescent="0.3">
      <c r="A9" s="85"/>
      <c r="B9" s="80"/>
      <c r="C9" s="80"/>
      <c r="D9" s="54">
        <v>2010</v>
      </c>
      <c r="E9" s="32" t="s">
        <v>919</v>
      </c>
      <c r="F9" s="32" t="s">
        <v>52</v>
      </c>
      <c r="H9" s="25">
        <v>149.7328407701917</v>
      </c>
      <c r="I9" s="25">
        <v>180000</v>
      </c>
      <c r="J9" s="25">
        <v>12000</v>
      </c>
      <c r="K9" s="25">
        <v>3192.7745221377709</v>
      </c>
      <c r="L9" s="26">
        <v>0.31478451645307343</v>
      </c>
      <c r="M9" s="25">
        <v>2268.719764085145</v>
      </c>
      <c r="N9" s="25">
        <v>2693.719764085145</v>
      </c>
      <c r="O9" s="25">
        <v>350</v>
      </c>
      <c r="P9" s="26">
        <v>0.30269478723994447</v>
      </c>
      <c r="Q9" s="25">
        <v>0</v>
      </c>
      <c r="R9" s="25">
        <v>709.50544936394908</v>
      </c>
      <c r="S9" s="25">
        <v>0</v>
      </c>
      <c r="T9" s="26">
        <v>0</v>
      </c>
      <c r="U9" s="25">
        <v>0</v>
      </c>
      <c r="V9" s="25">
        <v>0</v>
      </c>
      <c r="W9" s="9">
        <v>0.76016944646835327</v>
      </c>
      <c r="X9" s="9">
        <v>2.3919828236103061E-2</v>
      </c>
      <c r="Y9" s="9">
        <v>9.5906972885131836E-2</v>
      </c>
      <c r="Z9" s="9">
        <v>2.4160724133253101E-2</v>
      </c>
      <c r="AA9" s="9">
        <v>0.1127731129527092</v>
      </c>
      <c r="AB9" s="9">
        <v>0.16701748967170721</v>
      </c>
      <c r="AC9" s="9">
        <v>1.583059690892696E-2</v>
      </c>
      <c r="AD9" s="9">
        <v>8.397616446018219E-2</v>
      </c>
      <c r="AE9" s="9">
        <v>2.5435441639274359E-3</v>
      </c>
      <c r="AF9" s="9">
        <f t="shared" si="0"/>
        <v>1.2862978798802942</v>
      </c>
    </row>
    <row r="10" spans="1:38" x14ac:dyDescent="0.3">
      <c r="A10" s="85"/>
      <c r="B10" s="80"/>
      <c r="C10" s="80"/>
      <c r="D10" s="54">
        <v>2020</v>
      </c>
      <c r="E10" s="55" t="s">
        <v>919</v>
      </c>
      <c r="F10" s="32" t="s">
        <v>52</v>
      </c>
      <c r="H10" s="25">
        <v>141.32890893228961</v>
      </c>
      <c r="I10" s="25">
        <v>180000</v>
      </c>
      <c r="J10" s="25">
        <v>12000</v>
      </c>
      <c r="K10" s="25">
        <v>3133.4765850654062</v>
      </c>
      <c r="L10" s="26">
        <v>0.31707203650075272</v>
      </c>
      <c r="M10" s="25">
        <v>2141.3782111115661</v>
      </c>
      <c r="N10" s="25">
        <v>2566.3782111115661</v>
      </c>
      <c r="O10" s="25">
        <v>350</v>
      </c>
      <c r="P10" s="26">
        <v>0.27266598544037363</v>
      </c>
      <c r="Q10" s="25">
        <v>0</v>
      </c>
      <c r="R10" s="25">
        <v>696.32813001453462</v>
      </c>
      <c r="S10" s="25">
        <v>0</v>
      </c>
      <c r="T10" s="26">
        <v>0</v>
      </c>
      <c r="U10" s="25">
        <v>0</v>
      </c>
      <c r="V10" s="25">
        <v>0</v>
      </c>
      <c r="W10" s="9">
        <v>0.67299729585647583</v>
      </c>
      <c r="X10" s="9">
        <v>2.15469766408205E-2</v>
      </c>
      <c r="Y10" s="9">
        <v>8.4827780723571777E-2</v>
      </c>
      <c r="Z10" s="9">
        <v>2.176397480070591E-2</v>
      </c>
      <c r="AA10" s="9">
        <v>0.14444197714328769</v>
      </c>
      <c r="AB10" s="9">
        <v>0.1441288739442825</v>
      </c>
      <c r="AC10" s="9">
        <v>1.4154599048197269E-2</v>
      </c>
      <c r="AD10" s="9">
        <v>7.3878400027751923E-2</v>
      </c>
      <c r="AE10" s="9">
        <v>2.2912239655852322E-3</v>
      </c>
      <c r="AF10" s="9">
        <f t="shared" si="0"/>
        <v>1.1800311021506786</v>
      </c>
    </row>
    <row r="11" spans="1:38" x14ac:dyDescent="0.3">
      <c r="A11" s="85"/>
      <c r="B11" s="80"/>
      <c r="C11" s="82" t="s">
        <v>19</v>
      </c>
      <c r="D11" s="54">
        <v>2020</v>
      </c>
      <c r="E11" s="55" t="s">
        <v>919</v>
      </c>
      <c r="F11" s="32" t="s">
        <v>53</v>
      </c>
      <c r="H11" s="25">
        <v>161.09734198949451</v>
      </c>
      <c r="I11" s="25">
        <v>180000</v>
      </c>
      <c r="J11" s="25">
        <v>12000</v>
      </c>
      <c r="K11" s="25">
        <v>4042.0483574887089</v>
      </c>
      <c r="L11" s="26">
        <v>0.2511662613823209</v>
      </c>
      <c r="M11" s="25">
        <v>2440.941553867372</v>
      </c>
      <c r="N11" s="25">
        <v>2865.941553867372</v>
      </c>
      <c r="O11" s="25">
        <v>350</v>
      </c>
      <c r="P11" s="26">
        <v>0.35566993136993819</v>
      </c>
      <c r="Q11" s="25">
        <v>0</v>
      </c>
      <c r="R11" s="25">
        <v>898.23296833082418</v>
      </c>
      <c r="S11" s="25">
        <v>0</v>
      </c>
      <c r="T11" s="26">
        <v>0</v>
      </c>
      <c r="U11" s="25">
        <v>0</v>
      </c>
      <c r="V11" s="25">
        <v>0</v>
      </c>
      <c r="W11" s="9">
        <v>0.89193862676620483</v>
      </c>
      <c r="X11" s="9">
        <v>2.8096947818994519E-2</v>
      </c>
      <c r="Y11" s="9">
        <v>-3.5450082272291177E-2</v>
      </c>
      <c r="Z11" s="9">
        <v>2.8379911556839939E-2</v>
      </c>
      <c r="AA11" s="9">
        <v>0.18835024535655981</v>
      </c>
      <c r="AB11" s="9">
        <v>0.2209886163473129</v>
      </c>
      <c r="AC11" s="9">
        <v>6.6809915006160736E-2</v>
      </c>
      <c r="AD11" s="9">
        <v>0.10175205767154689</v>
      </c>
      <c r="AE11" s="9">
        <v>2.9877230990678072E-3</v>
      </c>
      <c r="AF11" s="9">
        <f t="shared" si="0"/>
        <v>1.4938539613503963</v>
      </c>
    </row>
    <row r="12" spans="1:38" x14ac:dyDescent="0.3">
      <c r="A12" s="85"/>
      <c r="B12" s="80"/>
      <c r="C12" s="84"/>
      <c r="D12" s="54">
        <v>2020</v>
      </c>
      <c r="E12" s="55" t="s">
        <v>919</v>
      </c>
      <c r="F12" s="32" t="s">
        <v>54</v>
      </c>
      <c r="H12" s="25">
        <v>161.09734198949451</v>
      </c>
      <c r="I12" s="25">
        <v>180000</v>
      </c>
      <c r="J12" s="25">
        <v>12000</v>
      </c>
      <c r="K12" s="25">
        <v>4042.0483574887089</v>
      </c>
      <c r="L12" s="26">
        <v>0.2511662613823209</v>
      </c>
      <c r="M12" s="25">
        <v>2440.941553867372</v>
      </c>
      <c r="N12" s="25">
        <v>2865.941553867372</v>
      </c>
      <c r="O12" s="25">
        <v>350</v>
      </c>
      <c r="P12" s="26">
        <v>0.35566993136993819</v>
      </c>
      <c r="Q12" s="25">
        <v>0</v>
      </c>
      <c r="R12" s="25">
        <v>898.23296833082418</v>
      </c>
      <c r="S12" s="25">
        <v>0</v>
      </c>
      <c r="T12" s="26">
        <v>0</v>
      </c>
      <c r="U12" s="25">
        <v>0</v>
      </c>
      <c r="V12" s="25">
        <v>0</v>
      </c>
      <c r="W12" s="9">
        <v>0.89193862676620483</v>
      </c>
      <c r="X12" s="9">
        <v>2.8096947818994519E-2</v>
      </c>
      <c r="Y12" s="9">
        <v>-0.81399999999999995</v>
      </c>
      <c r="Z12" s="9">
        <v>2.8379911556839939E-2</v>
      </c>
      <c r="AA12" s="9">
        <v>0.18835024535655981</v>
      </c>
      <c r="AB12" s="9">
        <v>0.2209886163473129</v>
      </c>
      <c r="AC12" s="9">
        <v>6.6809915006160736E-2</v>
      </c>
      <c r="AD12" s="9">
        <v>0.10175205767154689</v>
      </c>
      <c r="AE12" s="9">
        <v>2.9877230990678072E-3</v>
      </c>
      <c r="AF12" s="9">
        <f t="shared" si="0"/>
        <v>0.71530404362268751</v>
      </c>
    </row>
    <row r="13" spans="1:38" x14ac:dyDescent="0.3">
      <c r="A13" s="85"/>
      <c r="B13" s="80" t="s">
        <v>914</v>
      </c>
      <c r="C13" s="54" t="s">
        <v>32</v>
      </c>
      <c r="D13" s="54">
        <v>2020</v>
      </c>
      <c r="F13" s="32" t="s">
        <v>59</v>
      </c>
      <c r="H13" s="25">
        <v>144.89993887025949</v>
      </c>
      <c r="I13" s="25">
        <v>165000</v>
      </c>
      <c r="J13" s="25">
        <v>12000</v>
      </c>
      <c r="K13" s="25">
        <v>3621.2849408907668</v>
      </c>
      <c r="L13" s="26">
        <v>0.41628066787164753</v>
      </c>
      <c r="M13" s="25">
        <v>3813.1563239844381</v>
      </c>
      <c r="N13" s="25">
        <v>4528.1563239844381</v>
      </c>
      <c r="O13" s="25">
        <v>640</v>
      </c>
      <c r="P13" s="26">
        <v>0.17719482275767309</v>
      </c>
      <c r="Q13" s="25">
        <v>0</v>
      </c>
      <c r="R13" s="25">
        <v>804.72998686461494</v>
      </c>
      <c r="S13" s="25">
        <v>60.236499343230747</v>
      </c>
      <c r="T13" s="26">
        <v>0</v>
      </c>
      <c r="U13" s="25">
        <v>0</v>
      </c>
      <c r="V13" s="25">
        <v>0</v>
      </c>
      <c r="W13" s="9">
        <v>0</v>
      </c>
      <c r="X13" s="9">
        <v>1.2531076557934281E-2</v>
      </c>
      <c r="Y13" s="9">
        <v>0.27236682176589971</v>
      </c>
      <c r="Z13" s="9">
        <v>2.7122734114527699E-2</v>
      </c>
      <c r="AA13" s="9">
        <v>0.18052247166633609</v>
      </c>
      <c r="AB13" s="9">
        <v>0.1138153672218323</v>
      </c>
      <c r="AC13" s="9">
        <v>0.1178455054759979</v>
      </c>
      <c r="AD13" s="9">
        <v>5.9406984597444527E-2</v>
      </c>
      <c r="AE13" s="9">
        <v>2.8553726151585579E-3</v>
      </c>
      <c r="AF13" s="9">
        <f t="shared" si="0"/>
        <v>0.78646633401513111</v>
      </c>
    </row>
    <row r="14" spans="1:38" x14ac:dyDescent="0.3">
      <c r="A14" s="85"/>
      <c r="B14" s="80"/>
      <c r="C14" s="54" t="s">
        <v>32</v>
      </c>
      <c r="D14" s="54">
        <v>2020</v>
      </c>
      <c r="F14" s="32" t="s">
        <v>58</v>
      </c>
      <c r="H14" s="25">
        <v>144.89993887025949</v>
      </c>
      <c r="I14" s="25">
        <v>165000</v>
      </c>
      <c r="J14" s="25">
        <v>12000</v>
      </c>
      <c r="K14" s="25">
        <v>3621.2849408907668</v>
      </c>
      <c r="L14" s="26">
        <v>0.41628066787164753</v>
      </c>
      <c r="M14" s="25">
        <v>3813.1563239844381</v>
      </c>
      <c r="N14" s="25">
        <v>4528.1563239844381</v>
      </c>
      <c r="O14" s="25">
        <v>640</v>
      </c>
      <c r="P14" s="26">
        <v>0.17719482275767309</v>
      </c>
      <c r="Q14" s="25">
        <v>0</v>
      </c>
      <c r="R14" s="25">
        <v>804.72998686461494</v>
      </c>
      <c r="S14" s="25">
        <v>60.236499343230747</v>
      </c>
      <c r="T14" s="26">
        <v>0</v>
      </c>
      <c r="U14" s="25">
        <v>0</v>
      </c>
      <c r="V14" s="25">
        <v>0</v>
      </c>
      <c r="W14" s="9">
        <v>0</v>
      </c>
      <c r="X14" s="9">
        <v>1.2531076557934281E-2</v>
      </c>
      <c r="Y14" s="9">
        <f>Y13*(0.02/0.107)</f>
        <v>5.090968631138313E-2</v>
      </c>
      <c r="Z14" s="9">
        <v>2.7122734114527699E-2</v>
      </c>
      <c r="AA14" s="9">
        <v>0.18052247166633609</v>
      </c>
      <c r="AB14" s="9">
        <v>0.1138153672218323</v>
      </c>
      <c r="AC14" s="9">
        <v>0.1178455054759979</v>
      </c>
      <c r="AD14" s="9">
        <v>5.9406984597444527E-2</v>
      </c>
      <c r="AE14" s="9">
        <v>2.8553726151585579E-3</v>
      </c>
      <c r="AF14" s="9">
        <f t="shared" si="0"/>
        <v>0.56500919856061449</v>
      </c>
    </row>
    <row r="15" spans="1:38" x14ac:dyDescent="0.3">
      <c r="A15" s="85"/>
      <c r="B15" s="80"/>
      <c r="C15" s="54" t="s">
        <v>32</v>
      </c>
      <c r="D15" s="54">
        <v>2020</v>
      </c>
      <c r="F15" s="32" t="s">
        <v>55</v>
      </c>
      <c r="H15" s="25">
        <v>144.89993887025949</v>
      </c>
      <c r="I15" s="25">
        <v>165000</v>
      </c>
      <c r="J15" s="25">
        <v>12000</v>
      </c>
      <c r="K15" s="25">
        <v>3621.2849408907668</v>
      </c>
      <c r="L15" s="26">
        <v>0.41628066787164753</v>
      </c>
      <c r="M15" s="25">
        <v>3813.1563239844381</v>
      </c>
      <c r="N15" s="25">
        <v>4528.1563239844381</v>
      </c>
      <c r="O15" s="25">
        <v>640</v>
      </c>
      <c r="P15" s="26">
        <v>0.17719482275767309</v>
      </c>
      <c r="Q15" s="25">
        <v>0</v>
      </c>
      <c r="R15" s="25">
        <v>804.72998686461494</v>
      </c>
      <c r="S15" s="25">
        <v>60.236499343230747</v>
      </c>
      <c r="T15" s="26">
        <v>0</v>
      </c>
      <c r="U15" s="25">
        <v>0</v>
      </c>
      <c r="V15" s="25">
        <v>0</v>
      </c>
      <c r="W15" s="9">
        <v>0</v>
      </c>
      <c r="X15" s="9">
        <v>1.2531076557934281E-2</v>
      </c>
      <c r="Y15" s="9">
        <v>0.505</v>
      </c>
      <c r="Z15" s="9">
        <v>2.7122734114527699E-2</v>
      </c>
      <c r="AA15" s="9">
        <v>0.18052247166633609</v>
      </c>
      <c r="AB15" s="9">
        <v>0.1138153672218323</v>
      </c>
      <c r="AC15" s="9">
        <v>0.1178455054759979</v>
      </c>
      <c r="AD15" s="9">
        <v>5.9406984597444527E-2</v>
      </c>
      <c r="AE15" s="9">
        <v>2.8553726151585579E-3</v>
      </c>
      <c r="AF15" s="9">
        <f t="shared" si="0"/>
        <v>1.0190995122492312</v>
      </c>
    </row>
    <row r="16" spans="1:38" x14ac:dyDescent="0.3">
      <c r="A16" s="85"/>
      <c r="B16" s="80"/>
      <c r="C16" s="80" t="s">
        <v>18</v>
      </c>
      <c r="D16" s="54">
        <v>2002</v>
      </c>
      <c r="E16" s="32" t="s">
        <v>920</v>
      </c>
      <c r="F16" s="32" t="s">
        <v>52</v>
      </c>
      <c r="H16" s="25">
        <v>118.7676605409996</v>
      </c>
      <c r="I16" s="25">
        <v>165000</v>
      </c>
      <c r="J16" s="25">
        <v>12000</v>
      </c>
      <c r="K16" s="25">
        <v>3893.0802321782239</v>
      </c>
      <c r="L16" s="26">
        <v>0.37098374312167481</v>
      </c>
      <c r="M16" s="25">
        <v>3125.467334402907</v>
      </c>
      <c r="N16" s="25">
        <v>3840.467334402907</v>
      </c>
      <c r="O16" s="25">
        <v>640</v>
      </c>
      <c r="P16" s="26">
        <v>0.14885338704854811</v>
      </c>
      <c r="Q16" s="25">
        <v>0</v>
      </c>
      <c r="R16" s="25">
        <v>865.12894048404996</v>
      </c>
      <c r="S16" s="25">
        <v>0</v>
      </c>
      <c r="T16" s="26">
        <v>0</v>
      </c>
      <c r="U16" s="25">
        <v>0</v>
      </c>
      <c r="V16" s="25">
        <v>0</v>
      </c>
      <c r="W16" s="9">
        <v>0.54906195402145386</v>
      </c>
      <c r="X16" s="9">
        <v>1.3967567123472691E-2</v>
      </c>
      <c r="Y16" s="9">
        <v>7.0063620805740356E-2</v>
      </c>
      <c r="Z16" s="9">
        <v>3.0231930315494541E-2</v>
      </c>
      <c r="AA16" s="9">
        <v>0.11950004100799561</v>
      </c>
      <c r="AB16" s="9">
        <v>0.16257366538047791</v>
      </c>
      <c r="AC16" s="9">
        <v>1.03839598596096E-2</v>
      </c>
      <c r="AD16" s="9">
        <v>6.9658167660236359E-2</v>
      </c>
      <c r="AE16" s="9">
        <v>3.1826964113861318E-3</v>
      </c>
      <c r="AF16" s="9">
        <f t="shared" si="0"/>
        <v>1.028623602585867</v>
      </c>
    </row>
    <row r="17" spans="1:32" x14ac:dyDescent="0.3">
      <c r="A17" s="85"/>
      <c r="B17" s="80"/>
      <c r="C17" s="80"/>
      <c r="D17" s="54">
        <v>2006</v>
      </c>
      <c r="E17" s="32" t="s">
        <v>921</v>
      </c>
      <c r="F17" s="32" t="s">
        <v>52</v>
      </c>
      <c r="H17" s="25">
        <v>140.16051390438821</v>
      </c>
      <c r="I17" s="25">
        <v>165000</v>
      </c>
      <c r="J17" s="25">
        <v>12000</v>
      </c>
      <c r="K17" s="25">
        <v>4147.6818902602063</v>
      </c>
      <c r="L17" s="26">
        <v>0.36201745293450338</v>
      </c>
      <c r="M17" s="25">
        <v>3688.4370575940861</v>
      </c>
      <c r="N17" s="25">
        <v>4403.4370575940857</v>
      </c>
      <c r="O17" s="25">
        <v>640</v>
      </c>
      <c r="P17" s="26">
        <v>0.17128040123095431</v>
      </c>
      <c r="Q17" s="25">
        <v>0</v>
      </c>
      <c r="R17" s="25">
        <v>921.7070867244903</v>
      </c>
      <c r="S17" s="25">
        <v>0</v>
      </c>
      <c r="T17" s="26">
        <v>0</v>
      </c>
      <c r="U17" s="25">
        <v>0</v>
      </c>
      <c r="V17" s="25">
        <v>0</v>
      </c>
      <c r="W17" s="9">
        <v>0.55769890546798706</v>
      </c>
      <c r="X17" s="9">
        <v>1.4105686917901041E-2</v>
      </c>
      <c r="Y17" s="9">
        <v>7.0960409939289093E-2</v>
      </c>
      <c r="Z17" s="9">
        <v>3.0530881136655811E-2</v>
      </c>
      <c r="AA17" s="9">
        <v>0.13162177801132199</v>
      </c>
      <c r="AB17" s="9">
        <v>0.16364797949790949</v>
      </c>
      <c r="AC17" s="9">
        <v>1.0496620088815691E-2</v>
      </c>
      <c r="AD17" s="9">
        <v>7.0643819868564606E-2</v>
      </c>
      <c r="AE17" s="9">
        <v>3.2141685951501131E-3</v>
      </c>
      <c r="AF17" s="9">
        <f t="shared" si="0"/>
        <v>1.052920249523595</v>
      </c>
    </row>
    <row r="18" spans="1:32" x14ac:dyDescent="0.3">
      <c r="A18" s="85"/>
      <c r="B18" s="80"/>
      <c r="C18" s="80"/>
      <c r="D18" s="54">
        <v>2010</v>
      </c>
      <c r="E18" s="32" t="s">
        <v>919</v>
      </c>
      <c r="F18" s="32" t="s">
        <v>52</v>
      </c>
      <c r="H18" s="25">
        <v>161.43641115519159</v>
      </c>
      <c r="I18" s="25">
        <v>165000</v>
      </c>
      <c r="J18" s="25">
        <v>12000</v>
      </c>
      <c r="K18" s="25">
        <v>4395.5037939532949</v>
      </c>
      <c r="L18" s="26">
        <v>0.3549833138126281</v>
      </c>
      <c r="M18" s="25">
        <v>4248.329066646611</v>
      </c>
      <c r="N18" s="25">
        <v>4963.329066646611</v>
      </c>
      <c r="O18" s="25">
        <v>640</v>
      </c>
      <c r="P18" s="26">
        <v>0.20146877452125539</v>
      </c>
      <c r="Q18" s="25">
        <v>0</v>
      </c>
      <c r="R18" s="25">
        <v>976.77862087850986</v>
      </c>
      <c r="S18" s="25">
        <v>0</v>
      </c>
      <c r="T18" s="26">
        <v>0</v>
      </c>
      <c r="U18" s="25">
        <v>0</v>
      </c>
      <c r="V18" s="25">
        <v>0</v>
      </c>
      <c r="W18" s="9">
        <v>0.56967371702194214</v>
      </c>
      <c r="X18" s="9">
        <v>1.4245834201574331E-2</v>
      </c>
      <c r="Y18" s="9">
        <v>7.1873024106025696E-2</v>
      </c>
      <c r="Z18" s="9">
        <v>3.0834222212433818E-2</v>
      </c>
      <c r="AA18" s="9">
        <v>0.14397826790809631</v>
      </c>
      <c r="AB18" s="9">
        <v>0.16472028195857999</v>
      </c>
      <c r="AC18" s="9">
        <v>1.0610851459205151E-2</v>
      </c>
      <c r="AD18" s="9">
        <v>7.1643948554992676E-2</v>
      </c>
      <c r="AE18" s="9">
        <v>3.246103180572391E-3</v>
      </c>
      <c r="AF18" s="9">
        <f t="shared" si="0"/>
        <v>1.0808262506034225</v>
      </c>
    </row>
    <row r="19" spans="1:32" x14ac:dyDescent="0.3">
      <c r="A19" s="85"/>
      <c r="B19" s="80"/>
      <c r="C19" s="80"/>
      <c r="D19" s="54">
        <v>2020</v>
      </c>
      <c r="E19" s="55" t="s">
        <v>919</v>
      </c>
      <c r="F19" s="32" t="s">
        <v>52</v>
      </c>
      <c r="H19" s="25">
        <v>152.94530695621111</v>
      </c>
      <c r="I19" s="25">
        <v>165000</v>
      </c>
      <c r="J19" s="25">
        <v>12000</v>
      </c>
      <c r="K19" s="25">
        <v>4286.309702607653</v>
      </c>
      <c r="L19" s="26">
        <v>0.35706526809433631</v>
      </c>
      <c r="M19" s="25">
        <v>4024.878191843954</v>
      </c>
      <c r="N19" s="25">
        <v>4739.8781918439536</v>
      </c>
      <c r="O19" s="25">
        <v>640</v>
      </c>
      <c r="P19" s="26">
        <v>0.18822855065509689</v>
      </c>
      <c r="Q19" s="25">
        <v>0</v>
      </c>
      <c r="R19" s="25">
        <v>952.51326724614501</v>
      </c>
      <c r="S19" s="25">
        <v>0</v>
      </c>
      <c r="T19" s="26">
        <v>0</v>
      </c>
      <c r="U19" s="25">
        <v>0</v>
      </c>
      <c r="V19" s="25">
        <v>0</v>
      </c>
      <c r="W19" s="9">
        <v>0.52084809541702271</v>
      </c>
      <c r="X19" s="9">
        <v>1.3310635462403299E-2</v>
      </c>
      <c r="Y19" s="9">
        <v>6.565016508102417E-2</v>
      </c>
      <c r="Z19" s="9">
        <v>2.8810042887926102E-2</v>
      </c>
      <c r="AA19" s="9">
        <v>0.19130109250545499</v>
      </c>
      <c r="AB19" s="9">
        <v>0.14983947575092321</v>
      </c>
      <c r="AC19" s="9">
        <v>9.8337782546877861E-3</v>
      </c>
      <c r="AD19" s="9">
        <v>6.4970128238201141E-2</v>
      </c>
      <c r="AE19" s="9">
        <v>3.0330056324601169E-3</v>
      </c>
      <c r="AF19" s="9">
        <f t="shared" si="0"/>
        <v>1.0475964192301035</v>
      </c>
    </row>
    <row r="20" spans="1:32" x14ac:dyDescent="0.3">
      <c r="A20" s="85"/>
      <c r="B20" s="80"/>
      <c r="C20" s="82" t="s">
        <v>19</v>
      </c>
      <c r="D20" s="54">
        <v>2020</v>
      </c>
      <c r="E20" s="55" t="s">
        <v>919</v>
      </c>
      <c r="F20" s="32" t="s">
        <v>53</v>
      </c>
      <c r="H20" s="25">
        <v>163.1807068261877</v>
      </c>
      <c r="I20" s="25">
        <v>165000</v>
      </c>
      <c r="J20" s="25">
        <v>12000</v>
      </c>
      <c r="K20" s="25">
        <v>5420.6501635692894</v>
      </c>
      <c r="L20" s="26">
        <v>0.28780756424431592</v>
      </c>
      <c r="M20" s="25">
        <v>4294.2318720505191</v>
      </c>
      <c r="N20" s="25">
        <v>5009.2318720505191</v>
      </c>
      <c r="O20" s="25">
        <v>640</v>
      </c>
      <c r="P20" s="26">
        <v>0.20442267643090281</v>
      </c>
      <c r="Q20" s="25">
        <v>0</v>
      </c>
      <c r="R20" s="25">
        <v>1204.5889252376201</v>
      </c>
      <c r="S20" s="25">
        <v>0</v>
      </c>
      <c r="T20" s="26">
        <v>0</v>
      </c>
      <c r="U20" s="25">
        <v>0</v>
      </c>
      <c r="V20" s="25">
        <v>0</v>
      </c>
      <c r="W20" s="9">
        <v>0.56436330080032349</v>
      </c>
      <c r="X20" s="9">
        <v>1.4454628340899941E-2</v>
      </c>
      <c r="Y20" s="9">
        <v>-2.243060618638992E-2</v>
      </c>
      <c r="Z20" s="9">
        <v>3.1286142766475677E-2</v>
      </c>
      <c r="AA20" s="9">
        <v>0.20774261653423309</v>
      </c>
      <c r="AB20" s="9">
        <v>0.17719791829586029</v>
      </c>
      <c r="AC20" s="9">
        <v>3.4370724111795432E-2</v>
      </c>
      <c r="AD20" s="9">
        <v>7.3133960366249084E-2</v>
      </c>
      <c r="AE20" s="9">
        <v>3.2936797942966218E-3</v>
      </c>
      <c r="AF20" s="9">
        <f t="shared" si="0"/>
        <v>1.0834123648237437</v>
      </c>
    </row>
    <row r="21" spans="1:32" x14ac:dyDescent="0.3">
      <c r="A21" s="85"/>
      <c r="B21" s="80"/>
      <c r="C21" s="84"/>
      <c r="D21" s="54">
        <v>2020</v>
      </c>
      <c r="E21" s="55" t="s">
        <v>919</v>
      </c>
      <c r="F21" s="32" t="s">
        <v>54</v>
      </c>
      <c r="H21" s="25">
        <v>163.1807068261877</v>
      </c>
      <c r="I21" s="25">
        <v>165000</v>
      </c>
      <c r="J21" s="25">
        <v>12000</v>
      </c>
      <c r="K21" s="25">
        <v>5420.6501635692894</v>
      </c>
      <c r="L21" s="26">
        <v>0.28780756424431592</v>
      </c>
      <c r="M21" s="25">
        <v>4294.2318720505191</v>
      </c>
      <c r="N21" s="25">
        <v>5009.2318720505191</v>
      </c>
      <c r="O21" s="25">
        <v>640</v>
      </c>
      <c r="P21" s="26">
        <v>0.20442267643090281</v>
      </c>
      <c r="Q21" s="25">
        <v>0</v>
      </c>
      <c r="R21" s="25">
        <v>1204.5889252376201</v>
      </c>
      <c r="S21" s="25">
        <v>0</v>
      </c>
      <c r="T21" s="26">
        <v>0</v>
      </c>
      <c r="U21" s="25">
        <v>0</v>
      </c>
      <c r="V21" s="25">
        <v>0</v>
      </c>
      <c r="W21" s="9">
        <v>0.56436330080032349</v>
      </c>
      <c r="X21" s="9">
        <v>1.4454628340899941E-2</v>
      </c>
      <c r="Y21" s="9">
        <v>-0.51500000000000001</v>
      </c>
      <c r="Z21" s="9">
        <v>3.1286142766475677E-2</v>
      </c>
      <c r="AA21" s="9">
        <v>0.20774261653423309</v>
      </c>
      <c r="AB21" s="9">
        <v>0.17719791829586029</v>
      </c>
      <c r="AC21" s="9">
        <v>3.4370724111795432E-2</v>
      </c>
      <c r="AD21" s="9">
        <v>7.3133960366249084E-2</v>
      </c>
      <c r="AE21" s="9">
        <v>3.2936797942966218E-3</v>
      </c>
      <c r="AF21" s="9">
        <f t="shared" si="0"/>
        <v>0.59084297101013361</v>
      </c>
    </row>
    <row r="22" spans="1:32" x14ac:dyDescent="0.3">
      <c r="A22" s="85"/>
      <c r="B22" s="80" t="s">
        <v>915</v>
      </c>
      <c r="C22" s="54" t="s">
        <v>32</v>
      </c>
      <c r="D22" s="54">
        <v>2020</v>
      </c>
      <c r="F22" s="32" t="s">
        <v>59</v>
      </c>
      <c r="H22" s="25">
        <v>311.14878417408698</v>
      </c>
      <c r="I22" s="25">
        <v>693000</v>
      </c>
      <c r="J22" s="25">
        <v>42000</v>
      </c>
      <c r="K22" s="25">
        <v>5995.0695435913394</v>
      </c>
      <c r="L22" s="26">
        <v>0.4196601071192152</v>
      </c>
      <c r="M22" s="25">
        <v>8889.9667960067272</v>
      </c>
      <c r="N22" s="25">
        <v>12014.966796006731</v>
      </c>
      <c r="O22" s="25">
        <v>3050</v>
      </c>
      <c r="P22" s="26">
        <v>0.33757485237043422</v>
      </c>
      <c r="Q22" s="25">
        <v>0</v>
      </c>
      <c r="R22" s="25">
        <v>1332.2376763536311</v>
      </c>
      <c r="S22" s="25">
        <v>86.611883817681559</v>
      </c>
      <c r="T22" s="26">
        <v>0</v>
      </c>
      <c r="U22" s="25">
        <v>0</v>
      </c>
      <c r="V22" s="25">
        <v>0</v>
      </c>
      <c r="W22" s="9">
        <v>0</v>
      </c>
      <c r="X22" s="9">
        <v>7.1559956995770335E-4</v>
      </c>
      <c r="Y22" s="9">
        <v>0.10677067190408709</v>
      </c>
      <c r="Z22" s="9">
        <v>3.7172895390540361E-3</v>
      </c>
      <c r="AA22" s="9">
        <v>2.4741929024457932E-2</v>
      </c>
      <c r="AB22" s="9">
        <v>1.4847877435386179E-2</v>
      </c>
      <c r="AC22" s="9">
        <v>9.1196643188595772E-3</v>
      </c>
      <c r="AD22" s="9">
        <v>3.1598322093486793E-2</v>
      </c>
      <c r="AE22" s="9">
        <v>3.9134133839979768E-4</v>
      </c>
      <c r="AF22" s="9">
        <f t="shared" si="0"/>
        <v>0.19190269522368911</v>
      </c>
    </row>
    <row r="23" spans="1:32" x14ac:dyDescent="0.3">
      <c r="A23" s="85"/>
      <c r="B23" s="80"/>
      <c r="C23" s="54" t="s">
        <v>32</v>
      </c>
      <c r="D23" s="54">
        <v>2020</v>
      </c>
      <c r="F23" s="32" t="s">
        <v>58</v>
      </c>
      <c r="H23" s="25">
        <v>311.14878417408698</v>
      </c>
      <c r="I23" s="25">
        <v>693000</v>
      </c>
      <c r="J23" s="25">
        <v>42000</v>
      </c>
      <c r="K23" s="25">
        <v>5995.0695435913394</v>
      </c>
      <c r="L23" s="26">
        <v>0.4196601071192152</v>
      </c>
      <c r="M23" s="25">
        <v>8889.9667960067272</v>
      </c>
      <c r="N23" s="25">
        <v>12014.966796006731</v>
      </c>
      <c r="O23" s="25">
        <v>3050</v>
      </c>
      <c r="P23" s="26">
        <v>0.33757485237043422</v>
      </c>
      <c r="Q23" s="25">
        <v>0</v>
      </c>
      <c r="R23" s="25">
        <v>1332.2376763536311</v>
      </c>
      <c r="S23" s="25">
        <v>86.611883817681559</v>
      </c>
      <c r="T23" s="26">
        <v>0</v>
      </c>
      <c r="U23" s="25">
        <v>0</v>
      </c>
      <c r="V23" s="25">
        <v>0</v>
      </c>
      <c r="W23" s="9">
        <v>0</v>
      </c>
      <c r="X23" s="9">
        <v>7.1559956995770335E-4</v>
      </c>
      <c r="Y23" s="9">
        <f>Y22*(0.02/0.107)</f>
        <v>1.9957134935343384E-2</v>
      </c>
      <c r="Z23" s="9">
        <v>3.7172895390540361E-3</v>
      </c>
      <c r="AA23" s="9">
        <v>2.4741929024457932E-2</v>
      </c>
      <c r="AB23" s="9">
        <v>1.4847877435386179E-2</v>
      </c>
      <c r="AC23" s="9">
        <v>9.1196643188595772E-3</v>
      </c>
      <c r="AD23" s="9">
        <v>3.1598322093486793E-2</v>
      </c>
      <c r="AE23" s="9">
        <v>3.9134133839979768E-4</v>
      </c>
      <c r="AF23" s="9">
        <f t="shared" si="0"/>
        <v>0.10508915825494541</v>
      </c>
    </row>
    <row r="24" spans="1:32" x14ac:dyDescent="0.3">
      <c r="A24" s="85"/>
      <c r="B24" s="80"/>
      <c r="C24" s="54" t="s">
        <v>32</v>
      </c>
      <c r="D24" s="54">
        <v>2020</v>
      </c>
      <c r="F24" s="32" t="s">
        <v>55</v>
      </c>
      <c r="H24" s="25">
        <v>311.14878417408698</v>
      </c>
      <c r="I24" s="25">
        <v>693000</v>
      </c>
      <c r="J24" s="25">
        <v>42000</v>
      </c>
      <c r="K24" s="25">
        <v>5995.0695435913394</v>
      </c>
      <c r="L24" s="26">
        <v>0.4196601071192152</v>
      </c>
      <c r="M24" s="25">
        <v>8889.9667960067272</v>
      </c>
      <c r="N24" s="25">
        <v>12014.966796006731</v>
      </c>
      <c r="O24" s="25">
        <v>3050</v>
      </c>
      <c r="P24" s="26">
        <v>0.33757485237043422</v>
      </c>
      <c r="Q24" s="25">
        <v>0</v>
      </c>
      <c r="R24" s="25">
        <v>1332.2376763536311</v>
      </c>
      <c r="S24" s="25">
        <v>86.611883817681559</v>
      </c>
      <c r="T24" s="26">
        <v>0</v>
      </c>
      <c r="U24" s="25">
        <v>0</v>
      </c>
      <c r="V24" s="25">
        <v>0</v>
      </c>
      <c r="W24" s="9">
        <v>0</v>
      </c>
      <c r="X24" s="9">
        <v>7.1559956995770335E-4</v>
      </c>
      <c r="Y24" s="9">
        <v>0.19800000000000001</v>
      </c>
      <c r="Z24" s="9">
        <v>3.7172895390540361E-3</v>
      </c>
      <c r="AA24" s="9">
        <v>2.4741929024457932E-2</v>
      </c>
      <c r="AB24" s="9">
        <v>1.4847877435386179E-2</v>
      </c>
      <c r="AC24" s="9">
        <v>9.1196643188595772E-3</v>
      </c>
      <c r="AD24" s="9">
        <v>3.1598322093486793E-2</v>
      </c>
      <c r="AE24" s="9">
        <v>3.9134133839979768E-4</v>
      </c>
      <c r="AF24" s="9">
        <f t="shared" si="0"/>
        <v>0.28313202331960202</v>
      </c>
    </row>
    <row r="25" spans="1:32" x14ac:dyDescent="0.3">
      <c r="A25" s="85"/>
      <c r="B25" s="80"/>
      <c r="C25" s="80" t="s">
        <v>18</v>
      </c>
      <c r="D25" s="54">
        <v>2002</v>
      </c>
      <c r="E25" s="32" t="s">
        <v>920</v>
      </c>
      <c r="F25" s="32" t="s">
        <v>52</v>
      </c>
      <c r="H25" s="25">
        <v>347.76617166039858</v>
      </c>
      <c r="I25" s="25">
        <v>693000</v>
      </c>
      <c r="J25" s="25">
        <v>42000</v>
      </c>
      <c r="K25" s="25">
        <v>7623.1395072278783</v>
      </c>
      <c r="L25" s="26">
        <v>0.34546336029828789</v>
      </c>
      <c r="M25" s="25">
        <v>9936.1798792072477</v>
      </c>
      <c r="N25" s="25">
        <v>13061.17987920725</v>
      </c>
      <c r="O25" s="25">
        <v>3050</v>
      </c>
      <c r="P25" s="26">
        <v>0.38178353672799192</v>
      </c>
      <c r="Q25" s="25">
        <v>0</v>
      </c>
      <c r="R25" s="25">
        <v>1694.0310016061951</v>
      </c>
      <c r="S25" s="25">
        <v>0</v>
      </c>
      <c r="T25" s="26">
        <v>0</v>
      </c>
      <c r="U25" s="25">
        <v>0</v>
      </c>
      <c r="V25" s="25">
        <v>0</v>
      </c>
      <c r="W25" s="9">
        <v>0.2299543172121048</v>
      </c>
      <c r="X25" s="9">
        <v>8.0904696369543672E-4</v>
      </c>
      <c r="Y25" s="9">
        <v>2.934356220066547E-2</v>
      </c>
      <c r="Z25" s="9">
        <v>4.2027165181934834E-3</v>
      </c>
      <c r="AA25" s="9">
        <v>1.9624741747975349E-2</v>
      </c>
      <c r="AB25" s="9">
        <v>2.168796211481094E-2</v>
      </c>
      <c r="AC25" s="9">
        <v>7.1665324503555894E-4</v>
      </c>
      <c r="AD25" s="9">
        <v>3.7732403725385673E-2</v>
      </c>
      <c r="AE25" s="9">
        <v>4.4244513264857233E-4</v>
      </c>
      <c r="AF25" s="9">
        <f t="shared" si="0"/>
        <v>0.34451384886051528</v>
      </c>
    </row>
    <row r="26" spans="1:32" x14ac:dyDescent="0.3">
      <c r="A26" s="85"/>
      <c r="B26" s="80"/>
      <c r="C26" s="80"/>
      <c r="D26" s="54">
        <v>2006</v>
      </c>
      <c r="E26" s="32" t="s">
        <v>921</v>
      </c>
      <c r="F26" s="32" t="s">
        <v>52</v>
      </c>
      <c r="H26" s="25">
        <v>346.955751071789</v>
      </c>
      <c r="I26" s="25">
        <v>693000</v>
      </c>
      <c r="J26" s="25">
        <v>42000</v>
      </c>
      <c r="K26" s="25">
        <v>7609.9557659214006</v>
      </c>
      <c r="L26" s="26">
        <v>0.34518274065816079</v>
      </c>
      <c r="M26" s="25">
        <v>9913.0246051828017</v>
      </c>
      <c r="N26" s="25">
        <v>13038.0246051828</v>
      </c>
      <c r="O26" s="25">
        <v>3050</v>
      </c>
      <c r="P26" s="26">
        <v>0.38068015061216859</v>
      </c>
      <c r="Q26" s="25">
        <v>0</v>
      </c>
      <c r="R26" s="25">
        <v>1691.101281315867</v>
      </c>
      <c r="S26" s="25">
        <v>0</v>
      </c>
      <c r="T26" s="26">
        <v>0</v>
      </c>
      <c r="U26" s="25">
        <v>0</v>
      </c>
      <c r="V26" s="25">
        <v>0</v>
      </c>
      <c r="W26" s="9">
        <v>0.22961318492889399</v>
      </c>
      <c r="X26" s="9">
        <v>8.0671190517023206E-4</v>
      </c>
      <c r="Y26" s="9">
        <v>2.9215484857559201E-2</v>
      </c>
      <c r="Z26" s="9">
        <v>4.1905865073204041E-3</v>
      </c>
      <c r="AA26" s="9">
        <v>1.9568100571632389E-2</v>
      </c>
      <c r="AB26" s="9">
        <v>2.150372602045536E-2</v>
      </c>
      <c r="AC26" s="9">
        <v>7.1423320332542062E-4</v>
      </c>
      <c r="AD26" s="9">
        <v>3.7579122930765152E-2</v>
      </c>
      <c r="AE26" s="9">
        <v>4.4116811477579182E-4</v>
      </c>
      <c r="AF26" s="9">
        <f t="shared" si="0"/>
        <v>0.34363231903989794</v>
      </c>
    </row>
    <row r="27" spans="1:32" x14ac:dyDescent="0.3">
      <c r="A27" s="85"/>
      <c r="B27" s="80"/>
      <c r="C27" s="80"/>
      <c r="D27" s="54">
        <v>2010</v>
      </c>
      <c r="E27" s="32" t="s">
        <v>919</v>
      </c>
      <c r="F27" s="32" t="s">
        <v>52</v>
      </c>
      <c r="H27" s="25">
        <v>346.14908404019292</v>
      </c>
      <c r="I27" s="25">
        <v>693000</v>
      </c>
      <c r="J27" s="25">
        <v>42000</v>
      </c>
      <c r="K27" s="25">
        <v>7596.8193588584163</v>
      </c>
      <c r="L27" s="26">
        <v>0.34490040374048447</v>
      </c>
      <c r="M27" s="25">
        <v>9889.9766129656909</v>
      </c>
      <c r="N27" s="25">
        <v>13014.976612965689</v>
      </c>
      <c r="O27" s="25">
        <v>3050</v>
      </c>
      <c r="P27" s="26">
        <v>0.37958819197982963</v>
      </c>
      <c r="Q27" s="25">
        <v>0</v>
      </c>
      <c r="R27" s="25">
        <v>1688.1820797463149</v>
      </c>
      <c r="S27" s="25">
        <v>0</v>
      </c>
      <c r="T27" s="26">
        <v>0</v>
      </c>
      <c r="U27" s="25">
        <v>0</v>
      </c>
      <c r="V27" s="25">
        <v>0</v>
      </c>
      <c r="W27" s="9">
        <v>0.23057155311107641</v>
      </c>
      <c r="X27" s="9">
        <v>8.0440094461664557E-4</v>
      </c>
      <c r="Y27" s="9">
        <v>2.909011580049992E-2</v>
      </c>
      <c r="Z27" s="9">
        <v>4.1785817593336114E-3</v>
      </c>
      <c r="AA27" s="9">
        <v>1.951204426586628E-2</v>
      </c>
      <c r="AB27" s="9">
        <v>2.1321399137377739E-2</v>
      </c>
      <c r="AC27" s="9">
        <v>7.1183696854859591E-4</v>
      </c>
      <c r="AD27" s="9">
        <v>3.7427429109811783E-2</v>
      </c>
      <c r="AE27" s="9">
        <v>4.3990431004203861E-4</v>
      </c>
      <c r="AF27" s="9">
        <f t="shared" si="0"/>
        <v>0.34405726540717302</v>
      </c>
    </row>
    <row r="28" spans="1:32" x14ac:dyDescent="0.3">
      <c r="A28" s="85"/>
      <c r="B28" s="80"/>
      <c r="C28" s="80"/>
      <c r="D28" s="54">
        <v>2020</v>
      </c>
      <c r="E28" s="55" t="s">
        <v>919</v>
      </c>
      <c r="F28" s="32" t="s">
        <v>52</v>
      </c>
      <c r="H28" s="25">
        <v>327.83889235333851</v>
      </c>
      <c r="I28" s="25">
        <v>693000</v>
      </c>
      <c r="J28" s="25">
        <v>42000</v>
      </c>
      <c r="K28" s="25">
        <v>7388.7449514267082</v>
      </c>
      <c r="L28" s="26">
        <v>0.34652918044989778</v>
      </c>
      <c r="M28" s="25">
        <v>9366.8275414826494</v>
      </c>
      <c r="N28" s="25">
        <v>12491.827541482649</v>
      </c>
      <c r="O28" s="25">
        <v>3050</v>
      </c>
      <c r="P28" s="26">
        <v>0.35638449853444448</v>
      </c>
      <c r="Q28" s="25">
        <v>0</v>
      </c>
      <c r="R28" s="25">
        <v>1641.9433225392679</v>
      </c>
      <c r="S28" s="25">
        <v>0</v>
      </c>
      <c r="T28" s="26">
        <v>0</v>
      </c>
      <c r="U28" s="25">
        <v>0</v>
      </c>
      <c r="V28" s="25">
        <v>0</v>
      </c>
      <c r="W28" s="9">
        <v>0.21122680604457861</v>
      </c>
      <c r="X28" s="9">
        <v>7.5527891749516129E-4</v>
      </c>
      <c r="Y28" s="9">
        <v>2.662402763962746E-2</v>
      </c>
      <c r="Z28" s="9">
        <v>3.9234100840985766E-3</v>
      </c>
      <c r="AA28" s="9">
        <v>2.6052374392747879E-2</v>
      </c>
      <c r="AB28" s="9">
        <v>1.952303200960159E-2</v>
      </c>
      <c r="AC28" s="9">
        <v>6.6322291968390346E-4</v>
      </c>
      <c r="AD28" s="9">
        <v>3.4202955663204193E-2</v>
      </c>
      <c r="AE28" s="9">
        <v>4.1304086335003381E-4</v>
      </c>
      <c r="AF28" s="9">
        <f t="shared" si="0"/>
        <v>0.32338414853438741</v>
      </c>
    </row>
    <row r="29" spans="1:32" x14ac:dyDescent="0.3">
      <c r="A29" s="85"/>
      <c r="B29" s="80"/>
      <c r="C29" s="82" t="s">
        <v>19</v>
      </c>
      <c r="D29" s="54">
        <v>2020</v>
      </c>
      <c r="E29" s="55" t="s">
        <v>919</v>
      </c>
      <c r="F29" s="32" t="s">
        <v>53</v>
      </c>
      <c r="H29" s="25">
        <v>340.750040526031</v>
      </c>
      <c r="I29" s="25">
        <v>693000</v>
      </c>
      <c r="J29" s="25">
        <v>42000</v>
      </c>
      <c r="K29" s="25">
        <v>9241.0805200038394</v>
      </c>
      <c r="L29" s="26">
        <v>0.2808046692562281</v>
      </c>
      <c r="M29" s="25">
        <v>9735.7183753882273</v>
      </c>
      <c r="N29" s="25">
        <v>12860.718375388229</v>
      </c>
      <c r="O29" s="25">
        <v>3050</v>
      </c>
      <c r="P29" s="26">
        <v>0.37243804033233391</v>
      </c>
      <c r="Q29" s="25">
        <v>0</v>
      </c>
      <c r="R29" s="25">
        <v>2053.5734488897419</v>
      </c>
      <c r="S29" s="25">
        <v>0</v>
      </c>
      <c r="T29" s="26">
        <v>0</v>
      </c>
      <c r="U29" s="25">
        <v>0</v>
      </c>
      <c r="V29" s="25">
        <v>0</v>
      </c>
      <c r="W29" s="9">
        <v>0.21804766356945041</v>
      </c>
      <c r="X29" s="9">
        <v>7.8926671994850039E-4</v>
      </c>
      <c r="Y29" s="9">
        <v>-8.6662992835044861E-3</v>
      </c>
      <c r="Z29" s="9">
        <v>4.0999646298587322E-3</v>
      </c>
      <c r="AA29" s="9">
        <v>2.722474001348019E-2</v>
      </c>
      <c r="AB29" s="9">
        <v>2.1323598921298981E-2</v>
      </c>
      <c r="AC29" s="9">
        <v>2.815119456499815E-3</v>
      </c>
      <c r="AD29" s="9">
        <v>3.6433987319469452E-2</v>
      </c>
      <c r="AE29" s="9">
        <v>4.31627850048244E-4</v>
      </c>
      <c r="AF29" s="9">
        <f t="shared" si="0"/>
        <v>0.3024996691965498</v>
      </c>
    </row>
    <row r="30" spans="1:32" x14ac:dyDescent="0.3">
      <c r="A30" s="85"/>
      <c r="B30" s="80"/>
      <c r="C30" s="84"/>
      <c r="D30" s="54">
        <v>2020</v>
      </c>
      <c r="E30" s="55" t="s">
        <v>919</v>
      </c>
      <c r="F30" s="32" t="s">
        <v>54</v>
      </c>
      <c r="H30" s="25">
        <v>340.750040526031</v>
      </c>
      <c r="I30" s="25">
        <v>693000</v>
      </c>
      <c r="J30" s="25">
        <v>42000</v>
      </c>
      <c r="K30" s="25">
        <v>9241.0805200038394</v>
      </c>
      <c r="L30" s="26">
        <v>0.2808046692562281</v>
      </c>
      <c r="M30" s="25">
        <v>9735.7183753882273</v>
      </c>
      <c r="N30" s="25">
        <v>12860.718375388229</v>
      </c>
      <c r="O30" s="25">
        <v>3050</v>
      </c>
      <c r="P30" s="26">
        <v>0.37243804033233391</v>
      </c>
      <c r="Q30" s="25">
        <v>0</v>
      </c>
      <c r="R30" s="25">
        <v>2053.5734488897419</v>
      </c>
      <c r="S30" s="25">
        <v>0</v>
      </c>
      <c r="T30" s="26">
        <v>0</v>
      </c>
      <c r="U30" s="25">
        <v>0</v>
      </c>
      <c r="V30" s="25">
        <v>0</v>
      </c>
      <c r="W30" s="9">
        <v>0.21804766356945041</v>
      </c>
      <c r="X30" s="9">
        <v>7.8926671994850039E-4</v>
      </c>
      <c r="Y30" s="9">
        <v>-0.2</v>
      </c>
      <c r="Z30" s="9">
        <v>4.0999646298587322E-3</v>
      </c>
      <c r="AA30" s="9">
        <v>2.722474001348019E-2</v>
      </c>
      <c r="AB30" s="9">
        <v>2.1323598921298981E-2</v>
      </c>
      <c r="AC30" s="9">
        <v>2.815119456499815E-3</v>
      </c>
      <c r="AD30" s="9">
        <v>3.6433987319469452E-2</v>
      </c>
      <c r="AE30" s="9">
        <v>4.31627850048244E-4</v>
      </c>
      <c r="AF30" s="9">
        <f t="shared" si="0"/>
        <v>0.11116596848005431</v>
      </c>
    </row>
    <row r="31" spans="1:32" x14ac:dyDescent="0.3">
      <c r="A31" s="85"/>
      <c r="B31" s="80" t="s">
        <v>916</v>
      </c>
      <c r="C31" s="54" t="s">
        <v>32</v>
      </c>
      <c r="D31" s="54">
        <v>2020</v>
      </c>
      <c r="F31" s="32" t="s">
        <v>59</v>
      </c>
      <c r="H31" s="25">
        <v>345.64940478290441</v>
      </c>
      <c r="I31" s="25">
        <v>700000</v>
      </c>
      <c r="J31" s="25">
        <v>35000</v>
      </c>
      <c r="K31" s="25">
        <v>7469.463671971449</v>
      </c>
      <c r="L31" s="26">
        <v>0.42506160583481528</v>
      </c>
      <c r="M31" s="25">
        <v>11918.94636087507</v>
      </c>
      <c r="N31" s="25">
        <v>19653.94636087507</v>
      </c>
      <c r="O31" s="25">
        <v>7660</v>
      </c>
      <c r="P31" s="26">
        <v>0.54690637329863745</v>
      </c>
      <c r="Q31" s="25">
        <v>0</v>
      </c>
      <c r="R31" s="25">
        <v>1659.880815993655</v>
      </c>
      <c r="S31" s="25">
        <v>102.99404079968279</v>
      </c>
      <c r="T31" s="26">
        <v>0</v>
      </c>
      <c r="U31" s="25">
        <v>0</v>
      </c>
      <c r="V31" s="25">
        <v>0</v>
      </c>
      <c r="W31" s="9">
        <v>0</v>
      </c>
      <c r="X31" s="9">
        <v>0</v>
      </c>
      <c r="Y31" s="9">
        <v>5.5620264261960983E-2</v>
      </c>
      <c r="Z31" s="9">
        <v>2.082994906231761E-3</v>
      </c>
      <c r="AA31" s="9">
        <v>1.453155744820833E-2</v>
      </c>
      <c r="AB31" s="9">
        <v>8.8288504630327225E-3</v>
      </c>
      <c r="AC31" s="9">
        <v>3.827699227258563E-3</v>
      </c>
      <c r="AD31" s="9">
        <v>2.0525949075818058E-2</v>
      </c>
      <c r="AE31" s="9">
        <v>2.170344669139013E-4</v>
      </c>
      <c r="AF31" s="9">
        <f t="shared" si="0"/>
        <v>0.10563434984942432</v>
      </c>
    </row>
    <row r="32" spans="1:32" x14ac:dyDescent="0.3">
      <c r="A32" s="85"/>
      <c r="B32" s="80"/>
      <c r="C32" s="54" t="s">
        <v>32</v>
      </c>
      <c r="D32" s="54">
        <v>2020</v>
      </c>
      <c r="F32" s="32" t="s">
        <v>58</v>
      </c>
      <c r="H32" s="25">
        <v>345.64940478290441</v>
      </c>
      <c r="I32" s="25">
        <v>700000</v>
      </c>
      <c r="J32" s="25">
        <v>35000</v>
      </c>
      <c r="K32" s="25">
        <v>7469.463671971449</v>
      </c>
      <c r="L32" s="26">
        <v>0.42506160583481528</v>
      </c>
      <c r="M32" s="25">
        <v>11918.94636087507</v>
      </c>
      <c r="N32" s="25">
        <v>19653.94636087507</v>
      </c>
      <c r="O32" s="25">
        <v>7660</v>
      </c>
      <c r="P32" s="26">
        <v>0.54690637329863745</v>
      </c>
      <c r="Q32" s="25">
        <v>0</v>
      </c>
      <c r="R32" s="25">
        <v>1659.880815993655</v>
      </c>
      <c r="S32" s="25">
        <v>102.99404079968279</v>
      </c>
      <c r="T32" s="26">
        <v>0</v>
      </c>
      <c r="U32" s="25">
        <v>0</v>
      </c>
      <c r="V32" s="25">
        <v>0</v>
      </c>
      <c r="W32" s="9">
        <v>0</v>
      </c>
      <c r="X32" s="9">
        <v>0</v>
      </c>
      <c r="Y32" s="9">
        <f>Y31*(0.02/0.107)</f>
        <v>1.0396311077002054E-2</v>
      </c>
      <c r="Z32" s="9">
        <v>2.082994906231761E-3</v>
      </c>
      <c r="AA32" s="9">
        <v>1.453155744820833E-2</v>
      </c>
      <c r="AB32" s="9">
        <v>8.8288504630327225E-3</v>
      </c>
      <c r="AC32" s="9">
        <v>3.827699227258563E-3</v>
      </c>
      <c r="AD32" s="9">
        <v>2.0525949075818058E-2</v>
      </c>
      <c r="AE32" s="9">
        <v>2.170344669139013E-4</v>
      </c>
      <c r="AF32" s="9">
        <f t="shared" si="0"/>
        <v>6.0410396664465391E-2</v>
      </c>
    </row>
    <row r="33" spans="1:32" x14ac:dyDescent="0.3">
      <c r="A33" s="85"/>
      <c r="B33" s="80"/>
      <c r="C33" s="54" t="s">
        <v>32</v>
      </c>
      <c r="D33" s="54">
        <v>2020</v>
      </c>
      <c r="F33" s="32" t="s">
        <v>55</v>
      </c>
      <c r="H33" s="25">
        <v>345.64940478290441</v>
      </c>
      <c r="I33" s="25">
        <v>700000</v>
      </c>
      <c r="J33" s="25">
        <v>35000</v>
      </c>
      <c r="K33" s="25">
        <v>7469.463671971449</v>
      </c>
      <c r="L33" s="26">
        <v>0.42506160583481528</v>
      </c>
      <c r="M33" s="25">
        <v>11918.94636087507</v>
      </c>
      <c r="N33" s="25">
        <v>19653.94636087507</v>
      </c>
      <c r="O33" s="25">
        <v>7660</v>
      </c>
      <c r="P33" s="26">
        <v>0.54690637329863745</v>
      </c>
      <c r="Q33" s="25">
        <v>0</v>
      </c>
      <c r="R33" s="25">
        <v>1659.880815993655</v>
      </c>
      <c r="S33" s="25">
        <v>102.99404079968279</v>
      </c>
      <c r="T33" s="26">
        <v>0</v>
      </c>
      <c r="U33" s="25">
        <v>0</v>
      </c>
      <c r="V33" s="25">
        <v>0</v>
      </c>
      <c r="W33" s="9">
        <v>0</v>
      </c>
      <c r="X33" s="9">
        <v>0</v>
      </c>
      <c r="Y33" s="9">
        <v>0.10299999999999999</v>
      </c>
      <c r="Z33" s="9">
        <v>2.082994906231761E-3</v>
      </c>
      <c r="AA33" s="9">
        <v>1.453155744820833E-2</v>
      </c>
      <c r="AB33" s="9">
        <v>8.8288504630327225E-3</v>
      </c>
      <c r="AC33" s="9">
        <v>3.827699227258563E-3</v>
      </c>
      <c r="AD33" s="9">
        <v>2.0525949075818058E-2</v>
      </c>
      <c r="AE33" s="9">
        <v>2.170344669139013E-4</v>
      </c>
      <c r="AF33" s="9">
        <f t="shared" si="0"/>
        <v>0.15301408558746332</v>
      </c>
    </row>
    <row r="34" spans="1:32" x14ac:dyDescent="0.3">
      <c r="A34" s="85"/>
      <c r="B34" s="80"/>
      <c r="C34" s="80" t="s">
        <v>18</v>
      </c>
      <c r="D34" s="54">
        <v>2002</v>
      </c>
      <c r="E34" s="32" t="s">
        <v>920</v>
      </c>
      <c r="F34" s="32" t="s">
        <v>52</v>
      </c>
      <c r="H34" s="25">
        <v>384.74222452954888</v>
      </c>
      <c r="I34" s="25">
        <v>700000</v>
      </c>
      <c r="J34" s="25">
        <v>35000</v>
      </c>
      <c r="K34" s="25">
        <v>9322.4287034427471</v>
      </c>
      <c r="L34" s="26">
        <v>0.35672510041430772</v>
      </c>
      <c r="M34" s="25">
        <v>13266.974695438281</v>
      </c>
      <c r="N34" s="25">
        <v>21001.974695438279</v>
      </c>
      <c r="O34" s="25">
        <v>7660</v>
      </c>
      <c r="P34" s="26">
        <v>0.60514968296354044</v>
      </c>
      <c r="Q34" s="25">
        <v>0</v>
      </c>
      <c r="R34" s="25">
        <v>2071.650822987277</v>
      </c>
      <c r="S34" s="25">
        <v>0</v>
      </c>
      <c r="T34" s="26">
        <v>0</v>
      </c>
      <c r="U34" s="25">
        <v>0</v>
      </c>
      <c r="V34" s="25">
        <v>0</v>
      </c>
      <c r="W34" s="9">
        <v>9.9999997473787516E-5</v>
      </c>
      <c r="X34" s="9">
        <v>0.35397657752037048</v>
      </c>
      <c r="Y34" s="9">
        <v>1.358887460082769E-2</v>
      </c>
      <c r="Z34" s="9">
        <v>2.1797132212668662E-3</v>
      </c>
      <c r="AA34" s="9">
        <v>9.8035829141736031E-3</v>
      </c>
      <c r="AB34" s="9">
        <v>1.1331013403832911E-2</v>
      </c>
      <c r="AC34" s="9">
        <v>2.951642672996968E-4</v>
      </c>
      <c r="AD34" s="9">
        <v>2.1852964535355571E-2</v>
      </c>
      <c r="AE34" s="9">
        <v>2.2711185738444331E-4</v>
      </c>
      <c r="AF34" s="9">
        <f t="shared" si="0"/>
        <v>0.41335500231798505</v>
      </c>
    </row>
    <row r="35" spans="1:32" x14ac:dyDescent="0.3">
      <c r="A35" s="85"/>
      <c r="B35" s="80"/>
      <c r="C35" s="80"/>
      <c r="D35" s="54">
        <v>2006</v>
      </c>
      <c r="E35" s="32" t="s">
        <v>921</v>
      </c>
      <c r="F35" s="32" t="s">
        <v>52</v>
      </c>
      <c r="H35" s="25">
        <v>384.01497973908192</v>
      </c>
      <c r="I35" s="25">
        <v>700000</v>
      </c>
      <c r="J35" s="25">
        <v>35000</v>
      </c>
      <c r="K35" s="25">
        <v>9309.1018468600814</v>
      </c>
      <c r="L35" s="26">
        <v>0.3564665938618336</v>
      </c>
      <c r="M35" s="25">
        <v>13241.897135904759</v>
      </c>
      <c r="N35" s="25">
        <v>20976.897135904761</v>
      </c>
      <c r="O35" s="25">
        <v>7660</v>
      </c>
      <c r="P35" s="26">
        <v>0.6039531557916159</v>
      </c>
      <c r="Q35" s="25">
        <v>0</v>
      </c>
      <c r="R35" s="25">
        <v>2068.6892993022402</v>
      </c>
      <c r="S35" s="25">
        <v>0</v>
      </c>
      <c r="T35" s="26">
        <v>0</v>
      </c>
      <c r="U35" s="25">
        <v>0</v>
      </c>
      <c r="V35" s="25">
        <v>0</v>
      </c>
      <c r="W35" s="9">
        <v>9.9999997473787516E-5</v>
      </c>
      <c r="X35" s="9">
        <v>0.35408970713615417</v>
      </c>
      <c r="Y35" s="9">
        <v>1.171975210309029E-2</v>
      </c>
      <c r="Z35" s="9">
        <v>1.967571210116148E-3</v>
      </c>
      <c r="AA35" s="9">
        <v>7.2226952761411667E-3</v>
      </c>
      <c r="AB35" s="9">
        <v>9.8369820043444633E-3</v>
      </c>
      <c r="AC35" s="9">
        <v>2.6298398734070361E-4</v>
      </c>
      <c r="AD35" s="9">
        <v>1.894228532910347E-2</v>
      </c>
      <c r="AE35" s="9">
        <v>2.0500805112533271E-4</v>
      </c>
      <c r="AF35" s="9">
        <f t="shared" si="0"/>
        <v>0.40434698509488953</v>
      </c>
    </row>
    <row r="36" spans="1:32" x14ac:dyDescent="0.3">
      <c r="A36" s="85"/>
      <c r="B36" s="80"/>
      <c r="C36" s="80"/>
      <c r="D36" s="54">
        <v>2010</v>
      </c>
      <c r="E36" s="32" t="s">
        <v>919</v>
      </c>
      <c r="F36" s="32" t="s">
        <v>52</v>
      </c>
      <c r="H36" s="25">
        <v>383.29049965125517</v>
      </c>
      <c r="I36" s="25">
        <v>700000</v>
      </c>
      <c r="J36" s="25">
        <v>35000</v>
      </c>
      <c r="K36" s="25">
        <v>9295.8592279196801</v>
      </c>
      <c r="L36" s="26">
        <v>0.3562051423119425</v>
      </c>
      <c r="M36" s="25">
        <v>13216.91492482353</v>
      </c>
      <c r="N36" s="25">
        <v>20951.91492482353</v>
      </c>
      <c r="O36" s="25">
        <v>7660</v>
      </c>
      <c r="P36" s="26">
        <v>0.60276587343303023</v>
      </c>
      <c r="Q36" s="25">
        <v>0</v>
      </c>
      <c r="R36" s="25">
        <v>2065.7464950932622</v>
      </c>
      <c r="S36" s="25">
        <v>0</v>
      </c>
      <c r="T36" s="26">
        <v>0</v>
      </c>
      <c r="U36" s="25">
        <v>0</v>
      </c>
      <c r="V36" s="25">
        <v>0</v>
      </c>
      <c r="W36" s="9">
        <v>9.9999997473787516E-5</v>
      </c>
      <c r="X36" s="9">
        <v>0.35420280694961548</v>
      </c>
      <c r="Y36" s="9">
        <v>1.021156553179026E-2</v>
      </c>
      <c r="Z36" s="9">
        <v>1.7936988733708861E-3</v>
      </c>
      <c r="AA36" s="9">
        <v>5.1014390774071217E-3</v>
      </c>
      <c r="AB36" s="9">
        <v>8.6204055696725845E-3</v>
      </c>
      <c r="AC36" s="9">
        <v>2.3661673185415569E-4</v>
      </c>
      <c r="AD36" s="9">
        <v>1.6556683927774429E-2</v>
      </c>
      <c r="AE36" s="9">
        <v>1.8689170246943829E-4</v>
      </c>
      <c r="AF36" s="9">
        <f t="shared" si="0"/>
        <v>0.39701010836142814</v>
      </c>
    </row>
    <row r="37" spans="1:32" x14ac:dyDescent="0.3">
      <c r="A37" s="85"/>
      <c r="B37" s="80"/>
      <c r="C37" s="80"/>
      <c r="D37" s="54">
        <v>2020</v>
      </c>
      <c r="E37" s="55" t="s">
        <v>919</v>
      </c>
      <c r="F37" s="32" t="s">
        <v>52</v>
      </c>
      <c r="H37" s="25">
        <v>363.3554587624385</v>
      </c>
      <c r="I37" s="25">
        <v>700000</v>
      </c>
      <c r="J37" s="25">
        <v>35000</v>
      </c>
      <c r="K37" s="25">
        <v>9050.2407261157332</v>
      </c>
      <c r="L37" s="26">
        <v>0.35730976875651388</v>
      </c>
      <c r="M37" s="25">
        <v>12529.49939825886</v>
      </c>
      <c r="N37" s="25">
        <v>20264.49939825886</v>
      </c>
      <c r="O37" s="25">
        <v>7660</v>
      </c>
      <c r="P37" s="26">
        <v>0.57183379910448118</v>
      </c>
      <c r="Q37" s="25">
        <v>0</v>
      </c>
      <c r="R37" s="25">
        <v>2011.164605803496</v>
      </c>
      <c r="S37" s="25">
        <v>0</v>
      </c>
      <c r="T37" s="26">
        <v>0</v>
      </c>
      <c r="U37" s="25">
        <v>0</v>
      </c>
      <c r="V37" s="25">
        <v>0</v>
      </c>
      <c r="W37" s="9">
        <v>4.9999999049759943E-2</v>
      </c>
      <c r="X37" s="9">
        <v>0.357198566198349</v>
      </c>
      <c r="Y37" s="9">
        <v>1.353076659142971E-2</v>
      </c>
      <c r="Z37" s="9">
        <v>2.1755620837211609E-3</v>
      </c>
      <c r="AA37" s="9">
        <v>1.513993926346302E-2</v>
      </c>
      <c r="AB37" s="9">
        <v>1.1170534417033201E-2</v>
      </c>
      <c r="AC37" s="9">
        <v>2.9433474992401898E-4</v>
      </c>
      <c r="AD37" s="9">
        <v>2.179600857198238E-2</v>
      </c>
      <c r="AE37" s="9">
        <v>2.2667934536002579E-4</v>
      </c>
      <c r="AF37" s="9">
        <f t="shared" si="0"/>
        <v>0.47153239027102245</v>
      </c>
    </row>
    <row r="38" spans="1:32" x14ac:dyDescent="0.3">
      <c r="A38" s="85"/>
      <c r="B38" s="80"/>
      <c r="C38" s="82" t="s">
        <v>19</v>
      </c>
      <c r="D38" s="54">
        <v>2020</v>
      </c>
      <c r="E38" s="55" t="s">
        <v>919</v>
      </c>
      <c r="F38" s="32" t="s">
        <v>53</v>
      </c>
      <c r="H38" s="25">
        <v>376.41762377287591</v>
      </c>
      <c r="I38" s="25">
        <v>700000</v>
      </c>
      <c r="J38" s="25">
        <v>35000</v>
      </c>
      <c r="K38" s="25">
        <v>11305.761294813899</v>
      </c>
      <c r="L38" s="26">
        <v>0.2898616661122751</v>
      </c>
      <c r="M38" s="25">
        <v>12979.919266978341</v>
      </c>
      <c r="N38" s="25">
        <v>20714.919266978341</v>
      </c>
      <c r="O38" s="25">
        <v>7660</v>
      </c>
      <c r="P38" s="26">
        <v>0.59173056993457562</v>
      </c>
      <c r="Q38" s="25">
        <v>0</v>
      </c>
      <c r="R38" s="25">
        <v>2512.3913988475319</v>
      </c>
      <c r="S38" s="25">
        <v>0</v>
      </c>
      <c r="T38" s="26">
        <v>0</v>
      </c>
      <c r="U38" s="25">
        <v>0</v>
      </c>
      <c r="V38" s="25">
        <v>0</v>
      </c>
      <c r="W38" s="9">
        <v>4.9999999049759943E-2</v>
      </c>
      <c r="X38" s="9">
        <v>0.28769722580909729</v>
      </c>
      <c r="Y38" s="9">
        <v>-4.3503344058990479E-3</v>
      </c>
      <c r="Z38" s="9">
        <v>2.251089783385396E-3</v>
      </c>
      <c r="AA38" s="9">
        <v>1.566554419696331E-2</v>
      </c>
      <c r="AB38" s="9">
        <v>1.1951730586588379E-2</v>
      </c>
      <c r="AC38" s="9">
        <v>1.56664417590946E-3</v>
      </c>
      <c r="AD38" s="9">
        <v>2.2832281887531281E-2</v>
      </c>
      <c r="AE38" s="9">
        <v>2.3454883194062859E-4</v>
      </c>
      <c r="AF38" s="9">
        <f t="shared" si="0"/>
        <v>0.38784872991527664</v>
      </c>
    </row>
    <row r="39" spans="1:32" x14ac:dyDescent="0.3">
      <c r="A39" s="85"/>
      <c r="B39" s="80"/>
      <c r="C39" s="84"/>
      <c r="D39" s="54">
        <v>2020</v>
      </c>
      <c r="E39" s="55" t="s">
        <v>919</v>
      </c>
      <c r="F39" s="32" t="s">
        <v>54</v>
      </c>
      <c r="H39" s="25">
        <v>376.41762377287591</v>
      </c>
      <c r="I39" s="25">
        <v>700000</v>
      </c>
      <c r="J39" s="25">
        <v>35000</v>
      </c>
      <c r="K39" s="25">
        <v>11305.761294813899</v>
      </c>
      <c r="L39" s="26">
        <v>0.2898616661122751</v>
      </c>
      <c r="M39" s="25">
        <v>12979.919266978341</v>
      </c>
      <c r="N39" s="25">
        <v>20714.919266978341</v>
      </c>
      <c r="O39" s="25">
        <v>7660</v>
      </c>
      <c r="P39" s="26">
        <v>0.59173056993457562</v>
      </c>
      <c r="Q39" s="25">
        <v>0</v>
      </c>
      <c r="R39" s="25">
        <v>2512.3913988475319</v>
      </c>
      <c r="S39" s="25">
        <v>0</v>
      </c>
      <c r="T39" s="26">
        <v>0</v>
      </c>
      <c r="U39" s="25">
        <v>0</v>
      </c>
      <c r="V39" s="25">
        <v>0</v>
      </c>
      <c r="W39" s="9">
        <v>4.9999999049759943E-2</v>
      </c>
      <c r="X39" s="9">
        <v>0.28769722580909729</v>
      </c>
      <c r="Y39" s="9">
        <v>-0.1</v>
      </c>
      <c r="Z39" s="9">
        <v>2.251089783385396E-3</v>
      </c>
      <c r="AA39" s="9">
        <v>1.566554419696331E-2</v>
      </c>
      <c r="AB39" s="9">
        <v>1.1951730586588379E-2</v>
      </c>
      <c r="AC39" s="9">
        <v>1.56664417590946E-3</v>
      </c>
      <c r="AD39" s="9">
        <v>2.2832281887531281E-2</v>
      </c>
      <c r="AE39" s="9">
        <v>2.3454883194062859E-4</v>
      </c>
      <c r="AF39" s="9">
        <f t="shared" si="0"/>
        <v>0.29219906432117571</v>
      </c>
    </row>
    <row r="40" spans="1:32" x14ac:dyDescent="0.3">
      <c r="A40" s="85"/>
      <c r="B40" s="80" t="s">
        <v>917</v>
      </c>
      <c r="C40" s="54" t="s">
        <v>32</v>
      </c>
      <c r="D40" s="54">
        <v>2020</v>
      </c>
      <c r="F40" s="32" t="s">
        <v>59</v>
      </c>
      <c r="H40" s="25">
        <v>326.71409221751031</v>
      </c>
      <c r="I40" s="25">
        <v>350000</v>
      </c>
      <c r="J40" s="25">
        <v>28000</v>
      </c>
      <c r="K40" s="25">
        <v>8071.5492344013855</v>
      </c>
      <c r="L40" s="26">
        <v>0.42319900568655572</v>
      </c>
      <c r="M40" s="25">
        <v>11463.652814533651</v>
      </c>
      <c r="N40" s="25">
        <v>20368.652814533649</v>
      </c>
      <c r="O40" s="25">
        <v>8830</v>
      </c>
      <c r="P40" s="26">
        <v>0.43154538750370891</v>
      </c>
      <c r="Q40" s="25">
        <v>0</v>
      </c>
      <c r="R40" s="25">
        <v>1793.677607644752</v>
      </c>
      <c r="S40" s="25">
        <v>109.6838803822376</v>
      </c>
      <c r="T40" s="26">
        <v>0</v>
      </c>
      <c r="U40" s="25">
        <v>0</v>
      </c>
      <c r="V40" s="25">
        <v>0</v>
      </c>
      <c r="W40" s="9">
        <v>0</v>
      </c>
      <c r="X40" s="9">
        <v>0</v>
      </c>
      <c r="Y40" s="9">
        <v>4.4027160853147507E-2</v>
      </c>
      <c r="Z40" s="9">
        <v>3.587470855563879E-3</v>
      </c>
      <c r="AA40" s="9">
        <v>1.5229072421789169E-2</v>
      </c>
      <c r="AB40" s="9">
        <v>1.3562777079641821E-2</v>
      </c>
      <c r="AC40" s="9">
        <v>4.8394850455224514E-3</v>
      </c>
      <c r="AD40" s="9">
        <v>1.6000973060727119E-2</v>
      </c>
      <c r="AE40" s="9">
        <v>3.7379100103862578E-4</v>
      </c>
      <c r="AF40" s="9">
        <f t="shared" si="0"/>
        <v>9.7620730317430571E-2</v>
      </c>
    </row>
    <row r="41" spans="1:32" x14ac:dyDescent="0.3">
      <c r="A41" s="85"/>
      <c r="B41" s="80"/>
      <c r="C41" s="54" t="s">
        <v>32</v>
      </c>
      <c r="D41" s="54">
        <v>2020</v>
      </c>
      <c r="F41" s="32" t="s">
        <v>58</v>
      </c>
      <c r="H41" s="25">
        <v>326.71409221751031</v>
      </c>
      <c r="I41" s="25">
        <v>350000</v>
      </c>
      <c r="J41" s="25">
        <v>28000</v>
      </c>
      <c r="K41" s="25">
        <v>8071.5492344013855</v>
      </c>
      <c r="L41" s="26">
        <v>0.42319900568655572</v>
      </c>
      <c r="M41" s="25">
        <v>11463.652814533651</v>
      </c>
      <c r="N41" s="25">
        <v>20368.652814533649</v>
      </c>
      <c r="O41" s="25">
        <v>8830</v>
      </c>
      <c r="P41" s="26">
        <v>0.43154538750370891</v>
      </c>
      <c r="Q41" s="25">
        <v>0</v>
      </c>
      <c r="R41" s="25">
        <v>1793.677607644752</v>
      </c>
      <c r="S41" s="25">
        <v>109.6838803822376</v>
      </c>
      <c r="T41" s="26">
        <v>0</v>
      </c>
      <c r="U41" s="25">
        <v>0</v>
      </c>
      <c r="V41" s="25">
        <v>0</v>
      </c>
      <c r="W41" s="9">
        <v>0</v>
      </c>
      <c r="X41" s="9">
        <v>0</v>
      </c>
      <c r="Y41" s="9">
        <f>Y40*(0.02/0.107)</f>
        <v>8.2293758604014035E-3</v>
      </c>
      <c r="Z41" s="9">
        <v>3.587470855563879E-3</v>
      </c>
      <c r="AA41" s="9">
        <v>1.5229072421789169E-2</v>
      </c>
      <c r="AB41" s="9">
        <v>1.3562777079641821E-2</v>
      </c>
      <c r="AC41" s="9">
        <v>4.8394850455224514E-3</v>
      </c>
      <c r="AD41" s="9">
        <v>1.6000973060727119E-2</v>
      </c>
      <c r="AE41" s="9">
        <v>3.7379100103862578E-4</v>
      </c>
      <c r="AF41" s="9">
        <f t="shared" si="0"/>
        <v>6.1822945324684471E-2</v>
      </c>
    </row>
    <row r="42" spans="1:32" x14ac:dyDescent="0.3">
      <c r="A42" s="85"/>
      <c r="B42" s="80"/>
      <c r="C42" s="54" t="s">
        <v>32</v>
      </c>
      <c r="D42" s="54">
        <v>2020</v>
      </c>
      <c r="F42" s="32" t="s">
        <v>55</v>
      </c>
      <c r="H42" s="25">
        <v>326.71409221751031</v>
      </c>
      <c r="I42" s="25">
        <v>350000</v>
      </c>
      <c r="J42" s="25">
        <v>28000</v>
      </c>
      <c r="K42" s="25">
        <v>8071.5492344013855</v>
      </c>
      <c r="L42" s="26">
        <v>0.42319900568655572</v>
      </c>
      <c r="M42" s="25">
        <v>11463.652814533651</v>
      </c>
      <c r="N42" s="25">
        <v>20368.652814533649</v>
      </c>
      <c r="O42" s="25">
        <v>8830</v>
      </c>
      <c r="P42" s="26">
        <v>0.43154538750370891</v>
      </c>
      <c r="Q42" s="25">
        <v>0</v>
      </c>
      <c r="R42" s="25">
        <v>1793.677607644752</v>
      </c>
      <c r="S42" s="25">
        <v>109.6838803822376</v>
      </c>
      <c r="T42" s="26">
        <v>0</v>
      </c>
      <c r="U42" s="25">
        <v>0</v>
      </c>
      <c r="V42" s="25">
        <v>0</v>
      </c>
      <c r="W42" s="9">
        <v>0</v>
      </c>
      <c r="X42" s="9">
        <v>0</v>
      </c>
      <c r="Y42" s="9">
        <v>8.1000000000000003E-2</v>
      </c>
      <c r="Z42" s="9">
        <v>3.587470855563879E-3</v>
      </c>
      <c r="AA42" s="9">
        <v>1.5229072421789169E-2</v>
      </c>
      <c r="AB42" s="9">
        <v>1.3562777079641821E-2</v>
      </c>
      <c r="AC42" s="9">
        <v>4.8394850455224514E-3</v>
      </c>
      <c r="AD42" s="9">
        <v>1.6000973060727119E-2</v>
      </c>
      <c r="AE42" s="9">
        <v>3.7379100103862578E-4</v>
      </c>
      <c r="AF42" s="9">
        <f t="shared" si="0"/>
        <v>0.13459356946428308</v>
      </c>
    </row>
    <row r="43" spans="1:32" x14ac:dyDescent="0.3">
      <c r="A43" s="85"/>
      <c r="B43" s="80"/>
      <c r="C43" s="80" t="s">
        <v>18</v>
      </c>
      <c r="D43" s="54">
        <v>2002</v>
      </c>
      <c r="E43" s="32" t="s">
        <v>920</v>
      </c>
      <c r="F43" s="32" t="s">
        <v>52</v>
      </c>
      <c r="H43" s="25">
        <v>350.2081935253467</v>
      </c>
      <c r="I43" s="25">
        <v>350000</v>
      </c>
      <c r="J43" s="25">
        <v>28000</v>
      </c>
      <c r="K43" s="25">
        <v>9622.1972515998041</v>
      </c>
      <c r="L43" s="26">
        <v>0.36557895735977708</v>
      </c>
      <c r="M43" s="25">
        <v>12288.007959844859</v>
      </c>
      <c r="N43" s="25">
        <v>21193.007959844861</v>
      </c>
      <c r="O43" s="25">
        <v>8830</v>
      </c>
      <c r="P43" s="26">
        <v>0.44966153583724938</v>
      </c>
      <c r="Q43" s="25">
        <v>0</v>
      </c>
      <c r="R43" s="25">
        <v>2138.2660559110668</v>
      </c>
      <c r="S43" s="25">
        <v>0</v>
      </c>
      <c r="T43" s="26">
        <v>0</v>
      </c>
      <c r="U43" s="25">
        <v>0</v>
      </c>
      <c r="V43" s="25">
        <v>0</v>
      </c>
      <c r="W43" s="9">
        <v>8.1434041261672974E-2</v>
      </c>
      <c r="X43" s="9">
        <v>0</v>
      </c>
      <c r="Y43" s="9">
        <v>1.0391475632786751E-2</v>
      </c>
      <c r="Z43" s="9">
        <v>3.7381472066044812E-3</v>
      </c>
      <c r="AA43" s="9">
        <v>1.3495968654751779E-2</v>
      </c>
      <c r="AB43" s="9">
        <v>1.6522105783224109E-2</v>
      </c>
      <c r="AC43" s="9">
        <v>4.2213394772261381E-4</v>
      </c>
      <c r="AD43" s="9">
        <v>1.7025262117385861E-2</v>
      </c>
      <c r="AE43" s="9">
        <v>3.8949050940573221E-4</v>
      </c>
      <c r="AF43" s="9">
        <f t="shared" si="0"/>
        <v>0.1434186251135543</v>
      </c>
    </row>
    <row r="44" spans="1:32" x14ac:dyDescent="0.3">
      <c r="A44" s="85"/>
      <c r="B44" s="80"/>
      <c r="C44" s="80"/>
      <c r="D44" s="54">
        <v>2006</v>
      </c>
      <c r="E44" s="32" t="s">
        <v>921</v>
      </c>
      <c r="F44" s="32" t="s">
        <v>52</v>
      </c>
      <c r="H44" s="25">
        <v>349.55799765593019</v>
      </c>
      <c r="I44" s="25">
        <v>350000</v>
      </c>
      <c r="J44" s="25">
        <v>28000</v>
      </c>
      <c r="K44" s="25">
        <v>9608.9249589789888</v>
      </c>
      <c r="L44" s="26">
        <v>0.3653252334682095</v>
      </c>
      <c r="M44" s="25">
        <v>12265.19393691947</v>
      </c>
      <c r="N44" s="25">
        <v>21170.19393691947</v>
      </c>
      <c r="O44" s="25">
        <v>8830</v>
      </c>
      <c r="P44" s="26">
        <v>0.44913973066000878</v>
      </c>
      <c r="Q44" s="25">
        <v>0</v>
      </c>
      <c r="R44" s="25">
        <v>2135.3166575508858</v>
      </c>
      <c r="S44" s="25">
        <v>0</v>
      </c>
      <c r="T44" s="26">
        <v>0</v>
      </c>
      <c r="U44" s="25">
        <v>0</v>
      </c>
      <c r="V44" s="25">
        <v>0</v>
      </c>
      <c r="W44" s="9">
        <v>8.1497453153133392E-2</v>
      </c>
      <c r="X44" s="9">
        <v>0</v>
      </c>
      <c r="Y44" s="9">
        <v>1.0369559749960899E-2</v>
      </c>
      <c r="Z44" s="9">
        <v>3.7338202819228168E-3</v>
      </c>
      <c r="AA44" s="9">
        <v>1.348034758120775E-2</v>
      </c>
      <c r="AB44" s="9">
        <v>1.6437020152807239E-2</v>
      </c>
      <c r="AC44" s="9">
        <v>4.2151357047259808E-4</v>
      </c>
      <c r="AD44" s="9">
        <v>1.6995847225189209E-2</v>
      </c>
      <c r="AE44" s="9">
        <v>3.8903966196812689E-4</v>
      </c>
      <c r="AF44" s="9">
        <f t="shared" si="0"/>
        <v>0.14332460137666203</v>
      </c>
    </row>
    <row r="45" spans="1:32" x14ac:dyDescent="0.3">
      <c r="A45" s="85"/>
      <c r="B45" s="80"/>
      <c r="C45" s="80"/>
      <c r="D45" s="54">
        <v>2010</v>
      </c>
      <c r="E45" s="32" t="s">
        <v>919</v>
      </c>
      <c r="F45" s="32" t="s">
        <v>52</v>
      </c>
      <c r="H45" s="25">
        <v>349.55799765593019</v>
      </c>
      <c r="I45" s="25">
        <v>350000</v>
      </c>
      <c r="J45" s="25">
        <v>28000</v>
      </c>
      <c r="K45" s="25">
        <v>9595.6780844593832</v>
      </c>
      <c r="L45" s="26">
        <v>0.36507074369452219</v>
      </c>
      <c r="M45" s="25">
        <v>12242.46390148178</v>
      </c>
      <c r="N45" s="25">
        <v>21147.46390148178</v>
      </c>
      <c r="O45" s="25">
        <v>8830</v>
      </c>
      <c r="P45" s="26">
        <v>0.44862104943197628</v>
      </c>
      <c r="Q45" s="25">
        <v>0</v>
      </c>
      <c r="R45" s="25">
        <v>2132.372907657641</v>
      </c>
      <c r="S45" s="25">
        <v>0</v>
      </c>
      <c r="T45" s="26">
        <v>0</v>
      </c>
      <c r="U45" s="25">
        <v>0</v>
      </c>
      <c r="V45" s="25">
        <v>0</v>
      </c>
      <c r="W45" s="9">
        <v>8.2021594047546387E-2</v>
      </c>
      <c r="X45" s="9">
        <v>0</v>
      </c>
      <c r="Y45" s="9">
        <v>1.0348274372518061E-2</v>
      </c>
      <c r="Z45" s="9">
        <v>3.7295192014425989E-3</v>
      </c>
      <c r="AA45" s="9">
        <v>1.346481870859861E-2</v>
      </c>
      <c r="AB45" s="9">
        <v>1.6352444887161251E-2</v>
      </c>
      <c r="AC45" s="9">
        <v>4.2089648195542401E-4</v>
      </c>
      <c r="AD45" s="9">
        <v>1.6966609284281731E-2</v>
      </c>
      <c r="AE45" s="9">
        <v>3.8859152118675411E-4</v>
      </c>
      <c r="AF45" s="9">
        <f t="shared" si="0"/>
        <v>0.14369274850469083</v>
      </c>
    </row>
    <row r="46" spans="1:32" x14ac:dyDescent="0.3">
      <c r="A46" s="85"/>
      <c r="B46" s="80"/>
      <c r="C46" s="80"/>
      <c r="D46" s="54">
        <v>2020</v>
      </c>
      <c r="E46" s="55" t="s">
        <v>919</v>
      </c>
      <c r="F46" s="32" t="s">
        <v>52</v>
      </c>
      <c r="H46" s="25">
        <v>340.69856115334818</v>
      </c>
      <c r="I46" s="25">
        <v>350000</v>
      </c>
      <c r="J46" s="25">
        <v>28000</v>
      </c>
      <c r="K46" s="25">
        <v>9480.4688076695129</v>
      </c>
      <c r="L46" s="26">
        <v>0.36529736708499172</v>
      </c>
      <c r="M46" s="25">
        <v>11954.33614300087</v>
      </c>
      <c r="N46" s="25">
        <v>20859.33614300087</v>
      </c>
      <c r="O46" s="25">
        <v>8830</v>
      </c>
      <c r="P46" s="26">
        <v>0.4421485466496069</v>
      </c>
      <c r="Q46" s="25">
        <v>0</v>
      </c>
      <c r="R46" s="25">
        <v>2106.7708461487809</v>
      </c>
      <c r="S46" s="25">
        <v>0</v>
      </c>
      <c r="T46" s="26">
        <v>0</v>
      </c>
      <c r="U46" s="25">
        <v>0</v>
      </c>
      <c r="V46" s="25">
        <v>0</v>
      </c>
      <c r="W46" s="9">
        <v>8.023371547460556E-2</v>
      </c>
      <c r="X46" s="9">
        <v>0</v>
      </c>
      <c r="Y46" s="9">
        <v>1.011303719133139E-2</v>
      </c>
      <c r="Z46" s="9">
        <v>3.675839165225625E-3</v>
      </c>
      <c r="AA46" s="9">
        <v>1.555513124912977E-2</v>
      </c>
      <c r="AB46" s="9">
        <v>1.5910239890217781E-2</v>
      </c>
      <c r="AC46" s="9">
        <v>4.1381741175428027E-4</v>
      </c>
      <c r="AD46" s="9">
        <v>1.6601696610450741E-2</v>
      </c>
      <c r="AE46" s="9">
        <v>3.8299840525723988E-4</v>
      </c>
      <c r="AF46" s="9">
        <f t="shared" si="0"/>
        <v>0.14288647539797239</v>
      </c>
    </row>
    <row r="47" spans="1:32" x14ac:dyDescent="0.3">
      <c r="A47" s="85"/>
      <c r="B47" s="80"/>
      <c r="C47" s="82" t="s">
        <v>19</v>
      </c>
      <c r="D47" s="54">
        <v>2020</v>
      </c>
      <c r="E47" s="55" t="s">
        <v>919</v>
      </c>
      <c r="F47" s="32" t="s">
        <v>53</v>
      </c>
      <c r="H47" s="25">
        <v>353.44900253454688</v>
      </c>
      <c r="I47" s="25">
        <v>350000</v>
      </c>
      <c r="J47" s="25">
        <v>28000</v>
      </c>
      <c r="K47" s="25">
        <v>11838.958961335349</v>
      </c>
      <c r="L47" s="26">
        <v>0.29617136437370323</v>
      </c>
      <c r="M47" s="25">
        <v>12401.720417097369</v>
      </c>
      <c r="N47" s="25">
        <v>21306.720417097371</v>
      </c>
      <c r="O47" s="25">
        <v>8830</v>
      </c>
      <c r="P47" s="26">
        <v>0.45228056907676562</v>
      </c>
      <c r="Q47" s="25">
        <v>0</v>
      </c>
      <c r="R47" s="25">
        <v>2630.879769185633</v>
      </c>
      <c r="S47" s="25">
        <v>0</v>
      </c>
      <c r="T47" s="26">
        <v>0</v>
      </c>
      <c r="U47" s="25">
        <v>0</v>
      </c>
      <c r="V47" s="25">
        <v>0</v>
      </c>
      <c r="W47" s="9">
        <v>8.0658726394176483E-2</v>
      </c>
      <c r="X47" s="9">
        <v>0</v>
      </c>
      <c r="Y47" s="9">
        <v>-3.2057792413979769E-3</v>
      </c>
      <c r="Z47" s="9">
        <v>3.759863786399364E-3</v>
      </c>
      <c r="AA47" s="9">
        <v>1.5910699963569641E-2</v>
      </c>
      <c r="AB47" s="9">
        <v>1.6798429191112518E-2</v>
      </c>
      <c r="AC47" s="9">
        <v>2.1260478533804421E-3</v>
      </c>
      <c r="AD47" s="9">
        <v>1.7172889783978459E-2</v>
      </c>
      <c r="AE47" s="9">
        <v>3.9175324491225178E-4</v>
      </c>
      <c r="AF47" s="9">
        <f t="shared" si="0"/>
        <v>0.13361263097613119</v>
      </c>
    </row>
    <row r="48" spans="1:32" x14ac:dyDescent="0.3">
      <c r="A48" s="85"/>
      <c r="B48" s="80"/>
      <c r="C48" s="84"/>
      <c r="D48" s="54">
        <v>2020</v>
      </c>
      <c r="E48" s="55" t="s">
        <v>919</v>
      </c>
      <c r="F48" s="32" t="s">
        <v>54</v>
      </c>
      <c r="H48" s="25">
        <v>353.44900253454688</v>
      </c>
      <c r="I48" s="25">
        <v>350000</v>
      </c>
      <c r="J48" s="25">
        <v>28000</v>
      </c>
      <c r="K48" s="25">
        <v>11838.958961335349</v>
      </c>
      <c r="L48" s="26">
        <v>0.29617136437370323</v>
      </c>
      <c r="M48" s="25">
        <v>12401.720417097369</v>
      </c>
      <c r="N48" s="25">
        <v>21306.720417097371</v>
      </c>
      <c r="O48" s="25">
        <v>8830</v>
      </c>
      <c r="P48" s="26">
        <v>0.45228056907676562</v>
      </c>
      <c r="Q48" s="25">
        <v>0</v>
      </c>
      <c r="R48" s="25">
        <v>2630.879769185633</v>
      </c>
      <c r="S48" s="25">
        <v>0</v>
      </c>
      <c r="T48" s="26">
        <v>0</v>
      </c>
      <c r="U48" s="25">
        <v>0</v>
      </c>
      <c r="V48" s="25">
        <v>0</v>
      </c>
      <c r="W48" s="9">
        <v>8.0658726394176483E-2</v>
      </c>
      <c r="X48" s="9">
        <v>0</v>
      </c>
      <c r="Y48" s="9">
        <v>-7.2999999999999995E-2</v>
      </c>
      <c r="Z48" s="9">
        <v>3.759863786399364E-3</v>
      </c>
      <c r="AA48" s="9">
        <v>1.5910699963569641E-2</v>
      </c>
      <c r="AB48" s="9">
        <v>1.6798429191112518E-2</v>
      </c>
      <c r="AC48" s="9">
        <v>2.1260478533804421E-3</v>
      </c>
      <c r="AD48" s="9">
        <v>1.7172889783978459E-2</v>
      </c>
      <c r="AE48" s="9">
        <v>3.9175324491225178E-4</v>
      </c>
      <c r="AF48" s="9">
        <f t="shared" si="0"/>
        <v>6.3818410217529167E-2</v>
      </c>
    </row>
    <row r="49" spans="1:35" x14ac:dyDescent="0.3">
      <c r="A49" s="85"/>
      <c r="B49" s="80" t="s">
        <v>918</v>
      </c>
      <c r="C49" s="54" t="s">
        <v>32</v>
      </c>
      <c r="D49" s="54">
        <v>2020</v>
      </c>
      <c r="F49" s="32" t="s">
        <v>59</v>
      </c>
      <c r="H49" s="25">
        <v>403.10883862961151</v>
      </c>
      <c r="I49" s="25">
        <v>350000</v>
      </c>
      <c r="J49" s="25">
        <v>28000</v>
      </c>
      <c r="K49" s="25">
        <v>8690.2268200625313</v>
      </c>
      <c r="L49" s="26">
        <v>0.42271283134540588</v>
      </c>
      <c r="M49" s="25">
        <v>14396.75283490352</v>
      </c>
      <c r="N49" s="25">
        <v>23301.75283490352</v>
      </c>
      <c r="O49" s="25">
        <v>8830</v>
      </c>
      <c r="P49" s="26">
        <v>0.34589135489383788</v>
      </c>
      <c r="Q49" s="25">
        <v>0</v>
      </c>
      <c r="R49" s="25">
        <v>1931.161515569451</v>
      </c>
      <c r="S49" s="25">
        <v>116.5580757784726</v>
      </c>
      <c r="T49" s="26">
        <v>0</v>
      </c>
      <c r="U49" s="25">
        <v>0</v>
      </c>
      <c r="V49" s="25">
        <v>0</v>
      </c>
      <c r="W49" s="9">
        <v>0</v>
      </c>
      <c r="X49" s="9">
        <v>0</v>
      </c>
      <c r="Y49" s="9">
        <v>4.7661095857620239E-2</v>
      </c>
      <c r="Z49" s="9">
        <v>5.2072741091251373E-3</v>
      </c>
      <c r="AA49" s="9">
        <v>1.9182682037353519E-2</v>
      </c>
      <c r="AB49" s="9">
        <v>1.7431920394301411E-2</v>
      </c>
      <c r="AC49" s="9">
        <v>4.8567606136202812E-3</v>
      </c>
      <c r="AD49" s="9">
        <v>1.823613420128822E-2</v>
      </c>
      <c r="AE49" s="9">
        <v>5.1364349201321602E-4</v>
      </c>
      <c r="AF49" s="9">
        <f t="shared" si="0"/>
        <v>0.11308951070532203</v>
      </c>
    </row>
    <row r="50" spans="1:35" x14ac:dyDescent="0.3">
      <c r="A50" s="85"/>
      <c r="B50" s="80"/>
      <c r="C50" s="54" t="s">
        <v>32</v>
      </c>
      <c r="D50" s="54">
        <v>2020</v>
      </c>
      <c r="F50" s="32" t="s">
        <v>58</v>
      </c>
      <c r="H50" s="25">
        <v>403.10883862961151</v>
      </c>
      <c r="I50" s="25">
        <v>350000</v>
      </c>
      <c r="J50" s="25">
        <v>28000</v>
      </c>
      <c r="K50" s="25">
        <v>8690.2268200625313</v>
      </c>
      <c r="L50" s="26">
        <v>0.42271283134540588</v>
      </c>
      <c r="M50" s="25">
        <v>14396.75283490352</v>
      </c>
      <c r="N50" s="25">
        <v>23301.75283490352</v>
      </c>
      <c r="O50" s="25">
        <v>8830</v>
      </c>
      <c r="P50" s="26">
        <v>0.34589135489383788</v>
      </c>
      <c r="Q50" s="25">
        <v>0</v>
      </c>
      <c r="R50" s="25">
        <v>1931.161515569451</v>
      </c>
      <c r="S50" s="25">
        <v>116.5580757784726</v>
      </c>
      <c r="T50" s="26">
        <v>0</v>
      </c>
      <c r="U50" s="25">
        <v>0</v>
      </c>
      <c r="V50" s="25">
        <v>0</v>
      </c>
      <c r="W50" s="9">
        <v>0</v>
      </c>
      <c r="X50" s="9">
        <v>0</v>
      </c>
      <c r="Y50" s="9">
        <f>Y49*(0.02/0.107)</f>
        <v>8.9086160481533175E-3</v>
      </c>
      <c r="Z50" s="9">
        <v>5.2072741091251373E-3</v>
      </c>
      <c r="AA50" s="9">
        <v>1.9182682037353519E-2</v>
      </c>
      <c r="AB50" s="9">
        <v>1.7431920394301411E-2</v>
      </c>
      <c r="AC50" s="9">
        <v>4.8567606136202812E-3</v>
      </c>
      <c r="AD50" s="9">
        <v>1.823613420128822E-2</v>
      </c>
      <c r="AE50" s="9">
        <v>5.1364349201321602E-4</v>
      </c>
      <c r="AF50" s="9">
        <f t="shared" si="0"/>
        <v>7.4337030895855111E-2</v>
      </c>
    </row>
    <row r="51" spans="1:35" x14ac:dyDescent="0.3">
      <c r="A51" s="85"/>
      <c r="B51" s="80"/>
      <c r="C51" s="54" t="s">
        <v>32</v>
      </c>
      <c r="D51" s="54">
        <v>2020</v>
      </c>
      <c r="F51" s="32" t="s">
        <v>55</v>
      </c>
      <c r="H51" s="25">
        <v>403.10883862961151</v>
      </c>
      <c r="I51" s="25">
        <v>350000</v>
      </c>
      <c r="J51" s="25">
        <v>28000</v>
      </c>
      <c r="K51" s="25">
        <v>8690.2268200625313</v>
      </c>
      <c r="L51" s="26">
        <v>0.42271283134540588</v>
      </c>
      <c r="M51" s="25">
        <v>14396.75283490352</v>
      </c>
      <c r="N51" s="25">
        <v>23301.75283490352</v>
      </c>
      <c r="O51" s="25">
        <v>8830</v>
      </c>
      <c r="P51" s="26">
        <v>0.34589135489383788</v>
      </c>
      <c r="Q51" s="25">
        <v>0</v>
      </c>
      <c r="R51" s="25">
        <v>1931.161515569451</v>
      </c>
      <c r="S51" s="25">
        <v>116.5580757784726</v>
      </c>
      <c r="T51" s="26">
        <v>0</v>
      </c>
      <c r="U51" s="25">
        <v>0</v>
      </c>
      <c r="V51" s="25">
        <v>0</v>
      </c>
      <c r="W51" s="9">
        <v>0</v>
      </c>
      <c r="X51" s="9">
        <v>0</v>
      </c>
      <c r="Y51" s="9">
        <v>8.7999999999999995E-2</v>
      </c>
      <c r="Z51" s="9">
        <v>5.2072741091251373E-3</v>
      </c>
      <c r="AA51" s="9">
        <v>1.9182682037353519E-2</v>
      </c>
      <c r="AB51" s="9">
        <v>1.7431920394301411E-2</v>
      </c>
      <c r="AC51" s="9">
        <v>4.8567606136202812E-3</v>
      </c>
      <c r="AD51" s="9">
        <v>1.823613420128822E-2</v>
      </c>
      <c r="AE51" s="9">
        <v>5.1364349201321602E-4</v>
      </c>
      <c r="AF51" s="9">
        <f t="shared" si="0"/>
        <v>0.15342841484770178</v>
      </c>
    </row>
    <row r="52" spans="1:35" x14ac:dyDescent="0.3">
      <c r="A52" s="85"/>
      <c r="B52" s="80"/>
      <c r="C52" s="80" t="s">
        <v>18</v>
      </c>
      <c r="D52" s="54">
        <v>2002</v>
      </c>
      <c r="E52" s="32" t="s">
        <v>920</v>
      </c>
      <c r="F52" s="32" t="s">
        <v>52</v>
      </c>
      <c r="H52" s="25">
        <v>427.71357489538258</v>
      </c>
      <c r="I52" s="25">
        <v>350000</v>
      </c>
      <c r="J52" s="25">
        <v>28000</v>
      </c>
      <c r="K52" s="25">
        <v>10541.572664767669</v>
      </c>
      <c r="L52" s="26">
        <v>0.35875237065605248</v>
      </c>
      <c r="M52" s="25">
        <v>15275.486099808621</v>
      </c>
      <c r="N52" s="25">
        <v>24180.486099808619</v>
      </c>
      <c r="O52" s="25">
        <v>8830</v>
      </c>
      <c r="P52" s="26">
        <v>0.35822207430757669</v>
      </c>
      <c r="Q52" s="25">
        <v>0</v>
      </c>
      <c r="R52" s="25">
        <v>2342.5717032817051</v>
      </c>
      <c r="S52" s="25">
        <v>0</v>
      </c>
      <c r="T52" s="26">
        <v>0</v>
      </c>
      <c r="U52" s="25">
        <v>0</v>
      </c>
      <c r="V52" s="25">
        <v>0</v>
      </c>
      <c r="W52" s="9">
        <v>8.9374303817749023E-2</v>
      </c>
      <c r="X52" s="9">
        <v>0</v>
      </c>
      <c r="Y52" s="9">
        <v>1.140470150858164E-2</v>
      </c>
      <c r="Z52" s="9">
        <v>5.3929402492940426E-3</v>
      </c>
      <c r="AA52" s="9">
        <v>1.689612120389938E-2</v>
      </c>
      <c r="AB52" s="9">
        <v>2.055705152451992E-2</v>
      </c>
      <c r="AC52" s="9">
        <v>4.3344966252334421E-4</v>
      </c>
      <c r="AD52" s="9">
        <v>1.9322669133543972E-2</v>
      </c>
      <c r="AE52" s="9">
        <v>5.3195754298940301E-4</v>
      </c>
      <c r="AF52" s="9">
        <f t="shared" si="0"/>
        <v>0.16391319464310072</v>
      </c>
    </row>
    <row r="53" spans="1:35" x14ac:dyDescent="0.3">
      <c r="A53" s="85"/>
      <c r="B53" s="80"/>
      <c r="C53" s="80"/>
      <c r="D53" s="54">
        <v>2006</v>
      </c>
      <c r="E53" s="32" t="s">
        <v>921</v>
      </c>
      <c r="F53" s="32" t="s">
        <v>52</v>
      </c>
      <c r="H53" s="25">
        <v>426.93553917213859</v>
      </c>
      <c r="I53" s="25">
        <v>350000</v>
      </c>
      <c r="J53" s="25">
        <v>28000</v>
      </c>
      <c r="K53" s="25">
        <v>10526.603520770461</v>
      </c>
      <c r="L53" s="26">
        <v>0.35852076201925159</v>
      </c>
      <c r="M53" s="25">
        <v>15247.69895404992</v>
      </c>
      <c r="N53" s="25">
        <v>24152.69895404992</v>
      </c>
      <c r="O53" s="25">
        <v>8830</v>
      </c>
      <c r="P53" s="26">
        <v>0.35781870892437551</v>
      </c>
      <c r="Q53" s="25">
        <v>0</v>
      </c>
      <c r="R53" s="25">
        <v>2339.2452268378788</v>
      </c>
      <c r="S53" s="25">
        <v>0</v>
      </c>
      <c r="T53" s="26">
        <v>0</v>
      </c>
      <c r="U53" s="25">
        <v>0</v>
      </c>
      <c r="V53" s="25">
        <v>0</v>
      </c>
      <c r="W53" s="9">
        <v>8.9439734816551208E-2</v>
      </c>
      <c r="X53" s="9">
        <v>0</v>
      </c>
      <c r="Y53" s="9">
        <v>1.138011831790209E-2</v>
      </c>
      <c r="Z53" s="9">
        <v>5.3868792019784451E-3</v>
      </c>
      <c r="AA53" s="9">
        <v>1.687713153660297E-2</v>
      </c>
      <c r="AB53" s="9">
        <v>2.0453400909900669E-2</v>
      </c>
      <c r="AC53" s="9">
        <v>4.3282119440846151E-4</v>
      </c>
      <c r="AD53" s="9">
        <v>1.9287200644612309E-2</v>
      </c>
      <c r="AE53" s="9">
        <v>5.3135969210416079E-4</v>
      </c>
      <c r="AF53" s="9">
        <f t="shared" si="0"/>
        <v>0.16378864631406032</v>
      </c>
    </row>
    <row r="54" spans="1:35" x14ac:dyDescent="0.3">
      <c r="A54" s="85"/>
      <c r="B54" s="80"/>
      <c r="C54" s="80"/>
      <c r="D54" s="54">
        <v>2010</v>
      </c>
      <c r="E54" s="32" t="s">
        <v>919</v>
      </c>
      <c r="F54" s="32" t="s">
        <v>52</v>
      </c>
      <c r="H54" s="25">
        <v>426.16031011705883</v>
      </c>
      <c r="I54" s="25">
        <v>350000</v>
      </c>
      <c r="J54" s="25">
        <v>28000</v>
      </c>
      <c r="K54" s="25">
        <v>10511.660942383731</v>
      </c>
      <c r="L54" s="26">
        <v>0.35828846729450919</v>
      </c>
      <c r="M54" s="25">
        <v>15220.012062479431</v>
      </c>
      <c r="N54" s="25">
        <v>24125.012062479429</v>
      </c>
      <c r="O54" s="25">
        <v>8830</v>
      </c>
      <c r="P54" s="26">
        <v>0.35741770132943412</v>
      </c>
      <c r="Q54" s="25">
        <v>0</v>
      </c>
      <c r="R54" s="25">
        <v>2335.9246538630509</v>
      </c>
      <c r="S54" s="25">
        <v>0</v>
      </c>
      <c r="T54" s="26">
        <v>0</v>
      </c>
      <c r="U54" s="25">
        <v>0</v>
      </c>
      <c r="V54" s="25">
        <v>0</v>
      </c>
      <c r="W54" s="9">
        <v>9.0010717511177063E-2</v>
      </c>
      <c r="X54" s="9">
        <v>0</v>
      </c>
      <c r="Y54" s="9">
        <v>1.1356223374605181E-2</v>
      </c>
      <c r="Z54" s="9">
        <v>5.3808535449206829E-3</v>
      </c>
      <c r="AA54" s="9">
        <v>1.6858253628015522E-2</v>
      </c>
      <c r="AB54" s="9">
        <v>2.035035751760006E-2</v>
      </c>
      <c r="AC54" s="9">
        <v>4.3219595681875939E-4</v>
      </c>
      <c r="AD54" s="9">
        <v>1.9251937046647068E-2</v>
      </c>
      <c r="AE54" s="9">
        <v>5.3076527547091246E-4</v>
      </c>
      <c r="AF54" s="9">
        <f t="shared" si="0"/>
        <v>0.16417130385525525</v>
      </c>
    </row>
    <row r="55" spans="1:35" x14ac:dyDescent="0.3">
      <c r="A55" s="85"/>
      <c r="B55" s="80"/>
      <c r="C55" s="80"/>
      <c r="D55" s="54">
        <v>2020</v>
      </c>
      <c r="E55" s="55" t="s">
        <v>919</v>
      </c>
      <c r="F55" s="32" t="s">
        <v>52</v>
      </c>
      <c r="H55" s="25">
        <v>416.13665167144899</v>
      </c>
      <c r="I55" s="25">
        <v>350000</v>
      </c>
      <c r="J55" s="25">
        <v>28000</v>
      </c>
      <c r="K55" s="25">
        <v>10371.96510211464</v>
      </c>
      <c r="L55" s="26">
        <v>0.35856539919931851</v>
      </c>
      <c r="M55" s="25">
        <v>14862.023989933439</v>
      </c>
      <c r="N55" s="25">
        <v>23767.023989933441</v>
      </c>
      <c r="O55" s="25">
        <v>8830</v>
      </c>
      <c r="P55" s="26">
        <v>0.35231251055155721</v>
      </c>
      <c r="Q55" s="25">
        <v>0</v>
      </c>
      <c r="R55" s="25">
        <v>2304.8811338032529</v>
      </c>
      <c r="S55" s="25">
        <v>0</v>
      </c>
      <c r="T55" s="26">
        <v>0</v>
      </c>
      <c r="U55" s="25">
        <v>0</v>
      </c>
      <c r="V55" s="25">
        <v>0</v>
      </c>
      <c r="W55" s="9">
        <v>8.790995180606842E-2</v>
      </c>
      <c r="X55" s="9">
        <v>0</v>
      </c>
      <c r="Y55" s="9">
        <v>1.108058635145426E-2</v>
      </c>
      <c r="Z55" s="9">
        <v>5.3041353821754464E-3</v>
      </c>
      <c r="AA55" s="9">
        <v>1.9478041678667068E-2</v>
      </c>
      <c r="AB55" s="9">
        <v>1.9807141274213791E-2</v>
      </c>
      <c r="AC55" s="9">
        <v>4.2481438140384847E-4</v>
      </c>
      <c r="AD55" s="9">
        <v>1.8802974373102192E-2</v>
      </c>
      <c r="AE55" s="9">
        <v>5.2319781389087439E-4</v>
      </c>
      <c r="AF55" s="9">
        <f t="shared" si="0"/>
        <v>0.16333084306097589</v>
      </c>
    </row>
    <row r="56" spans="1:35" x14ac:dyDescent="0.3">
      <c r="A56" s="85"/>
      <c r="B56" s="80"/>
      <c r="C56" s="82" t="s">
        <v>19</v>
      </c>
      <c r="D56" s="54">
        <v>2020</v>
      </c>
      <c r="E56" s="55" t="s">
        <v>919</v>
      </c>
      <c r="F56" s="32" t="s">
        <v>53</v>
      </c>
      <c r="H56" s="25">
        <v>428.88437202770922</v>
      </c>
      <c r="I56" s="25">
        <v>350000</v>
      </c>
      <c r="J56" s="25">
        <v>28000</v>
      </c>
      <c r="K56" s="25">
        <v>12941.97423700406</v>
      </c>
      <c r="L56" s="26">
        <v>0.29080778390554501</v>
      </c>
      <c r="M56" s="25">
        <v>15317.3000959531</v>
      </c>
      <c r="N56" s="25">
        <v>24222.300095953098</v>
      </c>
      <c r="O56" s="25">
        <v>8830</v>
      </c>
      <c r="P56" s="26">
        <v>0.35883077388097728</v>
      </c>
      <c r="Q56" s="25">
        <v>0</v>
      </c>
      <c r="R56" s="25">
        <v>2875.9942748897911</v>
      </c>
      <c r="S56" s="25">
        <v>0</v>
      </c>
      <c r="T56" s="26">
        <v>0</v>
      </c>
      <c r="U56" s="25">
        <v>0</v>
      </c>
      <c r="V56" s="25">
        <v>0</v>
      </c>
      <c r="W56" s="9">
        <v>8.8052861392498016E-2</v>
      </c>
      <c r="X56" s="9">
        <v>0</v>
      </c>
      <c r="Y56" s="9">
        <v>-3.4996587783098221E-3</v>
      </c>
      <c r="Z56" s="9">
        <v>5.4020830430090427E-3</v>
      </c>
      <c r="AA56" s="9">
        <v>1.9837729632854462E-2</v>
      </c>
      <c r="AB56" s="9">
        <v>2.0718267187476162E-2</v>
      </c>
      <c r="AC56" s="9">
        <v>2.120549557730556E-3</v>
      </c>
      <c r="AD56" s="9">
        <v>1.9376173615455631E-2</v>
      </c>
      <c r="AE56" s="9">
        <v>5.3285935427993536E-4</v>
      </c>
      <c r="AF56" s="9">
        <f t="shared" si="0"/>
        <v>0.15254086500499398</v>
      </c>
    </row>
    <row r="57" spans="1:35" x14ac:dyDescent="0.3">
      <c r="A57" s="85"/>
      <c r="B57" s="80"/>
      <c r="C57" s="84"/>
      <c r="D57" s="54">
        <v>2020</v>
      </c>
      <c r="E57" s="55" t="s">
        <v>919</v>
      </c>
      <c r="F57" s="32" t="s">
        <v>54</v>
      </c>
      <c r="H57" s="25">
        <v>428.88437202770922</v>
      </c>
      <c r="I57" s="25">
        <v>350000</v>
      </c>
      <c r="J57" s="25">
        <v>28000</v>
      </c>
      <c r="K57" s="25">
        <v>12941.97423700406</v>
      </c>
      <c r="L57" s="26">
        <v>0.29080778390554501</v>
      </c>
      <c r="M57" s="25">
        <v>15317.3000959531</v>
      </c>
      <c r="N57" s="25">
        <v>24222.300095953098</v>
      </c>
      <c r="O57" s="25">
        <v>8830</v>
      </c>
      <c r="P57" s="26">
        <v>0.35883077388097728</v>
      </c>
      <c r="Q57" s="25">
        <v>0</v>
      </c>
      <c r="R57" s="25">
        <v>2875.9942748897911</v>
      </c>
      <c r="S57" s="25">
        <v>0</v>
      </c>
      <c r="T57" s="26">
        <v>0</v>
      </c>
      <c r="U57" s="25">
        <v>0</v>
      </c>
      <c r="V57" s="25">
        <v>0</v>
      </c>
      <c r="W57" s="9">
        <v>8.8052861392498016E-2</v>
      </c>
      <c r="X57" s="9">
        <v>0</v>
      </c>
      <c r="Y57" s="9">
        <v>-0.08</v>
      </c>
      <c r="Z57" s="9">
        <v>5.4020830430090427E-3</v>
      </c>
      <c r="AA57" s="9">
        <v>1.9837729632854462E-2</v>
      </c>
      <c r="AB57" s="9">
        <v>2.0718267187476162E-2</v>
      </c>
      <c r="AC57" s="9">
        <v>2.120549557730556E-3</v>
      </c>
      <c r="AD57" s="9">
        <v>1.9376173615455631E-2</v>
      </c>
      <c r="AE57" s="9">
        <v>5.3285935427993536E-4</v>
      </c>
      <c r="AF57" s="9">
        <f t="shared" si="0"/>
        <v>7.6040523783303796E-2</v>
      </c>
    </row>
    <row r="58" spans="1:35" x14ac:dyDescent="0.3">
      <c r="A58" s="63"/>
      <c r="B58" s="62" t="s">
        <v>914</v>
      </c>
      <c r="C58" s="83" t="s">
        <v>18</v>
      </c>
      <c r="D58" s="61" t="s">
        <v>77</v>
      </c>
      <c r="E58" s="55"/>
      <c r="F58" s="60" t="s">
        <v>52</v>
      </c>
      <c r="H58" s="25"/>
      <c r="I58" s="25"/>
      <c r="J58" s="25"/>
      <c r="K58" s="25"/>
      <c r="L58" s="26"/>
      <c r="M58" s="25"/>
      <c r="N58" s="25"/>
      <c r="O58" s="25"/>
      <c r="P58" s="26"/>
      <c r="Q58" s="25"/>
      <c r="R58" s="25"/>
      <c r="S58" s="25"/>
      <c r="T58" s="26"/>
      <c r="U58" s="25"/>
      <c r="V58" s="25"/>
      <c r="AH58" s="57"/>
      <c r="AI58" s="59"/>
    </row>
    <row r="59" spans="1:35" x14ac:dyDescent="0.3">
      <c r="A59" s="63"/>
      <c r="B59" s="62" t="s">
        <v>915</v>
      </c>
      <c r="C59" s="83"/>
      <c r="D59" s="61" t="s">
        <v>77</v>
      </c>
      <c r="E59" s="55"/>
      <c r="F59" s="60" t="s">
        <v>52</v>
      </c>
      <c r="H59" s="25"/>
      <c r="I59" s="25"/>
      <c r="J59" s="25"/>
      <c r="K59" s="25"/>
      <c r="L59" s="26"/>
      <c r="M59" s="25"/>
      <c r="N59" s="25"/>
      <c r="O59" s="25"/>
      <c r="P59" s="26"/>
      <c r="Q59" s="25"/>
      <c r="R59" s="25"/>
      <c r="S59" s="25"/>
      <c r="T59" s="26"/>
      <c r="U59" s="25"/>
      <c r="V59" s="25"/>
      <c r="AH59" s="57"/>
      <c r="AI59" s="59"/>
    </row>
    <row r="60" spans="1:35" x14ac:dyDescent="0.3">
      <c r="A60" s="63"/>
      <c r="B60" s="62" t="s">
        <v>916</v>
      </c>
      <c r="C60" s="83"/>
      <c r="D60" s="61" t="s">
        <v>77</v>
      </c>
      <c r="E60" s="55"/>
      <c r="F60" s="60" t="s">
        <v>52</v>
      </c>
      <c r="H60" s="25"/>
      <c r="I60" s="25"/>
      <c r="J60" s="25"/>
      <c r="K60" s="25"/>
      <c r="L60" s="26"/>
      <c r="M60" s="25"/>
      <c r="N60" s="25"/>
      <c r="O60" s="25"/>
      <c r="P60" s="26"/>
      <c r="Q60" s="25"/>
      <c r="R60" s="25"/>
      <c r="S60" s="25"/>
      <c r="T60" s="26"/>
      <c r="U60" s="25"/>
      <c r="V60" s="25"/>
      <c r="AH60" s="57"/>
      <c r="AI60" s="59"/>
    </row>
    <row r="61" spans="1:35" x14ac:dyDescent="0.3">
      <c r="A61" s="63"/>
      <c r="B61" s="62" t="s">
        <v>917</v>
      </c>
      <c r="C61" s="83"/>
      <c r="D61" s="61" t="s">
        <v>77</v>
      </c>
      <c r="E61" s="55"/>
      <c r="F61" s="60" t="s">
        <v>52</v>
      </c>
      <c r="H61" s="25"/>
      <c r="I61" s="25"/>
      <c r="J61" s="25"/>
      <c r="K61" s="25"/>
      <c r="L61" s="26"/>
      <c r="M61" s="25"/>
      <c r="N61" s="25"/>
      <c r="O61" s="25"/>
      <c r="P61" s="26"/>
      <c r="Q61" s="25"/>
      <c r="R61" s="25"/>
      <c r="S61" s="25"/>
      <c r="T61" s="26"/>
      <c r="U61" s="25"/>
      <c r="V61" s="25"/>
      <c r="AH61" s="57"/>
      <c r="AI61" s="59"/>
    </row>
    <row r="62" spans="1:35" x14ac:dyDescent="0.3">
      <c r="A62" s="63"/>
      <c r="B62" s="62" t="s">
        <v>918</v>
      </c>
      <c r="C62" s="83"/>
      <c r="D62" s="61" t="s">
        <v>77</v>
      </c>
      <c r="E62" s="55"/>
      <c r="F62" s="60" t="s">
        <v>52</v>
      </c>
      <c r="H62" s="25"/>
      <c r="I62" s="25"/>
      <c r="J62" s="25"/>
      <c r="K62" s="25"/>
      <c r="L62" s="26"/>
      <c r="M62" s="25"/>
      <c r="N62" s="25"/>
      <c r="O62" s="25"/>
      <c r="P62" s="26"/>
      <c r="Q62" s="25"/>
      <c r="R62" s="25"/>
      <c r="S62" s="25"/>
      <c r="T62" s="26"/>
      <c r="U62" s="25"/>
      <c r="V62" s="25"/>
      <c r="AH62" s="57"/>
      <c r="AI62" s="59"/>
    </row>
    <row r="63" spans="1:35" x14ac:dyDescent="0.3">
      <c r="A63" s="63"/>
      <c r="B63" s="62" t="s">
        <v>1047</v>
      </c>
      <c r="C63" s="84"/>
      <c r="D63" s="61" t="s">
        <v>77</v>
      </c>
      <c r="E63" s="55"/>
      <c r="F63" s="60" t="s">
        <v>52</v>
      </c>
      <c r="H63" s="25"/>
      <c r="I63" s="25"/>
      <c r="J63" s="25"/>
      <c r="K63" s="25"/>
      <c r="L63" s="26"/>
      <c r="M63" s="25"/>
      <c r="N63" s="25"/>
      <c r="O63" s="25"/>
      <c r="P63" s="26"/>
      <c r="Q63" s="25"/>
      <c r="R63" s="25"/>
      <c r="S63" s="25"/>
      <c r="T63" s="26"/>
      <c r="U63" s="25"/>
      <c r="V63" s="25"/>
      <c r="AH63" s="57"/>
      <c r="AI63" s="59"/>
    </row>
    <row r="64" spans="1:35" x14ac:dyDescent="0.3">
      <c r="A64" s="85" t="s">
        <v>60</v>
      </c>
      <c r="B64" s="80" t="s">
        <v>913</v>
      </c>
      <c r="C64" s="80" t="s">
        <v>18</v>
      </c>
      <c r="D64" s="54">
        <v>2002</v>
      </c>
      <c r="E64" s="32" t="s">
        <v>920</v>
      </c>
      <c r="F64" s="32" t="s">
        <v>62</v>
      </c>
      <c r="H64" s="25"/>
      <c r="I64" s="25"/>
      <c r="J64" s="25"/>
      <c r="K64" s="25"/>
      <c r="L64" s="26"/>
      <c r="M64" s="25"/>
      <c r="N64" s="25"/>
      <c r="O64" s="25"/>
      <c r="P64" s="26"/>
      <c r="Q64" s="25"/>
      <c r="R64" s="25"/>
      <c r="S64" s="25"/>
      <c r="T64" s="26"/>
      <c r="U64" s="25"/>
      <c r="V64" s="25"/>
      <c r="W64" s="9">
        <v>0.73634374141693115</v>
      </c>
      <c r="X64" s="9">
        <v>2.1999999999999999E-2</v>
      </c>
      <c r="Y64" s="9">
        <v>8.6300201714038849E-2</v>
      </c>
      <c r="Z64" s="9">
        <v>2.372784353792667E-2</v>
      </c>
      <c r="AA64" s="9">
        <v>9.3776717782020569E-2</v>
      </c>
      <c r="AB64" s="9">
        <v>0.16609255969524381</v>
      </c>
      <c r="AC64" s="9">
        <v>1.55431404709816E-2</v>
      </c>
      <c r="AD64" s="9">
        <v>8.2152388989925385E-2</v>
      </c>
      <c r="AE64" s="9">
        <v>2.497972222045064E-3</v>
      </c>
      <c r="AF64" s="9">
        <f t="shared" si="0"/>
        <v>1.2284345658291131</v>
      </c>
    </row>
    <row r="65" spans="1:32" x14ac:dyDescent="0.3">
      <c r="A65" s="85"/>
      <c r="B65" s="80"/>
      <c r="C65" s="80"/>
      <c r="D65" s="54">
        <v>2006</v>
      </c>
      <c r="E65" s="32" t="s">
        <v>921</v>
      </c>
      <c r="F65" s="32" t="s">
        <v>62</v>
      </c>
      <c r="H65" s="25"/>
      <c r="I65" s="25"/>
      <c r="J65" s="25"/>
      <c r="K65" s="25"/>
      <c r="L65" s="26"/>
      <c r="M65" s="25"/>
      <c r="N65" s="25"/>
      <c r="O65" s="25"/>
      <c r="P65" s="26"/>
      <c r="Q65" s="25"/>
      <c r="R65" s="25"/>
      <c r="S65" s="25"/>
      <c r="T65" s="26"/>
      <c r="U65" s="25"/>
      <c r="V65" s="25"/>
      <c r="W65" s="9">
        <v>0.74612748622894287</v>
      </c>
      <c r="X65" s="9">
        <v>2.1999999999999999E-2</v>
      </c>
      <c r="Y65" s="9">
        <v>8.7133802473545074E-2</v>
      </c>
      <c r="Z65" s="9">
        <v>2.3944789543747898E-2</v>
      </c>
      <c r="AA65" s="9">
        <v>0.10319966822862631</v>
      </c>
      <c r="AB65" s="9">
        <v>0.1665780991315842</v>
      </c>
      <c r="AC65" s="9">
        <v>1.569164544343948E-2</v>
      </c>
      <c r="AD65" s="9">
        <v>8.3066403865814209E-2</v>
      </c>
      <c r="AE65" s="9">
        <v>2.520811278373003E-3</v>
      </c>
      <c r="AF65" s="9">
        <f t="shared" si="0"/>
        <v>1.250262706194073</v>
      </c>
    </row>
    <row r="66" spans="1:32" x14ac:dyDescent="0.3">
      <c r="A66" s="85"/>
      <c r="B66" s="80"/>
      <c r="C66" s="80"/>
      <c r="D66" s="54">
        <v>2010</v>
      </c>
      <c r="E66" s="32" t="s">
        <v>919</v>
      </c>
      <c r="F66" s="32" t="s">
        <v>62</v>
      </c>
      <c r="H66" s="25"/>
      <c r="I66" s="25"/>
      <c r="J66" s="25"/>
      <c r="K66" s="25"/>
      <c r="L66" s="26"/>
      <c r="M66" s="25"/>
      <c r="N66" s="25"/>
      <c r="O66" s="25"/>
      <c r="P66" s="26"/>
      <c r="Q66" s="25"/>
      <c r="R66" s="25"/>
      <c r="S66" s="25"/>
      <c r="T66" s="26"/>
      <c r="U66" s="25"/>
      <c r="V66" s="25"/>
      <c r="W66" s="9">
        <v>0.76029014587402344</v>
      </c>
      <c r="X66" s="9">
        <v>2.1999999999999999E-2</v>
      </c>
      <c r="Y66" s="9">
        <v>8.7972737848758698E-2</v>
      </c>
      <c r="Z66" s="9">
        <v>2.4163559079170231E-2</v>
      </c>
      <c r="AA66" s="9">
        <v>0.1127863526344299</v>
      </c>
      <c r="AB66" s="9">
        <v>0.16704125702381131</v>
      </c>
      <c r="AC66" s="9">
        <v>1.584136858582497E-2</v>
      </c>
      <c r="AD66" s="9">
        <v>8.3988107740879059E-2</v>
      </c>
      <c r="AE66" s="9">
        <v>2.5438426528126001E-3</v>
      </c>
      <c r="AF66" s="9">
        <f t="shared" si="0"/>
        <v>1.2766273714397103</v>
      </c>
    </row>
    <row r="67" spans="1:32" x14ac:dyDescent="0.3">
      <c r="A67" s="85"/>
      <c r="B67" s="80"/>
      <c r="C67" s="80"/>
      <c r="D67" s="54">
        <v>2020</v>
      </c>
      <c r="E67" s="55" t="s">
        <v>919</v>
      </c>
      <c r="F67" s="32" t="s">
        <v>62</v>
      </c>
      <c r="H67" s="25"/>
      <c r="I67" s="25"/>
      <c r="J67" s="25"/>
      <c r="K67" s="25"/>
      <c r="L67" s="26"/>
      <c r="M67" s="25"/>
      <c r="N67" s="25"/>
      <c r="O67" s="25"/>
      <c r="P67" s="26"/>
      <c r="Q67" s="25"/>
      <c r="R67" s="25"/>
      <c r="S67" s="25"/>
      <c r="T67" s="26"/>
      <c r="U67" s="25"/>
      <c r="V67" s="25"/>
      <c r="W67" s="9">
        <v>0.67309832572937012</v>
      </c>
      <c r="X67" s="9">
        <v>2.1999999999999999E-2</v>
      </c>
      <c r="Y67" s="9">
        <v>7.7695630490779877E-2</v>
      </c>
      <c r="Z67" s="9">
        <v>2.1766224876046181E-2</v>
      </c>
      <c r="AA67" s="9">
        <v>0.14445690810680389</v>
      </c>
      <c r="AB67" s="9">
        <v>0.14414727687835691</v>
      </c>
      <c r="AC67" s="9">
        <v>1.4164121821522709E-2</v>
      </c>
      <c r="AD67" s="9">
        <v>7.388787716627121E-2</v>
      </c>
      <c r="AE67" s="9">
        <v>2.291460987180471E-3</v>
      </c>
      <c r="AF67" s="9">
        <f t="shared" si="0"/>
        <v>1.1735078260563314</v>
      </c>
    </row>
    <row r="68" spans="1:32" x14ac:dyDescent="0.3">
      <c r="A68" s="85"/>
      <c r="B68" s="80" t="s">
        <v>914</v>
      </c>
      <c r="C68" s="80" t="s">
        <v>18</v>
      </c>
      <c r="D68" s="54">
        <v>2002</v>
      </c>
      <c r="E68" s="32" t="s">
        <v>920</v>
      </c>
      <c r="F68" s="32" t="s">
        <v>62</v>
      </c>
      <c r="H68" s="25"/>
      <c r="I68" s="25"/>
      <c r="J68" s="25"/>
      <c r="K68" s="25"/>
      <c r="L68" s="26"/>
      <c r="M68" s="25"/>
      <c r="N68" s="25"/>
      <c r="O68" s="25"/>
      <c r="P68" s="26"/>
      <c r="Q68" s="25"/>
      <c r="R68" s="25"/>
      <c r="S68" s="25"/>
      <c r="T68" s="26"/>
      <c r="U68" s="25"/>
      <c r="V68" s="25"/>
      <c r="W68" s="9">
        <v>0.54911088943481445</v>
      </c>
      <c r="X68" s="9">
        <v>1.3527387753129011E-2</v>
      </c>
      <c r="Y68" s="9">
        <v>6.4356327056884766E-2</v>
      </c>
      <c r="Z68" s="9">
        <v>3.0233411118388179E-2</v>
      </c>
      <c r="AA68" s="9">
        <v>0.1195058897137642</v>
      </c>
      <c r="AB68" s="9">
        <v>0.16258332133293149</v>
      </c>
      <c r="AC68" s="9">
        <v>1.0389667004346849E-2</v>
      </c>
      <c r="AD68" s="9">
        <v>6.9663047790527344E-2</v>
      </c>
      <c r="AE68" s="9">
        <v>3.1828521750867371E-3</v>
      </c>
      <c r="AF68" s="9">
        <f t="shared" si="0"/>
        <v>1.022552793379873</v>
      </c>
    </row>
    <row r="69" spans="1:32" x14ac:dyDescent="0.3">
      <c r="A69" s="85"/>
      <c r="B69" s="80"/>
      <c r="C69" s="80"/>
      <c r="D69" s="54">
        <v>2006</v>
      </c>
      <c r="E69" s="32" t="s">
        <v>921</v>
      </c>
      <c r="F69" s="32" t="s">
        <v>62</v>
      </c>
      <c r="H69" s="25"/>
      <c r="I69" s="25"/>
      <c r="J69" s="25"/>
      <c r="K69" s="25"/>
      <c r="L69" s="26"/>
      <c r="M69" s="25"/>
      <c r="N69" s="25"/>
      <c r="O69" s="25"/>
      <c r="P69" s="26"/>
      <c r="Q69" s="25"/>
      <c r="R69" s="25"/>
      <c r="S69" s="25"/>
      <c r="T69" s="26"/>
      <c r="U69" s="25"/>
      <c r="V69" s="25"/>
      <c r="W69" s="9">
        <v>0.55774885416030884</v>
      </c>
      <c r="X69" s="9">
        <v>1.365728210657835E-2</v>
      </c>
      <c r="Y69" s="9">
        <v>6.5134689211845398E-2</v>
      </c>
      <c r="Z69" s="9">
        <v>3.0532389879226681E-2</v>
      </c>
      <c r="AA69" s="9">
        <v>0.13162828981876371</v>
      </c>
      <c r="AB69" s="9">
        <v>0.16365775465965271</v>
      </c>
      <c r="AC69" s="9">
        <v>1.0502388700842861E-2</v>
      </c>
      <c r="AD69" s="9">
        <v>7.0648796856403351E-2</v>
      </c>
      <c r="AE69" s="9">
        <v>3.2143276184797291E-3</v>
      </c>
      <c r="AF69" s="9">
        <f t="shared" si="0"/>
        <v>1.0467247730121017</v>
      </c>
    </row>
    <row r="70" spans="1:32" x14ac:dyDescent="0.3">
      <c r="A70" s="85"/>
      <c r="B70" s="80"/>
      <c r="C70" s="80"/>
      <c r="D70" s="54">
        <v>2010</v>
      </c>
      <c r="E70" s="32" t="s">
        <v>919</v>
      </c>
      <c r="F70" s="32" t="s">
        <v>62</v>
      </c>
      <c r="H70" s="25"/>
      <c r="I70" s="25"/>
      <c r="J70" s="25"/>
      <c r="K70" s="25"/>
      <c r="L70" s="26"/>
      <c r="M70" s="25"/>
      <c r="N70" s="25"/>
      <c r="O70" s="25"/>
      <c r="P70" s="26"/>
      <c r="Q70" s="25"/>
      <c r="R70" s="25"/>
      <c r="S70" s="25"/>
      <c r="T70" s="26"/>
      <c r="U70" s="25"/>
      <c r="V70" s="25"/>
      <c r="W70" s="9">
        <v>0.56972479820251465</v>
      </c>
      <c r="X70" s="9">
        <v>1.3789023272693161E-2</v>
      </c>
      <c r="Y70" s="9">
        <v>6.5922528505325317E-2</v>
      </c>
      <c r="Z70" s="9">
        <v>3.083576075732708E-2</v>
      </c>
      <c r="AA70" s="9">
        <v>0.14398545026779169</v>
      </c>
      <c r="AB70" s="9">
        <v>0.1647301763296127</v>
      </c>
      <c r="AC70" s="9">
        <v>1.0616683401167389E-2</v>
      </c>
      <c r="AD70" s="9">
        <v>7.1649022400379181E-2</v>
      </c>
      <c r="AE70" s="9">
        <v>3.2462652307003741E-3</v>
      </c>
      <c r="AF70" s="9">
        <f t="shared" si="0"/>
        <v>1.0744997083675116</v>
      </c>
    </row>
    <row r="71" spans="1:32" x14ac:dyDescent="0.3">
      <c r="A71" s="85"/>
      <c r="B71" s="80"/>
      <c r="C71" s="80"/>
      <c r="D71" s="54">
        <v>2020</v>
      </c>
      <c r="E71" s="55" t="s">
        <v>919</v>
      </c>
      <c r="F71" s="32" t="s">
        <v>62</v>
      </c>
      <c r="H71" s="25"/>
      <c r="I71" s="25"/>
      <c r="J71" s="25"/>
      <c r="K71" s="25"/>
      <c r="L71" s="26"/>
      <c r="M71" s="25"/>
      <c r="N71" s="25"/>
      <c r="O71" s="25"/>
      <c r="P71" s="26"/>
      <c r="Q71" s="25"/>
      <c r="R71" s="25"/>
      <c r="S71" s="25"/>
      <c r="T71" s="26"/>
      <c r="U71" s="25"/>
      <c r="V71" s="25"/>
      <c r="W71" s="9">
        <v>0.52089178562164307</v>
      </c>
      <c r="X71" s="9">
        <v>1.2917968444526201E-2</v>
      </c>
      <c r="Y71" s="9">
        <v>6.0126449912786477E-2</v>
      </c>
      <c r="Z71" s="9">
        <v>2.8811352327466011E-2</v>
      </c>
      <c r="AA71" s="9">
        <v>0.1913097947835922</v>
      </c>
      <c r="AB71" s="9">
        <v>0.14984773099422449</v>
      </c>
      <c r="AC71" s="9">
        <v>9.8391743376851082E-3</v>
      </c>
      <c r="AD71" s="9">
        <v>6.497444212436676E-2</v>
      </c>
      <c r="AE71" s="9">
        <v>3.03314346820116E-3</v>
      </c>
      <c r="AF71" s="9">
        <f t="shared" si="0"/>
        <v>1.0417518420144916</v>
      </c>
    </row>
    <row r="72" spans="1:32" x14ac:dyDescent="0.3">
      <c r="A72" s="85"/>
      <c r="B72" s="80" t="s">
        <v>915</v>
      </c>
      <c r="C72" s="80" t="s">
        <v>18</v>
      </c>
      <c r="D72" s="54">
        <v>2002</v>
      </c>
      <c r="E72" s="32" t="s">
        <v>920</v>
      </c>
      <c r="F72" s="32" t="s">
        <v>62</v>
      </c>
      <c r="H72" s="25"/>
      <c r="I72" s="25"/>
      <c r="J72" s="25"/>
      <c r="K72" s="25"/>
      <c r="L72" s="26"/>
      <c r="M72" s="25"/>
      <c r="N72" s="25"/>
      <c r="O72" s="25"/>
      <c r="P72" s="26"/>
      <c r="Q72" s="25"/>
      <c r="R72" s="25"/>
      <c r="S72" s="25"/>
      <c r="T72" s="26"/>
      <c r="U72" s="25"/>
      <c r="V72" s="25"/>
      <c r="W72" s="9">
        <v>0.22996969521045679</v>
      </c>
      <c r="X72" s="9">
        <v>1E-3</v>
      </c>
      <c r="Y72" s="9">
        <v>2.695267274975777E-2</v>
      </c>
      <c r="Z72" s="9">
        <v>4.2028478346765041E-3</v>
      </c>
      <c r="AA72" s="9">
        <v>1.9625356420874599E-2</v>
      </c>
      <c r="AB72" s="9">
        <v>2.1688783541321751E-2</v>
      </c>
      <c r="AC72" s="9">
        <v>7.1697583189234138E-4</v>
      </c>
      <c r="AD72" s="9">
        <v>3.773406520485878E-2</v>
      </c>
      <c r="AE72" s="9">
        <v>4.4245895696803927E-4</v>
      </c>
      <c r="AF72" s="9">
        <f t="shared" si="0"/>
        <v>0.34233285575080658</v>
      </c>
    </row>
    <row r="73" spans="1:32" x14ac:dyDescent="0.3">
      <c r="A73" s="85"/>
      <c r="B73" s="80"/>
      <c r="C73" s="80"/>
      <c r="D73" s="54">
        <v>2006</v>
      </c>
      <c r="E73" s="32" t="s">
        <v>921</v>
      </c>
      <c r="F73" s="32" t="s">
        <v>62</v>
      </c>
      <c r="H73" s="25"/>
      <c r="I73" s="25"/>
      <c r="J73" s="25"/>
      <c r="K73" s="25"/>
      <c r="L73" s="26"/>
      <c r="M73" s="25"/>
      <c r="N73" s="25"/>
      <c r="O73" s="25"/>
      <c r="P73" s="26"/>
      <c r="Q73" s="25"/>
      <c r="R73" s="25"/>
      <c r="S73" s="25"/>
      <c r="T73" s="26"/>
      <c r="U73" s="25"/>
      <c r="V73" s="25"/>
      <c r="W73" s="9">
        <v>0.22962845861911771</v>
      </c>
      <c r="X73" s="9">
        <v>1E-3</v>
      </c>
      <c r="Y73" s="9">
        <v>2.681632898747921E-2</v>
      </c>
      <c r="Z73" s="9">
        <v>4.1907164268195629E-3</v>
      </c>
      <c r="AA73" s="9">
        <v>1.9568707793951031E-2</v>
      </c>
      <c r="AB73" s="9">
        <v>2.150453440845013E-2</v>
      </c>
      <c r="AC73" s="9">
        <v>7.145546842366457E-4</v>
      </c>
      <c r="AD73" s="9">
        <v>3.7580769509077072E-2</v>
      </c>
      <c r="AE73" s="9">
        <v>4.4118182267993689E-4</v>
      </c>
      <c r="AF73" s="9">
        <f t="shared" si="0"/>
        <v>0.34144525225181133</v>
      </c>
    </row>
    <row r="74" spans="1:32" x14ac:dyDescent="0.3">
      <c r="A74" s="85"/>
      <c r="B74" s="80"/>
      <c r="C74" s="80"/>
      <c r="D74" s="54">
        <v>2010</v>
      </c>
      <c r="E74" s="32" t="s">
        <v>919</v>
      </c>
      <c r="F74" s="32" t="s">
        <v>62</v>
      </c>
      <c r="H74" s="25"/>
      <c r="I74" s="25"/>
      <c r="J74" s="25"/>
      <c r="K74" s="25"/>
      <c r="L74" s="26"/>
      <c r="M74" s="25"/>
      <c r="N74" s="25"/>
      <c r="O74" s="25"/>
      <c r="P74" s="26"/>
      <c r="Q74" s="25"/>
      <c r="R74" s="25"/>
      <c r="S74" s="25"/>
      <c r="T74" s="26"/>
      <c r="U74" s="25"/>
      <c r="V74" s="25"/>
      <c r="W74" s="9">
        <v>0.23058679699897769</v>
      </c>
      <c r="X74" s="9">
        <v>1E-3</v>
      </c>
      <c r="Y74" s="9">
        <v>2.6681063696742061E-2</v>
      </c>
      <c r="Z74" s="9">
        <v>4.1787107475101948E-3</v>
      </c>
      <c r="AA74" s="9">
        <v>1.9512645900249481E-2</v>
      </c>
      <c r="AB74" s="9">
        <v>2.1322192624211311E-2</v>
      </c>
      <c r="AC74" s="9">
        <v>7.1215734351426363E-4</v>
      </c>
      <c r="AD74" s="9">
        <v>3.7429057061672211E-2</v>
      </c>
      <c r="AE74" s="9">
        <v>4.3991790153086191E-4</v>
      </c>
      <c r="AF74" s="9">
        <f t="shared" si="0"/>
        <v>0.3418625422744081</v>
      </c>
    </row>
    <row r="75" spans="1:32" x14ac:dyDescent="0.3">
      <c r="A75" s="85"/>
      <c r="B75" s="80"/>
      <c r="C75" s="80"/>
      <c r="D75" s="54">
        <v>2020</v>
      </c>
      <c r="E75" s="55" t="s">
        <v>919</v>
      </c>
      <c r="F75" s="32" t="s">
        <v>62</v>
      </c>
      <c r="H75" s="25"/>
      <c r="I75" s="25"/>
      <c r="J75" s="25"/>
      <c r="K75" s="25"/>
      <c r="L75" s="26"/>
      <c r="M75" s="25"/>
      <c r="N75" s="25"/>
      <c r="O75" s="25"/>
      <c r="P75" s="26"/>
      <c r="Q75" s="25"/>
      <c r="R75" s="25"/>
      <c r="S75" s="25"/>
      <c r="T75" s="26"/>
      <c r="U75" s="25"/>
      <c r="V75" s="25"/>
      <c r="W75" s="9">
        <v>0.2112402468919754</v>
      </c>
      <c r="X75" s="9">
        <v>1E-3</v>
      </c>
      <c r="Y75" s="9">
        <v>2.4383425712585449E-2</v>
      </c>
      <c r="Z75" s="9">
        <v>3.9235204458236694E-3</v>
      </c>
      <c r="AA75" s="9">
        <v>2.6053108274936679E-2</v>
      </c>
      <c r="AB75" s="9">
        <v>1.952370069921017E-2</v>
      </c>
      <c r="AC75" s="9">
        <v>6.6352187423035502E-4</v>
      </c>
      <c r="AD75" s="9">
        <v>3.4204352647066123E-2</v>
      </c>
      <c r="AE75" s="9">
        <v>4.1305250488221651E-4</v>
      </c>
      <c r="AF75" s="9">
        <f t="shared" ref="AF75:AF87" si="1">SUM(W75:AE75)</f>
        <v>0.32140492905071005</v>
      </c>
    </row>
    <row r="76" spans="1:32" x14ac:dyDescent="0.3">
      <c r="A76" s="85"/>
      <c r="B76" s="80" t="s">
        <v>916</v>
      </c>
      <c r="C76" s="80" t="s">
        <v>18</v>
      </c>
      <c r="D76" s="54">
        <v>2002</v>
      </c>
      <c r="E76" s="32" t="s">
        <v>920</v>
      </c>
      <c r="F76" s="32" t="s">
        <v>62</v>
      </c>
      <c r="H76" s="25"/>
      <c r="I76" s="25"/>
      <c r="J76" s="25"/>
      <c r="K76" s="25"/>
      <c r="L76" s="26"/>
      <c r="M76" s="25"/>
      <c r="N76" s="25"/>
      <c r="O76" s="25"/>
      <c r="P76" s="26"/>
      <c r="Q76" s="25"/>
      <c r="R76" s="25"/>
      <c r="S76" s="25"/>
      <c r="T76" s="26"/>
      <c r="U76" s="25"/>
      <c r="V76" s="25"/>
      <c r="W76" s="9">
        <v>9.9999997473787516E-5</v>
      </c>
      <c r="X76" s="9">
        <v>0.35397657752037048</v>
      </c>
      <c r="Y76" s="9">
        <v>1.248150318861008E-2</v>
      </c>
      <c r="Z76" s="9">
        <v>2.1797588560730219E-3</v>
      </c>
      <c r="AA76" s="9">
        <v>9.8037878051400185E-3</v>
      </c>
      <c r="AB76" s="9">
        <v>1.133130304515362E-2</v>
      </c>
      <c r="AC76" s="9">
        <v>2.9528859886340802E-4</v>
      </c>
      <c r="AD76" s="9">
        <v>2.185359038412571E-2</v>
      </c>
      <c r="AE76" s="9">
        <v>2.2711661586072301E-4</v>
      </c>
      <c r="AF76" s="9">
        <f t="shared" si="1"/>
        <v>0.41224892601167085</v>
      </c>
    </row>
    <row r="77" spans="1:32" x14ac:dyDescent="0.3">
      <c r="A77" s="85"/>
      <c r="B77" s="80"/>
      <c r="C77" s="80"/>
      <c r="D77" s="54">
        <v>2006</v>
      </c>
      <c r="E77" s="32" t="s">
        <v>921</v>
      </c>
      <c r="F77" s="32" t="s">
        <v>62</v>
      </c>
      <c r="H77" s="25"/>
      <c r="I77" s="25"/>
      <c r="J77" s="25"/>
      <c r="K77" s="25"/>
      <c r="L77" s="26"/>
      <c r="M77" s="25"/>
      <c r="N77" s="25"/>
      <c r="O77" s="25"/>
      <c r="P77" s="26"/>
      <c r="Q77" s="25"/>
      <c r="R77" s="25"/>
      <c r="S77" s="25"/>
      <c r="T77" s="26"/>
      <c r="U77" s="25"/>
      <c r="V77" s="25"/>
      <c r="W77" s="9">
        <v>9.9999997473787516E-5</v>
      </c>
      <c r="X77" s="9">
        <v>0.35408970713615417</v>
      </c>
      <c r="Y77" s="9">
        <v>1.075716316699982E-2</v>
      </c>
      <c r="Z77" s="9">
        <v>1.967606833204627E-3</v>
      </c>
      <c r="AA77" s="9">
        <v>7.2228256613016129E-3</v>
      </c>
      <c r="AB77" s="9">
        <v>9.8372055217623711E-3</v>
      </c>
      <c r="AC77" s="9">
        <v>2.6309533859603112E-4</v>
      </c>
      <c r="AD77" s="9">
        <v>1.8942773342132568E-2</v>
      </c>
      <c r="AE77" s="9">
        <v>2.0501176186371589E-4</v>
      </c>
      <c r="AF77" s="9">
        <f t="shared" si="1"/>
        <v>0.40338538875948871</v>
      </c>
    </row>
    <row r="78" spans="1:32" x14ac:dyDescent="0.3">
      <c r="A78" s="85"/>
      <c r="B78" s="80"/>
      <c r="C78" s="80"/>
      <c r="D78" s="54">
        <v>2010</v>
      </c>
      <c r="E78" s="32" t="s">
        <v>919</v>
      </c>
      <c r="F78" s="32" t="s">
        <v>62</v>
      </c>
      <c r="H78" s="25"/>
      <c r="I78" s="25"/>
      <c r="J78" s="25"/>
      <c r="K78" s="25"/>
      <c r="L78" s="26"/>
      <c r="M78" s="25"/>
      <c r="N78" s="25"/>
      <c r="O78" s="25"/>
      <c r="P78" s="26"/>
      <c r="Q78" s="25"/>
      <c r="R78" s="25"/>
      <c r="S78" s="25"/>
      <c r="T78" s="26"/>
      <c r="U78" s="25"/>
      <c r="V78" s="25"/>
      <c r="W78" s="9">
        <v>9.9999997473787516E-5</v>
      </c>
      <c r="X78" s="9">
        <v>0.35420280694961548</v>
      </c>
      <c r="Y78" s="9">
        <v>9.3657402321696281E-3</v>
      </c>
      <c r="Z78" s="9">
        <v>1.79372716229409E-3</v>
      </c>
      <c r="AA78" s="9">
        <v>5.1015196368098259E-3</v>
      </c>
      <c r="AB78" s="9">
        <v>8.6205797269940376E-3</v>
      </c>
      <c r="AC78" s="9">
        <v>2.3671763483434921E-4</v>
      </c>
      <c r="AD78" s="9">
        <v>1.6557071357965469E-2</v>
      </c>
      <c r="AE78" s="9">
        <v>1.868946565082297E-4</v>
      </c>
      <c r="AF78" s="9">
        <f t="shared" si="1"/>
        <v>0.3961650573546649</v>
      </c>
    </row>
    <row r="79" spans="1:32" x14ac:dyDescent="0.3">
      <c r="A79" s="85"/>
      <c r="B79" s="80"/>
      <c r="C79" s="80"/>
      <c r="D79" s="54">
        <v>2020</v>
      </c>
      <c r="E79" s="55" t="s">
        <v>919</v>
      </c>
      <c r="F79" s="32" t="s">
        <v>62</v>
      </c>
      <c r="H79" s="25"/>
      <c r="I79" s="25"/>
      <c r="J79" s="25"/>
      <c r="K79" s="25"/>
      <c r="L79" s="26"/>
      <c r="M79" s="25"/>
      <c r="N79" s="25"/>
      <c r="O79" s="25"/>
      <c r="P79" s="26"/>
      <c r="Q79" s="25"/>
      <c r="R79" s="25"/>
      <c r="S79" s="25"/>
      <c r="T79" s="26"/>
      <c r="U79" s="25"/>
      <c r="V79" s="25"/>
      <c r="W79" s="9">
        <v>4.9999999049759943E-2</v>
      </c>
      <c r="X79" s="9">
        <v>0.357198566198349</v>
      </c>
      <c r="Y79" s="9">
        <v>1.239192951470613E-2</v>
      </c>
      <c r="Z79" s="9">
        <v>2.1756070200353861E-3</v>
      </c>
      <c r="AA79" s="9">
        <v>1.5140252187848089E-2</v>
      </c>
      <c r="AB79" s="9">
        <v>1.1170812882483011E-2</v>
      </c>
      <c r="AC79" s="9">
        <v>2.9445873224176472E-4</v>
      </c>
      <c r="AD79" s="9">
        <v>2.1796625107526779E-2</v>
      </c>
      <c r="AE79" s="9">
        <v>2.266840310767293E-4</v>
      </c>
      <c r="AF79" s="9">
        <f t="shared" si="1"/>
        <v>0.47039493472402683</v>
      </c>
    </row>
    <row r="80" spans="1:32" x14ac:dyDescent="0.3">
      <c r="A80" s="85"/>
      <c r="B80" s="80" t="s">
        <v>917</v>
      </c>
      <c r="C80" s="80" t="s">
        <v>18</v>
      </c>
      <c r="D80" s="54">
        <v>2002</v>
      </c>
      <c r="E80" s="32" t="s">
        <v>920</v>
      </c>
      <c r="F80" s="32" t="s">
        <v>62</v>
      </c>
      <c r="H80" s="25"/>
      <c r="I80" s="25"/>
      <c r="J80" s="25"/>
      <c r="K80" s="25"/>
      <c r="L80" s="26"/>
      <c r="M80" s="25"/>
      <c r="N80" s="25"/>
      <c r="O80" s="25"/>
      <c r="P80" s="26"/>
      <c r="Q80" s="25"/>
      <c r="R80" s="25"/>
      <c r="S80" s="25"/>
      <c r="T80" s="26"/>
      <c r="U80" s="25"/>
      <c r="V80" s="25"/>
      <c r="W80" s="9">
        <v>8.1437930464744568E-2</v>
      </c>
      <c r="X80" s="9">
        <v>0</v>
      </c>
      <c r="Y80" s="9">
        <v>9.5446044579148293E-3</v>
      </c>
      <c r="Z80" s="9">
        <v>3.7382049486041069E-3</v>
      </c>
      <c r="AA80" s="9">
        <v>1.349617820233107E-2</v>
      </c>
      <c r="AB80" s="9">
        <v>1.6522439196705822E-2</v>
      </c>
      <c r="AC80" s="9">
        <v>4.2230499093420798E-4</v>
      </c>
      <c r="AD80" s="9">
        <v>1.7025655135512349E-2</v>
      </c>
      <c r="AE80" s="9">
        <v>3.894965338986367E-4</v>
      </c>
      <c r="AF80" s="9">
        <f t="shared" si="1"/>
        <v>0.14257681393064559</v>
      </c>
    </row>
    <row r="81" spans="1:35" x14ac:dyDescent="0.3">
      <c r="A81" s="85"/>
      <c r="B81" s="80"/>
      <c r="C81" s="80"/>
      <c r="D81" s="54">
        <v>2006</v>
      </c>
      <c r="E81" s="32" t="s">
        <v>921</v>
      </c>
      <c r="F81" s="32" t="s">
        <v>62</v>
      </c>
      <c r="H81" s="25"/>
      <c r="I81" s="25"/>
      <c r="J81" s="25"/>
      <c r="K81" s="25"/>
      <c r="L81" s="26"/>
      <c r="M81" s="25"/>
      <c r="N81" s="25"/>
      <c r="O81" s="25"/>
      <c r="P81" s="26"/>
      <c r="Q81" s="25"/>
      <c r="R81" s="25"/>
      <c r="S81" s="25"/>
      <c r="T81" s="26"/>
      <c r="U81" s="25"/>
      <c r="V81" s="25"/>
      <c r="W81" s="9">
        <v>8.1501327455043793E-2</v>
      </c>
      <c r="X81" s="9">
        <v>0</v>
      </c>
      <c r="Y81" s="9">
        <v>9.5178373157978058E-3</v>
      </c>
      <c r="Z81" s="9">
        <v>3.7338777910918002E-3</v>
      </c>
      <c r="AA81" s="9">
        <v>1.348055526614189E-2</v>
      </c>
      <c r="AB81" s="9">
        <v>1.643734984099865E-2</v>
      </c>
      <c r="AC81" s="9">
        <v>4.2168435174971819E-4</v>
      </c>
      <c r="AD81" s="9">
        <v>1.69962402433157E-2</v>
      </c>
      <c r="AE81" s="9">
        <v>3.8904565735720098E-4</v>
      </c>
      <c r="AF81" s="9">
        <f t="shared" si="1"/>
        <v>0.14247791792149656</v>
      </c>
    </row>
    <row r="82" spans="1:35" x14ac:dyDescent="0.3">
      <c r="A82" s="85"/>
      <c r="B82" s="80"/>
      <c r="C82" s="80"/>
      <c r="D82" s="54">
        <v>2010</v>
      </c>
      <c r="E82" s="32" t="s">
        <v>919</v>
      </c>
      <c r="F82" s="32" t="s">
        <v>62</v>
      </c>
      <c r="H82" s="25"/>
      <c r="I82" s="25"/>
      <c r="J82" s="25"/>
      <c r="K82" s="25"/>
      <c r="L82" s="26"/>
      <c r="M82" s="25"/>
      <c r="N82" s="25"/>
      <c r="O82" s="25"/>
      <c r="P82" s="26"/>
      <c r="Q82" s="25"/>
      <c r="R82" s="25"/>
      <c r="S82" s="25"/>
      <c r="T82" s="26"/>
      <c r="U82" s="25"/>
      <c r="V82" s="25"/>
      <c r="W82" s="9">
        <v>8.2025468349456787E-2</v>
      </c>
      <c r="X82" s="9">
        <v>0</v>
      </c>
      <c r="Y82" s="9">
        <v>9.4911186024546623E-3</v>
      </c>
      <c r="Z82" s="9">
        <v>3.7295762449502941E-3</v>
      </c>
      <c r="AA82" s="9">
        <v>1.346502546221018E-2</v>
      </c>
      <c r="AB82" s="9">
        <v>1.635277085006237E-2</v>
      </c>
      <c r="AC82" s="9">
        <v>4.2106705950573092E-4</v>
      </c>
      <c r="AD82" s="9">
        <v>1.696699857711792E-2</v>
      </c>
      <c r="AE82" s="9">
        <v>3.8859748747199768E-4</v>
      </c>
      <c r="AF82" s="9">
        <f t="shared" si="1"/>
        <v>0.14284062263322994</v>
      </c>
    </row>
    <row r="83" spans="1:35" x14ac:dyDescent="0.3">
      <c r="A83" s="85"/>
      <c r="B83" s="80"/>
      <c r="C83" s="80"/>
      <c r="D83" s="54">
        <v>2020</v>
      </c>
      <c r="E83" s="55" t="s">
        <v>919</v>
      </c>
      <c r="F83" s="32" t="s">
        <v>62</v>
      </c>
      <c r="H83" s="25"/>
      <c r="I83" s="25"/>
      <c r="J83" s="25"/>
      <c r="K83" s="25"/>
      <c r="L83" s="26"/>
      <c r="M83" s="25"/>
      <c r="N83" s="25"/>
      <c r="O83" s="25"/>
      <c r="P83" s="26"/>
      <c r="Q83" s="25"/>
      <c r="R83" s="25"/>
      <c r="S83" s="25"/>
      <c r="T83" s="26"/>
      <c r="U83" s="25"/>
      <c r="V83" s="25"/>
      <c r="W83" s="9">
        <v>8.0237463116645813E-2</v>
      </c>
      <c r="X83" s="9">
        <v>0</v>
      </c>
      <c r="Y83" s="9">
        <v>9.2617962509393692E-3</v>
      </c>
      <c r="Z83" s="9">
        <v>3.6758941132575269E-3</v>
      </c>
      <c r="AA83" s="9">
        <v>1.555536314845085E-2</v>
      </c>
      <c r="AB83" s="9">
        <v>1.5910547226667401E-2</v>
      </c>
      <c r="AC83" s="9">
        <v>4.1398534085601568E-4</v>
      </c>
      <c r="AD83" s="9">
        <v>1.6602069139480591E-2</v>
      </c>
      <c r="AE83" s="9">
        <v>3.8300413871183991E-4</v>
      </c>
      <c r="AF83" s="9">
        <f t="shared" si="1"/>
        <v>0.14204012247500941</v>
      </c>
    </row>
    <row r="84" spans="1:35" x14ac:dyDescent="0.3">
      <c r="A84" s="85"/>
      <c r="B84" s="80" t="s">
        <v>918</v>
      </c>
      <c r="C84" s="80" t="s">
        <v>18</v>
      </c>
      <c r="D84" s="54">
        <v>2002</v>
      </c>
      <c r="E84" s="32" t="s">
        <v>920</v>
      </c>
      <c r="F84" s="32" t="s">
        <v>62</v>
      </c>
      <c r="H84" s="25"/>
      <c r="I84" s="25"/>
      <c r="J84" s="25"/>
      <c r="K84" s="25"/>
      <c r="L84" s="26"/>
      <c r="M84" s="25"/>
      <c r="N84" s="25"/>
      <c r="O84" s="25"/>
      <c r="P84" s="26"/>
      <c r="Q84" s="25"/>
      <c r="R84" s="25"/>
      <c r="S84" s="25"/>
      <c r="T84" s="26"/>
      <c r="U84" s="25"/>
      <c r="V84" s="25"/>
      <c r="W84" s="9">
        <v>8.9378438889980316E-2</v>
      </c>
      <c r="X84" s="9">
        <v>0</v>
      </c>
      <c r="Y84" s="9">
        <v>1.047523971647024E-2</v>
      </c>
      <c r="Z84" s="9">
        <v>5.3930124267935753E-3</v>
      </c>
      <c r="AA84" s="9">
        <v>1.689634658396244E-2</v>
      </c>
      <c r="AB84" s="9">
        <v>2.0557411015033718E-2</v>
      </c>
      <c r="AC84" s="9">
        <v>4.3362029828131199E-4</v>
      </c>
      <c r="AD84" s="9">
        <v>1.932309195399284E-2</v>
      </c>
      <c r="AE84" s="9">
        <v>5.3196464432403445E-4</v>
      </c>
      <c r="AF84" s="9">
        <f t="shared" si="1"/>
        <v>0.16298912552883849</v>
      </c>
    </row>
    <row r="85" spans="1:35" x14ac:dyDescent="0.3">
      <c r="A85" s="85"/>
      <c r="B85" s="80"/>
      <c r="C85" s="80"/>
      <c r="D85" s="54">
        <v>2006</v>
      </c>
      <c r="E85" s="32" t="s">
        <v>921</v>
      </c>
      <c r="F85" s="32" t="s">
        <v>62</v>
      </c>
      <c r="H85" s="25"/>
      <c r="I85" s="25"/>
      <c r="J85" s="25"/>
      <c r="K85" s="25"/>
      <c r="L85" s="26"/>
      <c r="M85" s="25"/>
      <c r="N85" s="25"/>
      <c r="O85" s="25"/>
      <c r="P85" s="26"/>
      <c r="Q85" s="25"/>
      <c r="R85" s="25"/>
      <c r="S85" s="25"/>
      <c r="T85" s="26"/>
      <c r="U85" s="25"/>
      <c r="V85" s="25"/>
      <c r="W85" s="9">
        <v>8.944384753704071E-2</v>
      </c>
      <c r="X85" s="9">
        <v>0</v>
      </c>
      <c r="Y85" s="9">
        <v>1.044537592679262E-2</v>
      </c>
      <c r="Z85" s="9">
        <v>5.3869509138166896E-3</v>
      </c>
      <c r="AA85" s="9">
        <v>1.6877356916666031E-2</v>
      </c>
      <c r="AB85" s="9">
        <v>2.0453756675124168E-2</v>
      </c>
      <c r="AC85" s="9">
        <v>4.3299159733578557E-4</v>
      </c>
      <c r="AD85" s="9">
        <v>1.9287621602416039E-2</v>
      </c>
      <c r="AE85" s="9">
        <v>5.3136673523113132E-4</v>
      </c>
      <c r="AF85" s="9">
        <f t="shared" si="1"/>
        <v>0.16285926790442318</v>
      </c>
    </row>
    <row r="86" spans="1:35" x14ac:dyDescent="0.3">
      <c r="A86" s="85"/>
      <c r="B86" s="80"/>
      <c r="C86" s="80"/>
      <c r="D86" s="54">
        <v>2010</v>
      </c>
      <c r="E86" s="32" t="s">
        <v>919</v>
      </c>
      <c r="F86" s="32" t="s">
        <v>62</v>
      </c>
      <c r="H86" s="25"/>
      <c r="I86" s="25"/>
      <c r="J86" s="25"/>
      <c r="K86" s="25"/>
      <c r="L86" s="26"/>
      <c r="M86" s="25"/>
      <c r="N86" s="25"/>
      <c r="O86" s="25"/>
      <c r="P86" s="26"/>
      <c r="Q86" s="25"/>
      <c r="R86" s="25"/>
      <c r="S86" s="25"/>
      <c r="T86" s="26"/>
      <c r="U86" s="25"/>
      <c r="V86" s="25"/>
      <c r="W86" s="9">
        <v>9.0014830231666565E-2</v>
      </c>
      <c r="X86" s="9">
        <v>0</v>
      </c>
      <c r="Y86" s="9">
        <v>1.0415563359856611E-2</v>
      </c>
      <c r="Z86" s="9">
        <v>5.3809252567589283E-3</v>
      </c>
      <c r="AA86" s="9">
        <v>1.6858477145433429E-2</v>
      </c>
      <c r="AB86" s="9">
        <v>2.0350707694888111E-2</v>
      </c>
      <c r="AC86" s="9">
        <v>4.3236615601927042E-4</v>
      </c>
      <c r="AD86" s="9">
        <v>1.9252356141805649E-2</v>
      </c>
      <c r="AE86" s="9">
        <v>5.307723768055439E-4</v>
      </c>
      <c r="AF86" s="9">
        <f t="shared" si="1"/>
        <v>0.1632359983632341</v>
      </c>
    </row>
    <row r="87" spans="1:35" x14ac:dyDescent="0.3">
      <c r="A87" s="85"/>
      <c r="B87" s="80"/>
      <c r="C87" s="80"/>
      <c r="D87" s="54">
        <v>2020</v>
      </c>
      <c r="E87" s="55" t="s">
        <v>919</v>
      </c>
      <c r="F87" s="32" t="s">
        <v>62</v>
      </c>
      <c r="H87" s="25"/>
      <c r="I87" s="25"/>
      <c r="J87" s="25"/>
      <c r="K87" s="25"/>
      <c r="L87" s="26"/>
      <c r="M87" s="25"/>
      <c r="N87" s="25"/>
      <c r="O87" s="25"/>
      <c r="P87" s="26"/>
      <c r="Q87" s="25"/>
      <c r="R87" s="25"/>
      <c r="S87" s="25"/>
      <c r="T87" s="26"/>
      <c r="U87" s="25"/>
      <c r="V87" s="25"/>
      <c r="W87" s="9">
        <v>8.7913945317268372E-2</v>
      </c>
      <c r="X87" s="9">
        <v>0</v>
      </c>
      <c r="Y87" s="9">
        <v>1.01478910073638E-2</v>
      </c>
      <c r="Z87" s="9">
        <v>5.3042038343846798E-3</v>
      </c>
      <c r="AA87" s="9">
        <v>1.9478293135762211E-2</v>
      </c>
      <c r="AB87" s="9">
        <v>1.9807470962405201E-2</v>
      </c>
      <c r="AC87" s="9">
        <v>4.2498199036344891E-4</v>
      </c>
      <c r="AD87" s="9">
        <v>1.8803374841809269E-2</v>
      </c>
      <c r="AE87" s="9">
        <v>5.2320456597954035E-4</v>
      </c>
      <c r="AF87" s="9">
        <f t="shared" si="1"/>
        <v>0.16240336565533653</v>
      </c>
    </row>
    <row r="88" spans="1:35" x14ac:dyDescent="0.3">
      <c r="A88" s="63"/>
      <c r="B88" s="62" t="s">
        <v>914</v>
      </c>
      <c r="C88" s="83" t="s">
        <v>18</v>
      </c>
      <c r="D88" s="61" t="s">
        <v>77</v>
      </c>
      <c r="E88" s="55"/>
      <c r="F88" s="60" t="s">
        <v>52</v>
      </c>
      <c r="H88" s="25"/>
      <c r="I88" s="25"/>
      <c r="J88" s="25"/>
      <c r="K88" s="25"/>
      <c r="L88" s="26"/>
      <c r="M88" s="25"/>
      <c r="N88" s="25"/>
      <c r="O88" s="25"/>
      <c r="P88" s="26"/>
      <c r="Q88" s="25"/>
      <c r="R88" s="25"/>
      <c r="S88" s="25"/>
      <c r="T88" s="26"/>
      <c r="U88" s="25"/>
      <c r="V88" s="25"/>
      <c r="AH88" s="57"/>
      <c r="AI88" s="59"/>
    </row>
    <row r="89" spans="1:35" x14ac:dyDescent="0.3">
      <c r="A89" s="63"/>
      <c r="B89" s="62" t="s">
        <v>916</v>
      </c>
      <c r="C89" s="83"/>
      <c r="D89" s="61" t="s">
        <v>77</v>
      </c>
      <c r="E89" s="55"/>
      <c r="F89" s="60" t="s">
        <v>52</v>
      </c>
      <c r="H89" s="25"/>
      <c r="I89" s="25"/>
      <c r="J89" s="25"/>
      <c r="K89" s="25"/>
      <c r="L89" s="26"/>
      <c r="M89" s="25"/>
      <c r="N89" s="25"/>
      <c r="O89" s="25"/>
      <c r="P89" s="26"/>
      <c r="Q89" s="25"/>
      <c r="R89" s="25"/>
      <c r="S89" s="25"/>
      <c r="T89" s="26"/>
      <c r="U89" s="25"/>
      <c r="V89" s="25"/>
      <c r="AH89" s="57"/>
      <c r="AI89" s="59"/>
    </row>
    <row r="90" spans="1:35" x14ac:dyDescent="0.3">
      <c r="A90" s="63"/>
      <c r="B90" s="62" t="s">
        <v>918</v>
      </c>
      <c r="C90" s="83"/>
      <c r="D90" s="61" t="s">
        <v>77</v>
      </c>
      <c r="E90" s="55"/>
      <c r="F90" s="60" t="s">
        <v>52</v>
      </c>
      <c r="H90" s="25"/>
      <c r="I90" s="25"/>
      <c r="J90" s="25"/>
      <c r="K90" s="25"/>
      <c r="L90" s="26"/>
      <c r="M90" s="25"/>
      <c r="N90" s="25"/>
      <c r="O90" s="25"/>
      <c r="P90" s="26"/>
      <c r="Q90" s="25"/>
      <c r="R90" s="25"/>
      <c r="S90" s="25"/>
      <c r="T90" s="26"/>
      <c r="U90" s="25"/>
      <c r="V90" s="25"/>
      <c r="AH90" s="57"/>
      <c r="AI90" s="59"/>
    </row>
    <row r="91" spans="1:35" x14ac:dyDescent="0.3">
      <c r="A91" s="63"/>
      <c r="B91" s="62" t="s">
        <v>1047</v>
      </c>
      <c r="C91" s="84"/>
      <c r="D91" s="61" t="s">
        <v>77</v>
      </c>
      <c r="E91" s="55"/>
      <c r="F91" s="60" t="s">
        <v>52</v>
      </c>
      <c r="H91" s="25"/>
      <c r="I91" s="25"/>
      <c r="J91" s="25"/>
      <c r="K91" s="25"/>
      <c r="L91" s="26"/>
      <c r="M91" s="25"/>
      <c r="N91" s="25"/>
      <c r="O91" s="25"/>
      <c r="P91" s="26"/>
      <c r="Q91" s="25"/>
      <c r="R91" s="25"/>
      <c r="S91" s="25"/>
      <c r="T91" s="26"/>
      <c r="U91" s="25"/>
      <c r="V91" s="25"/>
      <c r="AH91" s="57"/>
      <c r="AI91" s="59"/>
    </row>
  </sheetData>
  <mergeCells count="35">
    <mergeCell ref="C88:C91"/>
    <mergeCell ref="A64:A87"/>
    <mergeCell ref="B64:B67"/>
    <mergeCell ref="C64:C67"/>
    <mergeCell ref="B68:B71"/>
    <mergeCell ref="C68:C71"/>
    <mergeCell ref="B72:B75"/>
    <mergeCell ref="C72:C75"/>
    <mergeCell ref="B76:B79"/>
    <mergeCell ref="C76:C79"/>
    <mergeCell ref="B80:B83"/>
    <mergeCell ref="C38:C39"/>
    <mergeCell ref="C80:C83"/>
    <mergeCell ref="B84:B87"/>
    <mergeCell ref="C84:C87"/>
    <mergeCell ref="W1:AF1"/>
    <mergeCell ref="B49:B57"/>
    <mergeCell ref="C52:C55"/>
    <mergeCell ref="C58:C63"/>
    <mergeCell ref="A4:A57"/>
    <mergeCell ref="B4:B12"/>
    <mergeCell ref="C7:C10"/>
    <mergeCell ref="C11:C12"/>
    <mergeCell ref="B13:B21"/>
    <mergeCell ref="C16:C19"/>
    <mergeCell ref="C20:C21"/>
    <mergeCell ref="B22:B30"/>
    <mergeCell ref="C25:C28"/>
    <mergeCell ref="C29:C30"/>
    <mergeCell ref="C56:C57"/>
    <mergeCell ref="B40:B48"/>
    <mergeCell ref="C43:C46"/>
    <mergeCell ref="C47:C48"/>
    <mergeCell ref="B31:B39"/>
    <mergeCell ref="C34:C3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two-wheelers</vt:lpstr>
      <vt:lpstr>passenger cars</vt:lpstr>
      <vt:lpstr>trucks_urban_delivery</vt:lpstr>
      <vt:lpstr>trucks_regional_delivery</vt:lpstr>
      <vt:lpstr>trucks_long_haul</vt:lpstr>
      <vt:lpstr>buses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Sacchi Romain</cp:lastModifiedBy>
  <dcterms:created xsi:type="dcterms:W3CDTF">2021-07-24T16:04:30Z</dcterms:created>
  <dcterms:modified xsi:type="dcterms:W3CDTF">2021-08-03T15:46:38Z</dcterms:modified>
</cp:coreProperties>
</file>