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User\Dropbox\Publica\Material didático\Kalid_planilhas\Aderência a uma PDF\"/>
    </mc:Choice>
  </mc:AlternateContent>
  <xr:revisionPtr revIDLastSave="0" documentId="13_ncr:1_{A9CD59CB-8565-4F3D-A014-8508A53E75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textualização" sheetId="13" r:id="rId1"/>
    <sheet name="Entrada de dados" sheetId="1" r:id="rId2"/>
    <sheet name="PDF ~ N D´Agostino-Pearson" sheetId="12" r:id="rId3"/>
  </sheets>
  <definedNames>
    <definedName name="_xlchart.v1.0" hidden="1">'Entrada de dados'!$J$2</definedName>
    <definedName name="_xlchart.v1.1" hidden="1">'Entrada de dados'!$J$3:$J$52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2" l="1"/>
  <c r="N3" i="1"/>
  <c r="N7" i="1" s="1"/>
  <c r="C1003" i="12" l="1"/>
  <c r="C1002" i="12"/>
  <c r="C1001" i="12"/>
  <c r="C1000" i="12"/>
  <c r="C999" i="12"/>
  <c r="C998" i="12"/>
  <c r="C997" i="12"/>
  <c r="C996" i="12"/>
  <c r="C995" i="12"/>
  <c r="C994" i="12"/>
  <c r="C993" i="12"/>
  <c r="C992" i="12"/>
  <c r="C991" i="12"/>
  <c r="C990" i="12"/>
  <c r="C989" i="12"/>
  <c r="C988" i="12"/>
  <c r="C987" i="12"/>
  <c r="C986" i="12"/>
  <c r="C985" i="12"/>
  <c r="C984" i="12"/>
  <c r="C983" i="12"/>
  <c r="C982" i="12"/>
  <c r="C981" i="12"/>
  <c r="C980" i="12"/>
  <c r="C979" i="12"/>
  <c r="C978" i="12"/>
  <c r="C977" i="12"/>
  <c r="C976" i="12"/>
  <c r="C975" i="12"/>
  <c r="C974" i="12"/>
  <c r="C973" i="12"/>
  <c r="C972" i="12"/>
  <c r="C971" i="12"/>
  <c r="C970" i="12"/>
  <c r="C969" i="12"/>
  <c r="C968" i="12"/>
  <c r="C967" i="12"/>
  <c r="C966" i="12"/>
  <c r="C965" i="12"/>
  <c r="C964" i="12"/>
  <c r="C963" i="12"/>
  <c r="C962" i="12"/>
  <c r="C961" i="12"/>
  <c r="C960" i="12"/>
  <c r="C959" i="12"/>
  <c r="C958" i="12"/>
  <c r="C957" i="12"/>
  <c r="C956" i="12"/>
  <c r="C955" i="12"/>
  <c r="C954" i="12"/>
  <c r="C953" i="12"/>
  <c r="C952" i="12"/>
  <c r="C951" i="12"/>
  <c r="C950" i="12"/>
  <c r="C949" i="12"/>
  <c r="C948" i="12"/>
  <c r="C947" i="12"/>
  <c r="C946" i="12"/>
  <c r="C945" i="12"/>
  <c r="C944" i="12"/>
  <c r="C943" i="12"/>
  <c r="C942" i="12"/>
  <c r="C941" i="12"/>
  <c r="C940" i="12"/>
  <c r="C939" i="12"/>
  <c r="C938" i="12"/>
  <c r="C937" i="12"/>
  <c r="C936" i="12"/>
  <c r="C935" i="12"/>
  <c r="C934" i="12"/>
  <c r="C933" i="12"/>
  <c r="C932" i="12"/>
  <c r="C931" i="12"/>
  <c r="C930" i="12"/>
  <c r="C929" i="12"/>
  <c r="C928" i="12"/>
  <c r="C927" i="12"/>
  <c r="C926" i="12"/>
  <c r="C925" i="12"/>
  <c r="C924" i="12"/>
  <c r="C923" i="12"/>
  <c r="C922" i="12"/>
  <c r="C921" i="12"/>
  <c r="C920" i="12"/>
  <c r="C919" i="12"/>
  <c r="C918" i="12"/>
  <c r="C917" i="12"/>
  <c r="C916" i="12"/>
  <c r="C915" i="12"/>
  <c r="C914" i="12"/>
  <c r="C913" i="12"/>
  <c r="C912" i="12"/>
  <c r="C911" i="12"/>
  <c r="C910" i="12"/>
  <c r="C909" i="12"/>
  <c r="C908" i="12"/>
  <c r="C907" i="12"/>
  <c r="C906" i="12"/>
  <c r="C905" i="12"/>
  <c r="C904" i="12"/>
  <c r="C903" i="12"/>
  <c r="C902" i="12"/>
  <c r="C901" i="12"/>
  <c r="C900" i="12"/>
  <c r="C899" i="12"/>
  <c r="C898" i="12"/>
  <c r="C897" i="12"/>
  <c r="C896" i="12"/>
  <c r="C895" i="12"/>
  <c r="C894" i="12"/>
  <c r="C893" i="12"/>
  <c r="C892" i="12"/>
  <c r="C891" i="12"/>
  <c r="C890" i="12"/>
  <c r="C889" i="12"/>
  <c r="C888" i="12"/>
  <c r="C887" i="12"/>
  <c r="C886" i="12"/>
  <c r="C885" i="12"/>
  <c r="C884" i="12"/>
  <c r="C883" i="12"/>
  <c r="C882" i="12"/>
  <c r="C881" i="12"/>
  <c r="C880" i="12"/>
  <c r="C879" i="12"/>
  <c r="C878" i="12"/>
  <c r="C877" i="12"/>
  <c r="C876" i="12"/>
  <c r="C875" i="12"/>
  <c r="C874" i="12"/>
  <c r="C873" i="12"/>
  <c r="C872" i="12"/>
  <c r="C871" i="12"/>
  <c r="C870" i="12"/>
  <c r="C869" i="12"/>
  <c r="C868" i="12"/>
  <c r="C867" i="12"/>
  <c r="C866" i="12"/>
  <c r="C865" i="12"/>
  <c r="C864" i="12"/>
  <c r="C863" i="12"/>
  <c r="C862" i="12"/>
  <c r="C861" i="12"/>
  <c r="C860" i="12"/>
  <c r="C859" i="12"/>
  <c r="C858" i="12"/>
  <c r="C857" i="12"/>
  <c r="C856" i="12"/>
  <c r="C855" i="12"/>
  <c r="C854" i="12"/>
  <c r="C853" i="12"/>
  <c r="C852" i="12"/>
  <c r="C851" i="12"/>
  <c r="C850" i="12"/>
  <c r="C849" i="12"/>
  <c r="C848" i="12"/>
  <c r="C847" i="12"/>
  <c r="C846" i="12"/>
  <c r="C845" i="12"/>
  <c r="C844" i="12"/>
  <c r="C843" i="12"/>
  <c r="C842" i="12"/>
  <c r="C841" i="12"/>
  <c r="C840" i="12"/>
  <c r="C839" i="12"/>
  <c r="C838" i="12"/>
  <c r="C837" i="12"/>
  <c r="C836" i="12"/>
  <c r="C835" i="12"/>
  <c r="C834" i="12"/>
  <c r="C833" i="12"/>
  <c r="C832" i="12"/>
  <c r="C831" i="12"/>
  <c r="C830" i="12"/>
  <c r="C829" i="12"/>
  <c r="C828" i="12"/>
  <c r="C827" i="12"/>
  <c r="C826" i="12"/>
  <c r="C825" i="12"/>
  <c r="C824" i="12"/>
  <c r="C823" i="12"/>
  <c r="C822" i="12"/>
  <c r="C821" i="12"/>
  <c r="C820" i="12"/>
  <c r="C819" i="12"/>
  <c r="C818" i="12"/>
  <c r="C817" i="12"/>
  <c r="C816" i="12"/>
  <c r="C815" i="12"/>
  <c r="C814" i="12"/>
  <c r="C813" i="12"/>
  <c r="C812" i="12"/>
  <c r="C811" i="12"/>
  <c r="C810" i="12"/>
  <c r="C809" i="12"/>
  <c r="C808" i="12"/>
  <c r="C807" i="12"/>
  <c r="C806" i="12"/>
  <c r="C805" i="12"/>
  <c r="C804" i="12"/>
  <c r="C803" i="12"/>
  <c r="C802" i="12"/>
  <c r="C801" i="12"/>
  <c r="C800" i="12"/>
  <c r="C799" i="12"/>
  <c r="C798" i="12"/>
  <c r="C797" i="12"/>
  <c r="C796" i="12"/>
  <c r="C795" i="12"/>
  <c r="C794" i="12"/>
  <c r="C793" i="12"/>
  <c r="C792" i="12"/>
  <c r="C791" i="12"/>
  <c r="C790" i="12"/>
  <c r="C789" i="12"/>
  <c r="C788" i="12"/>
  <c r="C787" i="12"/>
  <c r="C786" i="12"/>
  <c r="C785" i="12"/>
  <c r="C784" i="12"/>
  <c r="C783" i="12"/>
  <c r="C782" i="12"/>
  <c r="C781" i="12"/>
  <c r="C780" i="12"/>
  <c r="C779" i="12"/>
  <c r="C778" i="12"/>
  <c r="C777" i="12"/>
  <c r="C776" i="12"/>
  <c r="C775" i="12"/>
  <c r="C774" i="12"/>
  <c r="C773" i="12"/>
  <c r="C772" i="12"/>
  <c r="C771" i="12"/>
  <c r="C770" i="12"/>
  <c r="C769" i="12"/>
  <c r="C768" i="12"/>
  <c r="C767" i="12"/>
  <c r="C766" i="12"/>
  <c r="C765" i="12"/>
  <c r="C764" i="12"/>
  <c r="C763" i="12"/>
  <c r="C762" i="12"/>
  <c r="C761" i="12"/>
  <c r="C760" i="12"/>
  <c r="C759" i="12"/>
  <c r="C758" i="12"/>
  <c r="C757" i="12"/>
  <c r="C756" i="12"/>
  <c r="C755" i="12"/>
  <c r="C754" i="12"/>
  <c r="C753" i="12"/>
  <c r="C752" i="12"/>
  <c r="C751" i="12"/>
  <c r="C750" i="12"/>
  <c r="C749" i="12"/>
  <c r="C748" i="12"/>
  <c r="C747" i="12"/>
  <c r="C746" i="12"/>
  <c r="C745" i="12"/>
  <c r="C744" i="12"/>
  <c r="C743" i="12"/>
  <c r="C742" i="12"/>
  <c r="C741" i="12"/>
  <c r="C740" i="12"/>
  <c r="C739" i="12"/>
  <c r="C738" i="12"/>
  <c r="C737" i="12"/>
  <c r="C736" i="12"/>
  <c r="C735" i="12"/>
  <c r="C734" i="12"/>
  <c r="C733" i="12"/>
  <c r="C732" i="12"/>
  <c r="C731" i="12"/>
  <c r="C730" i="12"/>
  <c r="C729" i="12"/>
  <c r="C728" i="12"/>
  <c r="C727" i="12"/>
  <c r="C726" i="12"/>
  <c r="C725" i="12"/>
  <c r="C724" i="12"/>
  <c r="C723" i="12"/>
  <c r="C722" i="12"/>
  <c r="C721" i="12"/>
  <c r="C720" i="12"/>
  <c r="C719" i="12"/>
  <c r="C718" i="12"/>
  <c r="C717" i="12"/>
  <c r="C716" i="12"/>
  <c r="C715" i="12"/>
  <c r="C714" i="12"/>
  <c r="C713" i="12"/>
  <c r="C712" i="12"/>
  <c r="C711" i="12"/>
  <c r="C710" i="12"/>
  <c r="C709" i="12"/>
  <c r="C708" i="12"/>
  <c r="C707" i="12"/>
  <c r="C706" i="12"/>
  <c r="C705" i="12"/>
  <c r="C704" i="12"/>
  <c r="C703" i="12"/>
  <c r="C702" i="12"/>
  <c r="C701" i="12"/>
  <c r="C700" i="12"/>
  <c r="C699" i="12"/>
  <c r="C698" i="12"/>
  <c r="C697" i="12"/>
  <c r="C696" i="12"/>
  <c r="C695" i="12"/>
  <c r="C694" i="12"/>
  <c r="C693" i="12"/>
  <c r="C692" i="12"/>
  <c r="C691" i="12"/>
  <c r="C690" i="12"/>
  <c r="C689" i="12"/>
  <c r="C688" i="12"/>
  <c r="C687" i="12"/>
  <c r="C686" i="12"/>
  <c r="C685" i="12"/>
  <c r="C684" i="12"/>
  <c r="C683" i="12"/>
  <c r="C682" i="12"/>
  <c r="C681" i="12"/>
  <c r="C680" i="12"/>
  <c r="C679" i="12"/>
  <c r="C678" i="12"/>
  <c r="C677" i="12"/>
  <c r="C676" i="12"/>
  <c r="C675" i="12"/>
  <c r="C674" i="12"/>
  <c r="C673" i="12"/>
  <c r="C672" i="12"/>
  <c r="C671" i="12"/>
  <c r="C670" i="12"/>
  <c r="C669" i="12"/>
  <c r="C668" i="12"/>
  <c r="C667" i="12"/>
  <c r="C666" i="12"/>
  <c r="C665" i="12"/>
  <c r="C664" i="12"/>
  <c r="C663" i="12"/>
  <c r="C662" i="12"/>
  <c r="C661" i="12"/>
  <c r="C660" i="12"/>
  <c r="C659" i="12"/>
  <c r="C658" i="12"/>
  <c r="C657" i="12"/>
  <c r="C656" i="12"/>
  <c r="C655" i="12"/>
  <c r="C654" i="12"/>
  <c r="C653" i="12"/>
  <c r="C652" i="12"/>
  <c r="C651" i="12"/>
  <c r="C650" i="12"/>
  <c r="C649" i="12"/>
  <c r="C648" i="12"/>
  <c r="C647" i="12"/>
  <c r="C646" i="12"/>
  <c r="C645" i="12"/>
  <c r="C644" i="12"/>
  <c r="C643" i="12"/>
  <c r="C642" i="12"/>
  <c r="C641" i="12"/>
  <c r="C640" i="12"/>
  <c r="C639" i="12"/>
  <c r="C638" i="12"/>
  <c r="C637" i="12"/>
  <c r="C636" i="12"/>
  <c r="C635" i="12"/>
  <c r="C634" i="12"/>
  <c r="C633" i="12"/>
  <c r="C632" i="12"/>
  <c r="C631" i="12"/>
  <c r="C630" i="12"/>
  <c r="C629" i="12"/>
  <c r="C628" i="12"/>
  <c r="C627" i="12"/>
  <c r="C626" i="12"/>
  <c r="C625" i="12"/>
  <c r="C624" i="12"/>
  <c r="C623" i="12"/>
  <c r="C622" i="12"/>
  <c r="C621" i="12"/>
  <c r="C620" i="12"/>
  <c r="C619" i="12"/>
  <c r="C618" i="12"/>
  <c r="C617" i="12"/>
  <c r="C616" i="12"/>
  <c r="C615" i="12"/>
  <c r="C614" i="12"/>
  <c r="C613" i="12"/>
  <c r="C612" i="12"/>
  <c r="C611" i="12"/>
  <c r="C610" i="12"/>
  <c r="C609" i="12"/>
  <c r="C608" i="12"/>
  <c r="C607" i="12"/>
  <c r="C606" i="12"/>
  <c r="C605" i="12"/>
  <c r="C604" i="12"/>
  <c r="C603" i="12"/>
  <c r="C602" i="12"/>
  <c r="C601" i="12"/>
  <c r="C600" i="12"/>
  <c r="C599" i="12"/>
  <c r="C598" i="12"/>
  <c r="C597" i="12"/>
  <c r="C596" i="12"/>
  <c r="C595" i="12"/>
  <c r="C594" i="12"/>
  <c r="C593" i="12"/>
  <c r="C592" i="12"/>
  <c r="C591" i="12"/>
  <c r="C590" i="12"/>
  <c r="C589" i="12"/>
  <c r="C588" i="12"/>
  <c r="C587" i="12"/>
  <c r="C586" i="12"/>
  <c r="C585" i="12"/>
  <c r="C584" i="12"/>
  <c r="C583" i="12"/>
  <c r="C582" i="12"/>
  <c r="C581" i="12"/>
  <c r="C580" i="12"/>
  <c r="C579" i="12"/>
  <c r="C578" i="12"/>
  <c r="C577" i="12"/>
  <c r="C576" i="12"/>
  <c r="C575" i="12"/>
  <c r="C574" i="12"/>
  <c r="C573" i="12"/>
  <c r="C572" i="12"/>
  <c r="C571" i="12"/>
  <c r="C570" i="12"/>
  <c r="C569" i="12"/>
  <c r="C568" i="12"/>
  <c r="C567" i="12"/>
  <c r="C566" i="12"/>
  <c r="C565" i="12"/>
  <c r="C564" i="12"/>
  <c r="C563" i="12"/>
  <c r="C562" i="12"/>
  <c r="C561" i="12"/>
  <c r="C560" i="12"/>
  <c r="C559" i="12"/>
  <c r="C558" i="12"/>
  <c r="C557" i="12"/>
  <c r="C556" i="12"/>
  <c r="C555" i="12"/>
  <c r="C554" i="12"/>
  <c r="C553" i="12"/>
  <c r="C552" i="12"/>
  <c r="C551" i="12"/>
  <c r="C550" i="12"/>
  <c r="C549" i="12"/>
  <c r="C548" i="12"/>
  <c r="C547" i="12"/>
  <c r="C546" i="12"/>
  <c r="C545" i="12"/>
  <c r="C544" i="12"/>
  <c r="C543" i="12"/>
  <c r="C542" i="12"/>
  <c r="C541" i="12"/>
  <c r="C540" i="12"/>
  <c r="C539" i="12"/>
  <c r="C538" i="12"/>
  <c r="C537" i="12"/>
  <c r="C536" i="12"/>
  <c r="C535" i="12"/>
  <c r="C534" i="12"/>
  <c r="C533" i="12"/>
  <c r="C532" i="12"/>
  <c r="C531" i="12"/>
  <c r="C530" i="12"/>
  <c r="C529" i="12"/>
  <c r="C528" i="12"/>
  <c r="C527" i="12"/>
  <c r="C526" i="12"/>
  <c r="C525" i="12"/>
  <c r="C524" i="12"/>
  <c r="C523" i="12"/>
  <c r="C522" i="12"/>
  <c r="C521" i="12"/>
  <c r="C520" i="12"/>
  <c r="C519" i="12"/>
  <c r="C518" i="12"/>
  <c r="C517" i="12"/>
  <c r="C516" i="12"/>
  <c r="C515" i="12"/>
  <c r="C514" i="12"/>
  <c r="C513" i="12"/>
  <c r="C512" i="12"/>
  <c r="C511" i="12"/>
  <c r="C510" i="12"/>
  <c r="C509" i="12"/>
  <c r="C508" i="12"/>
  <c r="C507" i="12"/>
  <c r="C506" i="12"/>
  <c r="C505" i="12"/>
  <c r="C504" i="12"/>
  <c r="C503" i="12"/>
  <c r="C502" i="12"/>
  <c r="C501" i="12"/>
  <c r="C500" i="12"/>
  <c r="C499" i="12"/>
  <c r="C498" i="12"/>
  <c r="C497" i="12"/>
  <c r="C496" i="12"/>
  <c r="C495" i="12"/>
  <c r="C494" i="12"/>
  <c r="C493" i="12"/>
  <c r="C492" i="12"/>
  <c r="C491" i="12"/>
  <c r="C490" i="12"/>
  <c r="C489" i="12"/>
  <c r="C488" i="12"/>
  <c r="C487" i="12"/>
  <c r="C486" i="12"/>
  <c r="C485" i="12"/>
  <c r="C484" i="12"/>
  <c r="C483" i="12"/>
  <c r="C482" i="12"/>
  <c r="C481" i="12"/>
  <c r="C480" i="12"/>
  <c r="C479" i="12"/>
  <c r="C478" i="12"/>
  <c r="C477" i="12"/>
  <c r="C476" i="12"/>
  <c r="C475" i="12"/>
  <c r="C474" i="12"/>
  <c r="C473" i="12"/>
  <c r="C472" i="12"/>
  <c r="C471" i="12"/>
  <c r="C470" i="12"/>
  <c r="C469" i="12"/>
  <c r="C468" i="12"/>
  <c r="C467" i="12"/>
  <c r="C466" i="12"/>
  <c r="C465" i="12"/>
  <c r="C464" i="12"/>
  <c r="C463" i="12"/>
  <c r="C462" i="12"/>
  <c r="C461" i="12"/>
  <c r="C460" i="12"/>
  <c r="C459" i="12"/>
  <c r="C458" i="12"/>
  <c r="C457" i="12"/>
  <c r="C456" i="12"/>
  <c r="C455" i="12"/>
  <c r="C454" i="12"/>
  <c r="C453" i="12"/>
  <c r="C452" i="12"/>
  <c r="C451" i="12"/>
  <c r="C450" i="12"/>
  <c r="C449" i="12"/>
  <c r="C448" i="12"/>
  <c r="C447" i="12"/>
  <c r="C446" i="12"/>
  <c r="C445" i="12"/>
  <c r="C444" i="12"/>
  <c r="C443" i="12"/>
  <c r="C442" i="12"/>
  <c r="C441" i="12"/>
  <c r="C440" i="12"/>
  <c r="C439" i="12"/>
  <c r="C438" i="12"/>
  <c r="C437" i="12"/>
  <c r="C436" i="12"/>
  <c r="C435" i="12"/>
  <c r="C434" i="12"/>
  <c r="C433" i="12"/>
  <c r="C432" i="12"/>
  <c r="C431" i="12"/>
  <c r="C430" i="12"/>
  <c r="C429" i="12"/>
  <c r="C428" i="12"/>
  <c r="C427" i="12"/>
  <c r="C426" i="12"/>
  <c r="C425" i="12"/>
  <c r="C424" i="12"/>
  <c r="C423" i="12"/>
  <c r="C422" i="12"/>
  <c r="C421" i="12"/>
  <c r="C420" i="12"/>
  <c r="C419" i="12"/>
  <c r="C418" i="12"/>
  <c r="C417" i="12"/>
  <c r="C416" i="12"/>
  <c r="C415" i="12"/>
  <c r="C414" i="12"/>
  <c r="C413" i="12"/>
  <c r="C412" i="12"/>
  <c r="C411" i="12"/>
  <c r="C410" i="12"/>
  <c r="C409" i="12"/>
  <c r="C408" i="12"/>
  <c r="C407" i="12"/>
  <c r="C406" i="12"/>
  <c r="C405" i="12"/>
  <c r="C404" i="12"/>
  <c r="C403" i="12"/>
  <c r="C402" i="12"/>
  <c r="C401" i="12"/>
  <c r="C400" i="12"/>
  <c r="C399" i="12"/>
  <c r="C398" i="12"/>
  <c r="C397" i="12"/>
  <c r="C396" i="12"/>
  <c r="C395" i="12"/>
  <c r="C394" i="12"/>
  <c r="C393" i="12"/>
  <c r="C392" i="12"/>
  <c r="C391" i="12"/>
  <c r="C390" i="12"/>
  <c r="C389" i="12"/>
  <c r="C388" i="12"/>
  <c r="C387" i="12"/>
  <c r="C386" i="12"/>
  <c r="C385" i="12"/>
  <c r="C384" i="12"/>
  <c r="C383" i="12"/>
  <c r="C382" i="12"/>
  <c r="C381" i="12"/>
  <c r="C380" i="12"/>
  <c r="C379" i="12"/>
  <c r="C378" i="12"/>
  <c r="C377" i="12"/>
  <c r="C376" i="12"/>
  <c r="C375" i="12"/>
  <c r="C374" i="12"/>
  <c r="C373" i="12"/>
  <c r="C372" i="12"/>
  <c r="C371" i="12"/>
  <c r="C370" i="12"/>
  <c r="C369" i="12"/>
  <c r="C368" i="12"/>
  <c r="C367" i="12"/>
  <c r="C366" i="12"/>
  <c r="C365" i="12"/>
  <c r="C364" i="12"/>
  <c r="C363" i="12"/>
  <c r="C362" i="12"/>
  <c r="C361" i="12"/>
  <c r="C360" i="12"/>
  <c r="C359" i="12"/>
  <c r="C358" i="12"/>
  <c r="C357" i="12"/>
  <c r="C356" i="12"/>
  <c r="C355" i="12"/>
  <c r="C354" i="12"/>
  <c r="C353" i="12"/>
  <c r="C352" i="12"/>
  <c r="C351" i="12"/>
  <c r="C350" i="12"/>
  <c r="C349" i="12"/>
  <c r="C348" i="12"/>
  <c r="C347" i="12"/>
  <c r="C346" i="12"/>
  <c r="C345" i="12"/>
  <c r="C344" i="12"/>
  <c r="C343" i="12"/>
  <c r="C342" i="12"/>
  <c r="C341" i="12"/>
  <c r="C340" i="12"/>
  <c r="C339" i="12"/>
  <c r="C338" i="12"/>
  <c r="C337" i="12"/>
  <c r="C336" i="12"/>
  <c r="C335" i="12"/>
  <c r="C334" i="12"/>
  <c r="C333" i="12"/>
  <c r="C332" i="12"/>
  <c r="C331" i="12"/>
  <c r="C330" i="12"/>
  <c r="C329" i="12"/>
  <c r="C328" i="12"/>
  <c r="C327" i="12"/>
  <c r="C326" i="12"/>
  <c r="C325" i="12"/>
  <c r="C324" i="12"/>
  <c r="C323" i="12"/>
  <c r="C322" i="12"/>
  <c r="C321" i="12"/>
  <c r="C320" i="12"/>
  <c r="C319" i="12"/>
  <c r="C318" i="12"/>
  <c r="C317" i="12"/>
  <c r="C316" i="12"/>
  <c r="C315" i="12"/>
  <c r="C314" i="12"/>
  <c r="C313" i="12"/>
  <c r="C312" i="12"/>
  <c r="C311" i="12"/>
  <c r="C310" i="12"/>
  <c r="C309" i="12"/>
  <c r="C308" i="12"/>
  <c r="C307" i="12"/>
  <c r="C306" i="12"/>
  <c r="C305" i="12"/>
  <c r="C304" i="12"/>
  <c r="C303" i="12"/>
  <c r="C302" i="12"/>
  <c r="C301" i="12"/>
  <c r="C300" i="12"/>
  <c r="C299" i="12"/>
  <c r="C298" i="12"/>
  <c r="C297" i="12"/>
  <c r="C296" i="12"/>
  <c r="C295" i="12"/>
  <c r="C294" i="12"/>
  <c r="C293" i="12"/>
  <c r="C292" i="12"/>
  <c r="C291" i="12"/>
  <c r="C290" i="12"/>
  <c r="C289" i="12"/>
  <c r="C288" i="12"/>
  <c r="C287" i="12"/>
  <c r="C286" i="12"/>
  <c r="C285" i="12"/>
  <c r="C284" i="12"/>
  <c r="C283" i="12"/>
  <c r="C282" i="12"/>
  <c r="C281" i="12"/>
  <c r="C280" i="12"/>
  <c r="C279" i="12"/>
  <c r="C278" i="12"/>
  <c r="C277" i="12"/>
  <c r="C276" i="12"/>
  <c r="C275" i="12"/>
  <c r="C274" i="12"/>
  <c r="C273" i="12"/>
  <c r="C272" i="12"/>
  <c r="C271" i="12"/>
  <c r="C270" i="12"/>
  <c r="C269" i="12"/>
  <c r="C268" i="12"/>
  <c r="C267" i="12"/>
  <c r="C266" i="12"/>
  <c r="C265" i="12"/>
  <c r="C264" i="12"/>
  <c r="C263" i="12"/>
  <c r="C262" i="12"/>
  <c r="C261" i="12"/>
  <c r="C260" i="12"/>
  <c r="C259" i="12"/>
  <c r="C258" i="12"/>
  <c r="C257" i="12"/>
  <c r="C256" i="12"/>
  <c r="C255" i="12"/>
  <c r="C254" i="12"/>
  <c r="C253" i="12"/>
  <c r="C252" i="12"/>
  <c r="C251" i="12"/>
  <c r="C250" i="12"/>
  <c r="C249" i="12"/>
  <c r="C248" i="12"/>
  <c r="C247" i="12"/>
  <c r="C246" i="12"/>
  <c r="C245" i="12"/>
  <c r="C244" i="12"/>
  <c r="C243" i="12"/>
  <c r="C242" i="12"/>
  <c r="C241" i="12"/>
  <c r="C240" i="12"/>
  <c r="C239" i="12"/>
  <c r="C238" i="12"/>
  <c r="C237" i="12"/>
  <c r="C236" i="12"/>
  <c r="C235" i="12"/>
  <c r="C234" i="12"/>
  <c r="C233" i="12"/>
  <c r="C232" i="12"/>
  <c r="C231" i="12"/>
  <c r="C230" i="12"/>
  <c r="C229" i="12"/>
  <c r="C228" i="12"/>
  <c r="C227" i="12"/>
  <c r="C226" i="12"/>
  <c r="C225" i="12"/>
  <c r="C224" i="12"/>
  <c r="C223" i="12"/>
  <c r="C222" i="12"/>
  <c r="C221" i="12"/>
  <c r="C220" i="12"/>
  <c r="C219" i="12"/>
  <c r="C218" i="12"/>
  <c r="C217" i="12"/>
  <c r="C216" i="12"/>
  <c r="C215" i="12"/>
  <c r="C214" i="12"/>
  <c r="C213" i="12"/>
  <c r="C212" i="12"/>
  <c r="C211" i="12"/>
  <c r="C210" i="12"/>
  <c r="C209" i="12"/>
  <c r="C208" i="12"/>
  <c r="C207" i="12"/>
  <c r="C206" i="12"/>
  <c r="C205" i="12"/>
  <c r="C204" i="12"/>
  <c r="C203" i="12"/>
  <c r="C202" i="12"/>
  <c r="C201" i="12"/>
  <c r="C200" i="12"/>
  <c r="C199" i="12"/>
  <c r="C198" i="12"/>
  <c r="C197" i="12"/>
  <c r="C196" i="12"/>
  <c r="C195" i="12"/>
  <c r="C194" i="12"/>
  <c r="C193" i="12"/>
  <c r="C192" i="12"/>
  <c r="C191" i="12"/>
  <c r="C190" i="12"/>
  <c r="C189" i="12"/>
  <c r="C188" i="12"/>
  <c r="C187" i="12"/>
  <c r="C186" i="12"/>
  <c r="C185" i="12"/>
  <c r="C184" i="12"/>
  <c r="C183" i="12"/>
  <c r="C182" i="12"/>
  <c r="C181" i="12"/>
  <c r="C180" i="12"/>
  <c r="C179" i="12"/>
  <c r="C178" i="12"/>
  <c r="C177" i="12"/>
  <c r="C176" i="12"/>
  <c r="C175" i="12"/>
  <c r="C174" i="12"/>
  <c r="C173" i="12"/>
  <c r="C172" i="12"/>
  <c r="C171" i="12"/>
  <c r="C170" i="12"/>
  <c r="C169" i="12"/>
  <c r="C168" i="12"/>
  <c r="C167" i="12"/>
  <c r="C166" i="12"/>
  <c r="C165" i="12"/>
  <c r="C164" i="12"/>
  <c r="C163" i="12"/>
  <c r="C162" i="12"/>
  <c r="C161" i="12"/>
  <c r="C160" i="12"/>
  <c r="C159" i="12"/>
  <c r="C158" i="12"/>
  <c r="C157" i="12"/>
  <c r="C156" i="12"/>
  <c r="C155" i="12"/>
  <c r="C154" i="12"/>
  <c r="C153" i="12"/>
  <c r="C152" i="12"/>
  <c r="C15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38" i="12"/>
  <c r="C137" i="12"/>
  <c r="C136" i="12"/>
  <c r="C135" i="12"/>
  <c r="C134" i="12"/>
  <c r="C133" i="12"/>
  <c r="C132" i="12"/>
  <c r="C131" i="12"/>
  <c r="C130" i="12"/>
  <c r="C129" i="12"/>
  <c r="C128" i="12"/>
  <c r="C127" i="12"/>
  <c r="C126" i="12"/>
  <c r="C125" i="12"/>
  <c r="C124" i="12"/>
  <c r="C123" i="12"/>
  <c r="C122" i="12"/>
  <c r="C121" i="12"/>
  <c r="C120" i="12"/>
  <c r="C119" i="12"/>
  <c r="C118" i="12"/>
  <c r="C117" i="12"/>
  <c r="C116" i="12"/>
  <c r="C115" i="12"/>
  <c r="C114" i="12"/>
  <c r="C113" i="12"/>
  <c r="C112" i="12"/>
  <c r="C111" i="12"/>
  <c r="C110" i="12"/>
  <c r="C109" i="12"/>
  <c r="C108" i="12"/>
  <c r="C107" i="12"/>
  <c r="C106" i="12"/>
  <c r="C105" i="12"/>
  <c r="C104" i="12"/>
  <c r="C103" i="12"/>
  <c r="C102" i="12"/>
  <c r="C101" i="12"/>
  <c r="C100" i="12"/>
  <c r="C99" i="12"/>
  <c r="C98" i="12"/>
  <c r="C97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69" i="12"/>
  <c r="C68" i="12"/>
  <c r="C67" i="12"/>
  <c r="C66" i="12"/>
  <c r="C65" i="12"/>
  <c r="C64" i="12"/>
  <c r="C63" i="12"/>
  <c r="C62" i="12"/>
  <c r="C61" i="12"/>
  <c r="C60" i="12"/>
  <c r="C59" i="12"/>
  <c r="C58" i="12"/>
  <c r="C57" i="12"/>
  <c r="C56" i="12"/>
  <c r="C55" i="12"/>
  <c r="C54" i="12"/>
  <c r="J12" i="12"/>
  <c r="K7" i="12"/>
  <c r="I7" i="12"/>
  <c r="K4" i="12"/>
  <c r="I4" i="12"/>
  <c r="I1" i="1"/>
  <c r="G12" i="12"/>
  <c r="G14" i="12"/>
  <c r="G13" i="12"/>
  <c r="G11" i="12"/>
  <c r="G10" i="12"/>
  <c r="G9" i="12"/>
  <c r="G8" i="12"/>
  <c r="G7" i="12"/>
  <c r="G6" i="12"/>
  <c r="C4" i="12" l="1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B54" i="12"/>
  <c r="B59" i="12"/>
  <c r="B62" i="12"/>
  <c r="B67" i="12"/>
  <c r="B70" i="12"/>
  <c r="B71" i="12"/>
  <c r="B75" i="12"/>
  <c r="B78" i="12"/>
  <c r="B83" i="12"/>
  <c r="B86" i="12"/>
  <c r="B91" i="12"/>
  <c r="B95" i="12"/>
  <c r="B99" i="12"/>
  <c r="B102" i="12"/>
  <c r="B107" i="12"/>
  <c r="B110" i="12"/>
  <c r="B111" i="12"/>
  <c r="B115" i="12"/>
  <c r="B118" i="12"/>
  <c r="B119" i="12"/>
  <c r="B123" i="12"/>
  <c r="B126" i="12"/>
  <c r="B127" i="12"/>
  <c r="B131" i="12"/>
  <c r="B134" i="12"/>
  <c r="B135" i="12"/>
  <c r="B139" i="12"/>
  <c r="B142" i="12"/>
  <c r="B143" i="12"/>
  <c r="B147" i="12"/>
  <c r="B150" i="12"/>
  <c r="B151" i="12"/>
  <c r="B155" i="12"/>
  <c r="B163" i="12"/>
  <c r="B167" i="12"/>
  <c r="B171" i="12"/>
  <c r="B174" i="12"/>
  <c r="B175" i="12"/>
  <c r="B179" i="12"/>
  <c r="B182" i="12"/>
  <c r="B187" i="12"/>
  <c r="B190" i="12"/>
  <c r="B191" i="12"/>
  <c r="B195" i="12"/>
  <c r="B198" i="12"/>
  <c r="B203" i="12"/>
  <c r="B206" i="12"/>
  <c r="B211" i="12"/>
  <c r="B214" i="12"/>
  <c r="B219" i="12"/>
  <c r="B223" i="12"/>
  <c r="B227" i="12"/>
  <c r="B230" i="12"/>
  <c r="B231" i="12"/>
  <c r="B235" i="12"/>
  <c r="B238" i="12"/>
  <c r="B243" i="12"/>
  <c r="B246" i="12"/>
  <c r="B247" i="12"/>
  <c r="B251" i="12"/>
  <c r="B254" i="12"/>
  <c r="B255" i="12"/>
  <c r="B259" i="12"/>
  <c r="B262" i="12"/>
  <c r="B263" i="12"/>
  <c r="B267" i="12"/>
  <c r="B270" i="12"/>
  <c r="B271" i="12"/>
  <c r="B275" i="12"/>
  <c r="B278" i="12"/>
  <c r="B279" i="12"/>
  <c r="B283" i="12"/>
  <c r="B284" i="12"/>
  <c r="B286" i="12"/>
  <c r="B287" i="12"/>
  <c r="B291" i="12"/>
  <c r="B294" i="12"/>
  <c r="B295" i="12"/>
  <c r="B299" i="12"/>
  <c r="B302" i="12"/>
  <c r="B303" i="12"/>
  <c r="B307" i="12"/>
  <c r="B308" i="12"/>
  <c r="B310" i="12"/>
  <c r="B311" i="12"/>
  <c r="B315" i="12"/>
  <c r="B318" i="12"/>
  <c r="B319" i="12"/>
  <c r="B323" i="12"/>
  <c r="B326" i="12"/>
  <c r="B327" i="12"/>
  <c r="B329" i="12"/>
  <c r="B330" i="12"/>
  <c r="B331" i="12"/>
  <c r="B334" i="12"/>
  <c r="B335" i="12"/>
  <c r="B338" i="12"/>
  <c r="B339" i="12"/>
  <c r="B342" i="12"/>
  <c r="B343" i="12"/>
  <c r="B344" i="12"/>
  <c r="B346" i="12"/>
  <c r="B347" i="12"/>
  <c r="B350" i="12"/>
  <c r="B351" i="12"/>
  <c r="B352" i="12"/>
  <c r="B353" i="12"/>
  <c r="B354" i="12"/>
  <c r="B356" i="12"/>
  <c r="B359" i="12"/>
  <c r="B360" i="12"/>
  <c r="B362" i="12"/>
  <c r="B363" i="12"/>
  <c r="B366" i="12"/>
  <c r="B367" i="12"/>
  <c r="B368" i="12"/>
  <c r="B370" i="12"/>
  <c r="B371" i="12"/>
  <c r="B374" i="12"/>
  <c r="B375" i="12"/>
  <c r="B378" i="12"/>
  <c r="B379" i="12"/>
  <c r="B380" i="12"/>
  <c r="B382" i="12"/>
  <c r="B383" i="12"/>
  <c r="B384" i="12"/>
  <c r="B386" i="12"/>
  <c r="B387" i="12"/>
  <c r="B390" i="12"/>
  <c r="B391" i="12"/>
  <c r="B392" i="12"/>
  <c r="B394" i="12"/>
  <c r="B395" i="12"/>
  <c r="B398" i="12"/>
  <c r="B399" i="12"/>
  <c r="B401" i="12"/>
  <c r="B402" i="12"/>
  <c r="B403" i="12"/>
  <c r="B404" i="12"/>
  <c r="B406" i="12"/>
  <c r="B407" i="12"/>
  <c r="B408" i="12"/>
  <c r="B410" i="12"/>
  <c r="B411" i="12"/>
  <c r="B414" i="12"/>
  <c r="B415" i="12"/>
  <c r="B416" i="12"/>
  <c r="B418" i="12"/>
  <c r="B422" i="12"/>
  <c r="B423" i="12"/>
  <c r="B424" i="12"/>
  <c r="B426" i="12"/>
  <c r="B427" i="12"/>
  <c r="B428" i="12"/>
  <c r="B430" i="12"/>
  <c r="B431" i="12"/>
  <c r="B432" i="12"/>
  <c r="B434" i="12"/>
  <c r="B435" i="12"/>
  <c r="B438" i="12"/>
  <c r="B439" i="12"/>
  <c r="B442" i="12"/>
  <c r="B443" i="12"/>
  <c r="B446" i="12"/>
  <c r="B447" i="12"/>
  <c r="B448" i="12"/>
  <c r="B450" i="12"/>
  <c r="B451" i="12"/>
  <c r="B452" i="12"/>
  <c r="B454" i="12"/>
  <c r="B455" i="12"/>
  <c r="B456" i="12"/>
  <c r="B458" i="12"/>
  <c r="B459" i="12"/>
  <c r="B462" i="12"/>
  <c r="B463" i="12"/>
  <c r="B465" i="12"/>
  <c r="B466" i="12"/>
  <c r="B467" i="12"/>
  <c r="B470" i="12"/>
  <c r="B471" i="12"/>
  <c r="B472" i="12"/>
  <c r="B474" i="12"/>
  <c r="B475" i="12"/>
  <c r="B476" i="12"/>
  <c r="B478" i="12"/>
  <c r="B479" i="12"/>
  <c r="B480" i="12"/>
  <c r="B482" i="12"/>
  <c r="B484" i="12"/>
  <c r="B486" i="12"/>
  <c r="B487" i="12"/>
  <c r="B488" i="12"/>
  <c r="B490" i="12"/>
  <c r="B491" i="12"/>
  <c r="B494" i="12"/>
  <c r="B495" i="12"/>
  <c r="B496" i="12"/>
  <c r="B498" i="12"/>
  <c r="B499" i="12"/>
  <c r="B500" i="12"/>
  <c r="B502" i="12"/>
  <c r="B503" i="12"/>
  <c r="B505" i="12"/>
  <c r="B506" i="12"/>
  <c r="B507" i="12"/>
  <c r="B508" i="12"/>
  <c r="B510" i="12"/>
  <c r="B511" i="12"/>
  <c r="B512" i="12"/>
  <c r="B514" i="12"/>
  <c r="B515" i="12"/>
  <c r="B518" i="12"/>
  <c r="B519" i="12"/>
  <c r="B520" i="12"/>
  <c r="B521" i="12"/>
  <c r="B522" i="12"/>
  <c r="B523" i="12"/>
  <c r="B524" i="12"/>
  <c r="B526" i="12"/>
  <c r="B527" i="12"/>
  <c r="B530" i="12"/>
  <c r="B531" i="12"/>
  <c r="B532" i="12"/>
  <c r="B534" i="12"/>
  <c r="B535" i="12"/>
  <c r="B536" i="12"/>
  <c r="B537" i="12"/>
  <c r="B538" i="12"/>
  <c r="B539" i="12"/>
  <c r="B542" i="12"/>
  <c r="B543" i="12"/>
  <c r="B544" i="12"/>
  <c r="B546" i="12"/>
  <c r="B547" i="12"/>
  <c r="B550" i="12"/>
  <c r="B551" i="12"/>
  <c r="B552" i="12"/>
  <c r="B554" i="12"/>
  <c r="B555" i="12"/>
  <c r="B556" i="12"/>
  <c r="B558" i="12"/>
  <c r="B559" i="12"/>
  <c r="B560" i="12"/>
  <c r="B562" i="12"/>
  <c r="B563" i="12"/>
  <c r="B566" i="12"/>
  <c r="B567" i="12"/>
  <c r="B568" i="12"/>
  <c r="B569" i="12"/>
  <c r="B570" i="12"/>
  <c r="B571" i="12"/>
  <c r="B574" i="12"/>
  <c r="B575" i="12"/>
  <c r="B576" i="12"/>
  <c r="B578" i="12"/>
  <c r="B579" i="12"/>
  <c r="B580" i="12"/>
  <c r="B582" i="12"/>
  <c r="B583" i="12"/>
  <c r="B584" i="12"/>
  <c r="B586" i="12"/>
  <c r="B587" i="12"/>
  <c r="B591" i="12"/>
  <c r="B592" i="12"/>
  <c r="B593" i="12"/>
  <c r="B594" i="12"/>
  <c r="B595" i="12"/>
  <c r="B596" i="12"/>
  <c r="B598" i="12"/>
  <c r="B599" i="12"/>
  <c r="B600" i="12"/>
  <c r="B602" i="12"/>
  <c r="B603" i="12"/>
  <c r="B604" i="12"/>
  <c r="B606" i="12"/>
  <c r="B607" i="12"/>
  <c r="B608" i="12"/>
  <c r="B610" i="12"/>
  <c r="B611" i="12"/>
  <c r="B614" i="12"/>
  <c r="B615" i="12"/>
  <c r="B616" i="12"/>
  <c r="B617" i="12"/>
  <c r="B618" i="12"/>
  <c r="B619" i="12"/>
  <c r="B622" i="12"/>
  <c r="B623" i="12"/>
  <c r="B624" i="12"/>
  <c r="B625" i="12"/>
  <c r="B626" i="12"/>
  <c r="B627" i="12"/>
  <c r="B628" i="12"/>
  <c r="B630" i="12"/>
  <c r="B631" i="12"/>
  <c r="B634" i="12"/>
  <c r="B635" i="12"/>
  <c r="B636" i="12"/>
  <c r="B638" i="12"/>
  <c r="B639" i="12"/>
  <c r="B640" i="12"/>
  <c r="B641" i="12"/>
  <c r="B642" i="12"/>
  <c r="B643" i="12"/>
  <c r="B644" i="12"/>
  <c r="B646" i="12"/>
  <c r="B647" i="12"/>
  <c r="B648" i="12"/>
  <c r="B650" i="12"/>
  <c r="B651" i="12"/>
  <c r="B652" i="12"/>
  <c r="B654" i="12"/>
  <c r="B655" i="12"/>
  <c r="B656" i="12"/>
  <c r="B657" i="12"/>
  <c r="B658" i="12"/>
  <c r="B659" i="12"/>
  <c r="B662" i="12"/>
  <c r="B663" i="12"/>
  <c r="B664" i="12"/>
  <c r="B665" i="12"/>
  <c r="B666" i="12"/>
  <c r="B667" i="12"/>
  <c r="B670" i="12"/>
  <c r="B671" i="12"/>
  <c r="B672" i="12"/>
  <c r="B673" i="12"/>
  <c r="B674" i="12"/>
  <c r="B675" i="12"/>
  <c r="B676" i="12"/>
  <c r="B678" i="12"/>
  <c r="B679" i="12"/>
  <c r="B680" i="12"/>
  <c r="B681" i="12"/>
  <c r="B682" i="12"/>
  <c r="B683" i="12"/>
  <c r="B686" i="12"/>
  <c r="B687" i="12"/>
  <c r="B688" i="12"/>
  <c r="B689" i="12"/>
  <c r="B690" i="12"/>
  <c r="B691" i="12"/>
  <c r="B692" i="12"/>
  <c r="B694" i="12"/>
  <c r="B695" i="12"/>
  <c r="B696" i="12"/>
  <c r="B697" i="12"/>
  <c r="B698" i="12"/>
  <c r="B699" i="12"/>
  <c r="B702" i="12"/>
  <c r="B703" i="12"/>
  <c r="B704" i="12"/>
  <c r="B706" i="12"/>
  <c r="B707" i="12"/>
  <c r="B708" i="12"/>
  <c r="B710" i="12"/>
  <c r="B711" i="12"/>
  <c r="B712" i="12"/>
  <c r="B713" i="12"/>
  <c r="B714" i="12"/>
  <c r="B715" i="12"/>
  <c r="B718" i="12"/>
  <c r="B720" i="12"/>
  <c r="B721" i="12"/>
  <c r="B722" i="12"/>
  <c r="B723" i="12"/>
  <c r="B724" i="12"/>
  <c r="B726" i="12"/>
  <c r="B727" i="12"/>
  <c r="B728" i="12"/>
  <c r="B729" i="12"/>
  <c r="B730" i="12"/>
  <c r="B731" i="12"/>
  <c r="B732" i="12"/>
  <c r="B734" i="12"/>
  <c r="B735" i="12"/>
  <c r="B736" i="12"/>
  <c r="B737" i="12"/>
  <c r="B738" i="12"/>
  <c r="B739" i="12"/>
  <c r="B742" i="12"/>
  <c r="B743" i="12"/>
  <c r="B744" i="12"/>
  <c r="B745" i="12"/>
  <c r="B746" i="12"/>
  <c r="B747" i="12"/>
  <c r="B748" i="12"/>
  <c r="B750" i="12"/>
  <c r="B751" i="12"/>
  <c r="B752" i="12"/>
  <c r="B753" i="12"/>
  <c r="B754" i="12"/>
  <c r="B755" i="12"/>
  <c r="B756" i="12"/>
  <c r="B758" i="12"/>
  <c r="B759" i="12"/>
  <c r="B760" i="12"/>
  <c r="B761" i="12"/>
  <c r="B762" i="12"/>
  <c r="B763" i="12"/>
  <c r="B764" i="12"/>
  <c r="B766" i="12"/>
  <c r="B767" i="12"/>
  <c r="B768" i="12"/>
  <c r="B769" i="12"/>
  <c r="B770" i="12"/>
  <c r="B771" i="12"/>
  <c r="B772" i="12"/>
  <c r="B774" i="12"/>
  <c r="B775" i="12"/>
  <c r="B776" i="12"/>
  <c r="B777" i="12"/>
  <c r="B778" i="12"/>
  <c r="B779" i="12"/>
  <c r="B780" i="12"/>
  <c r="B782" i="12"/>
  <c r="B783" i="12"/>
  <c r="B784" i="12"/>
  <c r="B785" i="12"/>
  <c r="B786" i="12"/>
  <c r="B787" i="12"/>
  <c r="B790" i="12"/>
  <c r="B791" i="12"/>
  <c r="B792" i="12"/>
  <c r="B793" i="12"/>
  <c r="B794" i="12"/>
  <c r="B795" i="12"/>
  <c r="B796" i="12"/>
  <c r="B798" i="12"/>
  <c r="B799" i="12"/>
  <c r="B800" i="12"/>
  <c r="B802" i="12"/>
  <c r="B803" i="12"/>
  <c r="B804" i="12"/>
  <c r="B806" i="12"/>
  <c r="B807" i="12"/>
  <c r="B808" i="12"/>
  <c r="B809" i="12"/>
  <c r="B810" i="12"/>
  <c r="B811" i="12"/>
  <c r="B812" i="12"/>
  <c r="B814" i="12"/>
  <c r="B815" i="12"/>
  <c r="B816" i="12"/>
  <c r="B817" i="12"/>
  <c r="B818" i="12"/>
  <c r="B819" i="12"/>
  <c r="B822" i="12"/>
  <c r="B823" i="12"/>
  <c r="B824" i="12"/>
  <c r="B825" i="12"/>
  <c r="B826" i="12"/>
  <c r="B827" i="12"/>
  <c r="B828" i="12"/>
  <c r="B830" i="12"/>
  <c r="B831" i="12"/>
  <c r="B832" i="12"/>
  <c r="B834" i="12"/>
  <c r="B835" i="12"/>
  <c r="B836" i="12"/>
  <c r="B838" i="12"/>
  <c r="B839" i="12"/>
  <c r="B840" i="12"/>
  <c r="B841" i="12"/>
  <c r="B842" i="12"/>
  <c r="B843" i="12"/>
  <c r="B844" i="12"/>
  <c r="B846" i="12"/>
  <c r="B847" i="12"/>
  <c r="B848" i="12"/>
  <c r="B849" i="12"/>
  <c r="B850" i="12"/>
  <c r="B851" i="12"/>
  <c r="B852" i="12"/>
  <c r="B854" i="12"/>
  <c r="B855" i="12"/>
  <c r="B856" i="12"/>
  <c r="B857" i="12"/>
  <c r="B858" i="12"/>
  <c r="B859" i="12"/>
  <c r="B860" i="12"/>
  <c r="B862" i="12"/>
  <c r="B864" i="12"/>
  <c r="B865" i="12"/>
  <c r="B866" i="12"/>
  <c r="B867" i="12"/>
  <c r="B868" i="12"/>
  <c r="B870" i="12"/>
  <c r="B871" i="12"/>
  <c r="B872" i="12"/>
  <c r="B873" i="12"/>
  <c r="B874" i="12"/>
  <c r="B875" i="12"/>
  <c r="B876" i="12"/>
  <c r="B877" i="12"/>
  <c r="B878" i="12"/>
  <c r="B879" i="12"/>
  <c r="B880" i="12"/>
  <c r="B881" i="12"/>
  <c r="B882" i="12"/>
  <c r="B883" i="12"/>
  <c r="B884" i="12"/>
  <c r="B886" i="12"/>
  <c r="B887" i="12"/>
  <c r="B888" i="12"/>
  <c r="B889" i="12"/>
  <c r="B890" i="12"/>
  <c r="B891" i="12"/>
  <c r="B892" i="12"/>
  <c r="B894" i="12"/>
  <c r="B895" i="12"/>
  <c r="B896" i="12"/>
  <c r="B897" i="12"/>
  <c r="B898" i="12"/>
  <c r="B899" i="12"/>
  <c r="B900" i="12"/>
  <c r="B902" i="12"/>
  <c r="B903" i="12"/>
  <c r="B904" i="12"/>
  <c r="B905" i="12"/>
  <c r="B906" i="12"/>
  <c r="B907" i="12"/>
  <c r="B908" i="12"/>
  <c r="B910" i="12"/>
  <c r="B911" i="12"/>
  <c r="B912" i="12"/>
  <c r="B913" i="12"/>
  <c r="B914" i="12"/>
  <c r="B915" i="12"/>
  <c r="B916" i="12"/>
  <c r="B917" i="12"/>
  <c r="B918" i="12"/>
  <c r="B919" i="12"/>
  <c r="B920" i="12"/>
  <c r="B921" i="12"/>
  <c r="B922" i="12"/>
  <c r="B923" i="12"/>
  <c r="B924" i="12"/>
  <c r="B926" i="12"/>
  <c r="B927" i="12"/>
  <c r="B928" i="12"/>
  <c r="B929" i="12"/>
  <c r="B930" i="12"/>
  <c r="B931" i="12"/>
  <c r="B932" i="12"/>
  <c r="B933" i="12"/>
  <c r="B934" i="12"/>
  <c r="B935" i="12"/>
  <c r="B936" i="12"/>
  <c r="B937" i="12"/>
  <c r="B938" i="12"/>
  <c r="B939" i="12"/>
  <c r="B940" i="12"/>
  <c r="B941" i="12"/>
  <c r="B942" i="12"/>
  <c r="B943" i="12"/>
  <c r="B944" i="12"/>
  <c r="B945" i="12"/>
  <c r="B946" i="12"/>
  <c r="B947" i="12"/>
  <c r="B948" i="12"/>
  <c r="B950" i="12"/>
  <c r="B951" i="12"/>
  <c r="B952" i="12"/>
  <c r="B953" i="12"/>
  <c r="B954" i="12"/>
  <c r="B955" i="12"/>
  <c r="B956" i="12"/>
  <c r="B958" i="12"/>
  <c r="B959" i="12"/>
  <c r="B960" i="12"/>
  <c r="B961" i="12"/>
  <c r="B962" i="12"/>
  <c r="B963" i="12"/>
  <c r="B964" i="12"/>
  <c r="B965" i="12"/>
  <c r="B966" i="12"/>
  <c r="B967" i="12"/>
  <c r="B968" i="12"/>
  <c r="B969" i="12"/>
  <c r="B970" i="12"/>
  <c r="B971" i="12"/>
  <c r="B972" i="12"/>
  <c r="B973" i="12"/>
  <c r="B974" i="12"/>
  <c r="B975" i="12"/>
  <c r="B976" i="12"/>
  <c r="B977" i="12"/>
  <c r="B978" i="12"/>
  <c r="B979" i="12"/>
  <c r="B980" i="12"/>
  <c r="B982" i="12"/>
  <c r="B983" i="12"/>
  <c r="B984" i="12"/>
  <c r="B985" i="12"/>
  <c r="B986" i="12"/>
  <c r="B987" i="12"/>
  <c r="B988" i="12"/>
  <c r="B989" i="12"/>
  <c r="B990" i="12"/>
  <c r="B991" i="12"/>
  <c r="B992" i="12"/>
  <c r="B993" i="12"/>
  <c r="B994" i="12"/>
  <c r="B995" i="12"/>
  <c r="B996" i="12"/>
  <c r="B997" i="12"/>
  <c r="B998" i="12"/>
  <c r="B999" i="12"/>
  <c r="B1000" i="12"/>
  <c r="B1001" i="12"/>
  <c r="B1002" i="12"/>
  <c r="G5" i="12"/>
  <c r="B981" i="12"/>
  <c r="B957" i="12"/>
  <c r="B949" i="12"/>
  <c r="B925" i="12"/>
  <c r="B909" i="12"/>
  <c r="B901" i="12"/>
  <c r="B893" i="12"/>
  <c r="B885" i="12"/>
  <c r="B869" i="12"/>
  <c r="B863" i="12"/>
  <c r="B861" i="12"/>
  <c r="B853" i="12"/>
  <c r="B845" i="12"/>
  <c r="B837" i="12"/>
  <c r="B833" i="12"/>
  <c r="B829" i="12"/>
  <c r="B821" i="12"/>
  <c r="B820" i="12"/>
  <c r="B813" i="12"/>
  <c r="B805" i="12"/>
  <c r="B801" i="12"/>
  <c r="B797" i="12"/>
  <c r="B789" i="12"/>
  <c r="B788" i="12"/>
  <c r="B781" i="12"/>
  <c r="B773" i="12"/>
  <c r="B765" i="12"/>
  <c r="B757" i="12"/>
  <c r="B749" i="12"/>
  <c r="B741" i="12"/>
  <c r="B740" i="12"/>
  <c r="B733" i="12"/>
  <c r="B725" i="12"/>
  <c r="B719" i="12"/>
  <c r="B717" i="12"/>
  <c r="B716" i="12"/>
  <c r="B709" i="12"/>
  <c r="B705" i="12"/>
  <c r="B701" i="12"/>
  <c r="B700" i="12"/>
  <c r="B693" i="12"/>
  <c r="B685" i="12"/>
  <c r="B684" i="12"/>
  <c r="B677" i="12"/>
  <c r="B669" i="12"/>
  <c r="B668" i="12"/>
  <c r="B661" i="12"/>
  <c r="B660" i="12"/>
  <c r="B653" i="12"/>
  <c r="B649" i="12"/>
  <c r="B645" i="12"/>
  <c r="B637" i="12"/>
  <c r="B633" i="12"/>
  <c r="B632" i="12"/>
  <c r="B629" i="12"/>
  <c r="B621" i="12"/>
  <c r="B620" i="12"/>
  <c r="B613" i="12"/>
  <c r="B612" i="12"/>
  <c r="B609" i="12"/>
  <c r="B605" i="12"/>
  <c r="B601" i="12"/>
  <c r="B597" i="12"/>
  <c r="B590" i="12"/>
  <c r="B589" i="12"/>
  <c r="B588" i="12"/>
  <c r="B585" i="12"/>
  <c r="B581" i="12"/>
  <c r="B577" i="12"/>
  <c r="B573" i="12"/>
  <c r="B572" i="12"/>
  <c r="B565" i="12"/>
  <c r="B564" i="12"/>
  <c r="B561" i="12"/>
  <c r="B557" i="12"/>
  <c r="B553" i="12"/>
  <c r="B549" i="12"/>
  <c r="B548" i="12"/>
  <c r="B545" i="12"/>
  <c r="B541" i="12"/>
  <c r="B540" i="12"/>
  <c r="B533" i="12"/>
  <c r="B529" i="12"/>
  <c r="B528" i="12"/>
  <c r="B525" i="12"/>
  <c r="B517" i="12"/>
  <c r="B516" i="12"/>
  <c r="B513" i="12"/>
  <c r="B509" i="12"/>
  <c r="B504" i="12"/>
  <c r="B501" i="12"/>
  <c r="B497" i="12"/>
  <c r="B493" i="12"/>
  <c r="B492" i="12"/>
  <c r="B489" i="12"/>
  <c r="B485" i="12"/>
  <c r="B483" i="12"/>
  <c r="B481" i="12"/>
  <c r="B477" i="12"/>
  <c r="B473" i="12"/>
  <c r="B469" i="12"/>
  <c r="B468" i="12"/>
  <c r="B464" i="12"/>
  <c r="B461" i="12"/>
  <c r="B460" i="12"/>
  <c r="B457" i="12"/>
  <c r="B453" i="12"/>
  <c r="B449" i="12"/>
  <c r="B445" i="12"/>
  <c r="B444" i="12"/>
  <c r="B441" i="12"/>
  <c r="B440" i="12"/>
  <c r="B437" i="12"/>
  <c r="B436" i="12"/>
  <c r="B433" i="12"/>
  <c r="B429" i="12"/>
  <c r="B425" i="12"/>
  <c r="B421" i="12"/>
  <c r="B420" i="12"/>
  <c r="B419" i="12"/>
  <c r="B417" i="12"/>
  <c r="B413" i="12"/>
  <c r="B412" i="12"/>
  <c r="B409" i="12"/>
  <c r="B405" i="12"/>
  <c r="B400" i="12"/>
  <c r="B397" i="12"/>
  <c r="B396" i="12"/>
  <c r="B393" i="12"/>
  <c r="B389" i="12"/>
  <c r="B388" i="12"/>
  <c r="B385" i="12"/>
  <c r="B381" i="12"/>
  <c r="B377" i="12"/>
  <c r="B376" i="12"/>
  <c r="B373" i="12"/>
  <c r="B372" i="12"/>
  <c r="B369" i="12"/>
  <c r="B365" i="12"/>
  <c r="B364" i="12"/>
  <c r="B361" i="12"/>
  <c r="B358" i="12"/>
  <c r="B357" i="12"/>
  <c r="B355" i="12"/>
  <c r="B349" i="12"/>
  <c r="B348" i="12"/>
  <c r="B345" i="12"/>
  <c r="B341" i="12"/>
  <c r="B340" i="12"/>
  <c r="B337" i="12"/>
  <c r="B336" i="12"/>
  <c r="B333" i="12"/>
  <c r="B332" i="12"/>
  <c r="B328" i="12"/>
  <c r="B325" i="12"/>
  <c r="B324" i="12"/>
  <c r="B322" i="12"/>
  <c r="B321" i="12"/>
  <c r="B320" i="12"/>
  <c r="B317" i="12"/>
  <c r="B316" i="12"/>
  <c r="B314" i="12"/>
  <c r="B313" i="12"/>
  <c r="B312" i="12"/>
  <c r="B309" i="12"/>
  <c r="B306" i="12"/>
  <c r="B305" i="12"/>
  <c r="B304" i="12"/>
  <c r="B301" i="12"/>
  <c r="B300" i="12"/>
  <c r="B298" i="12"/>
  <c r="B297" i="12"/>
  <c r="B296" i="12"/>
  <c r="B293" i="12"/>
  <c r="B292" i="12"/>
  <c r="B290" i="12"/>
  <c r="B289" i="12"/>
  <c r="B288" i="12"/>
  <c r="B285" i="12"/>
  <c r="B282" i="12"/>
  <c r="B281" i="12"/>
  <c r="B280" i="12"/>
  <c r="B277" i="12"/>
  <c r="B276" i="12"/>
  <c r="B274" i="12"/>
  <c r="B273" i="12"/>
  <c r="B272" i="12"/>
  <c r="B269" i="12"/>
  <c r="B268" i="12"/>
  <c r="B266" i="12"/>
  <c r="B265" i="12"/>
  <c r="B264" i="12"/>
  <c r="B261" i="12"/>
  <c r="B260" i="12"/>
  <c r="B258" i="12"/>
  <c r="B257" i="12"/>
  <c r="B256" i="12"/>
  <c r="B253" i="12"/>
  <c r="B252" i="12"/>
  <c r="B250" i="12"/>
  <c r="B249" i="12"/>
  <c r="B248" i="12"/>
  <c r="B245" i="12"/>
  <c r="B244" i="12"/>
  <c r="B242" i="12"/>
  <c r="B241" i="12"/>
  <c r="B240" i="12"/>
  <c r="B239" i="12"/>
  <c r="B237" i="12"/>
  <c r="B236" i="12"/>
  <c r="B234" i="12"/>
  <c r="B233" i="12"/>
  <c r="B232" i="12"/>
  <c r="B229" i="12"/>
  <c r="B228" i="12"/>
  <c r="B226" i="12"/>
  <c r="B225" i="12"/>
  <c r="B224" i="12"/>
  <c r="B222" i="12"/>
  <c r="B221" i="12"/>
  <c r="B220" i="12"/>
  <c r="B218" i="12"/>
  <c r="B217" i="12"/>
  <c r="B216" i="12"/>
  <c r="B215" i="12"/>
  <c r="B213" i="12"/>
  <c r="B212" i="12"/>
  <c r="B210" i="12"/>
  <c r="B209" i="12"/>
  <c r="B208" i="12"/>
  <c r="B207" i="12"/>
  <c r="B205" i="12"/>
  <c r="B204" i="12"/>
  <c r="B202" i="12"/>
  <c r="B201" i="12"/>
  <c r="B200" i="12"/>
  <c r="B199" i="12"/>
  <c r="B197" i="12"/>
  <c r="B196" i="12"/>
  <c r="B194" i="12"/>
  <c r="B193" i="12"/>
  <c r="B192" i="12"/>
  <c r="B189" i="12"/>
  <c r="B188" i="12"/>
  <c r="B186" i="12"/>
  <c r="B185" i="12"/>
  <c r="B184" i="12"/>
  <c r="B183" i="12"/>
  <c r="B181" i="12"/>
  <c r="B180" i="12"/>
  <c r="B178" i="12"/>
  <c r="B177" i="12"/>
  <c r="B176" i="12"/>
  <c r="B173" i="12"/>
  <c r="B172" i="12"/>
  <c r="B170" i="12"/>
  <c r="B169" i="12"/>
  <c r="B168" i="12"/>
  <c r="B166" i="12"/>
  <c r="B165" i="12"/>
  <c r="B164" i="12"/>
  <c r="B162" i="12"/>
  <c r="B161" i="12"/>
  <c r="B160" i="12"/>
  <c r="B159" i="12"/>
  <c r="B158" i="12"/>
  <c r="B157" i="12"/>
  <c r="B156" i="12"/>
  <c r="B154" i="12"/>
  <c r="B153" i="12"/>
  <c r="B152" i="12"/>
  <c r="B149" i="12"/>
  <c r="B148" i="12"/>
  <c r="B146" i="12"/>
  <c r="B145" i="12"/>
  <c r="B144" i="12"/>
  <c r="B141" i="12"/>
  <c r="B140" i="12"/>
  <c r="B138" i="12"/>
  <c r="B137" i="12"/>
  <c r="B136" i="12"/>
  <c r="B133" i="12"/>
  <c r="B132" i="12"/>
  <c r="B130" i="12"/>
  <c r="B129" i="12"/>
  <c r="B128" i="12"/>
  <c r="B125" i="12"/>
  <c r="B124" i="12"/>
  <c r="B122" i="12"/>
  <c r="B121" i="12"/>
  <c r="B120" i="12"/>
  <c r="B117" i="12"/>
  <c r="B116" i="12"/>
  <c r="B114" i="12"/>
  <c r="B113" i="12"/>
  <c r="B112" i="12"/>
  <c r="B109" i="12"/>
  <c r="B108" i="12"/>
  <c r="B106" i="12"/>
  <c r="B105" i="12"/>
  <c r="B104" i="12"/>
  <c r="B103" i="12"/>
  <c r="B101" i="12"/>
  <c r="B100" i="12"/>
  <c r="B98" i="12"/>
  <c r="B97" i="12"/>
  <c r="B96" i="12"/>
  <c r="B94" i="12"/>
  <c r="B93" i="12"/>
  <c r="B92" i="12"/>
  <c r="B90" i="12"/>
  <c r="B89" i="12"/>
  <c r="B88" i="12"/>
  <c r="B87" i="12"/>
  <c r="B85" i="12"/>
  <c r="B84" i="12"/>
  <c r="B82" i="12"/>
  <c r="B81" i="12"/>
  <c r="B80" i="12"/>
  <c r="B79" i="12"/>
  <c r="B77" i="12"/>
  <c r="B76" i="12"/>
  <c r="B74" i="12"/>
  <c r="B73" i="12"/>
  <c r="B72" i="12"/>
  <c r="B69" i="12"/>
  <c r="B68" i="12"/>
  <c r="B66" i="12"/>
  <c r="B65" i="12"/>
  <c r="B64" i="12"/>
  <c r="B63" i="12"/>
  <c r="B61" i="12"/>
  <c r="B60" i="12"/>
  <c r="B58" i="12"/>
  <c r="B57" i="12"/>
  <c r="B56" i="12"/>
  <c r="B55" i="12"/>
  <c r="B4" i="12"/>
  <c r="O9" i="1"/>
  <c r="N9" i="1"/>
  <c r="M9" i="1"/>
  <c r="O8" i="1"/>
  <c r="O7" i="1"/>
  <c r="O6" i="1"/>
  <c r="O5" i="1"/>
  <c r="O4" i="1"/>
  <c r="D19" i="1"/>
  <c r="D18" i="1"/>
  <c r="D17" i="1"/>
  <c r="D16" i="1"/>
  <c r="D15" i="1"/>
  <c r="D14" i="1"/>
  <c r="D13" i="1"/>
  <c r="D12" i="1"/>
  <c r="D10" i="1"/>
  <c r="D9" i="1"/>
  <c r="D11" i="1"/>
  <c r="B1003" i="12" l="1"/>
  <c r="B5" i="12"/>
  <c r="B6" i="12" l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B7" i="12" l="1"/>
  <c r="F6" i="1"/>
  <c r="G6" i="1" s="1"/>
  <c r="B8" i="12" l="1"/>
  <c r="B2" i="12"/>
  <c r="J2" i="1"/>
  <c r="C3" i="12" s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E3" i="12" l="1"/>
  <c r="J5" i="12"/>
  <c r="J8" i="12" s="1"/>
  <c r="F5" i="12"/>
  <c r="F15" i="12"/>
  <c r="J4" i="12" s="1"/>
  <c r="F16" i="12"/>
  <c r="J7" i="12" s="1"/>
  <c r="F12" i="12"/>
  <c r="F9" i="12"/>
  <c r="F8" i="12"/>
  <c r="F7" i="12"/>
  <c r="F13" i="12"/>
  <c r="F6" i="12"/>
  <c r="B9" i="12"/>
  <c r="F10" i="12"/>
  <c r="N8" i="1"/>
  <c r="N5" i="1"/>
  <c r="N6" i="1" s="1"/>
  <c r="N4" i="1"/>
  <c r="N2" i="1"/>
  <c r="J6" i="12" l="1"/>
  <c r="J9" i="12"/>
  <c r="F11" i="12"/>
  <c r="F14" i="12"/>
  <c r="B10" i="12"/>
  <c r="R20" i="1"/>
  <c r="M22" i="1"/>
  <c r="P19" i="1"/>
  <c r="P23" i="1"/>
  <c r="N22" i="1"/>
  <c r="R33" i="1"/>
  <c r="N23" i="1"/>
  <c r="R34" i="1"/>
  <c r="O37" i="1"/>
  <c r="Q26" i="1"/>
  <c r="N37" i="1"/>
  <c r="P26" i="1"/>
  <c r="M35" i="1"/>
  <c r="Q21" i="1"/>
  <c r="P29" i="1"/>
  <c r="Q31" i="1"/>
  <c r="M21" i="1"/>
  <c r="P31" i="1"/>
  <c r="Q36" i="1"/>
  <c r="O35" i="1"/>
  <c r="O39" i="1"/>
  <c r="R36" i="1"/>
  <c r="P32" i="1"/>
  <c r="R21" i="1"/>
  <c r="N28" i="1"/>
  <c r="M36" i="1"/>
  <c r="O25" i="1"/>
  <c r="R35" i="1"/>
  <c r="N25" i="1"/>
  <c r="Q33" i="1"/>
  <c r="O20" i="1"/>
  <c r="R26" i="1"/>
  <c r="O30" i="1"/>
  <c r="Q19" i="1"/>
  <c r="M30" i="1"/>
  <c r="O31" i="1"/>
  <c r="M34" i="1"/>
  <c r="N31" i="1"/>
  <c r="M26" i="1"/>
  <c r="Q24" i="1"/>
  <c r="Q28" i="1"/>
  <c r="N26" i="1"/>
  <c r="R29" i="1"/>
  <c r="N19" i="1"/>
  <c r="N24" i="1"/>
  <c r="O33" i="1"/>
  <c r="Q22" i="1"/>
  <c r="N33" i="1"/>
  <c r="P22" i="1"/>
  <c r="M31" i="1"/>
  <c r="P37" i="1"/>
  <c r="O38" i="1"/>
  <c r="Q27" i="1"/>
  <c r="M38" i="1"/>
  <c r="P35" i="1"/>
  <c r="P39" i="1"/>
  <c r="N38" i="1"/>
  <c r="R37" i="1"/>
  <c r="N27" i="1"/>
  <c r="Q29" i="1"/>
  <c r="P21" i="1"/>
  <c r="Q30" i="1"/>
  <c r="M20" i="1"/>
  <c r="P30" i="1"/>
  <c r="R19" i="1"/>
  <c r="M27" i="1"/>
  <c r="P33" i="1"/>
  <c r="Q35" i="1"/>
  <c r="M25" i="1"/>
  <c r="O19" i="1"/>
  <c r="N35" i="1"/>
  <c r="P25" i="1"/>
  <c r="M24" i="1"/>
  <c r="R23" i="1"/>
  <c r="R38" i="1"/>
  <c r="M29" i="1"/>
  <c r="N21" i="1"/>
  <c r="O26" i="1"/>
  <c r="R25" i="1"/>
  <c r="N20" i="1"/>
  <c r="Q37" i="1"/>
  <c r="N32" i="1"/>
  <c r="O23" i="1"/>
  <c r="Q38" i="1"/>
  <c r="O36" i="1"/>
  <c r="N34" i="1"/>
  <c r="P28" i="1"/>
  <c r="R22" i="1"/>
  <c r="O21" i="1"/>
  <c r="N36" i="1"/>
  <c r="R28" i="1"/>
  <c r="R39" i="1"/>
  <c r="Q23" i="1"/>
  <c r="Q32" i="1"/>
  <c r="P24" i="1"/>
  <c r="P38" i="1"/>
  <c r="R30" i="1"/>
  <c r="O27" i="1"/>
  <c r="R32" i="1"/>
  <c r="P20" i="1"/>
  <c r="Q34" i="1"/>
  <c r="P34" i="1"/>
  <c r="O32" i="1"/>
  <c r="Q39" i="1"/>
  <c r="R24" i="1"/>
  <c r="M19" i="1"/>
  <c r="O24" i="1"/>
  <c r="Q20" i="1"/>
  <c r="P27" i="1"/>
  <c r="M39" i="1"/>
  <c r="M32" i="1"/>
  <c r="R31" i="1"/>
  <c r="O28" i="1"/>
  <c r="M37" i="1"/>
  <c r="P36" i="1"/>
  <c r="M28" i="1"/>
  <c r="M33" i="1"/>
  <c r="O22" i="1"/>
  <c r="N30" i="1"/>
  <c r="N39" i="1"/>
  <c r="M23" i="1"/>
  <c r="O29" i="1"/>
  <c r="N29" i="1"/>
  <c r="Q25" i="1"/>
  <c r="O34" i="1"/>
  <c r="R27" i="1"/>
  <c r="M10" i="1"/>
  <c r="J10" i="12" l="1"/>
  <c r="J11" i="12" s="1"/>
  <c r="I14" i="12" s="1"/>
  <c r="B11" i="12"/>
  <c r="O10" i="1"/>
  <c r="N10" i="1"/>
  <c r="M11" i="1" s="1"/>
  <c r="B12" i="12" l="1"/>
  <c r="N11" i="1"/>
  <c r="O11" i="1"/>
  <c r="P10" i="1"/>
  <c r="Q10" i="1" s="1"/>
  <c r="R10" i="1" s="1"/>
  <c r="B13" i="12" l="1"/>
  <c r="M12" i="1"/>
  <c r="P11" i="1"/>
  <c r="Q11" i="1" s="1"/>
  <c r="R11" i="1" s="1"/>
  <c r="B14" i="12" l="1"/>
  <c r="N12" i="1"/>
  <c r="O12" i="1" s="1"/>
  <c r="B15" i="12" l="1"/>
  <c r="M13" i="1"/>
  <c r="P12" i="1"/>
  <c r="Q12" i="1" s="1"/>
  <c r="R12" i="1" s="1"/>
  <c r="B16" i="12" l="1"/>
  <c r="O13" i="1"/>
  <c r="N13" i="1"/>
  <c r="B17" i="12" l="1"/>
  <c r="P13" i="1"/>
  <c r="Q13" i="1" s="1"/>
  <c r="R13" i="1" s="1"/>
  <c r="M14" i="1"/>
  <c r="B18" i="12" l="1"/>
  <c r="O14" i="1"/>
  <c r="N14" i="1"/>
  <c r="B19" i="12" l="1"/>
  <c r="M15" i="1"/>
  <c r="P14" i="1"/>
  <c r="Q14" i="1" s="1"/>
  <c r="R14" i="1" s="1"/>
  <c r="B20" i="12" l="1"/>
  <c r="N15" i="1"/>
  <c r="O15" i="1" s="1"/>
  <c r="B21" i="12" l="1"/>
  <c r="M16" i="1"/>
  <c r="P15" i="1"/>
  <c r="Q15" i="1" s="1"/>
  <c r="R15" i="1" s="1"/>
  <c r="B22" i="12" l="1"/>
  <c r="O16" i="1"/>
  <c r="N16" i="1"/>
  <c r="B23" i="12" l="1"/>
  <c r="P16" i="1"/>
  <c r="Q16" i="1" s="1"/>
  <c r="R16" i="1" s="1"/>
  <c r="M17" i="1"/>
  <c r="B24" i="12" l="1"/>
  <c r="O17" i="1"/>
  <c r="N17" i="1"/>
  <c r="B25" i="12" l="1"/>
  <c r="P17" i="1"/>
  <c r="Q17" i="1" s="1"/>
  <c r="R17" i="1" s="1"/>
  <c r="M18" i="1"/>
  <c r="B26" i="12" l="1"/>
  <c r="O18" i="1"/>
  <c r="N18" i="1"/>
  <c r="P18" i="1" s="1"/>
  <c r="Q18" i="1" s="1"/>
  <c r="R18" i="1" s="1"/>
  <c r="B27" i="12" l="1"/>
  <c r="R8" i="1"/>
  <c r="Q8" i="1"/>
  <c r="B28" i="12" l="1"/>
  <c r="B29" i="12" l="1"/>
  <c r="B30" i="12" l="1"/>
  <c r="B31" i="12" l="1"/>
  <c r="B32" i="12" l="1"/>
  <c r="B33" i="12" l="1"/>
  <c r="B34" i="12" l="1"/>
  <c r="B35" i="12" l="1"/>
  <c r="B36" i="12" l="1"/>
  <c r="B37" i="12" l="1"/>
  <c r="B38" i="12" l="1"/>
  <c r="B39" i="12" l="1"/>
  <c r="B40" i="12" l="1"/>
  <c r="B41" i="12" l="1"/>
  <c r="B42" i="12" l="1"/>
  <c r="B43" i="12" l="1"/>
  <c r="B44" i="12" l="1"/>
  <c r="B45" i="12" l="1"/>
  <c r="B46" i="12" l="1"/>
  <c r="B47" i="12" l="1"/>
  <c r="B48" i="12" l="1"/>
  <c r="B49" i="12" l="1"/>
  <c r="B50" i="12" l="1"/>
  <c r="B51" i="12" l="1"/>
  <c r="B52" i="12" l="1"/>
  <c r="B53" i="12" l="1"/>
</calcChain>
</file>

<file path=xl/sharedStrings.xml><?xml version="1.0" encoding="utf-8"?>
<sst xmlns="http://schemas.openxmlformats.org/spreadsheetml/2006/main" count="111" uniqueCount="97">
  <si>
    <t>Volume gasto em uma titulação</t>
  </si>
  <si>
    <t>V</t>
  </si>
  <si>
    <t>Grandeza</t>
  </si>
  <si>
    <t>mL</t>
  </si>
  <si>
    <t>i</t>
  </si>
  <si>
    <t>Quantidade de indicações</t>
  </si>
  <si>
    <t>Item</t>
  </si>
  <si>
    <t>Unidade</t>
  </si>
  <si>
    <t>adimensional</t>
  </si>
  <si>
    <t>Coeficiente de assimetria experimental</t>
  </si>
  <si>
    <t>Somatório das indicações</t>
  </si>
  <si>
    <t>%</t>
  </si>
  <si>
    <t>Instrumento de medição</t>
  </si>
  <si>
    <t>Bureta</t>
  </si>
  <si>
    <t>XYZ</t>
  </si>
  <si>
    <t>Operador:</t>
  </si>
  <si>
    <t>Data da medição:</t>
  </si>
  <si>
    <t>Temperatura do laboratório:</t>
  </si>
  <si>
    <t>Umidade do laboratório:</t>
  </si>
  <si>
    <t>Pressão do laboratório:</t>
  </si>
  <si>
    <t>Data de validade da calibração:</t>
  </si>
  <si>
    <t>[ 27,3 ; 28,5 ] º°C</t>
  </si>
  <si>
    <t>[ 55,3 ; 57,2 ] % u.r.</t>
  </si>
  <si>
    <t>[953 ; 1080 ] hPa</t>
  </si>
  <si>
    <t>Fulano de Tal</t>
  </si>
  <si>
    <t xml:space="preserve">Indicações coletadas em </t>
  </si>
  <si>
    <t>Campo</t>
  </si>
  <si>
    <t>As células em vermelho são entradas de informações, estão desprotegidas, as demais podem ser desprotegidas na opção 'Revisão'</t>
  </si>
  <si>
    <t>Para dirimir incertezas ou enviar sugestões contacte o autor pelo e-mail ricardo.kalid@gmail.com</t>
  </si>
  <si>
    <t>Frequência acumulada</t>
  </si>
  <si>
    <t>Frequência absoluta</t>
  </si>
  <si>
    <t>Frequência relativa</t>
  </si>
  <si>
    <t>Quantidade de dados:</t>
  </si>
  <si>
    <t>Quantidade de faixas:</t>
  </si>
  <si>
    <t>Mínimo dos valores:</t>
  </si>
  <si>
    <t>Máximo dos valores:</t>
  </si>
  <si>
    <t>Amplitude dos valores:</t>
  </si>
  <si>
    <t>Amplitute das faixas:</t>
  </si>
  <si>
    <t>Média dos valores</t>
  </si>
  <si>
    <t>Amplitude da resolução</t>
  </si>
  <si>
    <t>Correção da calibraçao</t>
  </si>
  <si>
    <t>Incerteza padrão da correção da calibração</t>
  </si>
  <si>
    <t>Analógico</t>
  </si>
  <si>
    <t>Mostrador do instrumento (A ou D)</t>
  </si>
  <si>
    <t>Marca do instrumento</t>
  </si>
  <si>
    <t>Modelo do instrumento</t>
  </si>
  <si>
    <t>Fabricante do instrumento</t>
  </si>
  <si>
    <t>N° de série do instrumento</t>
  </si>
  <si>
    <t>YSD</t>
  </si>
  <si>
    <t>FVA</t>
  </si>
  <si>
    <t>123.456.789-01</t>
  </si>
  <si>
    <t>Deriva do tempo</t>
  </si>
  <si>
    <t>Deriva da  temperatura</t>
  </si>
  <si>
    <t>Deriva da pressão atmosférica</t>
  </si>
  <si>
    <t>Deriva da umidade relativa do ar</t>
  </si>
  <si>
    <t>Fonte de incerteza 8</t>
  </si>
  <si>
    <t>Fonte de incerteza 9</t>
  </si>
  <si>
    <t>Fonte de incerteza 7</t>
  </si>
  <si>
    <t>Fonte de incerteza 10</t>
  </si>
  <si>
    <t>Descrição</t>
  </si>
  <si>
    <t>Símbolo</t>
  </si>
  <si>
    <r>
      <t>Probabilidade de abrangência (</t>
    </r>
    <r>
      <rPr>
        <b/>
        <i/>
        <sz val="11"/>
        <color theme="1"/>
        <rFont val="Times New Roman"/>
        <family val="1"/>
      </rPr>
      <t>PA</t>
    </r>
    <r>
      <rPr>
        <b/>
        <sz val="11"/>
        <color theme="1"/>
        <rFont val="Calibri"/>
        <family val="2"/>
        <scheme val="minor"/>
      </rPr>
      <t>)</t>
    </r>
  </si>
  <si>
    <t>Somatório:</t>
  </si>
  <si>
    <t>Máximo</t>
  </si>
  <si>
    <t>Média aritmética</t>
  </si>
  <si>
    <t>Desvio-padrão experimental da média</t>
  </si>
  <si>
    <t>Desvio-padrão experimental</t>
  </si>
  <si>
    <t>Moda das indições</t>
  </si>
  <si>
    <t>Mínimo das indicações</t>
  </si>
  <si>
    <t>Mediana das indicações</t>
  </si>
  <si>
    <t>Variância experimental</t>
  </si>
  <si>
    <t>Amplitude experimental</t>
  </si>
  <si>
    <t>Valor</t>
  </si>
  <si>
    <t>Tabela 2 - Estatística descritiva da grandeza.</t>
  </si>
  <si>
    <t>Quadro G - Grandeza experimental e meta dados do experimento.</t>
  </si>
  <si>
    <t>Tabela 2 - Distribuição de frequência das indicações.</t>
  </si>
  <si>
    <t>Coeficiente de curtose experimental</t>
  </si>
  <si>
    <t>SES</t>
  </si>
  <si>
    <t>Estatística</t>
  </si>
  <si>
    <r>
      <t>SSS (</t>
    </r>
    <r>
      <rPr>
        <i/>
        <sz val="11"/>
        <color theme="1"/>
        <rFont val="Calibri"/>
        <family val="2"/>
        <scheme val="minor"/>
      </rPr>
      <t>Standard Score Skewess</t>
    </r>
    <r>
      <rPr>
        <sz val="11"/>
        <color theme="1"/>
        <rFont val="Calibri"/>
        <family val="2"/>
        <scheme val="minor"/>
      </rPr>
      <t>)</t>
    </r>
  </si>
  <si>
    <t>SEK</t>
  </si>
  <si>
    <r>
      <t>SSK (</t>
    </r>
    <r>
      <rPr>
        <i/>
        <sz val="11"/>
        <color theme="1"/>
        <rFont val="Calibri"/>
        <family val="2"/>
        <scheme val="minor"/>
      </rPr>
      <t>Standard Score Kurtosis</t>
    </r>
    <r>
      <rPr>
        <sz val="11"/>
        <color theme="1"/>
        <rFont val="Calibri"/>
        <family val="2"/>
        <scheme val="minor"/>
      </rPr>
      <t>)</t>
    </r>
  </si>
  <si>
    <t>DP</t>
  </si>
  <si>
    <t>p-valor</t>
  </si>
  <si>
    <t>Nível de significância</t>
  </si>
  <si>
    <t>Conclusão</t>
  </si>
  <si>
    <t>Tabela 3 - Teste de D´Agostino-Pearson;  teste válido para n &gt; 30.</t>
  </si>
  <si>
    <t>Citar como</t>
  </si>
  <si>
    <t>Dúvidas e sugestões contacte o autor:</t>
  </si>
  <si>
    <r>
      <t>​</t>
    </r>
    <r>
      <rPr>
        <sz val="10.5"/>
        <color rgb="FF000000"/>
        <rFont val="Consolas"/>
        <family val="3"/>
      </rPr>
      <t>Ricardo Kalid</t>
    </r>
  </si>
  <si>
    <t>Pesquisador Emérito do CNPq              http://lattes.cnpq.br/2562159376424787</t>
  </si>
  <si>
    <t>Professor Associado IV da UFSB           https://orcid.org/0000-0001-9265-5263</t>
  </si>
  <si>
    <t>ricardo.kalid@gmail.com</t>
  </si>
  <si>
    <t>kalid@ufsb.edu.br</t>
  </si>
  <si>
    <t>Planilha para teste estatístico de aderência de um conjunto de observações a uma PDF Normal.</t>
  </si>
  <si>
    <t>Teste de D´Agostino-Pearson, válido quando a quantidade de amostras é maior ou igual a 31.</t>
  </si>
  <si>
    <t>Kalid, Ricardo de Araújo. (2021, 29 de julho). Teste de normalidade: D´Agostino-Pearson (Versão 2021.01). Zenodo. http://10.5281/zenodo.5146887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</si>
</sst>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0000"/>
    <numFmt numFmtId="167" formatCode="0.00000"/>
    <numFmt numFmtId="168" formatCode="0.0000%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name val="Arial"/>
      <family val="2"/>
    </font>
    <font>
      <b/>
      <sz val="16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.5"/>
      <color rgb="FF0000FF"/>
      <name val="Arial"/>
      <family val="2"/>
    </font>
    <font>
      <sz val="10.5"/>
      <color rgb="FF000000"/>
      <name val="Consolas"/>
      <family val="3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 vertical="center" indent="4"/>
    </xf>
    <xf numFmtId="164" fontId="1" fillId="0" borderId="0" xfId="0" applyNumberFormat="1" applyFont="1" applyAlignment="1" applyProtection="1">
      <alignment horizontal="right" vertical="center" indent="11"/>
      <protection locked="0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Fill="1" applyBorder="1" applyAlignment="1"/>
    <xf numFmtId="0" fontId="1" fillId="0" borderId="0" xfId="0" applyFont="1" applyBorder="1" applyAlignment="1" applyProtection="1">
      <alignment horizontal="left" vertical="center"/>
      <protection locked="0"/>
    </xf>
    <xf numFmtId="164" fontId="1" fillId="0" borderId="0" xfId="0" applyNumberFormat="1" applyFont="1" applyBorder="1" applyAlignment="1" applyProtection="1">
      <alignment horizontal="right" vertical="center" indent="13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4" fontId="1" fillId="0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1" fillId="2" borderId="0" xfId="0" applyFont="1" applyFill="1" applyAlignment="1" applyProtection="1">
      <alignment horizontal="left" vertical="center"/>
      <protection locked="0"/>
    </xf>
    <xf numFmtId="164" fontId="9" fillId="2" borderId="0" xfId="0" applyNumberFormat="1" applyFont="1" applyFill="1" applyAlignment="1" applyProtection="1">
      <alignment horizontal="right" vertical="center" indent="3"/>
      <protection locked="0"/>
    </xf>
    <xf numFmtId="164" fontId="9" fillId="2" borderId="0" xfId="0" applyNumberFormat="1" applyFont="1" applyFill="1" applyAlignment="1" applyProtection="1">
      <alignment horizontal="right" vertical="center" indent="12"/>
      <protection locked="0"/>
    </xf>
    <xf numFmtId="164" fontId="9" fillId="2" borderId="1" xfId="0" applyNumberFormat="1" applyFont="1" applyFill="1" applyBorder="1" applyAlignment="1" applyProtection="1">
      <alignment horizontal="right" vertical="center" indent="12"/>
      <protection locked="0"/>
    </xf>
    <xf numFmtId="164" fontId="9" fillId="2" borderId="0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Border="1" applyAlignment="1" applyProtection="1">
      <alignment horizontal="left" vertical="center"/>
      <protection locked="0"/>
    </xf>
    <xf numFmtId="14" fontId="9" fillId="2" borderId="0" xfId="0" applyNumberFormat="1" applyFont="1" applyFill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164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4" fillId="5" borderId="8" xfId="0" applyFont="1" applyFill="1" applyBorder="1" applyAlignment="1">
      <alignment horizontal="right" vertical="center" indent="3"/>
    </xf>
    <xf numFmtId="0" fontId="12" fillId="5" borderId="0" xfId="0" applyFont="1" applyFill="1" applyAlignment="1">
      <alignment horizontal="right" vertical="center" indent="3"/>
    </xf>
    <xf numFmtId="2" fontId="13" fillId="5" borderId="0" xfId="0" applyNumberFormat="1" applyFont="1" applyFill="1" applyAlignment="1">
      <alignment horizontal="right" vertical="center" indent="3"/>
    </xf>
    <xf numFmtId="0" fontId="14" fillId="5" borderId="0" xfId="0" applyFont="1" applyFill="1" applyAlignment="1">
      <alignment horizontal="right" vertical="center" indent="3"/>
    </xf>
    <xf numFmtId="0" fontId="14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right" vertical="center" indent="1"/>
    </xf>
    <xf numFmtId="166" fontId="14" fillId="4" borderId="0" xfId="0" applyNumberFormat="1" applyFont="1" applyFill="1" applyAlignment="1">
      <alignment vertical="center"/>
    </xf>
    <xf numFmtId="164" fontId="0" fillId="4" borderId="0" xfId="0" applyNumberFormat="1" applyFill="1" applyAlignment="1">
      <alignment horizontal="right" vertical="center"/>
    </xf>
    <xf numFmtId="167" fontId="0" fillId="4" borderId="0" xfId="0" applyNumberFormat="1" applyFill="1" applyAlignment="1">
      <alignment vertical="center"/>
    </xf>
    <xf numFmtId="0" fontId="14" fillId="0" borderId="0" xfId="0" applyFont="1" applyAlignment="1">
      <alignment vertical="center"/>
    </xf>
    <xf numFmtId="168" fontId="0" fillId="0" borderId="0" xfId="1" applyNumberFormat="1" applyFont="1" applyAlignment="1">
      <alignment vertical="center"/>
    </xf>
    <xf numFmtId="2" fontId="9" fillId="2" borderId="0" xfId="0" applyNumberFormat="1" applyFont="1" applyFill="1" applyBorder="1" applyAlignment="1" applyProtection="1">
      <alignment horizontal="left" vertical="center"/>
      <protection locked="0"/>
    </xf>
    <xf numFmtId="2" fontId="9" fillId="0" borderId="0" xfId="0" applyNumberFormat="1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Fill="1" applyBorder="1" applyAlignment="1" applyProtection="1">
      <alignment horizontal="right" vertical="center" indent="13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/>
    </xf>
    <xf numFmtId="2" fontId="9" fillId="2" borderId="1" xfId="0" applyNumberFormat="1" applyFont="1" applyFill="1" applyBorder="1" applyAlignment="1" applyProtection="1">
      <alignment horizontal="left" vertical="center"/>
      <protection locked="0"/>
    </xf>
    <xf numFmtId="2" fontId="9" fillId="2" borderId="0" xfId="0" applyNumberFormat="1" applyFont="1" applyFill="1" applyBorder="1" applyAlignment="1" applyProtection="1">
      <alignment horizontal="right" vertical="center" indent="6"/>
      <protection locked="0"/>
    </xf>
    <xf numFmtId="0" fontId="2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/>
    </xf>
    <xf numFmtId="0" fontId="14" fillId="4" borderId="0" xfId="0" applyFont="1" applyFill="1" applyBorder="1" applyAlignment="1">
      <alignment vertical="center"/>
    </xf>
    <xf numFmtId="164" fontId="0" fillId="4" borderId="0" xfId="0" applyNumberFormat="1" applyFill="1" applyBorder="1" applyAlignment="1">
      <alignment horizontal="right" vertical="center"/>
    </xf>
    <xf numFmtId="167" fontId="0" fillId="4" borderId="0" xfId="0" applyNumberFormat="1" applyFill="1" applyBorder="1" applyAlignment="1">
      <alignment vertical="center"/>
    </xf>
    <xf numFmtId="166" fontId="14" fillId="4" borderId="2" xfId="0" applyNumberFormat="1" applyFont="1" applyFill="1" applyBorder="1" applyAlignment="1">
      <alignment vertical="center"/>
    </xf>
    <xf numFmtId="164" fontId="0" fillId="4" borderId="2" xfId="0" applyNumberFormat="1" applyFill="1" applyBorder="1" applyAlignment="1">
      <alignment horizontal="right" vertical="center"/>
    </xf>
    <xf numFmtId="167" fontId="0" fillId="4" borderId="2" xfId="0" applyNumberFormat="1" applyFill="1" applyBorder="1" applyAlignment="1">
      <alignment vertical="center"/>
    </xf>
    <xf numFmtId="0" fontId="12" fillId="3" borderId="2" xfId="0" applyFont="1" applyFill="1" applyBorder="1" applyAlignment="1">
      <alignment horizontal="right" vertical="center" indent="3"/>
    </xf>
    <xf numFmtId="2" fontId="13" fillId="3" borderId="2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wrapText="1"/>
    </xf>
    <xf numFmtId="164" fontId="9" fillId="0" borderId="0" xfId="0" applyNumberFormat="1" applyFont="1" applyFill="1" applyAlignment="1" applyProtection="1">
      <alignment horizontal="right" vertical="center" indent="3"/>
      <protection locked="0"/>
    </xf>
    <xf numFmtId="164" fontId="9" fillId="0" borderId="0" xfId="0" applyNumberFormat="1" applyFont="1" applyFill="1" applyAlignment="1" applyProtection="1">
      <alignment horizontal="right" vertical="center" indent="12"/>
      <protection locked="0"/>
    </xf>
    <xf numFmtId="164" fontId="9" fillId="0" borderId="0" xfId="0" applyNumberFormat="1" applyFont="1" applyFill="1" applyBorder="1" applyAlignment="1" applyProtection="1">
      <alignment horizontal="right" vertical="center" indent="12"/>
      <protection locked="0"/>
    </xf>
    <xf numFmtId="0" fontId="0" fillId="0" borderId="2" xfId="0" applyBorder="1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2" fillId="4" borderId="0" xfId="0" applyFont="1" applyFill="1" applyAlignment="1">
      <alignment horizontal="right" vertical="center"/>
    </xf>
    <xf numFmtId="0" fontId="0" fillId="4" borderId="2" xfId="0" applyFill="1" applyBorder="1" applyAlignment="1">
      <alignment horizontal="right" vertical="center"/>
    </xf>
    <xf numFmtId="0" fontId="0" fillId="5" borderId="0" xfId="0" applyFill="1" applyAlignment="1">
      <alignment horizontal="right" vertical="center" indent="2"/>
    </xf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164" fontId="9" fillId="2" borderId="0" xfId="0" applyNumberFormat="1" applyFont="1" applyFill="1" applyAlignment="1" applyProtection="1">
      <alignment horizontal="right" vertical="center" indent="7"/>
      <protection locked="0"/>
    </xf>
    <xf numFmtId="0" fontId="0" fillId="0" borderId="0" xfId="0" applyAlignment="1">
      <alignment vertical="top" wrapText="1"/>
    </xf>
    <xf numFmtId="0" fontId="2" fillId="7" borderId="0" xfId="0" applyFont="1" applyFill="1"/>
    <xf numFmtId="0" fontId="2" fillId="7" borderId="0" xfId="0" applyFont="1" applyFill="1" applyAlignment="1">
      <alignment horizontal="right"/>
    </xf>
    <xf numFmtId="0" fontId="0" fillId="8" borderId="0" xfId="0" applyFill="1"/>
    <xf numFmtId="0" fontId="0" fillId="8" borderId="0" xfId="0" applyFill="1" applyAlignment="1">
      <alignment horizontal="right" indent="3"/>
    </xf>
    <xf numFmtId="165" fontId="0" fillId="8" borderId="0" xfId="0" applyNumberFormat="1" applyFill="1"/>
    <xf numFmtId="0" fontId="0" fillId="8" borderId="1" xfId="0" applyFill="1" applyBorder="1"/>
    <xf numFmtId="165" fontId="0" fillId="8" borderId="1" xfId="0" applyNumberFormat="1" applyFill="1" applyBorder="1"/>
    <xf numFmtId="164" fontId="5" fillId="5" borderId="0" xfId="0" applyNumberFormat="1" applyFont="1" applyFill="1" applyAlignment="1" applyProtection="1">
      <alignment horizontal="right" vertical="center" indent="5"/>
    </xf>
    <xf numFmtId="0" fontId="0" fillId="5" borderId="1" xfId="0" applyFill="1" applyBorder="1" applyAlignment="1">
      <alignment horizontal="right" vertical="center" indent="2"/>
    </xf>
    <xf numFmtId="164" fontId="5" fillId="5" borderId="1" xfId="0" applyNumberFormat="1" applyFont="1" applyFill="1" applyBorder="1" applyAlignment="1" applyProtection="1">
      <alignment horizontal="right" vertical="center" indent="5"/>
    </xf>
    <xf numFmtId="0" fontId="3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 wrapText="1"/>
    </xf>
    <xf numFmtId="0" fontId="0" fillId="12" borderId="0" xfId="0" applyFill="1"/>
    <xf numFmtId="2" fontId="0" fillId="12" borderId="0" xfId="0" applyNumberFormat="1" applyFill="1" applyAlignment="1">
      <alignment horizontal="right" indent="1"/>
    </xf>
    <xf numFmtId="0" fontId="0" fillId="12" borderId="0" xfId="0" applyFill="1" applyAlignment="1">
      <alignment horizontal="left" indent="1"/>
    </xf>
    <xf numFmtId="0" fontId="0" fillId="12" borderId="2" xfId="0" applyFill="1" applyBorder="1"/>
    <xf numFmtId="2" fontId="0" fillId="12" borderId="2" xfId="0" applyNumberFormat="1" applyFill="1" applyBorder="1" applyAlignment="1">
      <alignment horizontal="right" indent="1"/>
    </xf>
    <xf numFmtId="0" fontId="0" fillId="12" borderId="2" xfId="0" applyFill="1" applyBorder="1" applyAlignment="1">
      <alignment horizontal="left" indent="1"/>
    </xf>
    <xf numFmtId="0" fontId="2" fillId="12" borderId="0" xfId="0" applyFont="1" applyFill="1"/>
    <xf numFmtId="2" fontId="2" fillId="12" borderId="0" xfId="0" applyNumberFormat="1" applyFont="1" applyFill="1" applyAlignment="1">
      <alignment horizontal="right" indent="1"/>
    </xf>
    <xf numFmtId="0" fontId="2" fillId="12" borderId="0" xfId="0" applyFont="1" applyFill="1" applyAlignment="1">
      <alignment horizontal="left" indent="1"/>
    </xf>
    <xf numFmtId="0" fontId="2" fillId="12" borderId="2" xfId="0" applyFont="1" applyFill="1" applyBorder="1"/>
    <xf numFmtId="0" fontId="2" fillId="12" borderId="2" xfId="0" applyFont="1" applyFill="1" applyBorder="1" applyAlignment="1">
      <alignment horizontal="right" indent="1"/>
    </xf>
    <xf numFmtId="0" fontId="2" fillId="12" borderId="2" xfId="0" applyFont="1" applyFill="1" applyBorder="1" applyAlignment="1">
      <alignment horizontal="left" indent="1"/>
    </xf>
    <xf numFmtId="0" fontId="17" fillId="0" borderId="0" xfId="0" applyFont="1"/>
    <xf numFmtId="0" fontId="16" fillId="0" borderId="0" xfId="2"/>
    <xf numFmtId="0" fontId="12" fillId="3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10" borderId="0" xfId="0" applyFont="1" applyFill="1" applyAlignment="1">
      <alignment horizontal="center"/>
    </xf>
    <xf numFmtId="0" fontId="0" fillId="10" borderId="0" xfId="0" applyFill="1" applyAlignment="1">
      <alignment horizontal="left" vertical="top" wrapText="1"/>
    </xf>
    <xf numFmtId="0" fontId="0" fillId="10" borderId="1" xfId="0" applyFill="1" applyBorder="1" applyAlignment="1">
      <alignment horizontal="left" vertical="top" wrapText="1"/>
    </xf>
  </cellXfs>
  <cellStyles count="3">
    <cellStyle name="Hiperlink" xfId="2" builtinId="8"/>
    <cellStyle name="Normal" xfId="0" builtinId="0"/>
    <cellStyle name="Porcentagem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'Entrada de dados'!$J$2</c:f>
              <c:strCache>
                <c:ptCount val="1"/>
                <c:pt idx="0">
                  <c:v>V / ( mL 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'Entrada de dados'!$I$3:$I$52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'Entrada de dados'!$J$3:$J$52</c:f>
              <c:numCache>
                <c:formatCode>0.0</c:formatCode>
                <c:ptCount val="50"/>
                <c:pt idx="0">
                  <c:v>22.5</c:v>
                </c:pt>
                <c:pt idx="1">
                  <c:v>8.8999999999999986</c:v>
                </c:pt>
                <c:pt idx="2">
                  <c:v>5.6999999999999993</c:v>
                </c:pt>
                <c:pt idx="3">
                  <c:v>19.5</c:v>
                </c:pt>
                <c:pt idx="4">
                  <c:v>12</c:v>
                </c:pt>
                <c:pt idx="5">
                  <c:v>16.2</c:v>
                </c:pt>
                <c:pt idx="6">
                  <c:v>20.399999999999999</c:v>
                </c:pt>
                <c:pt idx="7">
                  <c:v>21.3</c:v>
                </c:pt>
                <c:pt idx="8">
                  <c:v>15.2</c:v>
                </c:pt>
                <c:pt idx="9">
                  <c:v>14.1</c:v>
                </c:pt>
                <c:pt idx="10">
                  <c:v>12.8</c:v>
                </c:pt>
                <c:pt idx="11">
                  <c:v>16</c:v>
                </c:pt>
                <c:pt idx="12">
                  <c:v>13.2</c:v>
                </c:pt>
                <c:pt idx="13">
                  <c:v>17.2</c:v>
                </c:pt>
                <c:pt idx="14">
                  <c:v>16.100000000000001</c:v>
                </c:pt>
                <c:pt idx="15">
                  <c:v>15.2</c:v>
                </c:pt>
                <c:pt idx="16">
                  <c:v>18.399999999999999</c:v>
                </c:pt>
                <c:pt idx="17">
                  <c:v>14.2</c:v>
                </c:pt>
                <c:pt idx="18">
                  <c:v>11.5</c:v>
                </c:pt>
                <c:pt idx="19">
                  <c:v>14</c:v>
                </c:pt>
                <c:pt idx="20">
                  <c:v>14.7</c:v>
                </c:pt>
                <c:pt idx="21">
                  <c:v>17.899999999999999</c:v>
                </c:pt>
                <c:pt idx="22">
                  <c:v>12.9</c:v>
                </c:pt>
                <c:pt idx="23">
                  <c:v>11</c:v>
                </c:pt>
                <c:pt idx="24">
                  <c:v>19.7</c:v>
                </c:pt>
                <c:pt idx="25">
                  <c:v>15.3</c:v>
                </c:pt>
                <c:pt idx="26">
                  <c:v>12.4</c:v>
                </c:pt>
                <c:pt idx="27">
                  <c:v>15.5</c:v>
                </c:pt>
                <c:pt idx="28">
                  <c:v>16.5</c:v>
                </c:pt>
                <c:pt idx="29">
                  <c:v>17.5</c:v>
                </c:pt>
                <c:pt idx="30">
                  <c:v>15.8</c:v>
                </c:pt>
                <c:pt idx="31">
                  <c:v>16.2</c:v>
                </c:pt>
                <c:pt idx="32">
                  <c:v>17.5</c:v>
                </c:pt>
                <c:pt idx="33">
                  <c:v>15.8</c:v>
                </c:pt>
                <c:pt idx="34">
                  <c:v>17.3</c:v>
                </c:pt>
                <c:pt idx="35">
                  <c:v>12.7</c:v>
                </c:pt>
                <c:pt idx="36">
                  <c:v>15.5</c:v>
                </c:pt>
                <c:pt idx="37">
                  <c:v>14.5</c:v>
                </c:pt>
                <c:pt idx="38">
                  <c:v>15.9</c:v>
                </c:pt>
                <c:pt idx="39">
                  <c:v>16.5</c:v>
                </c:pt>
                <c:pt idx="40">
                  <c:v>14.8</c:v>
                </c:pt>
                <c:pt idx="41">
                  <c:v>18</c:v>
                </c:pt>
                <c:pt idx="42">
                  <c:v>14.5</c:v>
                </c:pt>
                <c:pt idx="43">
                  <c:v>15</c:v>
                </c:pt>
                <c:pt idx="44">
                  <c:v>13.2</c:v>
                </c:pt>
                <c:pt idx="45">
                  <c:v>13.5</c:v>
                </c:pt>
                <c:pt idx="46">
                  <c:v>16.7</c:v>
                </c:pt>
                <c:pt idx="47">
                  <c:v>17.899999999999999</c:v>
                </c:pt>
                <c:pt idx="48">
                  <c:v>16.600000000000001</c:v>
                </c:pt>
                <c:pt idx="49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5D-42A0-ACB1-40BF33C96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8492464"/>
        <c:axId val="1968494128"/>
      </c:scatterChart>
      <c:valAx>
        <c:axId val="1968492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68494128"/>
        <c:crosses val="autoZero"/>
        <c:crossBetween val="midCat"/>
      </c:valAx>
      <c:valAx>
        <c:axId val="1968494128"/>
        <c:scaling>
          <c:orientation val="minMax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68492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Histograma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'Entrada de dados'!$Q$9</c:f>
              <c:strCache>
                <c:ptCount val="1"/>
                <c:pt idx="0">
                  <c:v>Frequência absoluta</c:v>
                </c:pt>
              </c:strCache>
            </c:strRef>
          </c:tx>
          <c:spPr>
            <a:solidFill>
              <a:srgbClr val="006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'Entrada de dados'!$O$10:$O$17</c:f>
              <c:strCache>
                <c:ptCount val="8"/>
                <c:pt idx="0">
                  <c:v>[ 4,5 a 6,9 ]</c:v>
                </c:pt>
                <c:pt idx="1">
                  <c:v>( 6,9 a 9,3 ]</c:v>
                </c:pt>
                <c:pt idx="2">
                  <c:v>( 9,3 a 11,7 ]</c:v>
                </c:pt>
                <c:pt idx="3">
                  <c:v>( 11,7 a 14,1 ]</c:v>
                </c:pt>
                <c:pt idx="4">
                  <c:v>( 14,1 a 16,5 ]</c:v>
                </c:pt>
                <c:pt idx="5">
                  <c:v>( 16,5 a 18,9 ]</c:v>
                </c:pt>
                <c:pt idx="6">
                  <c:v>( 18,9 a 21,3 ]</c:v>
                </c:pt>
                <c:pt idx="7">
                  <c:v>( 21,3 a 23,7 ]</c:v>
                </c:pt>
              </c:strCache>
            </c:strRef>
          </c:cat>
          <c:val>
            <c:numRef>
              <c:f>'Entrada de dados'!$Q$10:$Q$17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10</c:v>
                </c:pt>
                <c:pt idx="4">
                  <c:v>20</c:v>
                </c:pt>
                <c:pt idx="5">
                  <c:v>11</c:v>
                </c:pt>
                <c:pt idx="6">
                  <c:v>4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67-4C84-B7B9-552F16FD0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4181536"/>
        <c:axId val="190418195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'Entrada de dados'!$P$9</c15:sqref>
                        </c15:formulaRef>
                      </c:ext>
                    </c:extLst>
                    <c:strCache>
                      <c:ptCount val="1"/>
                      <c:pt idx="0">
                        <c:v>Frequência acumulada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'Entrada de dados'!$O$10:$O$17</c15:sqref>
                        </c15:formulaRef>
                      </c:ext>
                    </c:extLst>
                    <c:strCache>
                      <c:ptCount val="8"/>
                      <c:pt idx="0">
                        <c:v>[ 4,5 a 6,9 ]</c:v>
                      </c:pt>
                      <c:pt idx="1">
                        <c:v>( 6,9 a 9,3 ]</c:v>
                      </c:pt>
                      <c:pt idx="2">
                        <c:v>( 9,3 a 11,7 ]</c:v>
                      </c:pt>
                      <c:pt idx="3">
                        <c:v>( 11,7 a 14,1 ]</c:v>
                      </c:pt>
                      <c:pt idx="4">
                        <c:v>( 14,1 a 16,5 ]</c:v>
                      </c:pt>
                      <c:pt idx="5">
                        <c:v>( 16,5 a 18,9 ]</c:v>
                      </c:pt>
                      <c:pt idx="6">
                        <c:v>( 18,9 a 21,3 ]</c:v>
                      </c:pt>
                      <c:pt idx="7">
                        <c:v>( 21,3 a 23,7 ]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'Entrada de dados'!$P$10:$P$16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14</c:v>
                      </c:pt>
                      <c:pt idx="4">
                        <c:v>34</c:v>
                      </c:pt>
                      <c:pt idx="5">
                        <c:v>45</c:v>
                      </c:pt>
                      <c:pt idx="6">
                        <c:v>49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FE67-4C84-B7B9-552F16FD0855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2"/>
          <c:order val="2"/>
          <c:tx>
            <c:strRef>
              <c:f>'Entrada de dados'!$R$9</c:f>
              <c:strCache>
                <c:ptCount val="1"/>
                <c:pt idx="0">
                  <c:v>Frequência relativa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'Entrada de dados'!$O$10:$O$17</c:f>
              <c:strCache>
                <c:ptCount val="8"/>
                <c:pt idx="0">
                  <c:v>[ 4,5 a 6,9 ]</c:v>
                </c:pt>
                <c:pt idx="1">
                  <c:v>( 6,9 a 9,3 ]</c:v>
                </c:pt>
                <c:pt idx="2">
                  <c:v>( 9,3 a 11,7 ]</c:v>
                </c:pt>
                <c:pt idx="3">
                  <c:v>( 11,7 a 14,1 ]</c:v>
                </c:pt>
                <c:pt idx="4">
                  <c:v>( 14,1 a 16,5 ]</c:v>
                </c:pt>
                <c:pt idx="5">
                  <c:v>( 16,5 a 18,9 ]</c:v>
                </c:pt>
                <c:pt idx="6">
                  <c:v>( 18,9 a 21,3 ]</c:v>
                </c:pt>
                <c:pt idx="7">
                  <c:v>( 21,3 a 23,7 ]</c:v>
                </c:pt>
              </c:strCache>
            </c:strRef>
          </c:cat>
          <c:val>
            <c:numRef>
              <c:f>'Entrada de dados'!$R$10:$R$17</c:f>
              <c:numCache>
                <c:formatCode>0.00</c:formatCode>
                <c:ptCount val="8"/>
                <c:pt idx="0">
                  <c:v>0.02</c:v>
                </c:pt>
                <c:pt idx="1">
                  <c:v>0.02</c:v>
                </c:pt>
                <c:pt idx="2">
                  <c:v>0.04</c:v>
                </c:pt>
                <c:pt idx="3">
                  <c:v>0.2</c:v>
                </c:pt>
                <c:pt idx="4">
                  <c:v>0.4</c:v>
                </c:pt>
                <c:pt idx="5">
                  <c:v>0.22</c:v>
                </c:pt>
                <c:pt idx="6">
                  <c:v>0.08</c:v>
                </c:pt>
                <c:pt idx="7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67-4C84-B7B9-552F16FD0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4200672"/>
        <c:axId val="1904196096"/>
      </c:lineChart>
      <c:catAx>
        <c:axId val="1904181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04181952"/>
        <c:crosses val="autoZero"/>
        <c:auto val="1"/>
        <c:lblAlgn val="ctr"/>
        <c:lblOffset val="100"/>
        <c:noMultiLvlLbl val="0"/>
      </c:catAx>
      <c:valAx>
        <c:axId val="190418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04181536"/>
        <c:crosses val="autoZero"/>
        <c:crossBetween val="between"/>
      </c:valAx>
      <c:valAx>
        <c:axId val="1904196096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04200672"/>
        <c:crosses val="max"/>
        <c:crossBetween val="between"/>
      </c:valAx>
      <c:catAx>
        <c:axId val="19042006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0419609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7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solidFill>
            <a:sysClr val="windowText" lastClr="000000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Box-plot (usa a função QUARTIL.EXC)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2000">
              <a:solidFill>
                <a:sysClr val="windowText" lastClr="000000"/>
              </a:solidFill>
            </a:defRPr>
          </a:pPr>
          <a:r>
            <a:rPr lang="pt-BR" sz="2000" b="0" i="0" u="none" strike="noStrike" baseline="0">
              <a:solidFill>
                <a:sysClr val="windowText" lastClr="000000"/>
              </a:solidFill>
              <a:latin typeface="Calibri" panose="020F0502020204030204"/>
            </a:rPr>
            <a:t>Box-plot (usa a função QUARTIL.EXC)</a:t>
          </a:r>
        </a:p>
      </cx:txPr>
    </cx:title>
    <cx:plotArea>
      <cx:plotAreaRegion>
        <cx:series layoutId="boxWhisker" uniqueId="{DA81F37F-CF3B-43DB-8110-244A4A114B46}">
          <cx:tx>
            <cx:txData>
              <cx:f>_xlchart.v1.0</cx:f>
              <cx:v>V / ( mL )</cx:v>
            </cx:txData>
          </cx:tx>
          <cx:spPr>
            <a:solidFill>
              <a:schemeClr val="accent1">
                <a:lumMod val="20000"/>
                <a:lumOff val="80000"/>
              </a:schemeClr>
            </a:solidFill>
          </cx:spPr>
          <cx:dataLabels>
            <cx:numFmt formatCode="0,00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600"/>
                </a:pPr>
                <a:endParaRPr lang="pt-BR" sz="16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  <cx:separator>, </cx:separator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  <cx:txPr>
          <a:bodyPr vertOverflow="overflow" horzOverflow="overflow" wrap="square" lIns="0" tIns="0" rIns="0" bIns="0"/>
          <a:lstStyle/>
          <a:p>
            <a:pPr algn="ctr" rtl="0">
              <a:defRPr sz="20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pt-BR" sz="2000">
              <a:solidFill>
                <a:sysClr val="windowText" lastClr="000000"/>
              </a:solidFill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 sz="2000">
                    <a:solidFill>
                      <a:sysClr val="windowText" lastClr="000000"/>
                    </a:solidFill>
                  </a:defRPr>
                </a:pPr>
                <a:r>
                  <a:rPr lang="en-US" sz="2000" b="0" i="0" baseline="0">
                    <a:solidFill>
                      <a:sysClr val="windowText" lastClr="000000"/>
                    </a:solidFill>
                    <a:effectLst/>
                  </a:rPr>
                  <a:t>V / ( mL )</a:t>
                </a:r>
                <a:endParaRPr lang="pt-BR" sz="2000">
                  <a:solidFill>
                    <a:sysClr val="windowText" lastClr="000000"/>
                  </a:solidFill>
                  <a:effectLst/>
                </a:endParaRPr>
              </a:p>
            </cx:rich>
          </cx:tx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2000" b="0" i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pt-BR" sz="2000">
              <a:solidFill>
                <a:sysClr val="windowText" lastClr="000000"/>
              </a:solidFill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67235</xdr:colOff>
      <xdr:row>20</xdr:row>
      <xdr:rowOff>123399</xdr:rowOff>
    </xdr:from>
    <xdr:to>
      <xdr:col>7</xdr:col>
      <xdr:colOff>0</xdr:colOff>
      <xdr:row>47</xdr:row>
      <xdr:rowOff>145677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Gráfico 4">
              <a:extLst>
                <a:ext uri="{FF2B5EF4-FFF2-40B4-BE49-F238E27FC236}">
                  <a16:creationId xmlns:a16="http://schemas.microsoft.com/office/drawing/2014/main" id="{7C545743-3FEE-4637-9B91-8F8FFBEA551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25060" y="4704924"/>
              <a:ext cx="4180915" cy="516577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  <xdr:oneCellAnchor>
    <xdr:from>
      <xdr:col>5</xdr:col>
      <xdr:colOff>609600</xdr:colOff>
      <xdr:row>22</xdr:row>
      <xdr:rowOff>38100</xdr:rowOff>
    </xdr:from>
    <xdr:ext cx="65" cy="172227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28A94238-1114-435C-BA21-3DF07EFD35B2}"/>
            </a:ext>
          </a:extLst>
        </xdr:cNvPr>
        <xdr:cNvSpPr txBox="1"/>
      </xdr:nvSpPr>
      <xdr:spPr>
        <a:xfrm>
          <a:off x="6934200" y="3552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1</xdr:col>
      <xdr:colOff>15281</xdr:colOff>
      <xdr:row>20</xdr:row>
      <xdr:rowOff>134471</xdr:rowOff>
    </xdr:from>
    <xdr:to>
      <xdr:col>4</xdr:col>
      <xdr:colOff>1</xdr:colOff>
      <xdr:row>45</xdr:row>
      <xdr:rowOff>135488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71B9DEC-C09F-4FF4-90A2-2963D24182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33618</xdr:colOff>
      <xdr:row>21</xdr:row>
      <xdr:rowOff>85162</xdr:rowOff>
    </xdr:from>
    <xdr:to>
      <xdr:col>18</xdr:col>
      <xdr:colOff>0</xdr:colOff>
      <xdr:row>53</xdr:row>
      <xdr:rowOff>11205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499D64F4-363F-43E9-AF53-698F847B04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85725</xdr:colOff>
      <xdr:row>2</xdr:row>
      <xdr:rowOff>176212</xdr:rowOff>
    </xdr:from>
    <xdr:ext cx="2103716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DD7C9BD4-E4C7-413C-872E-DBB12D1E035A}"/>
                </a:ext>
              </a:extLst>
            </xdr:cNvPr>
            <xdr:cNvSpPr txBox="1"/>
          </xdr:nvSpPr>
          <xdr:spPr>
            <a:xfrm>
              <a:off x="11039475" y="1147762"/>
              <a:ext cx="2103716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solidFill>
                          <a:srgbClr val="0000FF"/>
                        </a:solidFill>
                        <a:latin typeface="Cambria Math" panose="02040503050406030204" pitchFamily="18" charset="0"/>
                      </a:rPr>
                      <m:t>𝑆𝐸𝑆</m:t>
                    </m:r>
                    <m:r>
                      <a:rPr lang="pt-BR" sz="1100" b="0" i="1">
                        <a:solidFill>
                          <a:srgbClr val="0000FF"/>
                        </a:solidFill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pt-BR" sz="1100" b="0" i="1">
                            <a:solidFill>
                              <a:srgbClr val="0000FF"/>
                            </a:solidFill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pt-BR" sz="1100" b="0" i="1">
                                <a:solidFill>
                                  <a:srgbClr val="0000FF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100" b="0" i="1">
                                <a:solidFill>
                                  <a:srgbClr val="0000FF"/>
                                </a:solidFill>
                                <a:latin typeface="Cambria Math" panose="02040503050406030204" pitchFamily="18" charset="0"/>
                              </a:rPr>
                              <m:t>6 </m:t>
                            </m:r>
                            <m:r>
                              <a:rPr lang="pt-BR" sz="1100" b="0" i="1">
                                <a:solidFill>
                                  <a:srgbClr val="0000FF"/>
                                </a:solidFill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pt-BR" sz="1100" b="0" i="1">
                                <a:solidFill>
                                  <a:srgbClr val="0000FF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∙</m:t>
                            </m:r>
                            <m:d>
                              <m:dPr>
                                <m:ctrlP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−1</m:t>
                                </m:r>
                              </m:e>
                            </m:d>
                          </m:num>
                          <m:den>
                            <m:d>
                              <m:dPr>
                                <m:ctrlP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</a:rPr>
                                  <m:t>−2</m:t>
                                </m:r>
                              </m:e>
                            </m:d>
                            <m:r>
                              <a:rPr lang="pt-BR" sz="1100" b="0" i="1">
                                <a:solidFill>
                                  <a:srgbClr val="0000FF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∙</m:t>
                            </m:r>
                            <m:d>
                              <m:dPr>
                                <m:ctrlP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+1</m:t>
                                </m:r>
                              </m:e>
                            </m:d>
                            <m:r>
                              <a:rPr lang="pt-BR" sz="1100" b="0" i="1">
                                <a:solidFill>
                                  <a:srgbClr val="0000FF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∙</m:t>
                            </m:r>
                            <m:d>
                              <m:dPr>
                                <m:ctrlP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+3</m:t>
                                </m:r>
                              </m:e>
                            </m:d>
                          </m:den>
                        </m:f>
                      </m:e>
                    </m:rad>
                  </m:oMath>
                </m:oMathPara>
              </a14:m>
              <a:endParaRPr lang="pt-BR" sz="1100">
                <a:solidFill>
                  <a:srgbClr val="0000FF"/>
                </a:solidFill>
              </a:endParaRPr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DD7C9BD4-E4C7-413C-872E-DBB12D1E035A}"/>
                </a:ext>
              </a:extLst>
            </xdr:cNvPr>
            <xdr:cNvSpPr txBox="1"/>
          </xdr:nvSpPr>
          <xdr:spPr>
            <a:xfrm>
              <a:off x="11039475" y="1147762"/>
              <a:ext cx="2103716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solidFill>
                    <a:srgbClr val="0000FF"/>
                  </a:solidFill>
                  <a:latin typeface="Cambria Math" panose="02040503050406030204" pitchFamily="18" charset="0"/>
                </a:rPr>
                <a:t>𝑆𝐸𝑆=√((6 𝑛</a:t>
              </a:r>
              <a:r>
                <a:rPr lang="pt-BR" sz="1100" b="0" i="0">
                  <a:solidFill>
                    <a:srgbClr val="0000F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∙(𝑛−1))/((</a:t>
              </a:r>
              <a:r>
                <a:rPr lang="pt-BR" sz="1100" b="0" i="0">
                  <a:solidFill>
                    <a:srgbClr val="0000FF"/>
                  </a:solidFill>
                  <a:latin typeface="Cambria Math" panose="02040503050406030204" pitchFamily="18" charset="0"/>
                </a:rPr>
                <a:t>𝑛−2)</a:t>
              </a:r>
              <a:r>
                <a:rPr lang="pt-BR" sz="1100" b="0" i="0">
                  <a:solidFill>
                    <a:srgbClr val="0000F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pt-BR" sz="1100" b="0" i="0">
                  <a:solidFill>
                    <a:srgbClr val="0000FF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(𝑛+1)∙(𝑛+3) ))</a:t>
              </a:r>
              <a:endParaRPr lang="pt-BR" sz="1100">
                <a:solidFill>
                  <a:srgbClr val="0000FF"/>
                </a:solidFill>
              </a:endParaRPr>
            </a:p>
          </xdr:txBody>
        </xdr:sp>
      </mc:Fallback>
    </mc:AlternateContent>
    <xdr:clientData/>
  </xdr:oneCellAnchor>
  <xdr:oneCellAnchor>
    <xdr:from>
      <xdr:col>11</xdr:col>
      <xdr:colOff>123825</xdr:colOff>
      <xdr:row>5</xdr:row>
      <xdr:rowOff>152400</xdr:rowOff>
    </xdr:from>
    <xdr:ext cx="2031710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E079E4AB-6ABC-4ED7-BC58-025EC8AFA89D}"/>
                </a:ext>
              </a:extLst>
            </xdr:cNvPr>
            <xdr:cNvSpPr txBox="1"/>
          </xdr:nvSpPr>
          <xdr:spPr>
            <a:xfrm>
              <a:off x="11077575" y="1695450"/>
              <a:ext cx="2031710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solidFill>
                          <a:srgbClr val="0000FF"/>
                        </a:solidFill>
                        <a:latin typeface="Cambria Math" panose="02040503050406030204" pitchFamily="18" charset="0"/>
                      </a:rPr>
                      <m:t>𝑆𝐸𝐾</m:t>
                    </m:r>
                    <m:r>
                      <a:rPr lang="pt-BR" sz="1100" b="0" i="1">
                        <a:solidFill>
                          <a:srgbClr val="0000FF"/>
                        </a:solidFill>
                        <a:latin typeface="Cambria Math" panose="02040503050406030204" pitchFamily="18" charset="0"/>
                      </a:rPr>
                      <m:t>=6 </m:t>
                    </m:r>
                    <m:r>
                      <a:rPr lang="pt-BR" sz="1100" b="0" i="1">
                        <a:solidFill>
                          <a:srgbClr val="0000FF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𝑆𝐸𝑆</m:t>
                    </m:r>
                    <m:r>
                      <a:rPr lang="pt-BR" sz="1100" b="0" i="1">
                        <a:solidFill>
                          <a:srgbClr val="0000FF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∙</m:t>
                    </m:r>
                    <m:rad>
                      <m:radPr>
                        <m:degHide m:val="on"/>
                        <m:ctrlPr>
                          <a:rPr lang="pt-BR" sz="1100" b="0" i="1">
                            <a:solidFill>
                              <a:srgbClr val="0000FF"/>
                            </a:solidFill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pt-BR" sz="1100" b="0" i="1">
                                <a:solidFill>
                                  <a:srgbClr val="0000FF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e>
                              <m:sup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pt-BR" sz="1100" b="0" i="1">
                                <a:solidFill>
                                  <a:srgbClr val="0000FF"/>
                                </a:solidFill>
                                <a:latin typeface="Cambria Math" panose="02040503050406030204" pitchFamily="18" charset="0"/>
                              </a:rPr>
                              <m:t>−1</m:t>
                            </m:r>
                          </m:num>
                          <m:den>
                            <m:d>
                              <m:dPr>
                                <m:ctrlP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latin typeface="Cambria Math" panose="02040503050406030204" pitchFamily="18" charset="0"/>
                                  </a:rPr>
                                  <m:t>−3</m:t>
                                </m:r>
                              </m:e>
                            </m:d>
                            <m:r>
                              <a:rPr lang="pt-BR" sz="1100" b="0" i="1">
                                <a:solidFill>
                                  <a:srgbClr val="0000FF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∙</m:t>
                            </m:r>
                            <m:d>
                              <m:dPr>
                                <m:ctrlP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  <m:r>
                                  <a:rPr lang="pt-BR" sz="1100" b="0" i="1">
                                    <a:solidFill>
                                      <a:srgbClr val="0000FF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+5</m:t>
                                </m:r>
                              </m:e>
                            </m:d>
                          </m:den>
                        </m:f>
                      </m:e>
                    </m:rad>
                  </m:oMath>
                </m:oMathPara>
              </a14:m>
              <a:endParaRPr lang="pt-BR" sz="1100">
                <a:solidFill>
                  <a:srgbClr val="0000FF"/>
                </a:solidFill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E079E4AB-6ABC-4ED7-BC58-025EC8AFA89D}"/>
                </a:ext>
              </a:extLst>
            </xdr:cNvPr>
            <xdr:cNvSpPr txBox="1"/>
          </xdr:nvSpPr>
          <xdr:spPr>
            <a:xfrm>
              <a:off x="11077575" y="1695450"/>
              <a:ext cx="2031710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solidFill>
                    <a:srgbClr val="0000FF"/>
                  </a:solidFill>
                  <a:latin typeface="Cambria Math" panose="02040503050406030204" pitchFamily="18" charset="0"/>
                </a:rPr>
                <a:t>𝑆𝐸𝐾=</a:t>
              </a:r>
              <a:r>
                <a:rPr lang="pt-BR" sz="1100" b="0" i="0">
                  <a:solidFill>
                    <a:srgbClr val="0000FF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6 𝑆𝐸𝑆∙</a:t>
              </a:r>
              <a:r>
                <a:rPr lang="pt-BR" sz="1100" b="0" i="0">
                  <a:solidFill>
                    <a:srgbClr val="0000FF"/>
                  </a:solidFill>
                  <a:latin typeface="Cambria Math" panose="02040503050406030204" pitchFamily="18" charset="0"/>
                </a:rPr>
                <a:t>√((𝑛^2−1)/((𝑛−3)</a:t>
              </a:r>
              <a:r>
                <a:rPr lang="pt-BR" sz="1100" b="0" i="0">
                  <a:solidFill>
                    <a:srgbClr val="0000F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pt-BR" sz="1100" b="0" i="0">
                  <a:solidFill>
                    <a:srgbClr val="0000FF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(𝑛+5) ))</a:t>
              </a:r>
              <a:endParaRPr lang="pt-BR" sz="1100">
                <a:solidFill>
                  <a:srgbClr val="0000FF"/>
                </a:solidFill>
              </a:endParaRPr>
            </a:p>
          </xdr:txBody>
        </xdr:sp>
      </mc:Fallback>
    </mc:AlternateContent>
    <xdr:clientData/>
  </xdr:oneCellAnchor>
  <xdr:oneCellAnchor>
    <xdr:from>
      <xdr:col>11</xdr:col>
      <xdr:colOff>381000</xdr:colOff>
      <xdr:row>0</xdr:row>
      <xdr:rowOff>404812</xdr:rowOff>
    </xdr:from>
    <xdr:ext cx="1325106" cy="5009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A174C4C2-8C6D-4BDF-98D0-808C5E4C93E5}"/>
                </a:ext>
              </a:extLst>
            </xdr:cNvPr>
            <xdr:cNvSpPr txBox="1"/>
          </xdr:nvSpPr>
          <xdr:spPr>
            <a:xfrm>
              <a:off x="10877550" y="404812"/>
              <a:ext cx="1325106" cy="500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32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𝑛</m:t>
                    </m:r>
                    <m:r>
                      <a:rPr lang="pt-BR" sz="320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≥</m:t>
                    </m:r>
                    <m:r>
                      <a:rPr lang="pt-BR" sz="3200" b="0" i="1">
                        <a:solidFill>
                          <a:srgbClr val="FF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31</m:t>
                    </m:r>
                  </m:oMath>
                </m:oMathPara>
              </a14:m>
              <a:endParaRPr lang="pt-BR" sz="3200">
                <a:solidFill>
                  <a:srgbClr val="FF0000"/>
                </a:solidFill>
              </a:endParaRPr>
            </a:p>
          </xdr:txBody>
        </xdr:sp>
      </mc:Choice>
      <mc:Fallback xmlns="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A174C4C2-8C6D-4BDF-98D0-808C5E4C93E5}"/>
                </a:ext>
              </a:extLst>
            </xdr:cNvPr>
            <xdr:cNvSpPr txBox="1"/>
          </xdr:nvSpPr>
          <xdr:spPr>
            <a:xfrm>
              <a:off x="10877550" y="404812"/>
              <a:ext cx="1325106" cy="500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pt-BR" sz="32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𝑛</a:t>
              </a:r>
              <a:r>
                <a:rPr lang="pt-BR" sz="320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≥</a:t>
              </a:r>
              <a:r>
                <a:rPr lang="pt-BR" sz="3200" b="0" i="0">
                  <a:solidFill>
                    <a:srgbClr val="FF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31</a:t>
              </a:r>
              <a:endParaRPr lang="pt-BR" sz="3200">
                <a:solidFill>
                  <a:srgbClr val="FF0000"/>
                </a:solidFill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icardo.kalid@gmail.com" TargetMode="External"/><Relationship Id="rId2" Type="http://schemas.openxmlformats.org/officeDocument/2006/relationships/hyperlink" Target="https://orcid.org/0000-0001-9265-5263" TargetMode="External"/><Relationship Id="rId1" Type="http://schemas.openxmlformats.org/officeDocument/2006/relationships/hyperlink" Target="https://wwws.cnpq.br/cvlattesweb/PKG_MENU.menu?f_cod=7D48BC187965582AF96A5D11E7FD2636" TargetMode="External"/><Relationship Id="rId4" Type="http://schemas.openxmlformats.org/officeDocument/2006/relationships/hyperlink" Target="mailto:kalid@ufsb.edu.b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ED34E-CF7F-41F5-BEFE-8D60D634B38B}">
  <dimension ref="B2:B16"/>
  <sheetViews>
    <sheetView showGridLines="0" tabSelected="1" workbookViewId="0"/>
  </sheetViews>
  <sheetFormatPr defaultRowHeight="15" x14ac:dyDescent="0.25"/>
  <cols>
    <col min="1" max="1" width="4.28515625" customWidth="1"/>
  </cols>
  <sheetData>
    <row r="2" spans="2:2" x14ac:dyDescent="0.25">
      <c r="B2" t="s">
        <v>94</v>
      </c>
    </row>
    <row r="4" spans="2:2" x14ac:dyDescent="0.25">
      <c r="B4" t="s">
        <v>95</v>
      </c>
    </row>
    <row r="6" spans="2:2" x14ac:dyDescent="0.25">
      <c r="B6" t="s">
        <v>87</v>
      </c>
    </row>
    <row r="7" spans="2:2" x14ac:dyDescent="0.25">
      <c r="B7" t="s">
        <v>96</v>
      </c>
    </row>
    <row r="9" spans="2:2" x14ac:dyDescent="0.25">
      <c r="B9" t="s">
        <v>88</v>
      </c>
    </row>
    <row r="11" spans="2:2" x14ac:dyDescent="0.25">
      <c r="B11" s="116" t="s">
        <v>89</v>
      </c>
    </row>
    <row r="12" spans="2:2" x14ac:dyDescent="0.25">
      <c r="B12" s="117" t="s">
        <v>90</v>
      </c>
    </row>
    <row r="13" spans="2:2" x14ac:dyDescent="0.25">
      <c r="B13" s="117" t="s">
        <v>91</v>
      </c>
    </row>
    <row r="15" spans="2:2" x14ac:dyDescent="0.25">
      <c r="B15" s="117" t="s">
        <v>92</v>
      </c>
    </row>
    <row r="16" spans="2:2" x14ac:dyDescent="0.25">
      <c r="B16" s="117" t="s">
        <v>93</v>
      </c>
    </row>
  </sheetData>
  <sheetProtection sheet="1" objects="1" scenarios="1"/>
  <hyperlinks>
    <hyperlink ref="B12" r:id="rId1" tooltip="Endereço para acessar este CV:" display="https://wwws.cnpq.br/cvlattesweb/PKG_MENU.menu?f_cod=7D48BC187965582AF96A5D11E7FD2636" xr:uid="{410A0F71-0612-46FA-9BBF-7D103A20BE8A}"/>
    <hyperlink ref="B13" r:id="rId2" display="https://orcid.org/0000-0001-9265-5263" xr:uid="{CFC41F54-484C-41FA-A2DE-6D375C7B4C7E}"/>
    <hyperlink ref="B15" r:id="rId3" xr:uid="{33E3A6D4-3556-45DD-B638-30033839E451}"/>
    <hyperlink ref="B16" r:id="rId4" xr:uid="{156DBB9A-FE37-4B61-BBD0-5C24C55D9835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023"/>
  <sheetViews>
    <sheetView showGridLines="0" zoomScale="85" zoomScaleNormal="85" workbookViewId="0">
      <selection activeCell="E14" sqref="E14"/>
    </sheetView>
  </sheetViews>
  <sheetFormatPr defaultRowHeight="15" x14ac:dyDescent="0.25"/>
  <cols>
    <col min="1" max="1" width="3" style="1" customWidth="1"/>
    <col min="2" max="2" width="37.7109375" style="1" customWidth="1"/>
    <col min="3" max="3" width="22" style="1" customWidth="1"/>
    <col min="4" max="4" width="19.140625" style="1" customWidth="1"/>
    <col min="5" max="5" width="30.85546875" style="1" customWidth="1"/>
    <col min="6" max="6" width="20.28515625" style="1" customWidth="1"/>
    <col min="7" max="7" width="12.5703125" style="1" customWidth="1"/>
    <col min="8" max="8" width="3.5703125" style="1" customWidth="1"/>
    <col min="9" max="9" width="7" style="1" customWidth="1"/>
    <col min="10" max="10" width="23.5703125" style="1" customWidth="1"/>
    <col min="11" max="11" width="3.7109375" style="39" customWidth="1"/>
    <col min="12" max="12" width="7.42578125" style="1" customWidth="1"/>
    <col min="13" max="14" width="12.28515625" style="1" customWidth="1"/>
    <col min="15" max="16" width="12.7109375" style="1" customWidth="1"/>
    <col min="17" max="18" width="12.5703125" style="1" customWidth="1"/>
    <col min="19" max="16384" width="9.140625" style="1"/>
  </cols>
  <sheetData>
    <row r="1" spans="2:18" ht="45" customHeight="1" thickBot="1" x14ac:dyDescent="0.3">
      <c r="B1" s="121" t="s">
        <v>27</v>
      </c>
      <c r="C1" s="121"/>
      <c r="D1" s="121"/>
      <c r="E1" s="121"/>
      <c r="F1" s="121"/>
      <c r="G1" s="121"/>
      <c r="H1" s="39"/>
      <c r="I1" s="120" t="str">
        <f>_xlfn.CONCAT( "Tabela 1  - Indicações (observações) experimentais: ", C6, ".")</f>
        <v>Tabela 1  - Indicações (observações) experimentais: Volume gasto em uma titulação.</v>
      </c>
      <c r="J1" s="120"/>
      <c r="K1" s="74"/>
      <c r="L1" s="119" t="s">
        <v>75</v>
      </c>
      <c r="M1" s="119"/>
      <c r="N1" s="119"/>
      <c r="O1" s="119"/>
      <c r="P1" s="119"/>
      <c r="Q1" s="119"/>
      <c r="R1" s="119"/>
    </row>
    <row r="2" spans="2:18" ht="21" x14ac:dyDescent="0.25">
      <c r="B2" s="122" t="s">
        <v>28</v>
      </c>
      <c r="C2" s="122"/>
      <c r="D2" s="122"/>
      <c r="E2" s="122"/>
      <c r="F2" s="122"/>
      <c r="G2" s="122"/>
      <c r="I2" s="26" t="s">
        <v>4</v>
      </c>
      <c r="J2" s="27" t="str">
        <f>_xlfn.CONCAT( C7, " / ( ", $C$8, " )" )</f>
        <v>V / ( mL )</v>
      </c>
      <c r="K2" s="59"/>
      <c r="L2" s="48" t="s">
        <v>32</v>
      </c>
      <c r="M2" s="79"/>
      <c r="N2" s="50">
        <f>COUNT(J:J)</f>
        <v>50</v>
      </c>
    </row>
    <row r="3" spans="2:18" x14ac:dyDescent="0.25">
      <c r="B3" s="3"/>
      <c r="F3" s="9"/>
      <c r="I3" s="84">
        <f>IF(ISNUMBER(J3),1,"")</f>
        <v>1</v>
      </c>
      <c r="J3" s="86">
        <v>22.5</v>
      </c>
      <c r="K3" s="75"/>
      <c r="L3" s="48" t="s">
        <v>33</v>
      </c>
      <c r="M3" s="79"/>
      <c r="N3" s="50">
        <f>INT(SQRT(N2))+1</f>
        <v>8</v>
      </c>
      <c r="O3" s="49"/>
      <c r="Q3" s="21"/>
      <c r="R3" s="21"/>
    </row>
    <row r="4" spans="2:18" ht="15.75" thickBot="1" x14ac:dyDescent="0.3">
      <c r="B4" s="22" t="s">
        <v>74</v>
      </c>
      <c r="C4" s="11"/>
      <c r="D4" s="11"/>
      <c r="E4" s="22"/>
      <c r="F4" s="11"/>
      <c r="G4" s="11"/>
      <c r="I4" s="84">
        <f>IF(ISNUMBER(J4),I3+1,"")</f>
        <v>2</v>
      </c>
      <c r="J4" s="86">
        <v>8.8999999999999986</v>
      </c>
      <c r="K4" s="75"/>
      <c r="L4" s="51" t="s">
        <v>34</v>
      </c>
      <c r="M4" s="79"/>
      <c r="N4" s="52">
        <f>MIN(J:J)</f>
        <v>5.6999999999999993</v>
      </c>
      <c r="O4" s="53" t="str">
        <f>$C$8</f>
        <v>mL</v>
      </c>
      <c r="Q4" s="54"/>
      <c r="R4" s="55"/>
    </row>
    <row r="5" spans="2:18" s="5" customFormat="1" x14ac:dyDescent="0.25">
      <c r="B5" s="123" t="s">
        <v>2</v>
      </c>
      <c r="C5" s="123"/>
      <c r="D5" s="124"/>
      <c r="E5" s="38" t="s">
        <v>20</v>
      </c>
      <c r="F5" s="36">
        <v>44317</v>
      </c>
      <c r="G5" s="17"/>
      <c r="I5" s="84">
        <f t="shared" ref="I5:I68" si="0">IF(ISNUMBER(J5),I4+1,"")</f>
        <v>3</v>
      </c>
      <c r="J5" s="86">
        <v>5.6999999999999993</v>
      </c>
      <c r="K5" s="75"/>
      <c r="L5" s="51" t="s">
        <v>35</v>
      </c>
      <c r="M5" s="80"/>
      <c r="N5" s="52">
        <f>MAX(J:J)</f>
        <v>22.5</v>
      </c>
      <c r="O5" s="53" t="str">
        <f>$C$8</f>
        <v>mL</v>
      </c>
      <c r="Q5" s="21"/>
      <c r="R5" s="21"/>
    </row>
    <row r="6" spans="2:18" x14ac:dyDescent="0.25">
      <c r="B6" s="6" t="s">
        <v>59</v>
      </c>
      <c r="C6" s="34" t="s">
        <v>0</v>
      </c>
      <c r="D6" s="29"/>
      <c r="E6" s="37" t="s">
        <v>16</v>
      </c>
      <c r="F6" s="36">
        <f>F5+30</f>
        <v>44347</v>
      </c>
      <c r="G6" s="18" t="str">
        <f>IF(F6&gt;=F5,"Ñ ok","ok")</f>
        <v>Ñ ok</v>
      </c>
      <c r="I6" s="84">
        <f t="shared" si="0"/>
        <v>4</v>
      </c>
      <c r="J6" s="86">
        <v>19.5</v>
      </c>
      <c r="K6" s="75"/>
      <c r="L6" s="51" t="s">
        <v>36</v>
      </c>
      <c r="M6" s="79"/>
      <c r="N6" s="52">
        <f>N5-N4</f>
        <v>16.8</v>
      </c>
      <c r="O6" s="53" t="str">
        <f>$C$8</f>
        <v>mL</v>
      </c>
      <c r="Q6" s="54"/>
      <c r="R6" s="54"/>
    </row>
    <row r="7" spans="2:18" x14ac:dyDescent="0.25">
      <c r="B7" s="6" t="s">
        <v>60</v>
      </c>
      <c r="C7" s="34" t="s">
        <v>1</v>
      </c>
      <c r="D7" s="4"/>
      <c r="E7" s="37" t="s">
        <v>15</v>
      </c>
      <c r="F7" s="34" t="s">
        <v>24</v>
      </c>
      <c r="G7" s="15"/>
      <c r="I7" s="84">
        <f t="shared" si="0"/>
        <v>5</v>
      </c>
      <c r="J7" s="86">
        <v>12</v>
      </c>
      <c r="K7" s="75"/>
      <c r="L7" s="66" t="s">
        <v>37</v>
      </c>
      <c r="M7" s="79"/>
      <c r="N7" s="67">
        <f>N6/(N3-1)</f>
        <v>2.4</v>
      </c>
      <c r="O7" s="68" t="str">
        <f>$C$8</f>
        <v>mL</v>
      </c>
      <c r="Q7" s="118" t="s">
        <v>62</v>
      </c>
      <c r="R7" s="118"/>
    </row>
    <row r="8" spans="2:18" x14ac:dyDescent="0.25">
      <c r="B8" s="19" t="s">
        <v>7</v>
      </c>
      <c r="C8" s="35" t="s">
        <v>3</v>
      </c>
      <c r="D8" s="13"/>
      <c r="E8" s="37" t="s">
        <v>17</v>
      </c>
      <c r="F8" s="35" t="s">
        <v>21</v>
      </c>
      <c r="G8" s="16"/>
      <c r="I8" s="84">
        <f t="shared" si="0"/>
        <v>6</v>
      </c>
      <c r="J8" s="86">
        <v>16.2</v>
      </c>
      <c r="K8" s="75"/>
      <c r="L8" s="69" t="s">
        <v>38</v>
      </c>
      <c r="M8" s="81"/>
      <c r="N8" s="70">
        <f>AVERAGE(J:J)</f>
        <v>15.449999999999996</v>
      </c>
      <c r="O8" s="71" t="str">
        <f>$C$8</f>
        <v>mL</v>
      </c>
      <c r="P8" s="78"/>
      <c r="Q8" s="72">
        <f>SUM(Q10:Q17)</f>
        <v>50</v>
      </c>
      <c r="R8" s="73">
        <f>SUM(R10:R17)</f>
        <v>1</v>
      </c>
    </row>
    <row r="9" spans="2:18" ht="38.25" x14ac:dyDescent="0.25">
      <c r="B9" s="23" t="s">
        <v>40</v>
      </c>
      <c r="C9" s="33">
        <v>0</v>
      </c>
      <c r="D9" s="2" t="str">
        <f>$C$8</f>
        <v>mL</v>
      </c>
      <c r="E9" s="37" t="s">
        <v>18</v>
      </c>
      <c r="F9" s="35" t="s">
        <v>22</v>
      </c>
      <c r="G9" s="16"/>
      <c r="I9" s="84">
        <f t="shared" si="0"/>
        <v>7</v>
      </c>
      <c r="J9" s="86">
        <v>20.399999999999999</v>
      </c>
      <c r="K9" s="75"/>
      <c r="L9" s="40" t="s">
        <v>6</v>
      </c>
      <c r="M9" s="40" t="str">
        <f>_xlfn.CONCAT("Valor inferior da faixa / (",$C$8,")")</f>
        <v>Valor inferior da faixa / (mL)</v>
      </c>
      <c r="N9" s="40" t="str">
        <f>_xlfn.CONCAT("Valor superior da faixa / (",$C$8,")")</f>
        <v>Valor superior da faixa / (mL)</v>
      </c>
      <c r="O9" s="40" t="str">
        <f>_xlfn.CONCAT("Faixa ou Bloco / (",$C$8,")")</f>
        <v>Faixa ou Bloco / (mL)</v>
      </c>
      <c r="P9" s="40" t="s">
        <v>29</v>
      </c>
      <c r="Q9" s="40" t="s">
        <v>30</v>
      </c>
      <c r="R9" s="41" t="s">
        <v>31</v>
      </c>
    </row>
    <row r="10" spans="2:18" ht="15" customHeight="1" x14ac:dyDescent="0.25">
      <c r="B10" s="23" t="s">
        <v>41</v>
      </c>
      <c r="C10" s="62">
        <v>0.05</v>
      </c>
      <c r="D10" s="2" t="str">
        <f>$C$8</f>
        <v>mL</v>
      </c>
      <c r="E10" s="37" t="s">
        <v>19</v>
      </c>
      <c r="F10" s="35" t="s">
        <v>23</v>
      </c>
      <c r="G10" s="16"/>
      <c r="I10" s="84">
        <f t="shared" si="0"/>
        <v>8</v>
      </c>
      <c r="J10" s="86">
        <v>21.3</v>
      </c>
      <c r="K10" s="75"/>
      <c r="L10" s="82">
        <v>1</v>
      </c>
      <c r="M10" s="42">
        <f>IF($L10&lt;=$N$3,INT((N4-N7/2)*10+0.5)/10,"")</f>
        <v>4.5</v>
      </c>
      <c r="N10" s="42">
        <f>IF($L10&lt;=$N$3,INT((M10+$N$7)*10+0.5)/10,"")</f>
        <v>6.9</v>
      </c>
      <c r="O10" s="43" t="str">
        <f>IF($L10&lt;=$N$3,CONCATENATE("[ ",TEXT(M10,"##,#")," a ",TEXT(N10,"##,#")," ]"),"")</f>
        <v>[ 4,5 a 6,9 ]</v>
      </c>
      <c r="P10" s="44">
        <f t="shared" ref="P10:P39" si="1">IF($L10&lt;=$N$3,COUNTIF(J:J, CONCATENATE("&lt;=", TEXT(N10,"#####,#####"))),"")</f>
        <v>1</v>
      </c>
      <c r="Q10" s="45">
        <f>IF($L10&lt;=$N$3,P10,"")</f>
        <v>1</v>
      </c>
      <c r="R10" s="46">
        <f>Q10/$N$2</f>
        <v>0.02</v>
      </c>
    </row>
    <row r="11" spans="2:18" x14ac:dyDescent="0.25">
      <c r="B11" s="23" t="s">
        <v>39</v>
      </c>
      <c r="C11" s="33">
        <v>0.1</v>
      </c>
      <c r="D11" s="2" t="str">
        <f>$C$8</f>
        <v>mL</v>
      </c>
      <c r="E11" s="37" t="s">
        <v>25</v>
      </c>
      <c r="F11" s="35" t="s">
        <v>26</v>
      </c>
      <c r="G11" s="16"/>
      <c r="I11" s="84">
        <f t="shared" si="0"/>
        <v>9</v>
      </c>
      <c r="J11" s="86">
        <v>15.2</v>
      </c>
      <c r="K11" s="75"/>
      <c r="L11" s="82">
        <v>2</v>
      </c>
      <c r="M11" s="42">
        <f>IF($L11&lt;=$N$3,N10,"")</f>
        <v>6.9</v>
      </c>
      <c r="N11" s="42">
        <f>IF($L11&lt;=$N$3,INT((M11+$N$7)*10+0.5)/10,"")</f>
        <v>9.3000000000000007</v>
      </c>
      <c r="O11" s="43" t="str">
        <f>IF($L11&lt;=$N$3,CONCATENATE("( ",TEXT(M11,"##,#")," a ",TEXT(N11,"##,#")," ]"),"")</f>
        <v>( 6,9 a 9,3 ]</v>
      </c>
      <c r="P11" s="47">
        <f t="shared" si="1"/>
        <v>2</v>
      </c>
      <c r="Q11" s="45">
        <f>IF($L11&lt;=$N$3,P11-P10,"")</f>
        <v>1</v>
      </c>
      <c r="R11" s="46">
        <f>IF($L11&lt;=$N$3,Q11/$N$2,"")</f>
        <v>0.02</v>
      </c>
    </row>
    <row r="12" spans="2:18" x14ac:dyDescent="0.25">
      <c r="B12" s="24" t="s">
        <v>51</v>
      </c>
      <c r="C12" s="33">
        <v>0</v>
      </c>
      <c r="D12" s="2" t="str">
        <f t="shared" ref="D12:D19" si="2">$C$8</f>
        <v>mL</v>
      </c>
      <c r="E12" s="37" t="s">
        <v>12</v>
      </c>
      <c r="F12" s="56" t="s">
        <v>13</v>
      </c>
      <c r="G12" s="16"/>
      <c r="I12" s="84">
        <f t="shared" si="0"/>
        <v>10</v>
      </c>
      <c r="J12" s="86">
        <v>14.1</v>
      </c>
      <c r="K12" s="75"/>
      <c r="L12" s="82">
        <v>3</v>
      </c>
      <c r="M12" s="42">
        <f t="shared" ref="M12:M39" si="3">IF($L12&lt;=$N$3,N11,"")</f>
        <v>9.3000000000000007</v>
      </c>
      <c r="N12" s="42">
        <f t="shared" ref="N12:N39" si="4">IF($L12&lt;=$N$3,INT((M12+$N$7)*10+0.5)/10,"")</f>
        <v>11.7</v>
      </c>
      <c r="O12" s="43" t="str">
        <f t="shared" ref="O12:O39" si="5">IF($L12&lt;=$N$3,CONCATENATE("( ",TEXT(M12,"##,#")," a ",TEXT(N12,"##,#")," ]"),"")</f>
        <v>( 9,3 a 11,7 ]</v>
      </c>
      <c r="P12" s="47">
        <f t="shared" si="1"/>
        <v>4</v>
      </c>
      <c r="Q12" s="45">
        <f t="shared" ref="Q12:Q39" si="6">IF($L12&lt;=$N$3,P12-P11,"")</f>
        <v>2</v>
      </c>
      <c r="R12" s="46">
        <f t="shared" ref="R12:R39" si="7">IF($L12&lt;=$N$3,Q12/$N$2,"")</f>
        <v>0.04</v>
      </c>
    </row>
    <row r="13" spans="2:18" x14ac:dyDescent="0.25">
      <c r="B13" s="24" t="s">
        <v>52</v>
      </c>
      <c r="C13" s="33">
        <v>0</v>
      </c>
      <c r="D13" s="2" t="str">
        <f t="shared" si="2"/>
        <v>mL</v>
      </c>
      <c r="E13" s="37" t="s">
        <v>43</v>
      </c>
      <c r="F13" s="56" t="s">
        <v>42</v>
      </c>
      <c r="G13" s="16"/>
      <c r="I13" s="84">
        <f t="shared" si="0"/>
        <v>11</v>
      </c>
      <c r="J13" s="86">
        <v>12.8</v>
      </c>
      <c r="K13" s="75"/>
      <c r="L13" s="82">
        <v>4</v>
      </c>
      <c r="M13" s="42">
        <f t="shared" si="3"/>
        <v>11.7</v>
      </c>
      <c r="N13" s="42">
        <f t="shared" si="4"/>
        <v>14.1</v>
      </c>
      <c r="O13" s="43" t="str">
        <f t="shared" si="5"/>
        <v>( 11,7 a 14,1 ]</v>
      </c>
      <c r="P13" s="47">
        <f t="shared" si="1"/>
        <v>14</v>
      </c>
      <c r="Q13" s="45">
        <f t="shared" si="6"/>
        <v>10</v>
      </c>
      <c r="R13" s="46">
        <f t="shared" si="7"/>
        <v>0.2</v>
      </c>
    </row>
    <row r="14" spans="2:18" s="5" customFormat="1" x14ac:dyDescent="0.25">
      <c r="B14" s="24" t="s">
        <v>53</v>
      </c>
      <c r="C14" s="33">
        <v>0</v>
      </c>
      <c r="D14" s="2" t="str">
        <f t="shared" si="2"/>
        <v>mL</v>
      </c>
      <c r="E14" s="37" t="s">
        <v>44</v>
      </c>
      <c r="F14" s="56" t="s">
        <v>14</v>
      </c>
      <c r="G14" s="16"/>
      <c r="I14" s="84">
        <f t="shared" si="0"/>
        <v>12</v>
      </c>
      <c r="J14" s="86">
        <v>16</v>
      </c>
      <c r="K14" s="75"/>
      <c r="L14" s="82">
        <v>5</v>
      </c>
      <c r="M14" s="42">
        <f t="shared" si="3"/>
        <v>14.1</v>
      </c>
      <c r="N14" s="42">
        <f t="shared" si="4"/>
        <v>16.5</v>
      </c>
      <c r="O14" s="43" t="str">
        <f t="shared" si="5"/>
        <v>( 14,1 a 16,5 ]</v>
      </c>
      <c r="P14" s="47">
        <f t="shared" si="1"/>
        <v>34</v>
      </c>
      <c r="Q14" s="45">
        <f t="shared" si="6"/>
        <v>20</v>
      </c>
      <c r="R14" s="46">
        <f t="shared" si="7"/>
        <v>0.4</v>
      </c>
    </row>
    <row r="15" spans="2:18" x14ac:dyDescent="0.25">
      <c r="B15" s="24" t="s">
        <v>54</v>
      </c>
      <c r="C15" s="33">
        <v>0</v>
      </c>
      <c r="D15" s="2" t="str">
        <f t="shared" si="2"/>
        <v>mL</v>
      </c>
      <c r="E15" s="37" t="s">
        <v>45</v>
      </c>
      <c r="F15" s="56" t="s">
        <v>48</v>
      </c>
      <c r="G15" s="16"/>
      <c r="I15" s="84">
        <f t="shared" si="0"/>
        <v>13</v>
      </c>
      <c r="J15" s="86">
        <v>13.2</v>
      </c>
      <c r="K15" s="75"/>
      <c r="L15" s="82">
        <v>6</v>
      </c>
      <c r="M15" s="42">
        <f t="shared" si="3"/>
        <v>16.5</v>
      </c>
      <c r="N15" s="42">
        <f t="shared" si="4"/>
        <v>18.899999999999999</v>
      </c>
      <c r="O15" s="43" t="str">
        <f t="shared" si="5"/>
        <v>( 16,5 a 18,9 ]</v>
      </c>
      <c r="P15" s="47">
        <f t="shared" si="1"/>
        <v>45</v>
      </c>
      <c r="Q15" s="45">
        <f t="shared" si="6"/>
        <v>11</v>
      </c>
      <c r="R15" s="46">
        <f t="shared" si="7"/>
        <v>0.22</v>
      </c>
    </row>
    <row r="16" spans="2:18" x14ac:dyDescent="0.25">
      <c r="B16" s="24" t="s">
        <v>57</v>
      </c>
      <c r="C16" s="33">
        <v>0</v>
      </c>
      <c r="D16" s="2" t="str">
        <f t="shared" si="2"/>
        <v>mL</v>
      </c>
      <c r="E16" s="37" t="s">
        <v>46</v>
      </c>
      <c r="F16" s="56" t="s">
        <v>49</v>
      </c>
      <c r="G16" s="16"/>
      <c r="I16" s="84">
        <f t="shared" si="0"/>
        <v>14</v>
      </c>
      <c r="J16" s="86">
        <v>17.2</v>
      </c>
      <c r="K16" s="75"/>
      <c r="L16" s="82">
        <v>7</v>
      </c>
      <c r="M16" s="42">
        <f t="shared" si="3"/>
        <v>18.899999999999999</v>
      </c>
      <c r="N16" s="42">
        <f t="shared" si="4"/>
        <v>21.3</v>
      </c>
      <c r="O16" s="43" t="str">
        <f t="shared" si="5"/>
        <v>( 18,9 a 21,3 ]</v>
      </c>
      <c r="P16" s="47">
        <f t="shared" si="1"/>
        <v>49</v>
      </c>
      <c r="Q16" s="45">
        <f t="shared" si="6"/>
        <v>4</v>
      </c>
      <c r="R16" s="46">
        <f t="shared" si="7"/>
        <v>0.08</v>
      </c>
    </row>
    <row r="17" spans="2:18" x14ac:dyDescent="0.25">
      <c r="B17" s="24" t="s">
        <v>55</v>
      </c>
      <c r="C17" s="33">
        <v>0</v>
      </c>
      <c r="D17" s="2" t="str">
        <f t="shared" si="2"/>
        <v>mL</v>
      </c>
      <c r="E17" s="37" t="s">
        <v>47</v>
      </c>
      <c r="F17" s="56" t="s">
        <v>50</v>
      </c>
      <c r="G17" s="16"/>
      <c r="I17" s="84">
        <f t="shared" si="0"/>
        <v>15</v>
      </c>
      <c r="J17" s="86">
        <v>16.100000000000001</v>
      </c>
      <c r="K17" s="75"/>
      <c r="L17" s="82">
        <v>8</v>
      </c>
      <c r="M17" s="42">
        <f t="shared" si="3"/>
        <v>21.3</v>
      </c>
      <c r="N17" s="42">
        <f t="shared" si="4"/>
        <v>23.7</v>
      </c>
      <c r="O17" s="43" t="str">
        <f t="shared" si="5"/>
        <v>( 21,3 a 23,7 ]</v>
      </c>
      <c r="P17" s="47">
        <f t="shared" si="1"/>
        <v>50</v>
      </c>
      <c r="Q17" s="45">
        <f t="shared" si="6"/>
        <v>1</v>
      </c>
      <c r="R17" s="46">
        <f t="shared" si="7"/>
        <v>0.02</v>
      </c>
    </row>
    <row r="18" spans="2:18" x14ac:dyDescent="0.25">
      <c r="B18" s="24" t="s">
        <v>56</v>
      </c>
      <c r="C18" s="33">
        <v>0</v>
      </c>
      <c r="D18" s="2" t="str">
        <f t="shared" si="2"/>
        <v>mL</v>
      </c>
      <c r="E18" s="37"/>
      <c r="F18" s="56"/>
      <c r="G18" s="16"/>
      <c r="I18" s="84">
        <f t="shared" si="0"/>
        <v>16</v>
      </c>
      <c r="J18" s="86">
        <v>15.2</v>
      </c>
      <c r="K18" s="75"/>
      <c r="L18" s="82">
        <v>9</v>
      </c>
      <c r="M18" s="42" t="str">
        <f t="shared" si="3"/>
        <v/>
      </c>
      <c r="N18" s="42" t="str">
        <f t="shared" si="4"/>
        <v/>
      </c>
      <c r="O18" s="43" t="str">
        <f t="shared" si="5"/>
        <v/>
      </c>
      <c r="P18" s="47" t="str">
        <f t="shared" si="1"/>
        <v/>
      </c>
      <c r="Q18" s="45" t="str">
        <f t="shared" si="6"/>
        <v/>
      </c>
      <c r="R18" s="46" t="str">
        <f t="shared" si="7"/>
        <v/>
      </c>
    </row>
    <row r="19" spans="2:18" x14ac:dyDescent="0.25">
      <c r="B19" s="24" t="s">
        <v>58</v>
      </c>
      <c r="C19" s="33">
        <v>0</v>
      </c>
      <c r="D19" s="2" t="str">
        <f t="shared" si="2"/>
        <v>mL</v>
      </c>
      <c r="E19" s="37"/>
      <c r="F19" s="56"/>
      <c r="G19" s="16"/>
      <c r="I19" s="84">
        <f t="shared" si="0"/>
        <v>17</v>
      </c>
      <c r="J19" s="86">
        <v>18.399999999999999</v>
      </c>
      <c r="K19" s="75"/>
      <c r="L19" s="82">
        <v>10</v>
      </c>
      <c r="M19" s="42" t="str">
        <f t="shared" si="3"/>
        <v/>
      </c>
      <c r="N19" s="42" t="str">
        <f t="shared" si="4"/>
        <v/>
      </c>
      <c r="O19" s="43" t="str">
        <f t="shared" si="5"/>
        <v/>
      </c>
      <c r="P19" s="47" t="str">
        <f t="shared" si="1"/>
        <v/>
      </c>
      <c r="Q19" s="45" t="str">
        <f t="shared" si="6"/>
        <v/>
      </c>
      <c r="R19" s="46" t="str">
        <f t="shared" si="7"/>
        <v/>
      </c>
    </row>
    <row r="20" spans="2:18" ht="15.75" thickBot="1" x14ac:dyDescent="0.3">
      <c r="B20" s="63" t="s">
        <v>61</v>
      </c>
      <c r="C20" s="64">
        <v>95</v>
      </c>
      <c r="D20" s="65" t="s">
        <v>11</v>
      </c>
      <c r="E20" s="28"/>
      <c r="F20" s="61"/>
      <c r="G20" s="25"/>
      <c r="I20" s="84">
        <f t="shared" si="0"/>
        <v>18</v>
      </c>
      <c r="J20" s="86">
        <v>14.2</v>
      </c>
      <c r="K20" s="75"/>
      <c r="L20" s="82">
        <v>11</v>
      </c>
      <c r="M20" s="42" t="str">
        <f t="shared" si="3"/>
        <v/>
      </c>
      <c r="N20" s="42" t="str">
        <f t="shared" si="4"/>
        <v/>
      </c>
      <c r="O20" s="43" t="str">
        <f t="shared" si="5"/>
        <v/>
      </c>
      <c r="P20" s="47" t="str">
        <f t="shared" si="1"/>
        <v/>
      </c>
      <c r="Q20" s="45" t="str">
        <f t="shared" si="6"/>
        <v/>
      </c>
      <c r="R20" s="46" t="str">
        <f t="shared" si="7"/>
        <v/>
      </c>
    </row>
    <row r="21" spans="2:18" x14ac:dyDescent="0.25">
      <c r="B21" s="5"/>
      <c r="C21" s="5"/>
      <c r="D21" s="5"/>
      <c r="E21" s="59"/>
      <c r="F21" s="59"/>
      <c r="G21" s="59"/>
      <c r="I21" s="84">
        <f t="shared" si="0"/>
        <v>19</v>
      </c>
      <c r="J21" s="86">
        <v>11.5</v>
      </c>
      <c r="K21" s="75"/>
      <c r="L21" s="82">
        <v>12</v>
      </c>
      <c r="M21" s="42" t="str">
        <f t="shared" si="3"/>
        <v/>
      </c>
      <c r="N21" s="42" t="str">
        <f t="shared" si="4"/>
        <v/>
      </c>
      <c r="O21" s="43" t="str">
        <f t="shared" si="5"/>
        <v/>
      </c>
      <c r="P21" s="47" t="str">
        <f t="shared" si="1"/>
        <v/>
      </c>
      <c r="Q21" s="45" t="str">
        <f t="shared" si="6"/>
        <v/>
      </c>
      <c r="R21" s="46" t="str">
        <f t="shared" si="7"/>
        <v/>
      </c>
    </row>
    <row r="22" spans="2:18" x14ac:dyDescent="0.25">
      <c r="E22" s="60"/>
      <c r="F22" s="57"/>
      <c r="G22" s="57"/>
      <c r="I22" s="84">
        <f t="shared" si="0"/>
        <v>20</v>
      </c>
      <c r="J22" s="86">
        <v>14</v>
      </c>
      <c r="K22" s="75"/>
      <c r="L22" s="82">
        <v>13</v>
      </c>
      <c r="M22" s="42" t="str">
        <f t="shared" si="3"/>
        <v/>
      </c>
      <c r="N22" s="42" t="str">
        <f t="shared" si="4"/>
        <v/>
      </c>
      <c r="O22" s="43" t="str">
        <f t="shared" si="5"/>
        <v/>
      </c>
      <c r="P22" s="47" t="str">
        <f t="shared" si="1"/>
        <v/>
      </c>
      <c r="Q22" s="45" t="str">
        <f t="shared" si="6"/>
        <v/>
      </c>
      <c r="R22" s="46" t="str">
        <f t="shared" si="7"/>
        <v/>
      </c>
    </row>
    <row r="23" spans="2:18" x14ac:dyDescent="0.25">
      <c r="D23" s="14"/>
      <c r="E23" s="58"/>
      <c r="F23" s="58"/>
      <c r="G23" s="58"/>
      <c r="I23" s="84">
        <f t="shared" si="0"/>
        <v>21</v>
      </c>
      <c r="J23" s="86">
        <v>14.7</v>
      </c>
      <c r="K23" s="75"/>
      <c r="L23" s="82">
        <v>14</v>
      </c>
      <c r="M23" s="42" t="str">
        <f t="shared" si="3"/>
        <v/>
      </c>
      <c r="N23" s="42" t="str">
        <f t="shared" si="4"/>
        <v/>
      </c>
      <c r="O23" s="43" t="str">
        <f t="shared" si="5"/>
        <v/>
      </c>
      <c r="P23" s="47" t="str">
        <f t="shared" si="1"/>
        <v/>
      </c>
      <c r="Q23" s="45" t="str">
        <f t="shared" si="6"/>
        <v/>
      </c>
      <c r="R23" s="46" t="str">
        <f t="shared" si="7"/>
        <v/>
      </c>
    </row>
    <row r="24" spans="2:18" x14ac:dyDescent="0.25">
      <c r="D24" s="14"/>
      <c r="E24" s="58"/>
      <c r="F24" s="58"/>
      <c r="G24" s="58"/>
      <c r="I24" s="84">
        <f t="shared" si="0"/>
        <v>22</v>
      </c>
      <c r="J24" s="86">
        <v>17.899999999999999</v>
      </c>
      <c r="K24" s="75"/>
      <c r="L24" s="82">
        <v>15</v>
      </c>
      <c r="M24" s="42" t="str">
        <f t="shared" si="3"/>
        <v/>
      </c>
      <c r="N24" s="42" t="str">
        <f t="shared" si="4"/>
        <v/>
      </c>
      <c r="O24" s="43" t="str">
        <f t="shared" si="5"/>
        <v/>
      </c>
      <c r="P24" s="47" t="str">
        <f t="shared" si="1"/>
        <v/>
      </c>
      <c r="Q24" s="45" t="str">
        <f t="shared" si="6"/>
        <v/>
      </c>
      <c r="R24" s="46" t="str">
        <f t="shared" si="7"/>
        <v/>
      </c>
    </row>
    <row r="25" spans="2:18" x14ac:dyDescent="0.25">
      <c r="D25" s="14"/>
      <c r="E25" s="14"/>
      <c r="F25" s="14"/>
      <c r="G25" s="14"/>
      <c r="I25" s="84">
        <f t="shared" si="0"/>
        <v>23</v>
      </c>
      <c r="J25" s="86">
        <v>12.9</v>
      </c>
      <c r="K25" s="75"/>
      <c r="L25" s="82">
        <v>16</v>
      </c>
      <c r="M25" s="42" t="str">
        <f t="shared" si="3"/>
        <v/>
      </c>
      <c r="N25" s="42" t="str">
        <f t="shared" si="4"/>
        <v/>
      </c>
      <c r="O25" s="43" t="str">
        <f t="shared" si="5"/>
        <v/>
      </c>
      <c r="P25" s="47" t="str">
        <f t="shared" si="1"/>
        <v/>
      </c>
      <c r="Q25" s="45" t="str">
        <f t="shared" si="6"/>
        <v/>
      </c>
      <c r="R25" s="46" t="str">
        <f t="shared" si="7"/>
        <v/>
      </c>
    </row>
    <row r="26" spans="2:18" x14ac:dyDescent="0.25">
      <c r="D26" s="14"/>
      <c r="E26" s="14"/>
      <c r="F26" s="14"/>
      <c r="G26" s="14"/>
      <c r="I26" s="84">
        <f t="shared" si="0"/>
        <v>24</v>
      </c>
      <c r="J26" s="86">
        <v>11</v>
      </c>
      <c r="K26" s="75"/>
      <c r="L26" s="82">
        <v>17</v>
      </c>
      <c r="M26" s="42" t="str">
        <f t="shared" si="3"/>
        <v/>
      </c>
      <c r="N26" s="42" t="str">
        <f t="shared" si="4"/>
        <v/>
      </c>
      <c r="O26" s="43" t="str">
        <f t="shared" si="5"/>
        <v/>
      </c>
      <c r="P26" s="47" t="str">
        <f t="shared" si="1"/>
        <v/>
      </c>
      <c r="Q26" s="45" t="str">
        <f t="shared" si="6"/>
        <v/>
      </c>
      <c r="R26" s="46" t="str">
        <f t="shared" si="7"/>
        <v/>
      </c>
    </row>
    <row r="27" spans="2:18" x14ac:dyDescent="0.25">
      <c r="D27" s="14"/>
      <c r="E27" s="14"/>
      <c r="F27" s="14"/>
      <c r="G27" s="14"/>
      <c r="I27" s="84">
        <f t="shared" si="0"/>
        <v>25</v>
      </c>
      <c r="J27" s="86">
        <v>19.7</v>
      </c>
      <c r="K27" s="75"/>
      <c r="L27" s="82">
        <v>18</v>
      </c>
      <c r="M27" s="42" t="str">
        <f t="shared" si="3"/>
        <v/>
      </c>
      <c r="N27" s="42" t="str">
        <f t="shared" si="4"/>
        <v/>
      </c>
      <c r="O27" s="43" t="str">
        <f t="shared" si="5"/>
        <v/>
      </c>
      <c r="P27" s="47" t="str">
        <f t="shared" si="1"/>
        <v/>
      </c>
      <c r="Q27" s="45" t="str">
        <f t="shared" si="6"/>
        <v/>
      </c>
      <c r="R27" s="46" t="str">
        <f t="shared" si="7"/>
        <v/>
      </c>
    </row>
    <row r="28" spans="2:18" x14ac:dyDescent="0.25">
      <c r="D28" s="14"/>
      <c r="E28" s="14"/>
      <c r="F28" s="14"/>
      <c r="G28" s="14"/>
      <c r="I28" s="84">
        <f t="shared" si="0"/>
        <v>26</v>
      </c>
      <c r="J28" s="86">
        <v>15.3</v>
      </c>
      <c r="K28" s="75"/>
      <c r="L28" s="82">
        <v>19</v>
      </c>
      <c r="M28" s="42" t="str">
        <f t="shared" si="3"/>
        <v/>
      </c>
      <c r="N28" s="42" t="str">
        <f t="shared" si="4"/>
        <v/>
      </c>
      <c r="O28" s="43" t="str">
        <f t="shared" si="5"/>
        <v/>
      </c>
      <c r="P28" s="47" t="str">
        <f t="shared" si="1"/>
        <v/>
      </c>
      <c r="Q28" s="45" t="str">
        <f t="shared" si="6"/>
        <v/>
      </c>
      <c r="R28" s="46" t="str">
        <f t="shared" si="7"/>
        <v/>
      </c>
    </row>
    <row r="29" spans="2:18" x14ac:dyDescent="0.25">
      <c r="D29" s="14"/>
      <c r="E29" s="14"/>
      <c r="F29" s="14"/>
      <c r="G29" s="14"/>
      <c r="I29" s="84">
        <f t="shared" si="0"/>
        <v>27</v>
      </c>
      <c r="J29" s="86">
        <v>12.4</v>
      </c>
      <c r="K29" s="75"/>
      <c r="L29" s="82">
        <v>20</v>
      </c>
      <c r="M29" s="42" t="str">
        <f t="shared" si="3"/>
        <v/>
      </c>
      <c r="N29" s="42" t="str">
        <f t="shared" si="4"/>
        <v/>
      </c>
      <c r="O29" s="43" t="str">
        <f t="shared" si="5"/>
        <v/>
      </c>
      <c r="P29" s="47" t="str">
        <f t="shared" si="1"/>
        <v/>
      </c>
      <c r="Q29" s="45" t="str">
        <f t="shared" si="6"/>
        <v/>
      </c>
      <c r="R29" s="46" t="str">
        <f t="shared" si="7"/>
        <v/>
      </c>
    </row>
    <row r="30" spans="2:18" x14ac:dyDescent="0.25">
      <c r="D30" s="14"/>
      <c r="E30" s="14"/>
      <c r="F30" s="14"/>
      <c r="G30" s="14"/>
      <c r="I30" s="84">
        <f t="shared" si="0"/>
        <v>28</v>
      </c>
      <c r="J30" s="86">
        <v>15.5</v>
      </c>
      <c r="K30" s="75"/>
      <c r="L30" s="82">
        <v>21</v>
      </c>
      <c r="M30" s="42" t="str">
        <f t="shared" si="3"/>
        <v/>
      </c>
      <c r="N30" s="42" t="str">
        <f t="shared" si="4"/>
        <v/>
      </c>
      <c r="O30" s="43" t="str">
        <f t="shared" si="5"/>
        <v/>
      </c>
      <c r="P30" s="47" t="str">
        <f t="shared" si="1"/>
        <v/>
      </c>
      <c r="Q30" s="45" t="str">
        <f t="shared" si="6"/>
        <v/>
      </c>
      <c r="R30" s="46" t="str">
        <f t="shared" si="7"/>
        <v/>
      </c>
    </row>
    <row r="31" spans="2:18" x14ac:dyDescent="0.25">
      <c r="D31" s="14"/>
      <c r="E31" s="14"/>
      <c r="F31" s="14"/>
      <c r="G31" s="14"/>
      <c r="I31" s="84">
        <f t="shared" si="0"/>
        <v>29</v>
      </c>
      <c r="J31" s="86">
        <v>16.5</v>
      </c>
      <c r="K31" s="75"/>
      <c r="L31" s="82">
        <v>22</v>
      </c>
      <c r="M31" s="42" t="str">
        <f t="shared" si="3"/>
        <v/>
      </c>
      <c r="N31" s="42" t="str">
        <f t="shared" si="4"/>
        <v/>
      </c>
      <c r="O31" s="43" t="str">
        <f t="shared" si="5"/>
        <v/>
      </c>
      <c r="P31" s="47" t="str">
        <f t="shared" si="1"/>
        <v/>
      </c>
      <c r="Q31" s="45" t="str">
        <f t="shared" si="6"/>
        <v/>
      </c>
      <c r="R31" s="46" t="str">
        <f t="shared" si="7"/>
        <v/>
      </c>
    </row>
    <row r="32" spans="2:18" x14ac:dyDescent="0.25">
      <c r="D32" s="14"/>
      <c r="E32" s="14"/>
      <c r="F32" s="14"/>
      <c r="G32" s="14"/>
      <c r="I32" s="84">
        <f t="shared" si="0"/>
        <v>30</v>
      </c>
      <c r="J32" s="86">
        <v>17.5</v>
      </c>
      <c r="K32" s="75"/>
      <c r="L32" s="82">
        <v>23</v>
      </c>
      <c r="M32" s="42" t="str">
        <f t="shared" si="3"/>
        <v/>
      </c>
      <c r="N32" s="42" t="str">
        <f t="shared" si="4"/>
        <v/>
      </c>
      <c r="O32" s="43" t="str">
        <f t="shared" si="5"/>
        <v/>
      </c>
      <c r="P32" s="47" t="str">
        <f t="shared" si="1"/>
        <v/>
      </c>
      <c r="Q32" s="45" t="str">
        <f t="shared" si="6"/>
        <v/>
      </c>
      <c r="R32" s="46" t="str">
        <f t="shared" si="7"/>
        <v/>
      </c>
    </row>
    <row r="33" spans="4:18" x14ac:dyDescent="0.25">
      <c r="D33" s="14"/>
      <c r="E33" s="14"/>
      <c r="F33" s="14"/>
      <c r="G33" s="14"/>
      <c r="I33" s="84">
        <f t="shared" si="0"/>
        <v>31</v>
      </c>
      <c r="J33" s="86">
        <v>15.8</v>
      </c>
      <c r="K33" s="75"/>
      <c r="L33" s="82">
        <v>24</v>
      </c>
      <c r="M33" s="42" t="str">
        <f t="shared" si="3"/>
        <v/>
      </c>
      <c r="N33" s="42" t="str">
        <f t="shared" si="4"/>
        <v/>
      </c>
      <c r="O33" s="43" t="str">
        <f t="shared" si="5"/>
        <v/>
      </c>
      <c r="P33" s="47" t="str">
        <f t="shared" si="1"/>
        <v/>
      </c>
      <c r="Q33" s="45" t="str">
        <f t="shared" si="6"/>
        <v/>
      </c>
      <c r="R33" s="46" t="str">
        <f t="shared" si="7"/>
        <v/>
      </c>
    </row>
    <row r="34" spans="4:18" x14ac:dyDescent="0.25">
      <c r="D34" s="14"/>
      <c r="E34" s="14"/>
      <c r="F34" s="14"/>
      <c r="G34" s="14"/>
      <c r="I34" s="84">
        <f t="shared" si="0"/>
        <v>32</v>
      </c>
      <c r="J34" s="86">
        <v>16.2</v>
      </c>
      <c r="K34" s="75"/>
      <c r="L34" s="82">
        <v>25</v>
      </c>
      <c r="M34" s="42" t="str">
        <f t="shared" si="3"/>
        <v/>
      </c>
      <c r="N34" s="42" t="str">
        <f t="shared" si="4"/>
        <v/>
      </c>
      <c r="O34" s="43" t="str">
        <f t="shared" si="5"/>
        <v/>
      </c>
      <c r="P34" s="47" t="str">
        <f t="shared" si="1"/>
        <v/>
      </c>
      <c r="Q34" s="45" t="str">
        <f t="shared" si="6"/>
        <v/>
      </c>
      <c r="R34" s="46" t="str">
        <f t="shared" si="7"/>
        <v/>
      </c>
    </row>
    <row r="35" spans="4:18" x14ac:dyDescent="0.25">
      <c r="D35" s="14"/>
      <c r="E35" s="14"/>
      <c r="F35" s="14"/>
      <c r="G35" s="14"/>
      <c r="I35" s="84">
        <f t="shared" si="0"/>
        <v>33</v>
      </c>
      <c r="J35" s="86">
        <v>17.5</v>
      </c>
      <c r="K35" s="75"/>
      <c r="L35" s="82">
        <v>26</v>
      </c>
      <c r="M35" s="42" t="str">
        <f t="shared" si="3"/>
        <v/>
      </c>
      <c r="N35" s="42" t="str">
        <f t="shared" si="4"/>
        <v/>
      </c>
      <c r="O35" s="43" t="str">
        <f t="shared" si="5"/>
        <v/>
      </c>
      <c r="P35" s="47" t="str">
        <f t="shared" si="1"/>
        <v/>
      </c>
      <c r="Q35" s="45" t="str">
        <f t="shared" si="6"/>
        <v/>
      </c>
      <c r="R35" s="46" t="str">
        <f t="shared" si="7"/>
        <v/>
      </c>
    </row>
    <row r="36" spans="4:18" x14ac:dyDescent="0.25">
      <c r="D36" s="14"/>
      <c r="E36" s="14"/>
      <c r="F36" s="14"/>
      <c r="G36" s="14"/>
      <c r="I36" s="84">
        <f t="shared" si="0"/>
        <v>34</v>
      </c>
      <c r="J36" s="86">
        <v>15.8</v>
      </c>
      <c r="K36" s="75"/>
      <c r="L36" s="82">
        <v>27</v>
      </c>
      <c r="M36" s="42" t="str">
        <f t="shared" si="3"/>
        <v/>
      </c>
      <c r="N36" s="42" t="str">
        <f t="shared" si="4"/>
        <v/>
      </c>
      <c r="O36" s="43" t="str">
        <f t="shared" si="5"/>
        <v/>
      </c>
      <c r="P36" s="47" t="str">
        <f t="shared" si="1"/>
        <v/>
      </c>
      <c r="Q36" s="45" t="str">
        <f t="shared" si="6"/>
        <v/>
      </c>
      <c r="R36" s="46" t="str">
        <f t="shared" si="7"/>
        <v/>
      </c>
    </row>
    <row r="37" spans="4:18" x14ac:dyDescent="0.25">
      <c r="D37" s="14"/>
      <c r="E37" s="14"/>
      <c r="F37" s="14"/>
      <c r="G37" s="14"/>
      <c r="I37" s="84">
        <f t="shared" si="0"/>
        <v>35</v>
      </c>
      <c r="J37" s="86">
        <v>17.3</v>
      </c>
      <c r="K37" s="75"/>
      <c r="L37" s="82">
        <v>28</v>
      </c>
      <c r="M37" s="42" t="str">
        <f t="shared" si="3"/>
        <v/>
      </c>
      <c r="N37" s="42" t="str">
        <f t="shared" si="4"/>
        <v/>
      </c>
      <c r="O37" s="43" t="str">
        <f t="shared" si="5"/>
        <v/>
      </c>
      <c r="P37" s="47" t="str">
        <f t="shared" si="1"/>
        <v/>
      </c>
      <c r="Q37" s="45" t="str">
        <f t="shared" si="6"/>
        <v/>
      </c>
      <c r="R37" s="46" t="str">
        <f t="shared" si="7"/>
        <v/>
      </c>
    </row>
    <row r="38" spans="4:18" x14ac:dyDescent="0.25">
      <c r="D38" s="14"/>
      <c r="E38" s="14"/>
      <c r="F38" s="14"/>
      <c r="G38" s="14"/>
      <c r="I38" s="84">
        <f t="shared" si="0"/>
        <v>36</v>
      </c>
      <c r="J38" s="86">
        <v>12.7</v>
      </c>
      <c r="K38" s="75"/>
      <c r="L38" s="82">
        <v>29</v>
      </c>
      <c r="M38" s="42" t="str">
        <f t="shared" si="3"/>
        <v/>
      </c>
      <c r="N38" s="42" t="str">
        <f t="shared" si="4"/>
        <v/>
      </c>
      <c r="O38" s="43" t="str">
        <f t="shared" si="5"/>
        <v/>
      </c>
      <c r="P38" s="47" t="str">
        <f t="shared" si="1"/>
        <v/>
      </c>
      <c r="Q38" s="45" t="str">
        <f t="shared" si="6"/>
        <v/>
      </c>
      <c r="R38" s="46" t="str">
        <f t="shared" si="7"/>
        <v/>
      </c>
    </row>
    <row r="39" spans="4:18" x14ac:dyDescent="0.25">
      <c r="D39" s="14"/>
      <c r="E39" s="14"/>
      <c r="F39" s="14"/>
      <c r="G39" s="14"/>
      <c r="I39" s="84">
        <f t="shared" si="0"/>
        <v>37</v>
      </c>
      <c r="J39" s="86">
        <v>15.5</v>
      </c>
      <c r="K39" s="75"/>
      <c r="L39" s="82">
        <v>30</v>
      </c>
      <c r="M39" s="42" t="str">
        <f t="shared" si="3"/>
        <v/>
      </c>
      <c r="N39" s="42" t="str">
        <f t="shared" si="4"/>
        <v/>
      </c>
      <c r="O39" s="43" t="str">
        <f t="shared" si="5"/>
        <v/>
      </c>
      <c r="P39" s="47" t="str">
        <f t="shared" si="1"/>
        <v/>
      </c>
      <c r="Q39" s="45" t="str">
        <f t="shared" si="6"/>
        <v/>
      </c>
      <c r="R39" s="46" t="str">
        <f t="shared" si="7"/>
        <v/>
      </c>
    </row>
    <row r="40" spans="4:18" x14ac:dyDescent="0.25">
      <c r="D40" s="14"/>
      <c r="E40" s="14"/>
      <c r="F40" s="14"/>
      <c r="G40" s="14"/>
      <c r="I40" s="84">
        <f t="shared" si="0"/>
        <v>38</v>
      </c>
      <c r="J40" s="86">
        <v>14.5</v>
      </c>
      <c r="K40" s="75"/>
    </row>
    <row r="41" spans="4:18" x14ac:dyDescent="0.25">
      <c r="D41" s="14"/>
      <c r="E41" s="14"/>
      <c r="F41" s="14"/>
      <c r="G41" s="14"/>
      <c r="I41" s="84">
        <f t="shared" si="0"/>
        <v>39</v>
      </c>
      <c r="J41" s="86">
        <v>15.9</v>
      </c>
      <c r="K41" s="75"/>
    </row>
    <row r="42" spans="4:18" x14ac:dyDescent="0.25">
      <c r="D42" s="14"/>
      <c r="E42" s="14"/>
      <c r="F42" s="14"/>
      <c r="G42" s="14"/>
      <c r="I42" s="84">
        <f t="shared" si="0"/>
        <v>40</v>
      </c>
      <c r="J42" s="86">
        <v>16.5</v>
      </c>
      <c r="K42" s="75"/>
    </row>
    <row r="43" spans="4:18" x14ac:dyDescent="0.25">
      <c r="D43" s="14"/>
      <c r="E43" s="14"/>
      <c r="F43" s="14"/>
      <c r="G43" s="14"/>
      <c r="I43" s="84">
        <f t="shared" si="0"/>
        <v>41</v>
      </c>
      <c r="J43" s="86">
        <v>14.8</v>
      </c>
      <c r="K43" s="75"/>
    </row>
    <row r="44" spans="4:18" x14ac:dyDescent="0.25">
      <c r="D44" s="14"/>
      <c r="E44" s="14"/>
      <c r="F44" s="14"/>
      <c r="G44" s="14"/>
      <c r="I44" s="84">
        <f t="shared" si="0"/>
        <v>42</v>
      </c>
      <c r="J44" s="86">
        <v>18</v>
      </c>
      <c r="K44" s="75"/>
    </row>
    <row r="45" spans="4:18" x14ac:dyDescent="0.25">
      <c r="D45" s="14"/>
      <c r="E45" s="14"/>
      <c r="F45" s="14"/>
      <c r="G45" s="14"/>
      <c r="I45" s="84">
        <f t="shared" si="0"/>
        <v>43</v>
      </c>
      <c r="J45" s="86">
        <v>14.5</v>
      </c>
      <c r="K45" s="75"/>
    </row>
    <row r="46" spans="4:18" x14ac:dyDescent="0.25">
      <c r="D46" s="14"/>
      <c r="E46" s="14"/>
      <c r="F46" s="14"/>
      <c r="G46" s="14"/>
      <c r="I46" s="84">
        <f t="shared" si="0"/>
        <v>44</v>
      </c>
      <c r="J46" s="86">
        <v>15</v>
      </c>
      <c r="K46" s="75"/>
    </row>
    <row r="47" spans="4:18" x14ac:dyDescent="0.25">
      <c r="D47" s="14"/>
      <c r="E47" s="14"/>
      <c r="F47" s="14"/>
      <c r="G47" s="14"/>
      <c r="I47" s="84">
        <f t="shared" si="0"/>
        <v>45</v>
      </c>
      <c r="J47" s="86">
        <v>13.2</v>
      </c>
      <c r="K47" s="75"/>
    </row>
    <row r="48" spans="4:18" x14ac:dyDescent="0.25">
      <c r="D48" s="14"/>
      <c r="E48" s="14"/>
      <c r="F48" s="14"/>
      <c r="G48" s="14"/>
      <c r="I48" s="84">
        <f t="shared" si="0"/>
        <v>46</v>
      </c>
      <c r="J48" s="86">
        <v>13.5</v>
      </c>
      <c r="K48" s="75"/>
    </row>
    <row r="49" spans="4:11" x14ac:dyDescent="0.25">
      <c r="D49" s="14"/>
      <c r="E49" s="14"/>
      <c r="F49" s="14"/>
      <c r="G49" s="14"/>
      <c r="I49" s="84">
        <f t="shared" si="0"/>
        <v>47</v>
      </c>
      <c r="J49" s="86">
        <v>16.7</v>
      </c>
      <c r="K49" s="75"/>
    </row>
    <row r="50" spans="4:11" x14ac:dyDescent="0.25">
      <c r="D50" s="14"/>
      <c r="E50" s="14"/>
      <c r="F50" s="14"/>
      <c r="G50" s="14"/>
      <c r="I50" s="84">
        <f t="shared" si="0"/>
        <v>48</v>
      </c>
      <c r="J50" s="86">
        <v>17.899999999999999</v>
      </c>
      <c r="K50" s="75"/>
    </row>
    <row r="51" spans="4:11" x14ac:dyDescent="0.25">
      <c r="D51" s="14"/>
      <c r="E51" s="14"/>
      <c r="F51" s="14"/>
      <c r="G51" s="14"/>
      <c r="I51" s="84">
        <f t="shared" si="0"/>
        <v>49</v>
      </c>
      <c r="J51" s="86">
        <v>16.600000000000001</v>
      </c>
      <c r="K51" s="75"/>
    </row>
    <row r="52" spans="4:11" x14ac:dyDescent="0.25">
      <c r="D52" s="14"/>
      <c r="E52" s="14"/>
      <c r="F52" s="14"/>
      <c r="G52" s="14"/>
      <c r="I52" s="84">
        <f t="shared" si="0"/>
        <v>50</v>
      </c>
      <c r="J52" s="86">
        <v>16.8</v>
      </c>
      <c r="K52" s="75"/>
    </row>
    <row r="53" spans="4:11" x14ac:dyDescent="0.25">
      <c r="D53" s="14"/>
      <c r="E53" s="14"/>
      <c r="F53" s="14"/>
      <c r="G53" s="14"/>
      <c r="I53" s="84" t="str">
        <f t="shared" si="0"/>
        <v/>
      </c>
      <c r="J53" s="30"/>
      <c r="K53" s="75"/>
    </row>
    <row r="54" spans="4:11" x14ac:dyDescent="0.25">
      <c r="D54" s="14"/>
      <c r="E54" s="14"/>
      <c r="F54" s="14"/>
      <c r="G54" s="14"/>
      <c r="I54" s="84" t="str">
        <f t="shared" si="0"/>
        <v/>
      </c>
      <c r="J54" s="31"/>
      <c r="K54" s="76"/>
    </row>
    <row r="55" spans="4:11" x14ac:dyDescent="0.25">
      <c r="D55" s="14"/>
      <c r="E55" s="14"/>
      <c r="F55" s="14"/>
      <c r="G55" s="14"/>
      <c r="I55" s="84" t="str">
        <f t="shared" si="0"/>
        <v/>
      </c>
      <c r="J55" s="31"/>
      <c r="K55" s="76"/>
    </row>
    <row r="56" spans="4:11" x14ac:dyDescent="0.25">
      <c r="D56" s="14"/>
      <c r="E56" s="14"/>
      <c r="F56" s="14"/>
      <c r="G56" s="14"/>
      <c r="I56" s="84" t="str">
        <f t="shared" si="0"/>
        <v/>
      </c>
      <c r="J56" s="31"/>
      <c r="K56" s="76"/>
    </row>
    <row r="57" spans="4:11" x14ac:dyDescent="0.25">
      <c r="D57" s="14"/>
      <c r="E57" s="14"/>
      <c r="F57" s="14"/>
      <c r="G57" s="14"/>
      <c r="I57" s="84" t="str">
        <f t="shared" si="0"/>
        <v/>
      </c>
      <c r="J57" s="31"/>
      <c r="K57" s="76"/>
    </row>
    <row r="58" spans="4:11" x14ac:dyDescent="0.25">
      <c r="D58" s="14"/>
      <c r="E58" s="14"/>
      <c r="F58" s="14"/>
      <c r="G58" s="14"/>
      <c r="I58" s="84" t="str">
        <f t="shared" si="0"/>
        <v/>
      </c>
      <c r="J58" s="31"/>
      <c r="K58" s="76"/>
    </row>
    <row r="59" spans="4:11" x14ac:dyDescent="0.25">
      <c r="D59" s="14"/>
      <c r="E59" s="14"/>
      <c r="F59" s="14"/>
      <c r="G59" s="14"/>
      <c r="I59" s="84" t="str">
        <f t="shared" si="0"/>
        <v/>
      </c>
      <c r="J59" s="31"/>
      <c r="K59" s="76"/>
    </row>
    <row r="60" spans="4:11" x14ac:dyDescent="0.25">
      <c r="D60" s="14"/>
      <c r="E60" s="14"/>
      <c r="F60" s="14"/>
      <c r="G60" s="14"/>
      <c r="I60" s="84" t="str">
        <f t="shared" si="0"/>
        <v/>
      </c>
      <c r="J60" s="31"/>
      <c r="K60" s="76"/>
    </row>
    <row r="61" spans="4:11" x14ac:dyDescent="0.25">
      <c r="D61" s="14"/>
      <c r="E61" s="14"/>
      <c r="F61" s="14"/>
      <c r="G61" s="14"/>
      <c r="I61" s="84" t="str">
        <f t="shared" si="0"/>
        <v/>
      </c>
      <c r="J61" s="31"/>
      <c r="K61" s="76"/>
    </row>
    <row r="62" spans="4:11" x14ac:dyDescent="0.25">
      <c r="D62" s="14"/>
      <c r="E62" s="14"/>
      <c r="F62" s="14"/>
      <c r="G62" s="14"/>
      <c r="I62" s="84" t="str">
        <f t="shared" si="0"/>
        <v/>
      </c>
      <c r="J62" s="31"/>
      <c r="K62" s="76"/>
    </row>
    <row r="63" spans="4:11" x14ac:dyDescent="0.25">
      <c r="D63" s="14"/>
      <c r="E63" s="14"/>
      <c r="F63" s="14"/>
      <c r="G63" s="14"/>
      <c r="I63" s="84" t="str">
        <f t="shared" si="0"/>
        <v/>
      </c>
      <c r="J63" s="31"/>
      <c r="K63" s="76"/>
    </row>
    <row r="64" spans="4:11" x14ac:dyDescent="0.25">
      <c r="D64" s="14"/>
      <c r="E64" s="14"/>
      <c r="F64" s="14"/>
      <c r="G64" s="14"/>
      <c r="I64" s="84" t="str">
        <f t="shared" si="0"/>
        <v/>
      </c>
      <c r="J64" s="31"/>
      <c r="K64" s="76"/>
    </row>
    <row r="65" spans="4:11" x14ac:dyDescent="0.25">
      <c r="D65" s="14"/>
      <c r="E65" s="14"/>
      <c r="F65" s="14"/>
      <c r="G65" s="14"/>
      <c r="I65" s="84" t="str">
        <f t="shared" si="0"/>
        <v/>
      </c>
      <c r="J65" s="31"/>
      <c r="K65" s="76"/>
    </row>
    <row r="66" spans="4:11" x14ac:dyDescent="0.25">
      <c r="D66" s="14"/>
      <c r="E66" s="14"/>
      <c r="F66" s="14"/>
      <c r="G66" s="14"/>
      <c r="I66" s="84" t="str">
        <f t="shared" si="0"/>
        <v/>
      </c>
      <c r="J66" s="31"/>
      <c r="K66" s="76"/>
    </row>
    <row r="67" spans="4:11" x14ac:dyDescent="0.25">
      <c r="D67" s="14"/>
      <c r="E67" s="14"/>
      <c r="F67" s="14"/>
      <c r="G67" s="14"/>
      <c r="I67" s="84" t="str">
        <f t="shared" si="0"/>
        <v/>
      </c>
      <c r="J67" s="31"/>
      <c r="K67" s="76"/>
    </row>
    <row r="68" spans="4:11" x14ac:dyDescent="0.25">
      <c r="D68" s="14"/>
      <c r="E68" s="14"/>
      <c r="F68" s="14"/>
      <c r="G68" s="14"/>
      <c r="I68" s="84" t="str">
        <f t="shared" si="0"/>
        <v/>
      </c>
      <c r="J68" s="31"/>
      <c r="K68" s="76"/>
    </row>
    <row r="69" spans="4:11" x14ac:dyDescent="0.25">
      <c r="D69" s="14"/>
      <c r="E69" s="14"/>
      <c r="F69" s="14"/>
      <c r="G69" s="14"/>
      <c r="I69" s="84" t="str">
        <f t="shared" ref="I69:I132" si="8">IF(ISNUMBER(J69),I68+1,"")</f>
        <v/>
      </c>
      <c r="J69" s="31"/>
      <c r="K69" s="76"/>
    </row>
    <row r="70" spans="4:11" x14ac:dyDescent="0.25">
      <c r="D70" s="14"/>
      <c r="E70" s="14"/>
      <c r="F70" s="14"/>
      <c r="G70" s="14"/>
      <c r="I70" s="84" t="str">
        <f t="shared" si="8"/>
        <v/>
      </c>
      <c r="J70" s="31"/>
      <c r="K70" s="76"/>
    </row>
    <row r="71" spans="4:11" x14ac:dyDescent="0.25">
      <c r="D71" s="14"/>
      <c r="E71" s="14"/>
      <c r="F71" s="14"/>
      <c r="G71" s="14"/>
      <c r="I71" s="84" t="str">
        <f t="shared" si="8"/>
        <v/>
      </c>
      <c r="J71" s="31"/>
      <c r="K71" s="76"/>
    </row>
    <row r="72" spans="4:11" x14ac:dyDescent="0.25">
      <c r="D72" s="14"/>
      <c r="E72" s="14"/>
      <c r="F72" s="14"/>
      <c r="G72" s="14"/>
      <c r="I72" s="84" t="str">
        <f t="shared" si="8"/>
        <v/>
      </c>
      <c r="J72" s="31"/>
      <c r="K72" s="76"/>
    </row>
    <row r="73" spans="4:11" x14ac:dyDescent="0.25">
      <c r="D73" s="14"/>
      <c r="E73" s="14"/>
      <c r="F73" s="14"/>
      <c r="G73" s="14"/>
      <c r="I73" s="84" t="str">
        <f t="shared" si="8"/>
        <v/>
      </c>
      <c r="J73" s="31"/>
      <c r="K73" s="76"/>
    </row>
    <row r="74" spans="4:11" x14ac:dyDescent="0.25">
      <c r="D74" s="14"/>
      <c r="E74" s="14"/>
      <c r="F74" s="14"/>
      <c r="G74" s="14"/>
      <c r="I74" s="84" t="str">
        <f t="shared" si="8"/>
        <v/>
      </c>
      <c r="J74" s="31"/>
      <c r="K74" s="76"/>
    </row>
    <row r="75" spans="4:11" x14ac:dyDescent="0.25">
      <c r="D75" s="14"/>
      <c r="E75" s="14"/>
      <c r="F75" s="14"/>
      <c r="G75" s="14"/>
      <c r="I75" s="84" t="str">
        <f t="shared" si="8"/>
        <v/>
      </c>
      <c r="J75" s="31"/>
      <c r="K75" s="76"/>
    </row>
    <row r="76" spans="4:11" x14ac:dyDescent="0.25">
      <c r="D76" s="14"/>
      <c r="E76" s="14"/>
      <c r="F76" s="14"/>
      <c r="G76" s="14"/>
      <c r="I76" s="84" t="str">
        <f t="shared" si="8"/>
        <v/>
      </c>
      <c r="J76" s="31"/>
      <c r="K76" s="76"/>
    </row>
    <row r="77" spans="4:11" x14ac:dyDescent="0.25">
      <c r="D77" s="14"/>
      <c r="E77" s="14"/>
      <c r="F77" s="14"/>
      <c r="G77" s="14"/>
      <c r="I77" s="84" t="str">
        <f t="shared" si="8"/>
        <v/>
      </c>
      <c r="J77" s="31"/>
      <c r="K77" s="76"/>
    </row>
    <row r="78" spans="4:11" x14ac:dyDescent="0.25">
      <c r="D78" s="14"/>
      <c r="E78" s="14"/>
      <c r="F78" s="14"/>
      <c r="G78" s="14"/>
      <c r="I78" s="84" t="str">
        <f t="shared" si="8"/>
        <v/>
      </c>
      <c r="J78" s="31"/>
      <c r="K78" s="76"/>
    </row>
    <row r="79" spans="4:11" x14ac:dyDescent="0.25">
      <c r="D79" s="14"/>
      <c r="E79" s="14"/>
      <c r="F79" s="14"/>
      <c r="G79" s="14"/>
      <c r="I79" s="84" t="str">
        <f t="shared" si="8"/>
        <v/>
      </c>
      <c r="J79" s="31"/>
      <c r="K79" s="76"/>
    </row>
    <row r="80" spans="4:11" x14ac:dyDescent="0.25">
      <c r="D80" s="14"/>
      <c r="E80" s="14"/>
      <c r="F80" s="14"/>
      <c r="G80" s="14"/>
      <c r="I80" s="84" t="str">
        <f t="shared" si="8"/>
        <v/>
      </c>
      <c r="J80" s="31"/>
      <c r="K80" s="76"/>
    </row>
    <row r="81" spans="4:11" x14ac:dyDescent="0.25">
      <c r="D81" s="14"/>
      <c r="E81" s="14"/>
      <c r="F81" s="14"/>
      <c r="G81" s="14"/>
      <c r="I81" s="84" t="str">
        <f t="shared" si="8"/>
        <v/>
      </c>
      <c r="J81" s="31"/>
      <c r="K81" s="76"/>
    </row>
    <row r="82" spans="4:11" x14ac:dyDescent="0.25">
      <c r="D82" s="14"/>
      <c r="E82" s="14"/>
      <c r="F82" s="14"/>
      <c r="G82" s="14"/>
      <c r="I82" s="84" t="str">
        <f t="shared" si="8"/>
        <v/>
      </c>
      <c r="J82" s="31"/>
      <c r="K82" s="76"/>
    </row>
    <row r="83" spans="4:11" x14ac:dyDescent="0.25">
      <c r="D83" s="14"/>
      <c r="E83" s="14"/>
      <c r="F83" s="14"/>
      <c r="G83" s="14"/>
      <c r="I83" s="84" t="str">
        <f t="shared" si="8"/>
        <v/>
      </c>
      <c r="J83" s="31"/>
      <c r="K83" s="76"/>
    </row>
    <row r="84" spans="4:11" x14ac:dyDescent="0.25">
      <c r="D84" s="14"/>
      <c r="E84" s="14"/>
      <c r="F84" s="14"/>
      <c r="G84" s="14"/>
      <c r="I84" s="84" t="str">
        <f t="shared" si="8"/>
        <v/>
      </c>
      <c r="J84" s="31"/>
      <c r="K84" s="76"/>
    </row>
    <row r="85" spans="4:11" x14ac:dyDescent="0.25">
      <c r="D85" s="14"/>
      <c r="E85" s="14"/>
      <c r="F85" s="14"/>
      <c r="G85" s="14"/>
      <c r="I85" s="84" t="str">
        <f t="shared" si="8"/>
        <v/>
      </c>
      <c r="J85" s="31"/>
      <c r="K85" s="76"/>
    </row>
    <row r="86" spans="4:11" x14ac:dyDescent="0.25">
      <c r="D86" s="14"/>
      <c r="E86" s="14"/>
      <c r="F86" s="14"/>
      <c r="G86" s="14"/>
      <c r="I86" s="84" t="str">
        <f t="shared" si="8"/>
        <v/>
      </c>
      <c r="J86" s="31"/>
      <c r="K86" s="76"/>
    </row>
    <row r="87" spans="4:11" x14ac:dyDescent="0.25">
      <c r="D87" s="14"/>
      <c r="E87" s="14"/>
      <c r="F87" s="14"/>
      <c r="G87" s="14"/>
      <c r="I87" s="84" t="str">
        <f t="shared" si="8"/>
        <v/>
      </c>
      <c r="J87" s="31"/>
      <c r="K87" s="76"/>
    </row>
    <row r="88" spans="4:11" x14ac:dyDescent="0.25">
      <c r="D88" s="14"/>
      <c r="E88" s="14"/>
      <c r="F88" s="14"/>
      <c r="G88" s="14"/>
      <c r="I88" s="84" t="str">
        <f t="shared" si="8"/>
        <v/>
      </c>
      <c r="J88" s="31"/>
      <c r="K88" s="76"/>
    </row>
    <row r="89" spans="4:11" x14ac:dyDescent="0.25">
      <c r="D89" s="14"/>
      <c r="E89" s="14"/>
      <c r="F89" s="14"/>
      <c r="G89" s="14"/>
      <c r="I89" s="84" t="str">
        <f t="shared" si="8"/>
        <v/>
      </c>
      <c r="J89" s="31"/>
      <c r="K89" s="76"/>
    </row>
    <row r="90" spans="4:11" x14ac:dyDescent="0.25">
      <c r="D90" s="14"/>
      <c r="E90" s="14"/>
      <c r="F90" s="14"/>
      <c r="G90" s="14"/>
      <c r="I90" s="84" t="str">
        <f t="shared" si="8"/>
        <v/>
      </c>
      <c r="J90" s="31"/>
      <c r="K90" s="76"/>
    </row>
    <row r="91" spans="4:11" x14ac:dyDescent="0.25">
      <c r="D91" s="14"/>
      <c r="E91" s="14"/>
      <c r="F91" s="14"/>
      <c r="G91" s="14"/>
      <c r="I91" s="84" t="str">
        <f t="shared" si="8"/>
        <v/>
      </c>
      <c r="J91" s="31"/>
      <c r="K91" s="76"/>
    </row>
    <row r="92" spans="4:11" x14ac:dyDescent="0.25">
      <c r="D92" s="14"/>
      <c r="E92" s="14"/>
      <c r="F92" s="14"/>
      <c r="G92" s="14"/>
      <c r="I92" s="84" t="str">
        <f t="shared" si="8"/>
        <v/>
      </c>
      <c r="J92" s="31"/>
      <c r="K92" s="76"/>
    </row>
    <row r="93" spans="4:11" x14ac:dyDescent="0.25">
      <c r="D93" s="14"/>
      <c r="E93" s="14"/>
      <c r="F93" s="14"/>
      <c r="G93" s="14"/>
      <c r="I93" s="84" t="str">
        <f t="shared" si="8"/>
        <v/>
      </c>
      <c r="J93" s="31"/>
      <c r="K93" s="76"/>
    </row>
    <row r="94" spans="4:11" x14ac:dyDescent="0.25">
      <c r="D94" s="14"/>
      <c r="E94" s="14"/>
      <c r="F94" s="14"/>
      <c r="G94" s="14"/>
      <c r="I94" s="84" t="str">
        <f t="shared" si="8"/>
        <v/>
      </c>
      <c r="J94" s="31"/>
      <c r="K94" s="76"/>
    </row>
    <row r="95" spans="4:11" x14ac:dyDescent="0.25">
      <c r="D95" s="14"/>
      <c r="E95" s="14"/>
      <c r="F95" s="14"/>
      <c r="G95" s="14"/>
      <c r="I95" s="84" t="str">
        <f t="shared" si="8"/>
        <v/>
      </c>
      <c r="J95" s="31"/>
      <c r="K95" s="76"/>
    </row>
    <row r="96" spans="4:11" x14ac:dyDescent="0.25">
      <c r="D96" s="14"/>
      <c r="E96" s="14"/>
      <c r="F96" s="14"/>
      <c r="G96" s="14"/>
      <c r="I96" s="84" t="str">
        <f t="shared" si="8"/>
        <v/>
      </c>
      <c r="J96" s="31"/>
      <c r="K96" s="76"/>
    </row>
    <row r="97" spans="4:11" x14ac:dyDescent="0.25">
      <c r="D97" s="14"/>
      <c r="E97" s="14"/>
      <c r="F97" s="14"/>
      <c r="G97" s="14"/>
      <c r="I97" s="84" t="str">
        <f t="shared" si="8"/>
        <v/>
      </c>
      <c r="J97" s="31"/>
      <c r="K97" s="76"/>
    </row>
    <row r="98" spans="4:11" x14ac:dyDescent="0.25">
      <c r="D98" s="14"/>
      <c r="E98" s="14"/>
      <c r="F98" s="14"/>
      <c r="G98" s="14"/>
      <c r="I98" s="84" t="str">
        <f t="shared" si="8"/>
        <v/>
      </c>
      <c r="J98" s="31"/>
      <c r="K98" s="76"/>
    </row>
    <row r="99" spans="4:11" x14ac:dyDescent="0.25">
      <c r="D99" s="14"/>
      <c r="E99" s="14"/>
      <c r="F99" s="14"/>
      <c r="G99" s="14"/>
      <c r="I99" s="84" t="str">
        <f t="shared" si="8"/>
        <v/>
      </c>
      <c r="J99" s="31"/>
      <c r="K99" s="76"/>
    </row>
    <row r="100" spans="4:11" x14ac:dyDescent="0.25">
      <c r="D100" s="14"/>
      <c r="E100" s="14"/>
      <c r="F100" s="14"/>
      <c r="G100" s="14"/>
      <c r="I100" s="84" t="str">
        <f t="shared" si="8"/>
        <v/>
      </c>
      <c r="J100" s="31"/>
      <c r="K100" s="76"/>
    </row>
    <row r="101" spans="4:11" x14ac:dyDescent="0.25">
      <c r="D101" s="14"/>
      <c r="E101" s="14"/>
      <c r="F101" s="14"/>
      <c r="G101" s="14"/>
      <c r="I101" s="84" t="str">
        <f t="shared" si="8"/>
        <v/>
      </c>
      <c r="J101" s="31"/>
      <c r="K101" s="76"/>
    </row>
    <row r="102" spans="4:11" x14ac:dyDescent="0.25">
      <c r="D102" s="14"/>
      <c r="E102" s="14"/>
      <c r="F102" s="14"/>
      <c r="G102" s="14"/>
      <c r="I102" s="84" t="str">
        <f t="shared" si="8"/>
        <v/>
      </c>
      <c r="J102" s="31"/>
      <c r="K102" s="76"/>
    </row>
    <row r="103" spans="4:11" x14ac:dyDescent="0.25">
      <c r="D103" s="14"/>
      <c r="E103" s="14"/>
      <c r="F103" s="14"/>
      <c r="G103" s="14"/>
      <c r="I103" s="84" t="str">
        <f t="shared" si="8"/>
        <v/>
      </c>
      <c r="J103" s="31"/>
      <c r="K103" s="76"/>
    </row>
    <row r="104" spans="4:11" x14ac:dyDescent="0.25">
      <c r="D104" s="14"/>
      <c r="E104" s="14"/>
      <c r="F104" s="14"/>
      <c r="G104" s="14"/>
      <c r="I104" s="84" t="str">
        <f t="shared" si="8"/>
        <v/>
      </c>
      <c r="J104" s="31"/>
      <c r="K104" s="76"/>
    </row>
    <row r="105" spans="4:11" x14ac:dyDescent="0.25">
      <c r="D105" s="14"/>
      <c r="E105" s="14"/>
      <c r="F105" s="14"/>
      <c r="G105" s="14"/>
      <c r="I105" s="84" t="str">
        <f t="shared" si="8"/>
        <v/>
      </c>
      <c r="J105" s="31"/>
      <c r="K105" s="76"/>
    </row>
    <row r="106" spans="4:11" x14ac:dyDescent="0.25">
      <c r="D106" s="14"/>
      <c r="E106" s="14"/>
      <c r="F106" s="14"/>
      <c r="G106" s="14"/>
      <c r="I106" s="84" t="str">
        <f t="shared" si="8"/>
        <v/>
      </c>
      <c r="J106" s="31"/>
      <c r="K106" s="76"/>
    </row>
    <row r="107" spans="4:11" x14ac:dyDescent="0.25">
      <c r="D107" s="14"/>
      <c r="E107" s="14"/>
      <c r="F107" s="14"/>
      <c r="G107" s="14"/>
      <c r="I107" s="84" t="str">
        <f t="shared" si="8"/>
        <v/>
      </c>
      <c r="J107" s="31"/>
      <c r="K107" s="76"/>
    </row>
    <row r="108" spans="4:11" x14ac:dyDescent="0.25">
      <c r="D108" s="14"/>
      <c r="E108" s="14"/>
      <c r="F108" s="14"/>
      <c r="G108" s="14"/>
      <c r="I108" s="84" t="str">
        <f t="shared" si="8"/>
        <v/>
      </c>
      <c r="J108" s="31"/>
      <c r="K108" s="76"/>
    </row>
    <row r="109" spans="4:11" x14ac:dyDescent="0.25">
      <c r="D109" s="14"/>
      <c r="E109" s="14"/>
      <c r="F109" s="14"/>
      <c r="G109" s="14"/>
      <c r="I109" s="84" t="str">
        <f t="shared" si="8"/>
        <v/>
      </c>
      <c r="J109" s="31"/>
      <c r="K109" s="76"/>
    </row>
    <row r="110" spans="4:11" x14ac:dyDescent="0.25">
      <c r="D110" s="14"/>
      <c r="E110" s="14"/>
      <c r="F110" s="14"/>
      <c r="G110" s="14"/>
      <c r="I110" s="84" t="str">
        <f t="shared" si="8"/>
        <v/>
      </c>
      <c r="J110" s="31"/>
      <c r="K110" s="76"/>
    </row>
    <row r="111" spans="4:11" x14ac:dyDescent="0.25">
      <c r="D111" s="14"/>
      <c r="E111" s="14"/>
      <c r="F111" s="14"/>
      <c r="G111" s="14"/>
      <c r="I111" s="84" t="str">
        <f t="shared" si="8"/>
        <v/>
      </c>
      <c r="J111" s="31"/>
      <c r="K111" s="76"/>
    </row>
    <row r="112" spans="4:11" x14ac:dyDescent="0.25">
      <c r="D112" s="14"/>
      <c r="E112" s="14"/>
      <c r="F112" s="14"/>
      <c r="G112" s="14"/>
      <c r="I112" s="84" t="str">
        <f t="shared" si="8"/>
        <v/>
      </c>
      <c r="J112" s="31"/>
      <c r="K112" s="76"/>
    </row>
    <row r="113" spans="4:11" x14ac:dyDescent="0.25">
      <c r="D113" s="14"/>
      <c r="E113" s="14"/>
      <c r="F113" s="14"/>
      <c r="G113" s="14"/>
      <c r="I113" s="84" t="str">
        <f t="shared" si="8"/>
        <v/>
      </c>
      <c r="J113" s="31"/>
      <c r="K113" s="76"/>
    </row>
    <row r="114" spans="4:11" x14ac:dyDescent="0.25">
      <c r="D114" s="14"/>
      <c r="E114" s="14"/>
      <c r="F114" s="14"/>
      <c r="G114" s="14"/>
      <c r="I114" s="84" t="str">
        <f t="shared" si="8"/>
        <v/>
      </c>
      <c r="J114" s="31"/>
      <c r="K114" s="76"/>
    </row>
    <row r="115" spans="4:11" x14ac:dyDescent="0.25">
      <c r="D115" s="14"/>
      <c r="E115" s="14"/>
      <c r="F115" s="14"/>
      <c r="G115" s="14"/>
      <c r="I115" s="84" t="str">
        <f t="shared" si="8"/>
        <v/>
      </c>
      <c r="J115" s="31"/>
      <c r="K115" s="76"/>
    </row>
    <row r="116" spans="4:11" x14ac:dyDescent="0.25">
      <c r="D116" s="14"/>
      <c r="E116" s="14"/>
      <c r="F116" s="14"/>
      <c r="G116" s="14"/>
      <c r="I116" s="84" t="str">
        <f t="shared" si="8"/>
        <v/>
      </c>
      <c r="J116" s="31"/>
      <c r="K116" s="76"/>
    </row>
    <row r="117" spans="4:11" x14ac:dyDescent="0.25">
      <c r="D117" s="14"/>
      <c r="E117" s="14"/>
      <c r="F117" s="14"/>
      <c r="G117" s="14"/>
      <c r="I117" s="84" t="str">
        <f t="shared" si="8"/>
        <v/>
      </c>
      <c r="J117" s="31"/>
      <c r="K117" s="76"/>
    </row>
    <row r="118" spans="4:11" x14ac:dyDescent="0.25">
      <c r="D118" s="14"/>
      <c r="E118" s="14"/>
      <c r="F118" s="14"/>
      <c r="G118" s="14"/>
      <c r="I118" s="84" t="str">
        <f t="shared" si="8"/>
        <v/>
      </c>
      <c r="J118" s="31"/>
      <c r="K118" s="76"/>
    </row>
    <row r="119" spans="4:11" x14ac:dyDescent="0.25">
      <c r="D119" s="14"/>
      <c r="E119" s="14"/>
      <c r="F119" s="14"/>
      <c r="G119" s="14"/>
      <c r="I119" s="84" t="str">
        <f t="shared" si="8"/>
        <v/>
      </c>
      <c r="J119" s="31"/>
      <c r="K119" s="76"/>
    </row>
    <row r="120" spans="4:11" x14ac:dyDescent="0.25">
      <c r="D120" s="14"/>
      <c r="E120" s="14"/>
      <c r="F120" s="14"/>
      <c r="G120" s="14"/>
      <c r="I120" s="84" t="str">
        <f t="shared" si="8"/>
        <v/>
      </c>
      <c r="J120" s="31"/>
      <c r="K120" s="76"/>
    </row>
    <row r="121" spans="4:11" x14ac:dyDescent="0.25">
      <c r="D121" s="14"/>
      <c r="E121" s="14"/>
      <c r="F121" s="14"/>
      <c r="G121" s="14"/>
      <c r="I121" s="84" t="str">
        <f t="shared" si="8"/>
        <v/>
      </c>
      <c r="J121" s="31"/>
      <c r="K121" s="76"/>
    </row>
    <row r="122" spans="4:11" x14ac:dyDescent="0.25">
      <c r="D122" s="14"/>
      <c r="E122" s="14"/>
      <c r="F122" s="14"/>
      <c r="G122" s="14"/>
      <c r="I122" s="84" t="str">
        <f t="shared" si="8"/>
        <v/>
      </c>
      <c r="J122" s="31"/>
      <c r="K122" s="76"/>
    </row>
    <row r="123" spans="4:11" x14ac:dyDescent="0.25">
      <c r="D123" s="14"/>
      <c r="E123" s="14"/>
      <c r="F123" s="14"/>
      <c r="G123" s="14"/>
      <c r="I123" s="84" t="str">
        <f t="shared" si="8"/>
        <v/>
      </c>
      <c r="J123" s="31"/>
      <c r="K123" s="76"/>
    </row>
    <row r="124" spans="4:11" x14ac:dyDescent="0.25">
      <c r="D124" s="14"/>
      <c r="E124" s="14"/>
      <c r="F124" s="14"/>
      <c r="G124" s="14"/>
      <c r="I124" s="84" t="str">
        <f t="shared" si="8"/>
        <v/>
      </c>
      <c r="J124" s="31"/>
      <c r="K124" s="76"/>
    </row>
    <row r="125" spans="4:11" x14ac:dyDescent="0.25">
      <c r="D125" s="14"/>
      <c r="E125" s="14"/>
      <c r="F125" s="14"/>
      <c r="G125" s="14"/>
      <c r="I125" s="84" t="str">
        <f t="shared" si="8"/>
        <v/>
      </c>
      <c r="J125" s="31"/>
      <c r="K125" s="76"/>
    </row>
    <row r="126" spans="4:11" x14ac:dyDescent="0.25">
      <c r="D126" s="14"/>
      <c r="E126" s="14"/>
      <c r="F126" s="14"/>
      <c r="G126" s="14"/>
      <c r="I126" s="84" t="str">
        <f t="shared" si="8"/>
        <v/>
      </c>
      <c r="J126" s="31"/>
      <c r="K126" s="76"/>
    </row>
    <row r="127" spans="4:11" x14ac:dyDescent="0.25">
      <c r="D127" s="14"/>
      <c r="E127" s="14"/>
      <c r="F127" s="14"/>
      <c r="G127" s="14"/>
      <c r="I127" s="84" t="str">
        <f t="shared" si="8"/>
        <v/>
      </c>
      <c r="J127" s="31"/>
      <c r="K127" s="76"/>
    </row>
    <row r="128" spans="4:11" x14ac:dyDescent="0.25">
      <c r="D128" s="14"/>
      <c r="E128" s="14"/>
      <c r="F128" s="14"/>
      <c r="G128" s="14"/>
      <c r="I128" s="84" t="str">
        <f t="shared" si="8"/>
        <v/>
      </c>
      <c r="J128" s="31"/>
      <c r="K128" s="76"/>
    </row>
    <row r="129" spans="4:11" x14ac:dyDescent="0.25">
      <c r="D129" s="14"/>
      <c r="E129" s="14"/>
      <c r="F129" s="14"/>
      <c r="G129" s="14"/>
      <c r="I129" s="84" t="str">
        <f t="shared" si="8"/>
        <v/>
      </c>
      <c r="J129" s="31"/>
      <c r="K129" s="76"/>
    </row>
    <row r="130" spans="4:11" x14ac:dyDescent="0.25">
      <c r="D130" s="14"/>
      <c r="E130" s="14"/>
      <c r="F130" s="14"/>
      <c r="G130" s="14"/>
      <c r="I130" s="84" t="str">
        <f t="shared" si="8"/>
        <v/>
      </c>
      <c r="J130" s="31"/>
      <c r="K130" s="76"/>
    </row>
    <row r="131" spans="4:11" x14ac:dyDescent="0.25">
      <c r="D131" s="14"/>
      <c r="E131" s="14"/>
      <c r="F131" s="14"/>
      <c r="G131" s="14"/>
      <c r="I131" s="84" t="str">
        <f t="shared" si="8"/>
        <v/>
      </c>
      <c r="J131" s="31"/>
      <c r="K131" s="76"/>
    </row>
    <row r="132" spans="4:11" x14ac:dyDescent="0.25">
      <c r="D132" s="14"/>
      <c r="E132" s="14"/>
      <c r="F132" s="14"/>
      <c r="G132" s="14"/>
      <c r="I132" s="84" t="str">
        <f t="shared" si="8"/>
        <v/>
      </c>
      <c r="J132" s="31"/>
      <c r="K132" s="76"/>
    </row>
    <row r="133" spans="4:11" x14ac:dyDescent="0.25">
      <c r="D133" s="14"/>
      <c r="E133" s="14"/>
      <c r="F133" s="14"/>
      <c r="G133" s="14"/>
      <c r="I133" s="84" t="str">
        <f t="shared" ref="I133:I196" si="9">IF(ISNUMBER(J133),I132+1,"")</f>
        <v/>
      </c>
      <c r="J133" s="31"/>
      <c r="K133" s="76"/>
    </row>
    <row r="134" spans="4:11" x14ac:dyDescent="0.25">
      <c r="D134" s="14"/>
      <c r="E134" s="14"/>
      <c r="F134" s="14"/>
      <c r="G134" s="14"/>
      <c r="I134" s="84" t="str">
        <f t="shared" si="9"/>
        <v/>
      </c>
      <c r="J134" s="31"/>
      <c r="K134" s="76"/>
    </row>
    <row r="135" spans="4:11" x14ac:dyDescent="0.25">
      <c r="D135" s="14"/>
      <c r="E135" s="14"/>
      <c r="F135" s="14"/>
      <c r="G135" s="14"/>
      <c r="I135" s="84" t="str">
        <f t="shared" si="9"/>
        <v/>
      </c>
      <c r="J135" s="31"/>
      <c r="K135" s="76"/>
    </row>
    <row r="136" spans="4:11" x14ac:dyDescent="0.25">
      <c r="D136" s="14"/>
      <c r="E136" s="14"/>
      <c r="F136" s="14"/>
      <c r="G136" s="14"/>
      <c r="I136" s="84" t="str">
        <f t="shared" si="9"/>
        <v/>
      </c>
      <c r="J136" s="31"/>
      <c r="K136" s="76"/>
    </row>
    <row r="137" spans="4:11" x14ac:dyDescent="0.25">
      <c r="D137" s="14"/>
      <c r="E137" s="14"/>
      <c r="F137" s="14"/>
      <c r="G137" s="14"/>
      <c r="I137" s="84" t="str">
        <f t="shared" si="9"/>
        <v/>
      </c>
      <c r="J137" s="31"/>
      <c r="K137" s="76"/>
    </row>
    <row r="138" spans="4:11" x14ac:dyDescent="0.25">
      <c r="D138" s="14"/>
      <c r="E138" s="14"/>
      <c r="F138" s="14"/>
      <c r="G138" s="14"/>
      <c r="I138" s="84" t="str">
        <f t="shared" si="9"/>
        <v/>
      </c>
      <c r="J138" s="31"/>
      <c r="K138" s="76"/>
    </row>
    <row r="139" spans="4:11" x14ac:dyDescent="0.25">
      <c r="D139" s="14"/>
      <c r="E139" s="14"/>
      <c r="F139" s="14"/>
      <c r="G139" s="14"/>
      <c r="I139" s="84" t="str">
        <f t="shared" si="9"/>
        <v/>
      </c>
      <c r="J139" s="31"/>
      <c r="K139" s="76"/>
    </row>
    <row r="140" spans="4:11" x14ac:dyDescent="0.25">
      <c r="D140" s="14"/>
      <c r="E140" s="14"/>
      <c r="F140" s="14"/>
      <c r="G140" s="14"/>
      <c r="I140" s="84" t="str">
        <f t="shared" si="9"/>
        <v/>
      </c>
      <c r="J140" s="31"/>
      <c r="K140" s="76"/>
    </row>
    <row r="141" spans="4:11" x14ac:dyDescent="0.25">
      <c r="D141" s="14"/>
      <c r="E141" s="14"/>
      <c r="F141" s="14"/>
      <c r="G141" s="14"/>
      <c r="I141" s="84" t="str">
        <f t="shared" si="9"/>
        <v/>
      </c>
      <c r="J141" s="31"/>
      <c r="K141" s="76"/>
    </row>
    <row r="142" spans="4:11" x14ac:dyDescent="0.25">
      <c r="D142" s="14"/>
      <c r="E142" s="14"/>
      <c r="F142" s="14"/>
      <c r="G142" s="14"/>
      <c r="I142" s="84" t="str">
        <f t="shared" si="9"/>
        <v/>
      </c>
      <c r="J142" s="31"/>
      <c r="K142" s="76"/>
    </row>
    <row r="143" spans="4:11" x14ac:dyDescent="0.25">
      <c r="D143" s="14"/>
      <c r="E143" s="14"/>
      <c r="F143" s="14"/>
      <c r="G143" s="14"/>
      <c r="I143" s="84" t="str">
        <f t="shared" si="9"/>
        <v/>
      </c>
      <c r="J143" s="31"/>
      <c r="K143" s="76"/>
    </row>
    <row r="144" spans="4:11" x14ac:dyDescent="0.25">
      <c r="D144" s="14"/>
      <c r="E144" s="14"/>
      <c r="F144" s="14"/>
      <c r="G144" s="14"/>
      <c r="I144" s="84" t="str">
        <f t="shared" si="9"/>
        <v/>
      </c>
      <c r="J144" s="31"/>
      <c r="K144" s="76"/>
    </row>
    <row r="145" spans="4:11" x14ac:dyDescent="0.25">
      <c r="D145" s="14"/>
      <c r="E145" s="14"/>
      <c r="F145" s="14"/>
      <c r="G145" s="14"/>
      <c r="I145" s="84" t="str">
        <f t="shared" si="9"/>
        <v/>
      </c>
      <c r="J145" s="31"/>
      <c r="K145" s="76"/>
    </row>
    <row r="146" spans="4:11" x14ac:dyDescent="0.25">
      <c r="D146" s="14"/>
      <c r="E146" s="14"/>
      <c r="F146" s="14"/>
      <c r="G146" s="14"/>
      <c r="I146" s="84" t="str">
        <f t="shared" si="9"/>
        <v/>
      </c>
      <c r="J146" s="31"/>
      <c r="K146" s="76"/>
    </row>
    <row r="147" spans="4:11" x14ac:dyDescent="0.25">
      <c r="D147" s="14"/>
      <c r="E147" s="14"/>
      <c r="F147" s="14"/>
      <c r="G147" s="14"/>
      <c r="I147" s="84" t="str">
        <f t="shared" si="9"/>
        <v/>
      </c>
      <c r="J147" s="31"/>
      <c r="K147" s="76"/>
    </row>
    <row r="148" spans="4:11" x14ac:dyDescent="0.25">
      <c r="D148" s="14"/>
      <c r="E148" s="14"/>
      <c r="F148" s="14"/>
      <c r="G148" s="14"/>
      <c r="I148" s="84" t="str">
        <f t="shared" si="9"/>
        <v/>
      </c>
      <c r="J148" s="31"/>
      <c r="K148" s="76"/>
    </row>
    <row r="149" spans="4:11" x14ac:dyDescent="0.25">
      <c r="D149" s="14"/>
      <c r="E149" s="14"/>
      <c r="F149" s="14"/>
      <c r="G149" s="14"/>
      <c r="I149" s="84" t="str">
        <f t="shared" si="9"/>
        <v/>
      </c>
      <c r="J149" s="31"/>
      <c r="K149" s="76"/>
    </row>
    <row r="150" spans="4:11" x14ac:dyDescent="0.25">
      <c r="D150" s="14"/>
      <c r="E150" s="14"/>
      <c r="F150" s="14"/>
      <c r="G150" s="14"/>
      <c r="I150" s="84" t="str">
        <f t="shared" si="9"/>
        <v/>
      </c>
      <c r="J150" s="31"/>
      <c r="K150" s="76"/>
    </row>
    <row r="151" spans="4:11" x14ac:dyDescent="0.25">
      <c r="D151" s="14"/>
      <c r="E151" s="14"/>
      <c r="F151" s="14"/>
      <c r="G151" s="14"/>
      <c r="I151" s="84" t="str">
        <f t="shared" si="9"/>
        <v/>
      </c>
      <c r="J151" s="31"/>
      <c r="K151" s="76"/>
    </row>
    <row r="152" spans="4:11" x14ac:dyDescent="0.25">
      <c r="D152" s="14"/>
      <c r="E152" s="14"/>
      <c r="F152" s="14"/>
      <c r="G152" s="14"/>
      <c r="I152" s="84" t="str">
        <f t="shared" si="9"/>
        <v/>
      </c>
      <c r="J152" s="31"/>
      <c r="K152" s="76"/>
    </row>
    <row r="153" spans="4:11" x14ac:dyDescent="0.25">
      <c r="D153" s="14"/>
      <c r="E153" s="14"/>
      <c r="F153" s="14"/>
      <c r="G153" s="14"/>
      <c r="I153" s="84" t="str">
        <f t="shared" si="9"/>
        <v/>
      </c>
      <c r="J153" s="31"/>
      <c r="K153" s="76"/>
    </row>
    <row r="154" spans="4:11" x14ac:dyDescent="0.25">
      <c r="D154" s="14"/>
      <c r="E154" s="14"/>
      <c r="F154" s="14"/>
      <c r="G154" s="14"/>
      <c r="I154" s="84" t="str">
        <f t="shared" si="9"/>
        <v/>
      </c>
      <c r="J154" s="31"/>
      <c r="K154" s="76"/>
    </row>
    <row r="155" spans="4:11" x14ac:dyDescent="0.25">
      <c r="D155" s="14"/>
      <c r="E155" s="14"/>
      <c r="F155" s="14"/>
      <c r="G155" s="14"/>
      <c r="I155" s="84" t="str">
        <f t="shared" si="9"/>
        <v/>
      </c>
      <c r="J155" s="31"/>
      <c r="K155" s="76"/>
    </row>
    <row r="156" spans="4:11" x14ac:dyDescent="0.25">
      <c r="D156" s="14"/>
      <c r="E156" s="14"/>
      <c r="F156" s="14"/>
      <c r="G156" s="14"/>
      <c r="I156" s="84" t="str">
        <f t="shared" si="9"/>
        <v/>
      </c>
      <c r="J156" s="31"/>
      <c r="K156" s="76"/>
    </row>
    <row r="157" spans="4:11" x14ac:dyDescent="0.25">
      <c r="D157" s="14"/>
      <c r="E157" s="14"/>
      <c r="F157" s="14"/>
      <c r="G157" s="14"/>
      <c r="I157" s="84" t="str">
        <f t="shared" si="9"/>
        <v/>
      </c>
      <c r="J157" s="31"/>
      <c r="K157" s="76"/>
    </row>
    <row r="158" spans="4:11" x14ac:dyDescent="0.25">
      <c r="D158" s="14"/>
      <c r="E158" s="14"/>
      <c r="F158" s="14"/>
      <c r="G158" s="14"/>
      <c r="I158" s="84" t="str">
        <f t="shared" si="9"/>
        <v/>
      </c>
      <c r="J158" s="31"/>
      <c r="K158" s="76"/>
    </row>
    <row r="159" spans="4:11" x14ac:dyDescent="0.25">
      <c r="D159" s="14"/>
      <c r="E159" s="14"/>
      <c r="F159" s="14"/>
      <c r="G159" s="14"/>
      <c r="I159" s="84" t="str">
        <f t="shared" si="9"/>
        <v/>
      </c>
      <c r="J159" s="31"/>
      <c r="K159" s="76"/>
    </row>
    <row r="160" spans="4:11" x14ac:dyDescent="0.25">
      <c r="D160" s="14"/>
      <c r="E160" s="14"/>
      <c r="F160" s="14"/>
      <c r="G160" s="14"/>
      <c r="I160" s="84" t="str">
        <f t="shared" si="9"/>
        <v/>
      </c>
      <c r="J160" s="31"/>
      <c r="K160" s="76"/>
    </row>
    <row r="161" spans="4:11" x14ac:dyDescent="0.25">
      <c r="D161" s="14"/>
      <c r="E161" s="14"/>
      <c r="F161" s="14"/>
      <c r="G161" s="14"/>
      <c r="I161" s="84" t="str">
        <f t="shared" si="9"/>
        <v/>
      </c>
      <c r="J161" s="31"/>
      <c r="K161" s="76"/>
    </row>
    <row r="162" spans="4:11" x14ac:dyDescent="0.25">
      <c r="D162" s="14"/>
      <c r="E162" s="14"/>
      <c r="F162" s="14"/>
      <c r="G162" s="14"/>
      <c r="I162" s="84" t="str">
        <f t="shared" si="9"/>
        <v/>
      </c>
      <c r="J162" s="31"/>
      <c r="K162" s="76"/>
    </row>
    <row r="163" spans="4:11" x14ac:dyDescent="0.25">
      <c r="D163" s="14"/>
      <c r="E163" s="14"/>
      <c r="F163" s="14"/>
      <c r="G163" s="14"/>
      <c r="I163" s="84" t="str">
        <f t="shared" si="9"/>
        <v/>
      </c>
      <c r="J163" s="31"/>
      <c r="K163" s="76"/>
    </row>
    <row r="164" spans="4:11" x14ac:dyDescent="0.25">
      <c r="D164" s="14"/>
      <c r="E164" s="14"/>
      <c r="F164" s="14"/>
      <c r="G164" s="14"/>
      <c r="I164" s="84" t="str">
        <f t="shared" si="9"/>
        <v/>
      </c>
      <c r="J164" s="31"/>
      <c r="K164" s="76"/>
    </row>
    <row r="165" spans="4:11" x14ac:dyDescent="0.25">
      <c r="D165" s="14"/>
      <c r="E165" s="14"/>
      <c r="F165" s="14"/>
      <c r="G165" s="14"/>
      <c r="I165" s="84" t="str">
        <f t="shared" si="9"/>
        <v/>
      </c>
      <c r="J165" s="31"/>
      <c r="K165" s="76"/>
    </row>
    <row r="166" spans="4:11" x14ac:dyDescent="0.25">
      <c r="D166" s="14"/>
      <c r="E166" s="14"/>
      <c r="F166" s="14"/>
      <c r="G166" s="14"/>
      <c r="I166" s="84" t="str">
        <f t="shared" si="9"/>
        <v/>
      </c>
      <c r="J166" s="31"/>
      <c r="K166" s="76"/>
    </row>
    <row r="167" spans="4:11" x14ac:dyDescent="0.25">
      <c r="D167" s="14"/>
      <c r="E167" s="14"/>
      <c r="F167" s="14"/>
      <c r="G167" s="14"/>
      <c r="I167" s="84" t="str">
        <f t="shared" si="9"/>
        <v/>
      </c>
      <c r="J167" s="31"/>
      <c r="K167" s="76"/>
    </row>
    <row r="168" spans="4:11" x14ac:dyDescent="0.25">
      <c r="D168" s="14"/>
      <c r="E168" s="14"/>
      <c r="F168" s="14"/>
      <c r="G168" s="14"/>
      <c r="I168" s="84" t="str">
        <f t="shared" si="9"/>
        <v/>
      </c>
      <c r="J168" s="31"/>
      <c r="K168" s="76"/>
    </row>
    <row r="169" spans="4:11" x14ac:dyDescent="0.25">
      <c r="D169" s="14"/>
      <c r="E169" s="14"/>
      <c r="F169" s="14"/>
      <c r="G169" s="14"/>
      <c r="I169" s="84" t="str">
        <f t="shared" si="9"/>
        <v/>
      </c>
      <c r="J169" s="31"/>
      <c r="K169" s="76"/>
    </row>
    <row r="170" spans="4:11" x14ac:dyDescent="0.25">
      <c r="D170" s="14"/>
      <c r="E170" s="14"/>
      <c r="F170" s="14"/>
      <c r="G170" s="14"/>
      <c r="I170" s="84" t="str">
        <f t="shared" si="9"/>
        <v/>
      </c>
      <c r="J170" s="31"/>
      <c r="K170" s="76"/>
    </row>
    <row r="171" spans="4:11" x14ac:dyDescent="0.25">
      <c r="D171" s="14"/>
      <c r="E171" s="14"/>
      <c r="F171" s="14"/>
      <c r="G171" s="14"/>
      <c r="I171" s="84" t="str">
        <f t="shared" si="9"/>
        <v/>
      </c>
      <c r="J171" s="31"/>
      <c r="K171" s="76"/>
    </row>
    <row r="172" spans="4:11" x14ac:dyDescent="0.25">
      <c r="D172" s="14"/>
      <c r="E172" s="14"/>
      <c r="F172" s="14"/>
      <c r="G172" s="14"/>
      <c r="I172" s="84" t="str">
        <f t="shared" si="9"/>
        <v/>
      </c>
      <c r="J172" s="31"/>
      <c r="K172" s="76"/>
    </row>
    <row r="173" spans="4:11" x14ac:dyDescent="0.25">
      <c r="D173" s="14"/>
      <c r="E173" s="14"/>
      <c r="F173" s="14"/>
      <c r="G173" s="14"/>
      <c r="I173" s="84" t="str">
        <f t="shared" si="9"/>
        <v/>
      </c>
      <c r="J173" s="31"/>
      <c r="K173" s="76"/>
    </row>
    <row r="174" spans="4:11" x14ac:dyDescent="0.25">
      <c r="D174" s="14"/>
      <c r="E174" s="14"/>
      <c r="F174" s="14"/>
      <c r="G174" s="14"/>
      <c r="I174" s="84" t="str">
        <f t="shared" si="9"/>
        <v/>
      </c>
      <c r="J174" s="31"/>
      <c r="K174" s="76"/>
    </row>
    <row r="175" spans="4:11" x14ac:dyDescent="0.25">
      <c r="D175" s="14"/>
      <c r="E175" s="14"/>
      <c r="F175" s="14"/>
      <c r="G175" s="14"/>
      <c r="I175" s="84" t="str">
        <f t="shared" si="9"/>
        <v/>
      </c>
      <c r="J175" s="31"/>
      <c r="K175" s="76"/>
    </row>
    <row r="176" spans="4:11" x14ac:dyDescent="0.25">
      <c r="D176" s="14"/>
      <c r="E176" s="14"/>
      <c r="F176" s="14"/>
      <c r="G176" s="14"/>
      <c r="I176" s="84" t="str">
        <f t="shared" si="9"/>
        <v/>
      </c>
      <c r="J176" s="31"/>
      <c r="K176" s="76"/>
    </row>
    <row r="177" spans="4:11" x14ac:dyDescent="0.25">
      <c r="D177" s="14"/>
      <c r="E177" s="14"/>
      <c r="F177" s="14"/>
      <c r="G177" s="14"/>
      <c r="I177" s="84" t="str">
        <f t="shared" si="9"/>
        <v/>
      </c>
      <c r="J177" s="31"/>
      <c r="K177" s="76"/>
    </row>
    <row r="178" spans="4:11" x14ac:dyDescent="0.25">
      <c r="D178" s="14"/>
      <c r="E178" s="14"/>
      <c r="F178" s="14"/>
      <c r="G178" s="14"/>
      <c r="I178" s="84" t="str">
        <f t="shared" si="9"/>
        <v/>
      </c>
      <c r="J178" s="31"/>
      <c r="K178" s="76"/>
    </row>
    <row r="179" spans="4:11" x14ac:dyDescent="0.25">
      <c r="D179" s="14"/>
      <c r="E179" s="14"/>
      <c r="F179" s="14"/>
      <c r="G179" s="14"/>
      <c r="I179" s="84" t="str">
        <f t="shared" si="9"/>
        <v/>
      </c>
      <c r="J179" s="31"/>
      <c r="K179" s="76"/>
    </row>
    <row r="180" spans="4:11" x14ac:dyDescent="0.25">
      <c r="D180" s="14"/>
      <c r="E180" s="14"/>
      <c r="F180" s="14"/>
      <c r="G180" s="14"/>
      <c r="I180" s="84" t="str">
        <f t="shared" si="9"/>
        <v/>
      </c>
      <c r="J180" s="31"/>
      <c r="K180" s="76"/>
    </row>
    <row r="181" spans="4:11" x14ac:dyDescent="0.25">
      <c r="D181" s="14"/>
      <c r="E181" s="14"/>
      <c r="F181" s="14"/>
      <c r="G181" s="14"/>
      <c r="I181" s="84" t="str">
        <f t="shared" si="9"/>
        <v/>
      </c>
      <c r="J181" s="31"/>
      <c r="K181" s="76"/>
    </row>
    <row r="182" spans="4:11" x14ac:dyDescent="0.25">
      <c r="D182" s="14"/>
      <c r="E182" s="14"/>
      <c r="F182" s="14"/>
      <c r="G182" s="14"/>
      <c r="I182" s="84" t="str">
        <f t="shared" si="9"/>
        <v/>
      </c>
      <c r="J182" s="31"/>
      <c r="K182" s="76"/>
    </row>
    <row r="183" spans="4:11" x14ac:dyDescent="0.25">
      <c r="D183" s="14"/>
      <c r="E183" s="14"/>
      <c r="F183" s="14"/>
      <c r="G183" s="14"/>
      <c r="I183" s="84" t="str">
        <f t="shared" si="9"/>
        <v/>
      </c>
      <c r="J183" s="31"/>
      <c r="K183" s="76"/>
    </row>
    <row r="184" spans="4:11" x14ac:dyDescent="0.25">
      <c r="D184" s="14"/>
      <c r="E184" s="14"/>
      <c r="F184" s="14"/>
      <c r="G184" s="14"/>
      <c r="I184" s="84" t="str">
        <f t="shared" si="9"/>
        <v/>
      </c>
      <c r="J184" s="31"/>
      <c r="K184" s="76"/>
    </row>
    <row r="185" spans="4:11" x14ac:dyDescent="0.25">
      <c r="D185" s="14"/>
      <c r="E185" s="14"/>
      <c r="F185" s="14"/>
      <c r="G185" s="14"/>
      <c r="I185" s="84" t="str">
        <f t="shared" si="9"/>
        <v/>
      </c>
      <c r="J185" s="31"/>
      <c r="K185" s="76"/>
    </row>
    <row r="186" spans="4:11" x14ac:dyDescent="0.25">
      <c r="D186" s="14"/>
      <c r="E186" s="14"/>
      <c r="F186" s="14"/>
      <c r="G186" s="14"/>
      <c r="I186" s="84" t="str">
        <f t="shared" si="9"/>
        <v/>
      </c>
      <c r="J186" s="31"/>
      <c r="K186" s="76"/>
    </row>
    <row r="187" spans="4:11" x14ac:dyDescent="0.25">
      <c r="D187" s="14"/>
      <c r="E187" s="14"/>
      <c r="F187" s="14"/>
      <c r="G187" s="14"/>
      <c r="I187" s="84" t="str">
        <f t="shared" si="9"/>
        <v/>
      </c>
      <c r="J187" s="31"/>
      <c r="K187" s="76"/>
    </row>
    <row r="188" spans="4:11" x14ac:dyDescent="0.25">
      <c r="D188" s="14"/>
      <c r="E188" s="14"/>
      <c r="F188" s="14"/>
      <c r="G188" s="14"/>
      <c r="I188" s="84" t="str">
        <f t="shared" si="9"/>
        <v/>
      </c>
      <c r="J188" s="31"/>
      <c r="K188" s="76"/>
    </row>
    <row r="189" spans="4:11" x14ac:dyDescent="0.25">
      <c r="D189" s="14"/>
      <c r="E189" s="14"/>
      <c r="F189" s="14"/>
      <c r="G189" s="14"/>
      <c r="I189" s="84" t="str">
        <f t="shared" si="9"/>
        <v/>
      </c>
      <c r="J189" s="31"/>
      <c r="K189" s="76"/>
    </row>
    <row r="190" spans="4:11" x14ac:dyDescent="0.25">
      <c r="D190" s="14"/>
      <c r="E190" s="14"/>
      <c r="F190" s="14"/>
      <c r="G190" s="14"/>
      <c r="I190" s="84" t="str">
        <f t="shared" si="9"/>
        <v/>
      </c>
      <c r="J190" s="31"/>
      <c r="K190" s="76"/>
    </row>
    <row r="191" spans="4:11" x14ac:dyDescent="0.25">
      <c r="D191" s="14"/>
      <c r="E191" s="14"/>
      <c r="F191" s="14"/>
      <c r="G191" s="14"/>
      <c r="I191" s="84" t="str">
        <f t="shared" si="9"/>
        <v/>
      </c>
      <c r="J191" s="31"/>
      <c r="K191" s="76"/>
    </row>
    <row r="192" spans="4:11" x14ac:dyDescent="0.25">
      <c r="D192" s="14"/>
      <c r="E192" s="14"/>
      <c r="F192" s="14"/>
      <c r="G192" s="14"/>
      <c r="I192" s="84" t="str">
        <f t="shared" si="9"/>
        <v/>
      </c>
      <c r="J192" s="31"/>
      <c r="K192" s="76"/>
    </row>
    <row r="193" spans="4:11" x14ac:dyDescent="0.25">
      <c r="D193" s="14"/>
      <c r="E193" s="14"/>
      <c r="F193" s="14"/>
      <c r="G193" s="14"/>
      <c r="I193" s="84" t="str">
        <f t="shared" si="9"/>
        <v/>
      </c>
      <c r="J193" s="31"/>
      <c r="K193" s="76"/>
    </row>
    <row r="194" spans="4:11" x14ac:dyDescent="0.25">
      <c r="D194" s="14"/>
      <c r="E194" s="14"/>
      <c r="F194" s="14"/>
      <c r="G194" s="14"/>
      <c r="I194" s="84" t="str">
        <f t="shared" si="9"/>
        <v/>
      </c>
      <c r="J194" s="31"/>
      <c r="K194" s="76"/>
    </row>
    <row r="195" spans="4:11" x14ac:dyDescent="0.25">
      <c r="D195" s="14"/>
      <c r="E195" s="14"/>
      <c r="F195" s="14"/>
      <c r="G195" s="14"/>
      <c r="I195" s="84" t="str">
        <f t="shared" si="9"/>
        <v/>
      </c>
      <c r="J195" s="31"/>
      <c r="K195" s="76"/>
    </row>
    <row r="196" spans="4:11" x14ac:dyDescent="0.25">
      <c r="D196" s="14"/>
      <c r="E196" s="14"/>
      <c r="F196" s="14"/>
      <c r="G196" s="14"/>
      <c r="I196" s="84" t="str">
        <f t="shared" si="9"/>
        <v/>
      </c>
      <c r="J196" s="31"/>
      <c r="K196" s="76"/>
    </row>
    <row r="197" spans="4:11" x14ac:dyDescent="0.25">
      <c r="D197" s="14"/>
      <c r="E197" s="14"/>
      <c r="F197" s="14"/>
      <c r="G197" s="14"/>
      <c r="I197" s="84" t="str">
        <f t="shared" ref="I197:I260" si="10">IF(ISNUMBER(J197),I196+1,"")</f>
        <v/>
      </c>
      <c r="J197" s="31"/>
      <c r="K197" s="76"/>
    </row>
    <row r="198" spans="4:11" x14ac:dyDescent="0.25">
      <c r="D198" s="14"/>
      <c r="E198" s="14"/>
      <c r="F198" s="14"/>
      <c r="G198" s="14"/>
      <c r="I198" s="84" t="str">
        <f t="shared" si="10"/>
        <v/>
      </c>
      <c r="J198" s="31"/>
      <c r="K198" s="76"/>
    </row>
    <row r="199" spans="4:11" x14ac:dyDescent="0.25">
      <c r="D199" s="14"/>
      <c r="E199" s="14"/>
      <c r="F199" s="14"/>
      <c r="G199" s="14"/>
      <c r="I199" s="84" t="str">
        <f t="shared" si="10"/>
        <v/>
      </c>
      <c r="J199" s="31"/>
      <c r="K199" s="76"/>
    </row>
    <row r="200" spans="4:11" x14ac:dyDescent="0.25">
      <c r="D200" s="14"/>
      <c r="E200" s="14"/>
      <c r="F200" s="14"/>
      <c r="G200" s="14"/>
      <c r="I200" s="84" t="str">
        <f t="shared" si="10"/>
        <v/>
      </c>
      <c r="J200" s="31"/>
      <c r="K200" s="76"/>
    </row>
    <row r="201" spans="4:11" x14ac:dyDescent="0.25">
      <c r="D201" s="14"/>
      <c r="E201" s="14"/>
      <c r="F201" s="14"/>
      <c r="G201" s="14"/>
      <c r="I201" s="84" t="str">
        <f t="shared" si="10"/>
        <v/>
      </c>
      <c r="J201" s="31"/>
      <c r="K201" s="76"/>
    </row>
    <row r="202" spans="4:11" x14ac:dyDescent="0.25">
      <c r="D202" s="14"/>
      <c r="E202" s="14"/>
      <c r="F202" s="14"/>
      <c r="G202" s="14"/>
      <c r="I202" s="84" t="str">
        <f t="shared" si="10"/>
        <v/>
      </c>
      <c r="J202" s="31"/>
      <c r="K202" s="76"/>
    </row>
    <row r="203" spans="4:11" x14ac:dyDescent="0.25">
      <c r="D203" s="14"/>
      <c r="E203" s="14"/>
      <c r="F203" s="14"/>
      <c r="G203" s="14"/>
      <c r="I203" s="84" t="str">
        <f t="shared" si="10"/>
        <v/>
      </c>
      <c r="J203" s="31"/>
      <c r="K203" s="76"/>
    </row>
    <row r="204" spans="4:11" x14ac:dyDescent="0.25">
      <c r="D204" s="14"/>
      <c r="E204" s="14"/>
      <c r="F204" s="14"/>
      <c r="G204" s="14"/>
      <c r="I204" s="84" t="str">
        <f t="shared" si="10"/>
        <v/>
      </c>
      <c r="J204" s="31"/>
      <c r="K204" s="76"/>
    </row>
    <row r="205" spans="4:11" x14ac:dyDescent="0.25">
      <c r="D205" s="14"/>
      <c r="E205" s="14"/>
      <c r="F205" s="14"/>
      <c r="G205" s="14"/>
      <c r="I205" s="84" t="str">
        <f t="shared" si="10"/>
        <v/>
      </c>
      <c r="J205" s="31"/>
      <c r="K205" s="76"/>
    </row>
    <row r="206" spans="4:11" x14ac:dyDescent="0.25">
      <c r="D206" s="14"/>
      <c r="E206" s="14"/>
      <c r="F206" s="14"/>
      <c r="G206" s="14"/>
      <c r="I206" s="84" t="str">
        <f t="shared" si="10"/>
        <v/>
      </c>
      <c r="J206" s="31"/>
      <c r="K206" s="76"/>
    </row>
    <row r="207" spans="4:11" x14ac:dyDescent="0.25">
      <c r="D207" s="14"/>
      <c r="E207" s="14"/>
      <c r="F207" s="14"/>
      <c r="G207" s="14"/>
      <c r="I207" s="84" t="str">
        <f t="shared" si="10"/>
        <v/>
      </c>
      <c r="J207" s="31"/>
      <c r="K207" s="76"/>
    </row>
    <row r="208" spans="4:11" x14ac:dyDescent="0.25">
      <c r="D208" s="14"/>
      <c r="E208" s="14"/>
      <c r="F208" s="14"/>
      <c r="G208" s="14"/>
      <c r="I208" s="84" t="str">
        <f t="shared" si="10"/>
        <v/>
      </c>
      <c r="J208" s="31"/>
      <c r="K208" s="76"/>
    </row>
    <row r="209" spans="4:11" x14ac:dyDescent="0.25">
      <c r="D209" s="14"/>
      <c r="E209" s="14"/>
      <c r="F209" s="14"/>
      <c r="G209" s="14"/>
      <c r="I209" s="84" t="str">
        <f t="shared" si="10"/>
        <v/>
      </c>
      <c r="J209" s="31"/>
      <c r="K209" s="76"/>
    </row>
    <row r="210" spans="4:11" x14ac:dyDescent="0.25">
      <c r="D210" s="14"/>
      <c r="E210" s="14"/>
      <c r="F210" s="14"/>
      <c r="G210" s="14"/>
      <c r="I210" s="84" t="str">
        <f t="shared" si="10"/>
        <v/>
      </c>
      <c r="J210" s="31"/>
      <c r="K210" s="76"/>
    </row>
    <row r="211" spans="4:11" x14ac:dyDescent="0.25">
      <c r="D211" s="14"/>
      <c r="E211" s="14"/>
      <c r="F211" s="14"/>
      <c r="G211" s="14"/>
      <c r="I211" s="84" t="str">
        <f t="shared" si="10"/>
        <v/>
      </c>
      <c r="J211" s="31"/>
      <c r="K211" s="76"/>
    </row>
    <row r="212" spans="4:11" x14ac:dyDescent="0.25">
      <c r="D212" s="14"/>
      <c r="E212" s="14"/>
      <c r="F212" s="14"/>
      <c r="G212" s="14"/>
      <c r="I212" s="84" t="str">
        <f t="shared" si="10"/>
        <v/>
      </c>
      <c r="J212" s="31"/>
      <c r="K212" s="76"/>
    </row>
    <row r="213" spans="4:11" x14ac:dyDescent="0.25">
      <c r="D213" s="14"/>
      <c r="E213" s="14"/>
      <c r="F213" s="14"/>
      <c r="G213" s="14"/>
      <c r="I213" s="84" t="str">
        <f t="shared" si="10"/>
        <v/>
      </c>
      <c r="J213" s="31"/>
      <c r="K213" s="76"/>
    </row>
    <row r="214" spans="4:11" x14ac:dyDescent="0.25">
      <c r="D214" s="14"/>
      <c r="E214" s="14"/>
      <c r="F214" s="14"/>
      <c r="G214" s="14"/>
      <c r="I214" s="84" t="str">
        <f t="shared" si="10"/>
        <v/>
      </c>
      <c r="J214" s="31"/>
      <c r="K214" s="76"/>
    </row>
    <row r="215" spans="4:11" x14ac:dyDescent="0.25">
      <c r="D215" s="14"/>
      <c r="E215" s="14"/>
      <c r="F215" s="14"/>
      <c r="G215" s="14"/>
      <c r="I215" s="84" t="str">
        <f t="shared" si="10"/>
        <v/>
      </c>
      <c r="J215" s="31"/>
      <c r="K215" s="76"/>
    </row>
    <row r="216" spans="4:11" x14ac:dyDescent="0.25">
      <c r="D216" s="14"/>
      <c r="E216" s="14"/>
      <c r="F216" s="14"/>
      <c r="G216" s="14"/>
      <c r="I216" s="84" t="str">
        <f t="shared" si="10"/>
        <v/>
      </c>
      <c r="J216" s="31"/>
      <c r="K216" s="76"/>
    </row>
    <row r="217" spans="4:11" x14ac:dyDescent="0.25">
      <c r="D217" s="14"/>
      <c r="E217" s="14"/>
      <c r="F217" s="14"/>
      <c r="G217" s="14"/>
      <c r="I217" s="84" t="str">
        <f t="shared" si="10"/>
        <v/>
      </c>
      <c r="J217" s="31"/>
      <c r="K217" s="76"/>
    </row>
    <row r="218" spans="4:11" x14ac:dyDescent="0.25">
      <c r="D218" s="14"/>
      <c r="E218" s="14"/>
      <c r="F218" s="14"/>
      <c r="G218" s="14"/>
      <c r="I218" s="84" t="str">
        <f t="shared" si="10"/>
        <v/>
      </c>
      <c r="J218" s="31"/>
      <c r="K218" s="76"/>
    </row>
    <row r="219" spans="4:11" x14ac:dyDescent="0.25">
      <c r="D219" s="14"/>
      <c r="E219" s="14"/>
      <c r="F219" s="14"/>
      <c r="G219" s="14"/>
      <c r="I219" s="84" t="str">
        <f t="shared" si="10"/>
        <v/>
      </c>
      <c r="J219" s="31"/>
      <c r="K219" s="76"/>
    </row>
    <row r="220" spans="4:11" x14ac:dyDescent="0.25">
      <c r="D220" s="14"/>
      <c r="E220" s="14"/>
      <c r="F220" s="14"/>
      <c r="G220" s="14"/>
      <c r="I220" s="84" t="str">
        <f t="shared" si="10"/>
        <v/>
      </c>
      <c r="J220" s="31"/>
      <c r="K220" s="76"/>
    </row>
    <row r="221" spans="4:11" x14ac:dyDescent="0.25">
      <c r="D221" s="14"/>
      <c r="E221" s="14"/>
      <c r="F221" s="14"/>
      <c r="G221" s="14"/>
      <c r="I221" s="84" t="str">
        <f t="shared" si="10"/>
        <v/>
      </c>
      <c r="J221" s="31"/>
      <c r="K221" s="76"/>
    </row>
    <row r="222" spans="4:11" x14ac:dyDescent="0.25">
      <c r="D222" s="14"/>
      <c r="E222" s="14"/>
      <c r="F222" s="14"/>
      <c r="G222" s="14"/>
      <c r="I222" s="84" t="str">
        <f t="shared" si="10"/>
        <v/>
      </c>
      <c r="J222" s="31"/>
      <c r="K222" s="76"/>
    </row>
    <row r="223" spans="4:11" x14ac:dyDescent="0.25">
      <c r="D223" s="14"/>
      <c r="E223" s="14"/>
      <c r="F223" s="14"/>
      <c r="G223" s="14"/>
      <c r="I223" s="84" t="str">
        <f t="shared" si="10"/>
        <v/>
      </c>
      <c r="J223" s="31"/>
      <c r="K223" s="76"/>
    </row>
    <row r="224" spans="4:11" x14ac:dyDescent="0.25">
      <c r="D224" s="14"/>
      <c r="E224" s="14"/>
      <c r="F224" s="14"/>
      <c r="G224" s="14"/>
      <c r="I224" s="84" t="str">
        <f t="shared" si="10"/>
        <v/>
      </c>
      <c r="J224" s="31"/>
      <c r="K224" s="76"/>
    </row>
    <row r="225" spans="4:11" x14ac:dyDescent="0.25">
      <c r="D225" s="14"/>
      <c r="E225" s="14"/>
      <c r="F225" s="14"/>
      <c r="G225" s="14"/>
      <c r="I225" s="84" t="str">
        <f t="shared" si="10"/>
        <v/>
      </c>
      <c r="J225" s="31"/>
      <c r="K225" s="76"/>
    </row>
    <row r="226" spans="4:11" x14ac:dyDescent="0.25">
      <c r="D226" s="14"/>
      <c r="E226" s="14"/>
      <c r="F226" s="14"/>
      <c r="G226" s="14"/>
      <c r="I226" s="84" t="str">
        <f t="shared" si="10"/>
        <v/>
      </c>
      <c r="J226" s="31"/>
      <c r="K226" s="76"/>
    </row>
    <row r="227" spans="4:11" x14ac:dyDescent="0.25">
      <c r="D227" s="14"/>
      <c r="E227" s="14"/>
      <c r="F227" s="14"/>
      <c r="G227" s="14"/>
      <c r="I227" s="84" t="str">
        <f t="shared" si="10"/>
        <v/>
      </c>
      <c r="J227" s="31"/>
      <c r="K227" s="76"/>
    </row>
    <row r="228" spans="4:11" x14ac:dyDescent="0.25">
      <c r="D228" s="14"/>
      <c r="E228" s="14"/>
      <c r="F228" s="14"/>
      <c r="G228" s="14"/>
      <c r="I228" s="84" t="str">
        <f t="shared" si="10"/>
        <v/>
      </c>
      <c r="J228" s="31"/>
      <c r="K228" s="76"/>
    </row>
    <row r="229" spans="4:11" x14ac:dyDescent="0.25">
      <c r="D229" s="14"/>
      <c r="E229" s="14"/>
      <c r="F229" s="14"/>
      <c r="G229" s="14"/>
      <c r="I229" s="84" t="str">
        <f t="shared" si="10"/>
        <v/>
      </c>
      <c r="J229" s="31"/>
      <c r="K229" s="76"/>
    </row>
    <row r="230" spans="4:11" x14ac:dyDescent="0.25">
      <c r="D230" s="14"/>
      <c r="E230" s="14"/>
      <c r="F230" s="14"/>
      <c r="G230" s="14"/>
      <c r="I230" s="84" t="str">
        <f t="shared" si="10"/>
        <v/>
      </c>
      <c r="J230" s="31"/>
      <c r="K230" s="76"/>
    </row>
    <row r="231" spans="4:11" x14ac:dyDescent="0.25">
      <c r="D231" s="14"/>
      <c r="E231" s="14"/>
      <c r="F231" s="14"/>
      <c r="G231" s="14"/>
      <c r="I231" s="84" t="str">
        <f t="shared" si="10"/>
        <v/>
      </c>
      <c r="J231" s="31"/>
      <c r="K231" s="76"/>
    </row>
    <row r="232" spans="4:11" x14ac:dyDescent="0.25">
      <c r="D232" s="14"/>
      <c r="E232" s="14"/>
      <c r="F232" s="14"/>
      <c r="G232" s="14"/>
      <c r="I232" s="84" t="str">
        <f t="shared" si="10"/>
        <v/>
      </c>
      <c r="J232" s="31"/>
      <c r="K232" s="76"/>
    </row>
    <row r="233" spans="4:11" x14ac:dyDescent="0.25">
      <c r="D233" s="14"/>
      <c r="E233" s="14"/>
      <c r="F233" s="14"/>
      <c r="G233" s="14"/>
      <c r="I233" s="84" t="str">
        <f t="shared" si="10"/>
        <v/>
      </c>
      <c r="J233" s="31"/>
      <c r="K233" s="76"/>
    </row>
    <row r="234" spans="4:11" x14ac:dyDescent="0.25">
      <c r="D234" s="14"/>
      <c r="E234" s="14"/>
      <c r="F234" s="14"/>
      <c r="G234" s="14"/>
      <c r="I234" s="84" t="str">
        <f t="shared" si="10"/>
        <v/>
      </c>
      <c r="J234" s="31"/>
      <c r="K234" s="76"/>
    </row>
    <row r="235" spans="4:11" x14ac:dyDescent="0.25">
      <c r="D235" s="14"/>
      <c r="E235" s="14"/>
      <c r="F235" s="14"/>
      <c r="G235" s="14"/>
      <c r="I235" s="84" t="str">
        <f t="shared" si="10"/>
        <v/>
      </c>
      <c r="J235" s="31"/>
      <c r="K235" s="76"/>
    </row>
    <row r="236" spans="4:11" x14ac:dyDescent="0.25">
      <c r="D236" s="14"/>
      <c r="E236" s="14"/>
      <c r="F236" s="14"/>
      <c r="G236" s="14"/>
      <c r="I236" s="84" t="str">
        <f t="shared" si="10"/>
        <v/>
      </c>
      <c r="J236" s="31"/>
      <c r="K236" s="76"/>
    </row>
    <row r="237" spans="4:11" x14ac:dyDescent="0.25">
      <c r="D237" s="14"/>
      <c r="E237" s="14"/>
      <c r="F237" s="14"/>
      <c r="G237" s="14"/>
      <c r="I237" s="84" t="str">
        <f t="shared" si="10"/>
        <v/>
      </c>
      <c r="J237" s="31"/>
      <c r="K237" s="76"/>
    </row>
    <row r="238" spans="4:11" x14ac:dyDescent="0.25">
      <c r="D238" s="14"/>
      <c r="E238" s="14"/>
      <c r="F238" s="14"/>
      <c r="G238" s="14"/>
      <c r="I238" s="84" t="str">
        <f t="shared" si="10"/>
        <v/>
      </c>
      <c r="J238" s="31"/>
      <c r="K238" s="76"/>
    </row>
    <row r="239" spans="4:11" x14ac:dyDescent="0.25">
      <c r="D239" s="14"/>
      <c r="E239" s="14"/>
      <c r="F239" s="14"/>
      <c r="G239" s="14"/>
      <c r="I239" s="84" t="str">
        <f t="shared" si="10"/>
        <v/>
      </c>
      <c r="J239" s="31"/>
      <c r="K239" s="76"/>
    </row>
    <row r="240" spans="4:11" x14ac:dyDescent="0.25">
      <c r="D240" s="14"/>
      <c r="E240" s="14"/>
      <c r="F240" s="14"/>
      <c r="G240" s="14"/>
      <c r="I240" s="84" t="str">
        <f t="shared" si="10"/>
        <v/>
      </c>
      <c r="J240" s="31"/>
      <c r="K240" s="76"/>
    </row>
    <row r="241" spans="4:11" x14ac:dyDescent="0.25">
      <c r="D241" s="14"/>
      <c r="E241" s="14"/>
      <c r="F241" s="14"/>
      <c r="G241" s="14"/>
      <c r="I241" s="84" t="str">
        <f t="shared" si="10"/>
        <v/>
      </c>
      <c r="J241" s="31"/>
      <c r="K241" s="76"/>
    </row>
    <row r="242" spans="4:11" x14ac:dyDescent="0.25">
      <c r="D242" s="14"/>
      <c r="E242" s="14"/>
      <c r="F242" s="14"/>
      <c r="G242" s="14"/>
      <c r="I242" s="84" t="str">
        <f t="shared" si="10"/>
        <v/>
      </c>
      <c r="J242" s="31"/>
      <c r="K242" s="76"/>
    </row>
    <row r="243" spans="4:11" x14ac:dyDescent="0.25">
      <c r="D243" s="14"/>
      <c r="E243" s="14"/>
      <c r="F243" s="14"/>
      <c r="G243" s="14"/>
      <c r="I243" s="84" t="str">
        <f t="shared" si="10"/>
        <v/>
      </c>
      <c r="J243" s="31"/>
      <c r="K243" s="76"/>
    </row>
    <row r="244" spans="4:11" x14ac:dyDescent="0.25">
      <c r="D244" s="14"/>
      <c r="E244" s="14"/>
      <c r="F244" s="14"/>
      <c r="G244" s="14"/>
      <c r="I244" s="84" t="str">
        <f t="shared" si="10"/>
        <v/>
      </c>
      <c r="J244" s="31"/>
      <c r="K244" s="76"/>
    </row>
    <row r="245" spans="4:11" x14ac:dyDescent="0.25">
      <c r="D245" s="14"/>
      <c r="E245" s="14"/>
      <c r="F245" s="14"/>
      <c r="G245" s="14"/>
      <c r="I245" s="84" t="str">
        <f t="shared" si="10"/>
        <v/>
      </c>
      <c r="J245" s="31"/>
      <c r="K245" s="76"/>
    </row>
    <row r="246" spans="4:11" x14ac:dyDescent="0.25">
      <c r="D246" s="14"/>
      <c r="E246" s="14"/>
      <c r="F246" s="14"/>
      <c r="G246" s="14"/>
      <c r="I246" s="84" t="str">
        <f t="shared" si="10"/>
        <v/>
      </c>
      <c r="J246" s="31"/>
      <c r="K246" s="76"/>
    </row>
    <row r="247" spans="4:11" x14ac:dyDescent="0.25">
      <c r="D247" s="14"/>
      <c r="E247" s="14"/>
      <c r="F247" s="14"/>
      <c r="G247" s="14"/>
      <c r="I247" s="84" t="str">
        <f t="shared" si="10"/>
        <v/>
      </c>
      <c r="J247" s="31"/>
      <c r="K247" s="76"/>
    </row>
    <row r="248" spans="4:11" x14ac:dyDescent="0.25">
      <c r="D248" s="14"/>
      <c r="E248" s="14"/>
      <c r="F248" s="14"/>
      <c r="G248" s="14"/>
      <c r="I248" s="84" t="str">
        <f t="shared" si="10"/>
        <v/>
      </c>
      <c r="J248" s="31"/>
      <c r="K248" s="76"/>
    </row>
    <row r="249" spans="4:11" x14ac:dyDescent="0.25">
      <c r="D249" s="14"/>
      <c r="E249" s="14"/>
      <c r="F249" s="14"/>
      <c r="G249" s="14"/>
      <c r="I249" s="84" t="str">
        <f t="shared" si="10"/>
        <v/>
      </c>
      <c r="J249" s="31"/>
      <c r="K249" s="76"/>
    </row>
    <row r="250" spans="4:11" x14ac:dyDescent="0.25">
      <c r="D250" s="14"/>
      <c r="E250" s="14"/>
      <c r="F250" s="14"/>
      <c r="G250" s="14"/>
      <c r="I250" s="84" t="str">
        <f t="shared" si="10"/>
        <v/>
      </c>
      <c r="J250" s="31"/>
      <c r="K250" s="76"/>
    </row>
    <row r="251" spans="4:11" x14ac:dyDescent="0.25">
      <c r="D251" s="14"/>
      <c r="E251" s="14"/>
      <c r="F251" s="14"/>
      <c r="G251" s="14"/>
      <c r="I251" s="84" t="str">
        <f t="shared" si="10"/>
        <v/>
      </c>
      <c r="J251" s="31"/>
      <c r="K251" s="76"/>
    </row>
    <row r="252" spans="4:11" x14ac:dyDescent="0.25">
      <c r="D252" s="14"/>
      <c r="E252" s="14"/>
      <c r="F252" s="14"/>
      <c r="G252" s="14"/>
      <c r="I252" s="84" t="str">
        <f t="shared" si="10"/>
        <v/>
      </c>
      <c r="J252" s="31"/>
      <c r="K252" s="76"/>
    </row>
    <row r="253" spans="4:11" x14ac:dyDescent="0.25">
      <c r="D253" s="14"/>
      <c r="E253" s="14"/>
      <c r="F253" s="14"/>
      <c r="G253" s="14"/>
      <c r="I253" s="84" t="str">
        <f t="shared" si="10"/>
        <v/>
      </c>
      <c r="J253" s="31"/>
      <c r="K253" s="76"/>
    </row>
    <row r="254" spans="4:11" x14ac:dyDescent="0.25">
      <c r="D254" s="14"/>
      <c r="E254" s="14"/>
      <c r="F254" s="14"/>
      <c r="G254" s="14"/>
      <c r="I254" s="84" t="str">
        <f t="shared" si="10"/>
        <v/>
      </c>
      <c r="J254" s="31"/>
      <c r="K254" s="76"/>
    </row>
    <row r="255" spans="4:11" x14ac:dyDescent="0.25">
      <c r="D255" s="14"/>
      <c r="E255" s="14"/>
      <c r="F255" s="14"/>
      <c r="G255" s="14"/>
      <c r="I255" s="84" t="str">
        <f t="shared" si="10"/>
        <v/>
      </c>
      <c r="J255" s="31"/>
      <c r="K255" s="76"/>
    </row>
    <row r="256" spans="4:11" x14ac:dyDescent="0.25">
      <c r="D256" s="14"/>
      <c r="E256" s="14"/>
      <c r="F256" s="14"/>
      <c r="G256" s="14"/>
      <c r="I256" s="84" t="str">
        <f t="shared" si="10"/>
        <v/>
      </c>
      <c r="J256" s="31"/>
      <c r="K256" s="76"/>
    </row>
    <row r="257" spans="4:11" x14ac:dyDescent="0.25">
      <c r="D257" s="14"/>
      <c r="E257" s="14"/>
      <c r="F257" s="14"/>
      <c r="G257" s="14"/>
      <c r="I257" s="84" t="str">
        <f t="shared" si="10"/>
        <v/>
      </c>
      <c r="J257" s="31"/>
      <c r="K257" s="76"/>
    </row>
    <row r="258" spans="4:11" x14ac:dyDescent="0.25">
      <c r="D258" s="14"/>
      <c r="E258" s="14"/>
      <c r="F258" s="14"/>
      <c r="G258" s="14"/>
      <c r="I258" s="84" t="str">
        <f t="shared" si="10"/>
        <v/>
      </c>
      <c r="J258" s="31"/>
      <c r="K258" s="76"/>
    </row>
    <row r="259" spans="4:11" x14ac:dyDescent="0.25">
      <c r="D259" s="14"/>
      <c r="E259" s="14"/>
      <c r="F259" s="14"/>
      <c r="G259" s="14"/>
      <c r="I259" s="84" t="str">
        <f t="shared" si="10"/>
        <v/>
      </c>
      <c r="J259" s="31"/>
      <c r="K259" s="76"/>
    </row>
    <row r="260" spans="4:11" x14ac:dyDescent="0.25">
      <c r="D260" s="14"/>
      <c r="E260" s="14"/>
      <c r="F260" s="14"/>
      <c r="G260" s="14"/>
      <c r="I260" s="84" t="str">
        <f t="shared" si="10"/>
        <v/>
      </c>
      <c r="J260" s="31"/>
      <c r="K260" s="76"/>
    </row>
    <row r="261" spans="4:11" x14ac:dyDescent="0.25">
      <c r="D261" s="14"/>
      <c r="E261" s="14"/>
      <c r="F261" s="14"/>
      <c r="G261" s="14"/>
      <c r="I261" s="84" t="str">
        <f t="shared" ref="I261:I324" si="11">IF(ISNUMBER(J261),I260+1,"")</f>
        <v/>
      </c>
      <c r="J261" s="31"/>
      <c r="K261" s="76"/>
    </row>
    <row r="262" spans="4:11" x14ac:dyDescent="0.25">
      <c r="D262" s="14"/>
      <c r="E262" s="14"/>
      <c r="F262" s="14"/>
      <c r="G262" s="14"/>
      <c r="I262" s="84" t="str">
        <f t="shared" si="11"/>
        <v/>
      </c>
      <c r="J262" s="31"/>
      <c r="K262" s="76"/>
    </row>
    <row r="263" spans="4:11" x14ac:dyDescent="0.25">
      <c r="D263" s="14"/>
      <c r="E263" s="14"/>
      <c r="F263" s="14"/>
      <c r="G263" s="14"/>
      <c r="I263" s="84" t="str">
        <f t="shared" si="11"/>
        <v/>
      </c>
      <c r="J263" s="31"/>
      <c r="K263" s="76"/>
    </row>
    <row r="264" spans="4:11" x14ac:dyDescent="0.25">
      <c r="D264" s="14"/>
      <c r="E264" s="14"/>
      <c r="F264" s="14"/>
      <c r="G264" s="14"/>
      <c r="I264" s="84" t="str">
        <f t="shared" si="11"/>
        <v/>
      </c>
      <c r="J264" s="31"/>
      <c r="K264" s="76"/>
    </row>
    <row r="265" spans="4:11" x14ac:dyDescent="0.25">
      <c r="D265" s="14"/>
      <c r="E265" s="14"/>
      <c r="F265" s="14"/>
      <c r="G265" s="14"/>
      <c r="I265" s="84" t="str">
        <f t="shared" si="11"/>
        <v/>
      </c>
      <c r="J265" s="31"/>
      <c r="K265" s="76"/>
    </row>
    <row r="266" spans="4:11" x14ac:dyDescent="0.25">
      <c r="D266" s="14"/>
      <c r="E266" s="14"/>
      <c r="F266" s="14"/>
      <c r="G266" s="14"/>
      <c r="I266" s="84" t="str">
        <f t="shared" si="11"/>
        <v/>
      </c>
      <c r="J266" s="31"/>
      <c r="K266" s="76"/>
    </row>
    <row r="267" spans="4:11" x14ac:dyDescent="0.25">
      <c r="D267" s="14"/>
      <c r="E267" s="14"/>
      <c r="F267" s="14"/>
      <c r="G267" s="14"/>
      <c r="I267" s="84" t="str">
        <f t="shared" si="11"/>
        <v/>
      </c>
      <c r="J267" s="31"/>
      <c r="K267" s="76"/>
    </row>
    <row r="268" spans="4:11" x14ac:dyDescent="0.25">
      <c r="D268" s="14"/>
      <c r="E268" s="14"/>
      <c r="F268" s="14"/>
      <c r="G268" s="14"/>
      <c r="I268" s="84" t="str">
        <f t="shared" si="11"/>
        <v/>
      </c>
      <c r="J268" s="31"/>
      <c r="K268" s="76"/>
    </row>
    <row r="269" spans="4:11" x14ac:dyDescent="0.25">
      <c r="D269" s="14"/>
      <c r="E269" s="14"/>
      <c r="F269" s="14"/>
      <c r="G269" s="14"/>
      <c r="I269" s="84" t="str">
        <f t="shared" si="11"/>
        <v/>
      </c>
      <c r="J269" s="31"/>
      <c r="K269" s="76"/>
    </row>
    <row r="270" spans="4:11" x14ac:dyDescent="0.25">
      <c r="D270" s="14"/>
      <c r="E270" s="14"/>
      <c r="F270" s="14"/>
      <c r="G270" s="14"/>
      <c r="I270" s="84" t="str">
        <f t="shared" si="11"/>
        <v/>
      </c>
      <c r="J270" s="31"/>
      <c r="K270" s="76"/>
    </row>
    <row r="271" spans="4:11" x14ac:dyDescent="0.25">
      <c r="D271" s="14"/>
      <c r="E271" s="14"/>
      <c r="F271" s="14"/>
      <c r="G271" s="14"/>
      <c r="I271" s="84" t="str">
        <f t="shared" si="11"/>
        <v/>
      </c>
      <c r="J271" s="31"/>
      <c r="K271" s="76"/>
    </row>
    <row r="272" spans="4:11" x14ac:dyDescent="0.25">
      <c r="D272" s="14"/>
      <c r="E272" s="14"/>
      <c r="F272" s="14"/>
      <c r="G272" s="14"/>
      <c r="I272" s="84" t="str">
        <f t="shared" si="11"/>
        <v/>
      </c>
      <c r="J272" s="31"/>
      <c r="K272" s="76"/>
    </row>
    <row r="273" spans="4:11" x14ac:dyDescent="0.25">
      <c r="D273" s="14"/>
      <c r="E273" s="14"/>
      <c r="F273" s="14"/>
      <c r="G273" s="14"/>
      <c r="I273" s="84" t="str">
        <f t="shared" si="11"/>
        <v/>
      </c>
      <c r="J273" s="31"/>
      <c r="K273" s="76"/>
    </row>
    <row r="274" spans="4:11" x14ac:dyDescent="0.25">
      <c r="D274" s="14"/>
      <c r="E274" s="14"/>
      <c r="F274" s="14"/>
      <c r="G274" s="14"/>
      <c r="I274" s="84" t="str">
        <f t="shared" si="11"/>
        <v/>
      </c>
      <c r="J274" s="31"/>
      <c r="K274" s="76"/>
    </row>
    <row r="275" spans="4:11" x14ac:dyDescent="0.25">
      <c r="D275" s="14"/>
      <c r="E275" s="14"/>
      <c r="F275" s="14"/>
      <c r="G275" s="14"/>
      <c r="I275" s="84" t="str">
        <f t="shared" si="11"/>
        <v/>
      </c>
      <c r="J275" s="31"/>
      <c r="K275" s="76"/>
    </row>
    <row r="276" spans="4:11" x14ac:dyDescent="0.25">
      <c r="D276" s="14"/>
      <c r="E276" s="14"/>
      <c r="F276" s="14"/>
      <c r="G276" s="14"/>
      <c r="I276" s="84" t="str">
        <f t="shared" si="11"/>
        <v/>
      </c>
      <c r="J276" s="31"/>
      <c r="K276" s="76"/>
    </row>
    <row r="277" spans="4:11" x14ac:dyDescent="0.25">
      <c r="D277" s="14"/>
      <c r="E277" s="14"/>
      <c r="F277" s="14"/>
      <c r="G277" s="14"/>
      <c r="I277" s="84" t="str">
        <f t="shared" si="11"/>
        <v/>
      </c>
      <c r="J277" s="31"/>
      <c r="K277" s="76"/>
    </row>
    <row r="278" spans="4:11" x14ac:dyDescent="0.25">
      <c r="D278" s="14"/>
      <c r="E278" s="14"/>
      <c r="F278" s="14"/>
      <c r="G278" s="14"/>
      <c r="I278" s="84" t="str">
        <f t="shared" si="11"/>
        <v/>
      </c>
      <c r="J278" s="31"/>
      <c r="K278" s="76"/>
    </row>
    <row r="279" spans="4:11" x14ac:dyDescent="0.25">
      <c r="D279" s="14"/>
      <c r="E279" s="14"/>
      <c r="F279" s="14"/>
      <c r="G279" s="14"/>
      <c r="I279" s="84" t="str">
        <f t="shared" si="11"/>
        <v/>
      </c>
      <c r="J279" s="31"/>
      <c r="K279" s="76"/>
    </row>
    <row r="280" spans="4:11" x14ac:dyDescent="0.25">
      <c r="D280" s="14"/>
      <c r="E280" s="14"/>
      <c r="F280" s="14"/>
      <c r="G280" s="14"/>
      <c r="I280" s="84" t="str">
        <f t="shared" si="11"/>
        <v/>
      </c>
      <c r="J280" s="31"/>
      <c r="K280" s="76"/>
    </row>
    <row r="281" spans="4:11" x14ac:dyDescent="0.25">
      <c r="D281" s="14"/>
      <c r="E281" s="14"/>
      <c r="F281" s="14"/>
      <c r="G281" s="14"/>
      <c r="I281" s="84" t="str">
        <f t="shared" si="11"/>
        <v/>
      </c>
      <c r="J281" s="31"/>
      <c r="K281" s="76"/>
    </row>
    <row r="282" spans="4:11" x14ac:dyDescent="0.25">
      <c r="D282" s="14"/>
      <c r="E282" s="14"/>
      <c r="F282" s="14"/>
      <c r="G282" s="14"/>
      <c r="I282" s="84" t="str">
        <f t="shared" si="11"/>
        <v/>
      </c>
      <c r="J282" s="31"/>
      <c r="K282" s="76"/>
    </row>
    <row r="283" spans="4:11" x14ac:dyDescent="0.25">
      <c r="D283" s="14"/>
      <c r="E283" s="14"/>
      <c r="F283" s="14"/>
      <c r="G283" s="14"/>
      <c r="I283" s="84" t="str">
        <f t="shared" si="11"/>
        <v/>
      </c>
      <c r="J283" s="31"/>
      <c r="K283" s="76"/>
    </row>
    <row r="284" spans="4:11" x14ac:dyDescent="0.25">
      <c r="D284" s="14"/>
      <c r="E284" s="14"/>
      <c r="F284" s="14"/>
      <c r="G284" s="14"/>
      <c r="I284" s="84" t="str">
        <f t="shared" si="11"/>
        <v/>
      </c>
      <c r="J284" s="31"/>
      <c r="K284" s="76"/>
    </row>
    <row r="285" spans="4:11" x14ac:dyDescent="0.25">
      <c r="D285" s="14"/>
      <c r="E285" s="14"/>
      <c r="F285" s="14"/>
      <c r="G285" s="14"/>
      <c r="I285" s="84" t="str">
        <f t="shared" si="11"/>
        <v/>
      </c>
      <c r="J285" s="31"/>
      <c r="K285" s="76"/>
    </row>
    <row r="286" spans="4:11" x14ac:dyDescent="0.25">
      <c r="D286" s="14"/>
      <c r="E286" s="14"/>
      <c r="F286" s="14"/>
      <c r="G286" s="14"/>
      <c r="I286" s="84" t="str">
        <f t="shared" si="11"/>
        <v/>
      </c>
      <c r="J286" s="31"/>
      <c r="K286" s="76"/>
    </row>
    <row r="287" spans="4:11" x14ac:dyDescent="0.25">
      <c r="D287" s="14"/>
      <c r="E287" s="14"/>
      <c r="F287" s="14"/>
      <c r="G287" s="14"/>
      <c r="I287" s="84" t="str">
        <f t="shared" si="11"/>
        <v/>
      </c>
      <c r="J287" s="31"/>
      <c r="K287" s="76"/>
    </row>
    <row r="288" spans="4:11" x14ac:dyDescent="0.25">
      <c r="D288" s="14"/>
      <c r="E288" s="14"/>
      <c r="F288" s="14"/>
      <c r="G288" s="14"/>
      <c r="I288" s="84" t="str">
        <f t="shared" si="11"/>
        <v/>
      </c>
      <c r="J288" s="31"/>
      <c r="K288" s="76"/>
    </row>
    <row r="289" spans="4:11" x14ac:dyDescent="0.25">
      <c r="D289" s="14"/>
      <c r="E289" s="14"/>
      <c r="F289" s="14"/>
      <c r="G289" s="14"/>
      <c r="I289" s="84" t="str">
        <f t="shared" si="11"/>
        <v/>
      </c>
      <c r="J289" s="31"/>
      <c r="K289" s="76"/>
    </row>
    <row r="290" spans="4:11" x14ac:dyDescent="0.25">
      <c r="D290" s="14"/>
      <c r="E290" s="14"/>
      <c r="F290" s="14"/>
      <c r="G290" s="14"/>
      <c r="I290" s="84" t="str">
        <f t="shared" si="11"/>
        <v/>
      </c>
      <c r="J290" s="31"/>
      <c r="K290" s="76"/>
    </row>
    <row r="291" spans="4:11" x14ac:dyDescent="0.25">
      <c r="D291" s="14"/>
      <c r="E291" s="14"/>
      <c r="F291" s="14"/>
      <c r="G291" s="14"/>
      <c r="I291" s="84" t="str">
        <f t="shared" si="11"/>
        <v/>
      </c>
      <c r="J291" s="31"/>
      <c r="K291" s="76"/>
    </row>
    <row r="292" spans="4:11" x14ac:dyDescent="0.25">
      <c r="D292" s="14"/>
      <c r="E292" s="14"/>
      <c r="F292" s="14"/>
      <c r="G292" s="14"/>
      <c r="I292" s="84" t="str">
        <f t="shared" si="11"/>
        <v/>
      </c>
      <c r="J292" s="31"/>
      <c r="K292" s="76"/>
    </row>
    <row r="293" spans="4:11" x14ac:dyDescent="0.25">
      <c r="D293" s="14"/>
      <c r="E293" s="14"/>
      <c r="F293" s="14"/>
      <c r="G293" s="14"/>
      <c r="I293" s="84" t="str">
        <f t="shared" si="11"/>
        <v/>
      </c>
      <c r="J293" s="31"/>
      <c r="K293" s="76"/>
    </row>
    <row r="294" spans="4:11" x14ac:dyDescent="0.25">
      <c r="D294" s="14"/>
      <c r="E294" s="14"/>
      <c r="F294" s="14"/>
      <c r="G294" s="14"/>
      <c r="I294" s="84" t="str">
        <f t="shared" si="11"/>
        <v/>
      </c>
      <c r="J294" s="31"/>
      <c r="K294" s="76"/>
    </row>
    <row r="295" spans="4:11" x14ac:dyDescent="0.25">
      <c r="D295" s="14"/>
      <c r="E295" s="14"/>
      <c r="F295" s="14"/>
      <c r="G295" s="14"/>
      <c r="I295" s="84" t="str">
        <f t="shared" si="11"/>
        <v/>
      </c>
      <c r="J295" s="31"/>
      <c r="K295" s="76"/>
    </row>
    <row r="296" spans="4:11" x14ac:dyDescent="0.25">
      <c r="D296" s="14"/>
      <c r="E296" s="14"/>
      <c r="F296" s="14"/>
      <c r="G296" s="14"/>
      <c r="I296" s="84" t="str">
        <f t="shared" si="11"/>
        <v/>
      </c>
      <c r="J296" s="31"/>
      <c r="K296" s="76"/>
    </row>
    <row r="297" spans="4:11" x14ac:dyDescent="0.25">
      <c r="D297" s="14"/>
      <c r="E297" s="14"/>
      <c r="F297" s="14"/>
      <c r="G297" s="14"/>
      <c r="I297" s="84" t="str">
        <f t="shared" si="11"/>
        <v/>
      </c>
      <c r="J297" s="31"/>
      <c r="K297" s="76"/>
    </row>
    <row r="298" spans="4:11" x14ac:dyDescent="0.25">
      <c r="D298" s="14"/>
      <c r="E298" s="14"/>
      <c r="F298" s="14"/>
      <c r="G298" s="14"/>
      <c r="I298" s="84" t="str">
        <f t="shared" si="11"/>
        <v/>
      </c>
      <c r="J298" s="31"/>
      <c r="K298" s="76"/>
    </row>
    <row r="299" spans="4:11" x14ac:dyDescent="0.25">
      <c r="D299" s="14"/>
      <c r="E299" s="14"/>
      <c r="F299" s="14"/>
      <c r="G299" s="14"/>
      <c r="I299" s="84" t="str">
        <f t="shared" si="11"/>
        <v/>
      </c>
      <c r="J299" s="31"/>
      <c r="K299" s="76"/>
    </row>
    <row r="300" spans="4:11" x14ac:dyDescent="0.25">
      <c r="D300" s="14"/>
      <c r="E300" s="14"/>
      <c r="F300" s="14"/>
      <c r="G300" s="14"/>
      <c r="I300" s="84" t="str">
        <f t="shared" si="11"/>
        <v/>
      </c>
      <c r="J300" s="31"/>
      <c r="K300" s="76"/>
    </row>
    <row r="301" spans="4:11" x14ac:dyDescent="0.25">
      <c r="D301" s="14"/>
      <c r="E301" s="14"/>
      <c r="F301" s="14"/>
      <c r="G301" s="14"/>
      <c r="I301" s="84" t="str">
        <f t="shared" si="11"/>
        <v/>
      </c>
      <c r="J301" s="31"/>
      <c r="K301" s="76"/>
    </row>
    <row r="302" spans="4:11" x14ac:dyDescent="0.25">
      <c r="D302" s="14"/>
      <c r="E302" s="14"/>
      <c r="F302" s="14"/>
      <c r="G302" s="14"/>
      <c r="I302" s="84" t="str">
        <f t="shared" si="11"/>
        <v/>
      </c>
      <c r="J302" s="31"/>
      <c r="K302" s="76"/>
    </row>
    <row r="303" spans="4:11" x14ac:dyDescent="0.25">
      <c r="D303" s="14"/>
      <c r="E303" s="14"/>
      <c r="F303" s="14"/>
      <c r="G303" s="14"/>
      <c r="I303" s="84" t="str">
        <f t="shared" si="11"/>
        <v/>
      </c>
      <c r="J303" s="31"/>
      <c r="K303" s="76"/>
    </row>
    <row r="304" spans="4:11" x14ac:dyDescent="0.25">
      <c r="D304" s="14"/>
      <c r="E304" s="14"/>
      <c r="F304" s="14"/>
      <c r="G304" s="14"/>
      <c r="I304" s="84" t="str">
        <f t="shared" si="11"/>
        <v/>
      </c>
      <c r="J304" s="31"/>
      <c r="K304" s="76"/>
    </row>
    <row r="305" spans="4:11" x14ac:dyDescent="0.25">
      <c r="D305" s="14"/>
      <c r="E305" s="14"/>
      <c r="F305" s="14"/>
      <c r="G305" s="14"/>
      <c r="I305" s="84" t="str">
        <f t="shared" si="11"/>
        <v/>
      </c>
      <c r="J305" s="31"/>
      <c r="K305" s="76"/>
    </row>
    <row r="306" spans="4:11" x14ac:dyDescent="0.25">
      <c r="D306" s="14"/>
      <c r="E306" s="14"/>
      <c r="F306" s="14"/>
      <c r="G306" s="14"/>
      <c r="I306" s="84" t="str">
        <f t="shared" si="11"/>
        <v/>
      </c>
      <c r="J306" s="31"/>
      <c r="K306" s="76"/>
    </row>
    <row r="307" spans="4:11" x14ac:dyDescent="0.25">
      <c r="D307" s="14"/>
      <c r="E307" s="14"/>
      <c r="F307" s="14"/>
      <c r="G307" s="14"/>
      <c r="I307" s="84" t="str">
        <f t="shared" si="11"/>
        <v/>
      </c>
      <c r="J307" s="31"/>
      <c r="K307" s="76"/>
    </row>
    <row r="308" spans="4:11" x14ac:dyDescent="0.25">
      <c r="D308" s="14"/>
      <c r="E308" s="14"/>
      <c r="F308" s="14"/>
      <c r="G308" s="14"/>
      <c r="I308" s="84" t="str">
        <f t="shared" si="11"/>
        <v/>
      </c>
      <c r="J308" s="31"/>
      <c r="K308" s="76"/>
    </row>
    <row r="309" spans="4:11" x14ac:dyDescent="0.25">
      <c r="D309" s="14"/>
      <c r="E309" s="14"/>
      <c r="F309" s="14"/>
      <c r="G309" s="14"/>
      <c r="I309" s="84" t="str">
        <f t="shared" si="11"/>
        <v/>
      </c>
      <c r="J309" s="31"/>
      <c r="K309" s="76"/>
    </row>
    <row r="310" spans="4:11" x14ac:dyDescent="0.25">
      <c r="D310" s="14"/>
      <c r="E310" s="14"/>
      <c r="F310" s="14"/>
      <c r="G310" s="14"/>
      <c r="I310" s="84" t="str">
        <f t="shared" si="11"/>
        <v/>
      </c>
      <c r="J310" s="31"/>
      <c r="K310" s="76"/>
    </row>
    <row r="311" spans="4:11" x14ac:dyDescent="0.25">
      <c r="D311" s="14"/>
      <c r="E311" s="14"/>
      <c r="F311" s="14"/>
      <c r="G311" s="14"/>
      <c r="I311" s="84" t="str">
        <f t="shared" si="11"/>
        <v/>
      </c>
      <c r="J311" s="31"/>
      <c r="K311" s="76"/>
    </row>
    <row r="312" spans="4:11" x14ac:dyDescent="0.25">
      <c r="D312" s="14"/>
      <c r="E312" s="14"/>
      <c r="F312" s="14"/>
      <c r="G312" s="14"/>
      <c r="I312" s="84" t="str">
        <f t="shared" si="11"/>
        <v/>
      </c>
      <c r="J312" s="31"/>
      <c r="K312" s="76"/>
    </row>
    <row r="313" spans="4:11" x14ac:dyDescent="0.25">
      <c r="D313" s="14"/>
      <c r="E313" s="14"/>
      <c r="F313" s="14"/>
      <c r="G313" s="14"/>
      <c r="I313" s="84" t="str">
        <f t="shared" si="11"/>
        <v/>
      </c>
      <c r="J313" s="31"/>
      <c r="K313" s="76"/>
    </row>
    <row r="314" spans="4:11" x14ac:dyDescent="0.25">
      <c r="D314" s="14"/>
      <c r="E314" s="14"/>
      <c r="F314" s="14"/>
      <c r="G314" s="14"/>
      <c r="I314" s="84" t="str">
        <f t="shared" si="11"/>
        <v/>
      </c>
      <c r="J314" s="31"/>
      <c r="K314" s="76"/>
    </row>
    <row r="315" spans="4:11" x14ac:dyDescent="0.25">
      <c r="D315" s="14"/>
      <c r="E315" s="14"/>
      <c r="F315" s="14"/>
      <c r="G315" s="14"/>
      <c r="I315" s="84" t="str">
        <f t="shared" si="11"/>
        <v/>
      </c>
      <c r="J315" s="31"/>
      <c r="K315" s="76"/>
    </row>
    <row r="316" spans="4:11" x14ac:dyDescent="0.25">
      <c r="D316" s="14"/>
      <c r="E316" s="14"/>
      <c r="F316" s="14"/>
      <c r="G316" s="14"/>
      <c r="I316" s="84" t="str">
        <f t="shared" si="11"/>
        <v/>
      </c>
      <c r="J316" s="31"/>
      <c r="K316" s="76"/>
    </row>
    <row r="317" spans="4:11" x14ac:dyDescent="0.25">
      <c r="D317" s="14"/>
      <c r="E317" s="14"/>
      <c r="F317" s="14"/>
      <c r="G317" s="14"/>
      <c r="I317" s="84" t="str">
        <f t="shared" si="11"/>
        <v/>
      </c>
      <c r="J317" s="31"/>
      <c r="K317" s="76"/>
    </row>
    <row r="318" spans="4:11" x14ac:dyDescent="0.25">
      <c r="D318" s="14"/>
      <c r="E318" s="14"/>
      <c r="F318" s="14"/>
      <c r="G318" s="14"/>
      <c r="I318" s="84" t="str">
        <f t="shared" si="11"/>
        <v/>
      </c>
      <c r="J318" s="31"/>
      <c r="K318" s="76"/>
    </row>
    <row r="319" spans="4:11" x14ac:dyDescent="0.25">
      <c r="D319" s="14"/>
      <c r="E319" s="14"/>
      <c r="F319" s="14"/>
      <c r="G319" s="14"/>
      <c r="I319" s="84" t="str">
        <f t="shared" si="11"/>
        <v/>
      </c>
      <c r="J319" s="31"/>
      <c r="K319" s="76"/>
    </row>
    <row r="320" spans="4:11" x14ac:dyDescent="0.25">
      <c r="D320" s="14"/>
      <c r="E320" s="14"/>
      <c r="F320" s="14"/>
      <c r="G320" s="14"/>
      <c r="I320" s="84" t="str">
        <f t="shared" si="11"/>
        <v/>
      </c>
      <c r="J320" s="31"/>
      <c r="K320" s="76"/>
    </row>
    <row r="321" spans="4:11" x14ac:dyDescent="0.25">
      <c r="D321" s="14"/>
      <c r="E321" s="14"/>
      <c r="F321" s="14"/>
      <c r="G321" s="14"/>
      <c r="I321" s="84" t="str">
        <f t="shared" si="11"/>
        <v/>
      </c>
      <c r="J321" s="31"/>
      <c r="K321" s="76"/>
    </row>
    <row r="322" spans="4:11" x14ac:dyDescent="0.25">
      <c r="D322" s="14"/>
      <c r="E322" s="14"/>
      <c r="F322" s="14"/>
      <c r="G322" s="14"/>
      <c r="I322" s="84" t="str">
        <f t="shared" si="11"/>
        <v/>
      </c>
      <c r="J322" s="31"/>
      <c r="K322" s="76"/>
    </row>
    <row r="323" spans="4:11" x14ac:dyDescent="0.25">
      <c r="D323" s="14"/>
      <c r="E323" s="14"/>
      <c r="F323" s="14"/>
      <c r="G323" s="14"/>
      <c r="I323" s="84" t="str">
        <f t="shared" si="11"/>
        <v/>
      </c>
      <c r="J323" s="31"/>
      <c r="K323" s="76"/>
    </row>
    <row r="324" spans="4:11" x14ac:dyDescent="0.25">
      <c r="D324" s="14"/>
      <c r="E324" s="14"/>
      <c r="F324" s="14"/>
      <c r="G324" s="14"/>
      <c r="I324" s="84" t="str">
        <f t="shared" si="11"/>
        <v/>
      </c>
      <c r="J324" s="31"/>
      <c r="K324" s="76"/>
    </row>
    <row r="325" spans="4:11" x14ac:dyDescent="0.25">
      <c r="D325" s="14"/>
      <c r="E325" s="14"/>
      <c r="F325" s="14"/>
      <c r="G325" s="14"/>
      <c r="I325" s="84" t="str">
        <f t="shared" ref="I325:I388" si="12">IF(ISNUMBER(J325),I324+1,"")</f>
        <v/>
      </c>
      <c r="J325" s="31"/>
      <c r="K325" s="76"/>
    </row>
    <row r="326" spans="4:11" x14ac:dyDescent="0.25">
      <c r="D326" s="14"/>
      <c r="E326" s="14"/>
      <c r="F326" s="14"/>
      <c r="G326" s="14"/>
      <c r="I326" s="84" t="str">
        <f t="shared" si="12"/>
        <v/>
      </c>
      <c r="J326" s="31"/>
      <c r="K326" s="76"/>
    </row>
    <row r="327" spans="4:11" x14ac:dyDescent="0.25">
      <c r="D327" s="14"/>
      <c r="E327" s="14"/>
      <c r="F327" s="14"/>
      <c r="G327" s="14"/>
      <c r="I327" s="84" t="str">
        <f t="shared" si="12"/>
        <v/>
      </c>
      <c r="J327" s="31"/>
      <c r="K327" s="76"/>
    </row>
    <row r="328" spans="4:11" x14ac:dyDescent="0.25">
      <c r="D328" s="14"/>
      <c r="E328" s="14"/>
      <c r="F328" s="14"/>
      <c r="G328" s="14"/>
      <c r="I328" s="84" t="str">
        <f t="shared" si="12"/>
        <v/>
      </c>
      <c r="J328" s="31"/>
      <c r="K328" s="76"/>
    </row>
    <row r="329" spans="4:11" x14ac:dyDescent="0.25">
      <c r="D329" s="14"/>
      <c r="E329" s="14"/>
      <c r="F329" s="14"/>
      <c r="G329" s="14"/>
      <c r="I329" s="84" t="str">
        <f t="shared" si="12"/>
        <v/>
      </c>
      <c r="J329" s="31"/>
      <c r="K329" s="76"/>
    </row>
    <row r="330" spans="4:11" x14ac:dyDescent="0.25">
      <c r="D330" s="14"/>
      <c r="E330" s="14"/>
      <c r="F330" s="14"/>
      <c r="G330" s="14"/>
      <c r="I330" s="84" t="str">
        <f t="shared" si="12"/>
        <v/>
      </c>
      <c r="J330" s="31"/>
      <c r="K330" s="76"/>
    </row>
    <row r="331" spans="4:11" x14ac:dyDescent="0.25">
      <c r="D331" s="14"/>
      <c r="E331" s="14"/>
      <c r="F331" s="14"/>
      <c r="G331" s="14"/>
      <c r="I331" s="84" t="str">
        <f t="shared" si="12"/>
        <v/>
      </c>
      <c r="J331" s="31"/>
      <c r="K331" s="76"/>
    </row>
    <row r="332" spans="4:11" x14ac:dyDescent="0.25">
      <c r="D332" s="14"/>
      <c r="E332" s="14"/>
      <c r="F332" s="14"/>
      <c r="G332" s="14"/>
      <c r="I332" s="84" t="str">
        <f t="shared" si="12"/>
        <v/>
      </c>
      <c r="J332" s="31"/>
      <c r="K332" s="76"/>
    </row>
    <row r="333" spans="4:11" x14ac:dyDescent="0.25">
      <c r="D333" s="14"/>
      <c r="E333" s="14"/>
      <c r="F333" s="14"/>
      <c r="G333" s="14"/>
      <c r="I333" s="84" t="str">
        <f t="shared" si="12"/>
        <v/>
      </c>
      <c r="J333" s="31"/>
      <c r="K333" s="76"/>
    </row>
    <row r="334" spans="4:11" x14ac:dyDescent="0.25">
      <c r="D334" s="14"/>
      <c r="E334" s="14"/>
      <c r="F334" s="14"/>
      <c r="G334" s="14"/>
      <c r="I334" s="84" t="str">
        <f t="shared" si="12"/>
        <v/>
      </c>
      <c r="J334" s="31"/>
      <c r="K334" s="76"/>
    </row>
    <row r="335" spans="4:11" x14ac:dyDescent="0.25">
      <c r="D335" s="14"/>
      <c r="E335" s="14"/>
      <c r="F335" s="14"/>
      <c r="G335" s="14"/>
      <c r="I335" s="84" t="str">
        <f t="shared" si="12"/>
        <v/>
      </c>
      <c r="J335" s="31"/>
      <c r="K335" s="76"/>
    </row>
    <row r="336" spans="4:11" x14ac:dyDescent="0.25">
      <c r="D336" s="14"/>
      <c r="E336" s="14"/>
      <c r="F336" s="14"/>
      <c r="G336" s="14"/>
      <c r="I336" s="84" t="str">
        <f t="shared" si="12"/>
        <v/>
      </c>
      <c r="J336" s="31"/>
      <c r="K336" s="76"/>
    </row>
    <row r="337" spans="4:11" x14ac:dyDescent="0.25">
      <c r="D337" s="14"/>
      <c r="E337" s="14"/>
      <c r="F337" s="14"/>
      <c r="G337" s="14"/>
      <c r="I337" s="84" t="str">
        <f t="shared" si="12"/>
        <v/>
      </c>
      <c r="J337" s="31"/>
      <c r="K337" s="76"/>
    </row>
    <row r="338" spans="4:11" x14ac:dyDescent="0.25">
      <c r="D338" s="14"/>
      <c r="E338" s="14"/>
      <c r="F338" s="14"/>
      <c r="G338" s="14"/>
      <c r="I338" s="84" t="str">
        <f t="shared" si="12"/>
        <v/>
      </c>
      <c r="J338" s="31"/>
      <c r="K338" s="76"/>
    </row>
    <row r="339" spans="4:11" x14ac:dyDescent="0.25">
      <c r="D339" s="14"/>
      <c r="E339" s="14"/>
      <c r="F339" s="14"/>
      <c r="G339" s="14"/>
      <c r="I339" s="84" t="str">
        <f t="shared" si="12"/>
        <v/>
      </c>
      <c r="J339" s="31"/>
      <c r="K339" s="76"/>
    </row>
    <row r="340" spans="4:11" x14ac:dyDescent="0.25">
      <c r="D340" s="14"/>
      <c r="E340" s="14"/>
      <c r="F340" s="14"/>
      <c r="G340" s="14"/>
      <c r="I340" s="84" t="str">
        <f t="shared" si="12"/>
        <v/>
      </c>
      <c r="J340" s="31"/>
      <c r="K340" s="76"/>
    </row>
    <row r="341" spans="4:11" x14ac:dyDescent="0.25">
      <c r="D341" s="14"/>
      <c r="E341" s="14"/>
      <c r="F341" s="14"/>
      <c r="G341" s="14"/>
      <c r="I341" s="84" t="str">
        <f t="shared" si="12"/>
        <v/>
      </c>
      <c r="J341" s="31"/>
      <c r="K341" s="76"/>
    </row>
    <row r="342" spans="4:11" x14ac:dyDescent="0.25">
      <c r="D342" s="14"/>
      <c r="E342" s="14"/>
      <c r="F342" s="14"/>
      <c r="G342" s="14"/>
      <c r="I342" s="84" t="str">
        <f t="shared" si="12"/>
        <v/>
      </c>
      <c r="J342" s="31"/>
      <c r="K342" s="76"/>
    </row>
    <row r="343" spans="4:11" x14ac:dyDescent="0.25">
      <c r="D343" s="14"/>
      <c r="E343" s="14"/>
      <c r="F343" s="14"/>
      <c r="G343" s="14"/>
      <c r="I343" s="84" t="str">
        <f t="shared" si="12"/>
        <v/>
      </c>
      <c r="J343" s="31"/>
      <c r="K343" s="76"/>
    </row>
    <row r="344" spans="4:11" x14ac:dyDescent="0.25">
      <c r="D344" s="14"/>
      <c r="E344" s="14"/>
      <c r="F344" s="14"/>
      <c r="G344" s="14"/>
      <c r="I344" s="84" t="str">
        <f t="shared" si="12"/>
        <v/>
      </c>
      <c r="J344" s="31"/>
      <c r="K344" s="76"/>
    </row>
    <row r="345" spans="4:11" x14ac:dyDescent="0.25">
      <c r="D345" s="14"/>
      <c r="E345" s="14"/>
      <c r="F345" s="14"/>
      <c r="G345" s="14"/>
      <c r="I345" s="84" t="str">
        <f t="shared" si="12"/>
        <v/>
      </c>
      <c r="J345" s="31"/>
      <c r="K345" s="76"/>
    </row>
    <row r="346" spans="4:11" x14ac:dyDescent="0.25">
      <c r="D346" s="14"/>
      <c r="E346" s="14"/>
      <c r="F346" s="14"/>
      <c r="G346" s="14"/>
      <c r="I346" s="84" t="str">
        <f t="shared" si="12"/>
        <v/>
      </c>
      <c r="J346" s="31"/>
      <c r="K346" s="76"/>
    </row>
    <row r="347" spans="4:11" x14ac:dyDescent="0.25">
      <c r="D347" s="14"/>
      <c r="E347" s="14"/>
      <c r="F347" s="14"/>
      <c r="G347" s="14"/>
      <c r="I347" s="84" t="str">
        <f t="shared" si="12"/>
        <v/>
      </c>
      <c r="J347" s="31"/>
      <c r="K347" s="76"/>
    </row>
    <row r="348" spans="4:11" x14ac:dyDescent="0.25">
      <c r="D348" s="14"/>
      <c r="E348" s="14"/>
      <c r="F348" s="14"/>
      <c r="G348" s="14"/>
      <c r="I348" s="84" t="str">
        <f t="shared" si="12"/>
        <v/>
      </c>
      <c r="J348" s="31"/>
      <c r="K348" s="76"/>
    </row>
    <row r="349" spans="4:11" x14ac:dyDescent="0.25">
      <c r="D349" s="14"/>
      <c r="E349" s="14"/>
      <c r="F349" s="14"/>
      <c r="G349" s="14"/>
      <c r="I349" s="84" t="str">
        <f t="shared" si="12"/>
        <v/>
      </c>
      <c r="J349" s="31"/>
      <c r="K349" s="76"/>
    </row>
    <row r="350" spans="4:11" x14ac:dyDescent="0.25">
      <c r="D350" s="14"/>
      <c r="E350" s="14"/>
      <c r="F350" s="14"/>
      <c r="G350" s="14"/>
      <c r="I350" s="84" t="str">
        <f t="shared" si="12"/>
        <v/>
      </c>
      <c r="J350" s="31"/>
      <c r="K350" s="76"/>
    </row>
    <row r="351" spans="4:11" x14ac:dyDescent="0.25">
      <c r="D351" s="14"/>
      <c r="E351" s="14"/>
      <c r="F351" s="14"/>
      <c r="G351" s="14"/>
      <c r="I351" s="84" t="str">
        <f t="shared" si="12"/>
        <v/>
      </c>
      <c r="J351" s="31"/>
      <c r="K351" s="76"/>
    </row>
    <row r="352" spans="4:11" x14ac:dyDescent="0.25">
      <c r="D352" s="14"/>
      <c r="E352" s="14"/>
      <c r="F352" s="14"/>
      <c r="G352" s="14"/>
      <c r="I352" s="84" t="str">
        <f t="shared" si="12"/>
        <v/>
      </c>
      <c r="J352" s="31"/>
      <c r="K352" s="76"/>
    </row>
    <row r="353" spans="4:11" x14ac:dyDescent="0.25">
      <c r="D353" s="14"/>
      <c r="E353" s="14"/>
      <c r="F353" s="14"/>
      <c r="G353" s="14"/>
      <c r="I353" s="84" t="str">
        <f t="shared" si="12"/>
        <v/>
      </c>
      <c r="J353" s="31"/>
      <c r="K353" s="76"/>
    </row>
    <row r="354" spans="4:11" x14ac:dyDescent="0.25">
      <c r="D354" s="14"/>
      <c r="E354" s="14"/>
      <c r="F354" s="14"/>
      <c r="G354" s="14"/>
      <c r="I354" s="84" t="str">
        <f t="shared" si="12"/>
        <v/>
      </c>
      <c r="J354" s="31"/>
      <c r="K354" s="76"/>
    </row>
    <row r="355" spans="4:11" x14ac:dyDescent="0.25">
      <c r="D355" s="14"/>
      <c r="E355" s="14"/>
      <c r="F355" s="14"/>
      <c r="G355" s="14"/>
      <c r="I355" s="84" t="str">
        <f t="shared" si="12"/>
        <v/>
      </c>
      <c r="J355" s="31"/>
      <c r="K355" s="76"/>
    </row>
    <row r="356" spans="4:11" x14ac:dyDescent="0.25">
      <c r="D356" s="14"/>
      <c r="E356" s="14"/>
      <c r="F356" s="14"/>
      <c r="G356" s="14"/>
      <c r="I356" s="84" t="str">
        <f t="shared" si="12"/>
        <v/>
      </c>
      <c r="J356" s="31"/>
      <c r="K356" s="76"/>
    </row>
    <row r="357" spans="4:11" x14ac:dyDescent="0.25">
      <c r="D357" s="14"/>
      <c r="E357" s="14"/>
      <c r="F357" s="14"/>
      <c r="G357" s="14"/>
      <c r="I357" s="84" t="str">
        <f t="shared" si="12"/>
        <v/>
      </c>
      <c r="J357" s="31"/>
      <c r="K357" s="76"/>
    </row>
    <row r="358" spans="4:11" x14ac:dyDescent="0.25">
      <c r="D358" s="14"/>
      <c r="E358" s="14"/>
      <c r="F358" s="14"/>
      <c r="G358" s="14"/>
      <c r="I358" s="84" t="str">
        <f t="shared" si="12"/>
        <v/>
      </c>
      <c r="J358" s="31"/>
      <c r="K358" s="76"/>
    </row>
    <row r="359" spans="4:11" x14ac:dyDescent="0.25">
      <c r="D359" s="14"/>
      <c r="E359" s="14"/>
      <c r="F359" s="14"/>
      <c r="G359" s="14"/>
      <c r="I359" s="84" t="str">
        <f t="shared" si="12"/>
        <v/>
      </c>
      <c r="J359" s="31"/>
      <c r="K359" s="76"/>
    </row>
    <row r="360" spans="4:11" x14ac:dyDescent="0.25">
      <c r="D360" s="14"/>
      <c r="E360" s="14"/>
      <c r="F360" s="14"/>
      <c r="G360" s="14"/>
      <c r="I360" s="84" t="str">
        <f t="shared" si="12"/>
        <v/>
      </c>
      <c r="J360" s="31"/>
      <c r="K360" s="76"/>
    </row>
    <row r="361" spans="4:11" x14ac:dyDescent="0.25">
      <c r="D361" s="14"/>
      <c r="E361" s="14"/>
      <c r="F361" s="14"/>
      <c r="G361" s="14"/>
      <c r="I361" s="84" t="str">
        <f t="shared" si="12"/>
        <v/>
      </c>
      <c r="J361" s="31"/>
      <c r="K361" s="76"/>
    </row>
    <row r="362" spans="4:11" x14ac:dyDescent="0.25">
      <c r="D362" s="14"/>
      <c r="E362" s="14"/>
      <c r="F362" s="14"/>
      <c r="G362" s="14"/>
      <c r="I362" s="84" t="str">
        <f t="shared" si="12"/>
        <v/>
      </c>
      <c r="J362" s="31"/>
      <c r="K362" s="76"/>
    </row>
    <row r="363" spans="4:11" x14ac:dyDescent="0.25">
      <c r="D363" s="14"/>
      <c r="E363" s="14"/>
      <c r="F363" s="14"/>
      <c r="G363" s="14"/>
      <c r="I363" s="84" t="str">
        <f t="shared" si="12"/>
        <v/>
      </c>
      <c r="J363" s="31"/>
      <c r="K363" s="76"/>
    </row>
    <row r="364" spans="4:11" x14ac:dyDescent="0.25">
      <c r="D364" s="14"/>
      <c r="E364" s="14"/>
      <c r="F364" s="14"/>
      <c r="G364" s="14"/>
      <c r="I364" s="84" t="str">
        <f t="shared" si="12"/>
        <v/>
      </c>
      <c r="J364" s="31"/>
      <c r="K364" s="76"/>
    </row>
    <row r="365" spans="4:11" x14ac:dyDescent="0.25">
      <c r="D365" s="14"/>
      <c r="E365" s="14"/>
      <c r="F365" s="14"/>
      <c r="G365" s="14"/>
      <c r="I365" s="84" t="str">
        <f t="shared" si="12"/>
        <v/>
      </c>
      <c r="J365" s="31"/>
      <c r="K365" s="76"/>
    </row>
    <row r="366" spans="4:11" x14ac:dyDescent="0.25">
      <c r="D366" s="14"/>
      <c r="E366" s="14"/>
      <c r="F366" s="14"/>
      <c r="G366" s="14"/>
      <c r="I366" s="84" t="str">
        <f t="shared" si="12"/>
        <v/>
      </c>
      <c r="J366" s="31"/>
      <c r="K366" s="76"/>
    </row>
    <row r="367" spans="4:11" x14ac:dyDescent="0.25">
      <c r="D367" s="14"/>
      <c r="E367" s="14"/>
      <c r="F367" s="14"/>
      <c r="G367" s="14"/>
      <c r="I367" s="84" t="str">
        <f t="shared" si="12"/>
        <v/>
      </c>
      <c r="J367" s="31"/>
      <c r="K367" s="76"/>
    </row>
    <row r="368" spans="4:11" x14ac:dyDescent="0.25">
      <c r="D368" s="14"/>
      <c r="E368" s="14"/>
      <c r="F368" s="14"/>
      <c r="G368" s="14"/>
      <c r="I368" s="84" t="str">
        <f t="shared" si="12"/>
        <v/>
      </c>
      <c r="J368" s="31"/>
      <c r="K368" s="76"/>
    </row>
    <row r="369" spans="4:11" x14ac:dyDescent="0.25">
      <c r="D369" s="14"/>
      <c r="E369" s="14"/>
      <c r="F369" s="14"/>
      <c r="G369" s="14"/>
      <c r="I369" s="84" t="str">
        <f t="shared" si="12"/>
        <v/>
      </c>
      <c r="J369" s="31"/>
      <c r="K369" s="76"/>
    </row>
    <row r="370" spans="4:11" x14ac:dyDescent="0.25">
      <c r="D370" s="14"/>
      <c r="E370" s="14"/>
      <c r="F370" s="14"/>
      <c r="G370" s="14"/>
      <c r="I370" s="84" t="str">
        <f t="shared" si="12"/>
        <v/>
      </c>
      <c r="J370" s="31"/>
      <c r="K370" s="76"/>
    </row>
    <row r="371" spans="4:11" x14ac:dyDescent="0.25">
      <c r="D371" s="14"/>
      <c r="E371" s="14"/>
      <c r="F371" s="14"/>
      <c r="G371" s="14"/>
      <c r="I371" s="84" t="str">
        <f t="shared" si="12"/>
        <v/>
      </c>
      <c r="J371" s="31"/>
      <c r="K371" s="76"/>
    </row>
    <row r="372" spans="4:11" x14ac:dyDescent="0.25">
      <c r="D372" s="14"/>
      <c r="E372" s="14"/>
      <c r="F372" s="14"/>
      <c r="G372" s="14"/>
      <c r="I372" s="84" t="str">
        <f t="shared" si="12"/>
        <v/>
      </c>
      <c r="J372" s="31"/>
      <c r="K372" s="76"/>
    </row>
    <row r="373" spans="4:11" x14ac:dyDescent="0.25">
      <c r="D373" s="14"/>
      <c r="E373" s="14"/>
      <c r="F373" s="14"/>
      <c r="G373" s="14"/>
      <c r="I373" s="84" t="str">
        <f t="shared" si="12"/>
        <v/>
      </c>
      <c r="J373" s="31"/>
      <c r="K373" s="76"/>
    </row>
    <row r="374" spans="4:11" x14ac:dyDescent="0.25">
      <c r="D374" s="14"/>
      <c r="E374" s="14"/>
      <c r="F374" s="14"/>
      <c r="G374" s="14"/>
      <c r="I374" s="84" t="str">
        <f t="shared" si="12"/>
        <v/>
      </c>
      <c r="J374" s="31"/>
      <c r="K374" s="76"/>
    </row>
    <row r="375" spans="4:11" x14ac:dyDescent="0.25">
      <c r="D375" s="14"/>
      <c r="E375" s="14"/>
      <c r="F375" s="14"/>
      <c r="G375" s="14"/>
      <c r="I375" s="84" t="str">
        <f t="shared" si="12"/>
        <v/>
      </c>
      <c r="J375" s="31"/>
      <c r="K375" s="76"/>
    </row>
    <row r="376" spans="4:11" x14ac:dyDescent="0.25">
      <c r="D376" s="14"/>
      <c r="E376" s="14"/>
      <c r="F376" s="14"/>
      <c r="G376" s="14"/>
      <c r="I376" s="84" t="str">
        <f t="shared" si="12"/>
        <v/>
      </c>
      <c r="J376" s="31"/>
      <c r="K376" s="76"/>
    </row>
    <row r="377" spans="4:11" x14ac:dyDescent="0.25">
      <c r="D377" s="14"/>
      <c r="E377" s="14"/>
      <c r="F377" s="14"/>
      <c r="G377" s="14"/>
      <c r="I377" s="84" t="str">
        <f t="shared" si="12"/>
        <v/>
      </c>
      <c r="J377" s="31"/>
      <c r="K377" s="76"/>
    </row>
    <row r="378" spans="4:11" x14ac:dyDescent="0.25">
      <c r="D378" s="14"/>
      <c r="E378" s="14"/>
      <c r="F378" s="14"/>
      <c r="G378" s="14"/>
      <c r="I378" s="84" t="str">
        <f t="shared" si="12"/>
        <v/>
      </c>
      <c r="J378" s="31"/>
      <c r="K378" s="76"/>
    </row>
    <row r="379" spans="4:11" x14ac:dyDescent="0.25">
      <c r="D379" s="14"/>
      <c r="E379" s="14"/>
      <c r="F379" s="14"/>
      <c r="G379" s="14"/>
      <c r="I379" s="84" t="str">
        <f t="shared" si="12"/>
        <v/>
      </c>
      <c r="J379" s="31"/>
      <c r="K379" s="76"/>
    </row>
    <row r="380" spans="4:11" x14ac:dyDescent="0.25">
      <c r="D380" s="14"/>
      <c r="E380" s="14"/>
      <c r="F380" s="14"/>
      <c r="G380" s="14"/>
      <c r="I380" s="84" t="str">
        <f t="shared" si="12"/>
        <v/>
      </c>
      <c r="J380" s="31"/>
      <c r="K380" s="76"/>
    </row>
    <row r="381" spans="4:11" x14ac:dyDescent="0.25">
      <c r="D381" s="14"/>
      <c r="E381" s="14"/>
      <c r="F381" s="14"/>
      <c r="G381" s="14"/>
      <c r="I381" s="84" t="str">
        <f t="shared" si="12"/>
        <v/>
      </c>
      <c r="J381" s="31"/>
      <c r="K381" s="76"/>
    </row>
    <row r="382" spans="4:11" x14ac:dyDescent="0.25">
      <c r="D382" s="14"/>
      <c r="E382" s="14"/>
      <c r="F382" s="14"/>
      <c r="G382" s="14"/>
      <c r="I382" s="84" t="str">
        <f t="shared" si="12"/>
        <v/>
      </c>
      <c r="J382" s="31"/>
      <c r="K382" s="76"/>
    </row>
    <row r="383" spans="4:11" x14ac:dyDescent="0.25">
      <c r="D383" s="14"/>
      <c r="E383" s="14"/>
      <c r="F383" s="14"/>
      <c r="G383" s="14"/>
      <c r="I383" s="84" t="str">
        <f t="shared" si="12"/>
        <v/>
      </c>
      <c r="J383" s="31"/>
      <c r="K383" s="76"/>
    </row>
    <row r="384" spans="4:11" x14ac:dyDescent="0.25">
      <c r="D384" s="14"/>
      <c r="E384" s="14"/>
      <c r="F384" s="14"/>
      <c r="G384" s="14"/>
      <c r="I384" s="84" t="str">
        <f t="shared" si="12"/>
        <v/>
      </c>
      <c r="J384" s="31"/>
      <c r="K384" s="76"/>
    </row>
    <row r="385" spans="4:11" x14ac:dyDescent="0.25">
      <c r="D385" s="14"/>
      <c r="E385" s="14"/>
      <c r="F385" s="14"/>
      <c r="G385" s="14"/>
      <c r="I385" s="84" t="str">
        <f t="shared" si="12"/>
        <v/>
      </c>
      <c r="J385" s="31"/>
      <c r="K385" s="76"/>
    </row>
    <row r="386" spans="4:11" x14ac:dyDescent="0.25">
      <c r="D386" s="14"/>
      <c r="E386" s="14"/>
      <c r="F386" s="14"/>
      <c r="G386" s="14"/>
      <c r="I386" s="84" t="str">
        <f t="shared" si="12"/>
        <v/>
      </c>
      <c r="J386" s="31"/>
      <c r="K386" s="76"/>
    </row>
    <row r="387" spans="4:11" x14ac:dyDescent="0.25">
      <c r="D387" s="14"/>
      <c r="E387" s="14"/>
      <c r="F387" s="14"/>
      <c r="G387" s="14"/>
      <c r="I387" s="84" t="str">
        <f t="shared" si="12"/>
        <v/>
      </c>
      <c r="J387" s="31"/>
      <c r="K387" s="76"/>
    </row>
    <row r="388" spans="4:11" x14ac:dyDescent="0.25">
      <c r="D388" s="14"/>
      <c r="E388" s="14"/>
      <c r="F388" s="14"/>
      <c r="G388" s="14"/>
      <c r="I388" s="84" t="str">
        <f t="shared" si="12"/>
        <v/>
      </c>
      <c r="J388" s="31"/>
      <c r="K388" s="76"/>
    </row>
    <row r="389" spans="4:11" x14ac:dyDescent="0.25">
      <c r="D389" s="14"/>
      <c r="E389" s="14"/>
      <c r="F389" s="14"/>
      <c r="G389" s="14"/>
      <c r="I389" s="84" t="str">
        <f t="shared" ref="I389:I452" si="13">IF(ISNUMBER(J389),I388+1,"")</f>
        <v/>
      </c>
      <c r="J389" s="31"/>
      <c r="K389" s="76"/>
    </row>
    <row r="390" spans="4:11" x14ac:dyDescent="0.25">
      <c r="D390" s="14"/>
      <c r="E390" s="14"/>
      <c r="F390" s="14"/>
      <c r="G390" s="14"/>
      <c r="I390" s="84" t="str">
        <f t="shared" si="13"/>
        <v/>
      </c>
      <c r="J390" s="31"/>
      <c r="K390" s="76"/>
    </row>
    <row r="391" spans="4:11" x14ac:dyDescent="0.25">
      <c r="D391" s="14"/>
      <c r="E391" s="14"/>
      <c r="F391" s="14"/>
      <c r="G391" s="14"/>
      <c r="I391" s="84" t="str">
        <f t="shared" si="13"/>
        <v/>
      </c>
      <c r="J391" s="31"/>
      <c r="K391" s="76"/>
    </row>
    <row r="392" spans="4:11" x14ac:dyDescent="0.25">
      <c r="D392" s="14"/>
      <c r="E392" s="14"/>
      <c r="F392" s="14"/>
      <c r="G392" s="14"/>
      <c r="I392" s="84" t="str">
        <f t="shared" si="13"/>
        <v/>
      </c>
      <c r="J392" s="31"/>
      <c r="K392" s="76"/>
    </row>
    <row r="393" spans="4:11" x14ac:dyDescent="0.25">
      <c r="D393" s="14"/>
      <c r="E393" s="14"/>
      <c r="F393" s="14"/>
      <c r="G393" s="14"/>
      <c r="I393" s="84" t="str">
        <f t="shared" si="13"/>
        <v/>
      </c>
      <c r="J393" s="31"/>
      <c r="K393" s="76"/>
    </row>
    <row r="394" spans="4:11" x14ac:dyDescent="0.25">
      <c r="D394" s="14"/>
      <c r="E394" s="14"/>
      <c r="F394" s="14"/>
      <c r="G394" s="14"/>
      <c r="I394" s="84" t="str">
        <f t="shared" si="13"/>
        <v/>
      </c>
      <c r="J394" s="31"/>
      <c r="K394" s="76"/>
    </row>
    <row r="395" spans="4:11" x14ac:dyDescent="0.25">
      <c r="D395" s="14"/>
      <c r="E395" s="14"/>
      <c r="F395" s="14"/>
      <c r="G395" s="14"/>
      <c r="I395" s="84" t="str">
        <f t="shared" si="13"/>
        <v/>
      </c>
      <c r="J395" s="31"/>
      <c r="K395" s="76"/>
    </row>
    <row r="396" spans="4:11" x14ac:dyDescent="0.25">
      <c r="D396" s="14"/>
      <c r="E396" s="14"/>
      <c r="F396" s="14"/>
      <c r="G396" s="14"/>
      <c r="I396" s="84" t="str">
        <f t="shared" si="13"/>
        <v/>
      </c>
      <c r="J396" s="31"/>
      <c r="K396" s="76"/>
    </row>
    <row r="397" spans="4:11" x14ac:dyDescent="0.25">
      <c r="D397" s="14"/>
      <c r="E397" s="14"/>
      <c r="F397" s="14"/>
      <c r="G397" s="14"/>
      <c r="I397" s="84" t="str">
        <f t="shared" si="13"/>
        <v/>
      </c>
      <c r="J397" s="31"/>
      <c r="K397" s="76"/>
    </row>
    <row r="398" spans="4:11" x14ac:dyDescent="0.25">
      <c r="D398" s="14"/>
      <c r="E398" s="14"/>
      <c r="F398" s="14"/>
      <c r="G398" s="14"/>
      <c r="I398" s="84" t="str">
        <f t="shared" si="13"/>
        <v/>
      </c>
      <c r="J398" s="31"/>
      <c r="K398" s="76"/>
    </row>
    <row r="399" spans="4:11" x14ac:dyDescent="0.25">
      <c r="D399" s="14"/>
      <c r="E399" s="14"/>
      <c r="F399" s="14"/>
      <c r="G399" s="14"/>
      <c r="I399" s="84" t="str">
        <f t="shared" si="13"/>
        <v/>
      </c>
      <c r="J399" s="31"/>
      <c r="K399" s="76"/>
    </row>
    <row r="400" spans="4:11" x14ac:dyDescent="0.25">
      <c r="D400" s="14"/>
      <c r="E400" s="14"/>
      <c r="F400" s="14"/>
      <c r="G400" s="14"/>
      <c r="I400" s="84" t="str">
        <f t="shared" si="13"/>
        <v/>
      </c>
      <c r="J400" s="31"/>
      <c r="K400" s="76"/>
    </row>
    <row r="401" spans="4:11" x14ac:dyDescent="0.25">
      <c r="D401" s="14"/>
      <c r="E401" s="14"/>
      <c r="F401" s="14"/>
      <c r="G401" s="14"/>
      <c r="I401" s="84" t="str">
        <f t="shared" si="13"/>
        <v/>
      </c>
      <c r="J401" s="31"/>
      <c r="K401" s="76"/>
    </row>
    <row r="402" spans="4:11" x14ac:dyDescent="0.25">
      <c r="D402" s="14"/>
      <c r="E402" s="14"/>
      <c r="F402" s="14"/>
      <c r="G402" s="14"/>
      <c r="I402" s="84" t="str">
        <f t="shared" si="13"/>
        <v/>
      </c>
      <c r="J402" s="31"/>
      <c r="K402" s="76"/>
    </row>
    <row r="403" spans="4:11" x14ac:dyDescent="0.25">
      <c r="D403" s="14"/>
      <c r="E403" s="14"/>
      <c r="F403" s="14"/>
      <c r="G403" s="14"/>
      <c r="I403" s="84" t="str">
        <f t="shared" si="13"/>
        <v/>
      </c>
      <c r="J403" s="31"/>
      <c r="K403" s="76"/>
    </row>
    <row r="404" spans="4:11" x14ac:dyDescent="0.25">
      <c r="D404" s="14"/>
      <c r="E404" s="14"/>
      <c r="F404" s="14"/>
      <c r="G404" s="14"/>
      <c r="I404" s="84" t="str">
        <f t="shared" si="13"/>
        <v/>
      </c>
      <c r="J404" s="31"/>
      <c r="K404" s="76"/>
    </row>
    <row r="405" spans="4:11" x14ac:dyDescent="0.25">
      <c r="D405" s="14"/>
      <c r="E405" s="14"/>
      <c r="F405" s="14"/>
      <c r="G405" s="14"/>
      <c r="I405" s="84" t="str">
        <f t="shared" si="13"/>
        <v/>
      </c>
      <c r="J405" s="31"/>
      <c r="K405" s="76"/>
    </row>
    <row r="406" spans="4:11" x14ac:dyDescent="0.25">
      <c r="D406" s="14"/>
      <c r="E406" s="14"/>
      <c r="F406" s="14"/>
      <c r="G406" s="14"/>
      <c r="I406" s="84" t="str">
        <f t="shared" si="13"/>
        <v/>
      </c>
      <c r="J406" s="31"/>
      <c r="K406" s="76"/>
    </row>
    <row r="407" spans="4:11" x14ac:dyDescent="0.25">
      <c r="D407" s="14"/>
      <c r="E407" s="14"/>
      <c r="F407" s="14"/>
      <c r="G407" s="14"/>
      <c r="I407" s="84" t="str">
        <f t="shared" si="13"/>
        <v/>
      </c>
      <c r="J407" s="31"/>
      <c r="K407" s="76"/>
    </row>
    <row r="408" spans="4:11" x14ac:dyDescent="0.25">
      <c r="D408" s="14"/>
      <c r="E408" s="14"/>
      <c r="F408" s="14"/>
      <c r="G408" s="14"/>
      <c r="I408" s="84" t="str">
        <f t="shared" si="13"/>
        <v/>
      </c>
      <c r="J408" s="31"/>
      <c r="K408" s="76"/>
    </row>
    <row r="409" spans="4:11" x14ac:dyDescent="0.25">
      <c r="D409" s="14"/>
      <c r="E409" s="14"/>
      <c r="F409" s="14"/>
      <c r="G409" s="14"/>
      <c r="I409" s="84" t="str">
        <f t="shared" si="13"/>
        <v/>
      </c>
      <c r="J409" s="31"/>
      <c r="K409" s="76"/>
    </row>
    <row r="410" spans="4:11" x14ac:dyDescent="0.25">
      <c r="D410" s="14"/>
      <c r="E410" s="14"/>
      <c r="F410" s="14"/>
      <c r="G410" s="14"/>
      <c r="I410" s="84" t="str">
        <f t="shared" si="13"/>
        <v/>
      </c>
      <c r="J410" s="31"/>
      <c r="K410" s="76"/>
    </row>
    <row r="411" spans="4:11" x14ac:dyDescent="0.25">
      <c r="D411" s="14"/>
      <c r="E411" s="14"/>
      <c r="F411" s="14"/>
      <c r="G411" s="14"/>
      <c r="I411" s="84" t="str">
        <f t="shared" si="13"/>
        <v/>
      </c>
      <c r="J411" s="31"/>
      <c r="K411" s="76"/>
    </row>
    <row r="412" spans="4:11" x14ac:dyDescent="0.25">
      <c r="D412" s="14"/>
      <c r="E412" s="14"/>
      <c r="F412" s="14"/>
      <c r="G412" s="14"/>
      <c r="I412" s="84" t="str">
        <f t="shared" si="13"/>
        <v/>
      </c>
      <c r="J412" s="31"/>
      <c r="K412" s="76"/>
    </row>
    <row r="413" spans="4:11" x14ac:dyDescent="0.25">
      <c r="D413" s="14"/>
      <c r="E413" s="14"/>
      <c r="F413" s="14"/>
      <c r="G413" s="14"/>
      <c r="I413" s="84" t="str">
        <f t="shared" si="13"/>
        <v/>
      </c>
      <c r="J413" s="31"/>
      <c r="K413" s="76"/>
    </row>
    <row r="414" spans="4:11" x14ac:dyDescent="0.25">
      <c r="D414" s="14"/>
      <c r="E414" s="14"/>
      <c r="F414" s="14"/>
      <c r="G414" s="14"/>
      <c r="I414" s="84" t="str">
        <f t="shared" si="13"/>
        <v/>
      </c>
      <c r="J414" s="31"/>
      <c r="K414" s="76"/>
    </row>
    <row r="415" spans="4:11" x14ac:dyDescent="0.25">
      <c r="D415" s="14"/>
      <c r="E415" s="14"/>
      <c r="F415" s="14"/>
      <c r="G415" s="14"/>
      <c r="I415" s="84" t="str">
        <f t="shared" si="13"/>
        <v/>
      </c>
      <c r="J415" s="31"/>
      <c r="K415" s="76"/>
    </row>
    <row r="416" spans="4:11" x14ac:dyDescent="0.25">
      <c r="D416" s="14"/>
      <c r="E416" s="14"/>
      <c r="F416" s="14"/>
      <c r="G416" s="14"/>
      <c r="I416" s="84" t="str">
        <f t="shared" si="13"/>
        <v/>
      </c>
      <c r="J416" s="31"/>
      <c r="K416" s="76"/>
    </row>
    <row r="417" spans="4:11" x14ac:dyDescent="0.25">
      <c r="D417" s="14"/>
      <c r="E417" s="14"/>
      <c r="F417" s="14"/>
      <c r="G417" s="14"/>
      <c r="I417" s="84" t="str">
        <f t="shared" si="13"/>
        <v/>
      </c>
      <c r="J417" s="31"/>
      <c r="K417" s="76"/>
    </row>
    <row r="418" spans="4:11" x14ac:dyDescent="0.25">
      <c r="D418" s="14"/>
      <c r="E418" s="14"/>
      <c r="F418" s="14"/>
      <c r="G418" s="14"/>
      <c r="I418" s="84" t="str">
        <f t="shared" si="13"/>
        <v/>
      </c>
      <c r="J418" s="31"/>
      <c r="K418" s="76"/>
    </row>
    <row r="419" spans="4:11" x14ac:dyDescent="0.25">
      <c r="D419" s="14"/>
      <c r="E419" s="14"/>
      <c r="F419" s="14"/>
      <c r="G419" s="14"/>
      <c r="I419" s="84" t="str">
        <f t="shared" si="13"/>
        <v/>
      </c>
      <c r="J419" s="31"/>
      <c r="K419" s="76"/>
    </row>
    <row r="420" spans="4:11" x14ac:dyDescent="0.25">
      <c r="D420" s="14"/>
      <c r="E420" s="14"/>
      <c r="F420" s="14"/>
      <c r="G420" s="14"/>
      <c r="I420" s="84" t="str">
        <f t="shared" si="13"/>
        <v/>
      </c>
      <c r="J420" s="31"/>
      <c r="K420" s="76"/>
    </row>
    <row r="421" spans="4:11" x14ac:dyDescent="0.25">
      <c r="D421" s="14"/>
      <c r="E421" s="14"/>
      <c r="F421" s="14"/>
      <c r="G421" s="14"/>
      <c r="I421" s="84" t="str">
        <f t="shared" si="13"/>
        <v/>
      </c>
      <c r="J421" s="31"/>
      <c r="K421" s="76"/>
    </row>
    <row r="422" spans="4:11" x14ac:dyDescent="0.25">
      <c r="D422" s="14"/>
      <c r="E422" s="14"/>
      <c r="F422" s="14"/>
      <c r="G422" s="14"/>
      <c r="I422" s="84" t="str">
        <f t="shared" si="13"/>
        <v/>
      </c>
      <c r="J422" s="31"/>
      <c r="K422" s="76"/>
    </row>
    <row r="423" spans="4:11" x14ac:dyDescent="0.25">
      <c r="D423" s="14"/>
      <c r="E423" s="14"/>
      <c r="F423" s="14"/>
      <c r="G423" s="14"/>
      <c r="I423" s="84" t="str">
        <f t="shared" si="13"/>
        <v/>
      </c>
      <c r="J423" s="31"/>
      <c r="K423" s="76"/>
    </row>
    <row r="424" spans="4:11" x14ac:dyDescent="0.25">
      <c r="D424" s="14"/>
      <c r="E424" s="14"/>
      <c r="F424" s="14"/>
      <c r="G424" s="14"/>
      <c r="I424" s="84" t="str">
        <f t="shared" si="13"/>
        <v/>
      </c>
      <c r="J424" s="31"/>
      <c r="K424" s="76"/>
    </row>
    <row r="425" spans="4:11" x14ac:dyDescent="0.25">
      <c r="D425" s="14"/>
      <c r="E425" s="14"/>
      <c r="F425" s="14"/>
      <c r="G425" s="14"/>
      <c r="I425" s="84" t="str">
        <f t="shared" si="13"/>
        <v/>
      </c>
      <c r="J425" s="31"/>
      <c r="K425" s="76"/>
    </row>
    <row r="426" spans="4:11" x14ac:dyDescent="0.25">
      <c r="D426" s="14"/>
      <c r="E426" s="14"/>
      <c r="F426" s="14"/>
      <c r="G426" s="14"/>
      <c r="I426" s="84" t="str">
        <f t="shared" si="13"/>
        <v/>
      </c>
      <c r="J426" s="31"/>
      <c r="K426" s="76"/>
    </row>
    <row r="427" spans="4:11" x14ac:dyDescent="0.25">
      <c r="D427" s="14"/>
      <c r="E427" s="14"/>
      <c r="F427" s="14"/>
      <c r="G427" s="14"/>
      <c r="I427" s="84" t="str">
        <f t="shared" si="13"/>
        <v/>
      </c>
      <c r="J427" s="31"/>
      <c r="K427" s="76"/>
    </row>
    <row r="428" spans="4:11" x14ac:dyDescent="0.25">
      <c r="D428" s="14"/>
      <c r="E428" s="14"/>
      <c r="F428" s="14"/>
      <c r="G428" s="14"/>
      <c r="I428" s="84" t="str">
        <f t="shared" si="13"/>
        <v/>
      </c>
      <c r="J428" s="31"/>
      <c r="K428" s="76"/>
    </row>
    <row r="429" spans="4:11" x14ac:dyDescent="0.25">
      <c r="D429" s="14"/>
      <c r="E429" s="14"/>
      <c r="F429" s="14"/>
      <c r="G429" s="14"/>
      <c r="I429" s="84" t="str">
        <f t="shared" si="13"/>
        <v/>
      </c>
      <c r="J429" s="31"/>
      <c r="K429" s="76"/>
    </row>
    <row r="430" spans="4:11" x14ac:dyDescent="0.25">
      <c r="D430" s="14"/>
      <c r="E430" s="14"/>
      <c r="F430" s="14"/>
      <c r="G430" s="14"/>
      <c r="I430" s="84" t="str">
        <f t="shared" si="13"/>
        <v/>
      </c>
      <c r="J430" s="31"/>
      <c r="K430" s="76"/>
    </row>
    <row r="431" spans="4:11" x14ac:dyDescent="0.25">
      <c r="D431" s="14"/>
      <c r="E431" s="14"/>
      <c r="F431" s="14"/>
      <c r="G431" s="14"/>
      <c r="I431" s="84" t="str">
        <f t="shared" si="13"/>
        <v/>
      </c>
      <c r="J431" s="31"/>
      <c r="K431" s="76"/>
    </row>
    <row r="432" spans="4:11" x14ac:dyDescent="0.25">
      <c r="D432" s="14"/>
      <c r="E432" s="14"/>
      <c r="F432" s="14"/>
      <c r="G432" s="14"/>
      <c r="I432" s="84" t="str">
        <f t="shared" si="13"/>
        <v/>
      </c>
      <c r="J432" s="31"/>
      <c r="K432" s="76"/>
    </row>
    <row r="433" spans="4:11" x14ac:dyDescent="0.25">
      <c r="D433" s="14"/>
      <c r="E433" s="14"/>
      <c r="F433" s="14"/>
      <c r="G433" s="14"/>
      <c r="I433" s="84" t="str">
        <f t="shared" si="13"/>
        <v/>
      </c>
      <c r="J433" s="31"/>
      <c r="K433" s="76"/>
    </row>
    <row r="434" spans="4:11" x14ac:dyDescent="0.25">
      <c r="D434" s="14"/>
      <c r="E434" s="14"/>
      <c r="F434" s="14"/>
      <c r="G434" s="14"/>
      <c r="I434" s="84" t="str">
        <f t="shared" si="13"/>
        <v/>
      </c>
      <c r="J434" s="31"/>
      <c r="K434" s="76"/>
    </row>
    <row r="435" spans="4:11" x14ac:dyDescent="0.25">
      <c r="D435" s="14"/>
      <c r="E435" s="14"/>
      <c r="F435" s="14"/>
      <c r="G435" s="14"/>
      <c r="I435" s="84" t="str">
        <f t="shared" si="13"/>
        <v/>
      </c>
      <c r="J435" s="31"/>
      <c r="K435" s="76"/>
    </row>
    <row r="436" spans="4:11" x14ac:dyDescent="0.25">
      <c r="D436" s="14"/>
      <c r="E436" s="14"/>
      <c r="F436" s="14"/>
      <c r="G436" s="14"/>
      <c r="I436" s="84" t="str">
        <f t="shared" si="13"/>
        <v/>
      </c>
      <c r="J436" s="31"/>
      <c r="K436" s="76"/>
    </row>
    <row r="437" spans="4:11" x14ac:dyDescent="0.25">
      <c r="D437" s="14"/>
      <c r="E437" s="14"/>
      <c r="F437" s="14"/>
      <c r="G437" s="14"/>
      <c r="I437" s="84" t="str">
        <f t="shared" si="13"/>
        <v/>
      </c>
      <c r="J437" s="31"/>
      <c r="K437" s="76"/>
    </row>
    <row r="438" spans="4:11" x14ac:dyDescent="0.25">
      <c r="D438" s="14"/>
      <c r="E438" s="14"/>
      <c r="F438" s="14"/>
      <c r="G438" s="14"/>
      <c r="I438" s="84" t="str">
        <f t="shared" si="13"/>
        <v/>
      </c>
      <c r="J438" s="31"/>
      <c r="K438" s="76"/>
    </row>
    <row r="439" spans="4:11" x14ac:dyDescent="0.25">
      <c r="D439" s="14"/>
      <c r="E439" s="14"/>
      <c r="F439" s="14"/>
      <c r="G439" s="14"/>
      <c r="I439" s="84" t="str">
        <f t="shared" si="13"/>
        <v/>
      </c>
      <c r="J439" s="31"/>
      <c r="K439" s="76"/>
    </row>
    <row r="440" spans="4:11" x14ac:dyDescent="0.25">
      <c r="D440" s="14"/>
      <c r="E440" s="14"/>
      <c r="F440" s="14"/>
      <c r="G440" s="14"/>
      <c r="I440" s="84" t="str">
        <f t="shared" si="13"/>
        <v/>
      </c>
      <c r="J440" s="31"/>
      <c r="K440" s="76"/>
    </row>
    <row r="441" spans="4:11" x14ac:dyDescent="0.25">
      <c r="D441" s="14"/>
      <c r="E441" s="14"/>
      <c r="F441" s="14"/>
      <c r="G441" s="14"/>
      <c r="I441" s="84" t="str">
        <f t="shared" si="13"/>
        <v/>
      </c>
      <c r="J441" s="31"/>
      <c r="K441" s="76"/>
    </row>
    <row r="442" spans="4:11" x14ac:dyDescent="0.25">
      <c r="D442" s="14"/>
      <c r="E442" s="14"/>
      <c r="F442" s="14"/>
      <c r="G442" s="14"/>
      <c r="I442" s="84" t="str">
        <f t="shared" si="13"/>
        <v/>
      </c>
      <c r="J442" s="31"/>
      <c r="K442" s="76"/>
    </row>
    <row r="443" spans="4:11" x14ac:dyDescent="0.25">
      <c r="D443" s="14"/>
      <c r="E443" s="14"/>
      <c r="F443" s="14"/>
      <c r="G443" s="14"/>
      <c r="I443" s="84" t="str">
        <f t="shared" si="13"/>
        <v/>
      </c>
      <c r="J443" s="31"/>
      <c r="K443" s="76"/>
    </row>
    <row r="444" spans="4:11" x14ac:dyDescent="0.25">
      <c r="D444" s="14"/>
      <c r="E444" s="14"/>
      <c r="F444" s="14"/>
      <c r="G444" s="14"/>
      <c r="I444" s="84" t="str">
        <f t="shared" si="13"/>
        <v/>
      </c>
      <c r="J444" s="31"/>
      <c r="K444" s="76"/>
    </row>
    <row r="445" spans="4:11" x14ac:dyDescent="0.25">
      <c r="D445" s="14"/>
      <c r="E445" s="14"/>
      <c r="F445" s="14"/>
      <c r="G445" s="14"/>
      <c r="I445" s="84" t="str">
        <f t="shared" si="13"/>
        <v/>
      </c>
      <c r="J445" s="31"/>
      <c r="K445" s="76"/>
    </row>
    <row r="446" spans="4:11" x14ac:dyDescent="0.25">
      <c r="D446" s="14"/>
      <c r="E446" s="14"/>
      <c r="F446" s="14"/>
      <c r="G446" s="14"/>
      <c r="I446" s="84" t="str">
        <f t="shared" si="13"/>
        <v/>
      </c>
      <c r="J446" s="31"/>
      <c r="K446" s="76"/>
    </row>
    <row r="447" spans="4:11" x14ac:dyDescent="0.25">
      <c r="D447" s="14"/>
      <c r="E447" s="14"/>
      <c r="F447" s="14"/>
      <c r="G447" s="14"/>
      <c r="I447" s="84" t="str">
        <f t="shared" si="13"/>
        <v/>
      </c>
      <c r="J447" s="31"/>
      <c r="K447" s="76"/>
    </row>
    <row r="448" spans="4:11" x14ac:dyDescent="0.25">
      <c r="D448" s="14"/>
      <c r="E448" s="14"/>
      <c r="F448" s="14"/>
      <c r="G448" s="14"/>
      <c r="I448" s="84" t="str">
        <f t="shared" si="13"/>
        <v/>
      </c>
      <c r="J448" s="31"/>
      <c r="K448" s="76"/>
    </row>
    <row r="449" spans="4:11" x14ac:dyDescent="0.25">
      <c r="D449" s="14"/>
      <c r="E449" s="14"/>
      <c r="F449" s="14"/>
      <c r="G449" s="14"/>
      <c r="I449" s="84" t="str">
        <f t="shared" si="13"/>
        <v/>
      </c>
      <c r="J449" s="31"/>
      <c r="K449" s="76"/>
    </row>
    <row r="450" spans="4:11" x14ac:dyDescent="0.25">
      <c r="D450" s="14"/>
      <c r="E450" s="14"/>
      <c r="F450" s="14"/>
      <c r="G450" s="14"/>
      <c r="I450" s="84" t="str">
        <f t="shared" si="13"/>
        <v/>
      </c>
      <c r="J450" s="31"/>
      <c r="K450" s="76"/>
    </row>
    <row r="451" spans="4:11" x14ac:dyDescent="0.25">
      <c r="D451" s="14"/>
      <c r="E451" s="14"/>
      <c r="F451" s="14"/>
      <c r="G451" s="14"/>
      <c r="I451" s="84" t="str">
        <f t="shared" si="13"/>
        <v/>
      </c>
      <c r="J451" s="31"/>
      <c r="K451" s="76"/>
    </row>
    <row r="452" spans="4:11" x14ac:dyDescent="0.25">
      <c r="D452" s="14"/>
      <c r="E452" s="14"/>
      <c r="F452" s="14"/>
      <c r="G452" s="14"/>
      <c r="I452" s="84" t="str">
        <f t="shared" si="13"/>
        <v/>
      </c>
      <c r="J452" s="31"/>
      <c r="K452" s="76"/>
    </row>
    <row r="453" spans="4:11" x14ac:dyDescent="0.25">
      <c r="D453" s="14"/>
      <c r="E453" s="14"/>
      <c r="F453" s="14"/>
      <c r="G453" s="14"/>
      <c r="I453" s="84" t="str">
        <f t="shared" ref="I453:I516" si="14">IF(ISNUMBER(J453),I452+1,"")</f>
        <v/>
      </c>
      <c r="J453" s="31"/>
      <c r="K453" s="76"/>
    </row>
    <row r="454" spans="4:11" x14ac:dyDescent="0.25">
      <c r="D454" s="14"/>
      <c r="E454" s="14"/>
      <c r="F454" s="14"/>
      <c r="G454" s="14"/>
      <c r="I454" s="84" t="str">
        <f t="shared" si="14"/>
        <v/>
      </c>
      <c r="J454" s="31"/>
      <c r="K454" s="76"/>
    </row>
    <row r="455" spans="4:11" x14ac:dyDescent="0.25">
      <c r="D455" s="14"/>
      <c r="E455" s="14"/>
      <c r="F455" s="14"/>
      <c r="G455" s="14"/>
      <c r="I455" s="84" t="str">
        <f t="shared" si="14"/>
        <v/>
      </c>
      <c r="J455" s="31"/>
      <c r="K455" s="76"/>
    </row>
    <row r="456" spans="4:11" x14ac:dyDescent="0.25">
      <c r="D456" s="14"/>
      <c r="E456" s="14"/>
      <c r="F456" s="14"/>
      <c r="G456" s="14"/>
      <c r="I456" s="84" t="str">
        <f t="shared" si="14"/>
        <v/>
      </c>
      <c r="J456" s="31"/>
      <c r="K456" s="76"/>
    </row>
    <row r="457" spans="4:11" x14ac:dyDescent="0.25">
      <c r="D457" s="14"/>
      <c r="E457" s="14"/>
      <c r="F457" s="14"/>
      <c r="G457" s="14"/>
      <c r="I457" s="84" t="str">
        <f t="shared" si="14"/>
        <v/>
      </c>
      <c r="J457" s="31"/>
      <c r="K457" s="76"/>
    </row>
    <row r="458" spans="4:11" x14ac:dyDescent="0.25">
      <c r="D458" s="14"/>
      <c r="E458" s="14"/>
      <c r="F458" s="14"/>
      <c r="G458" s="14"/>
      <c r="I458" s="84" t="str">
        <f t="shared" si="14"/>
        <v/>
      </c>
      <c r="J458" s="31"/>
      <c r="K458" s="76"/>
    </row>
    <row r="459" spans="4:11" x14ac:dyDescent="0.25">
      <c r="D459" s="14"/>
      <c r="E459" s="14"/>
      <c r="F459" s="14"/>
      <c r="G459" s="14"/>
      <c r="I459" s="84" t="str">
        <f t="shared" si="14"/>
        <v/>
      </c>
      <c r="J459" s="31"/>
      <c r="K459" s="76"/>
    </row>
    <row r="460" spans="4:11" x14ac:dyDescent="0.25">
      <c r="D460" s="14"/>
      <c r="E460" s="14"/>
      <c r="F460" s="14"/>
      <c r="G460" s="14"/>
      <c r="I460" s="84" t="str">
        <f t="shared" si="14"/>
        <v/>
      </c>
      <c r="J460" s="31"/>
      <c r="K460" s="76"/>
    </row>
    <row r="461" spans="4:11" x14ac:dyDescent="0.25">
      <c r="D461" s="14"/>
      <c r="E461" s="14"/>
      <c r="F461" s="14"/>
      <c r="G461" s="14"/>
      <c r="I461" s="84" t="str">
        <f t="shared" si="14"/>
        <v/>
      </c>
      <c r="J461" s="31"/>
      <c r="K461" s="76"/>
    </row>
    <row r="462" spans="4:11" x14ac:dyDescent="0.25">
      <c r="D462" s="14"/>
      <c r="E462" s="14"/>
      <c r="F462" s="14"/>
      <c r="G462" s="14"/>
      <c r="I462" s="84" t="str">
        <f t="shared" si="14"/>
        <v/>
      </c>
      <c r="J462" s="31"/>
      <c r="K462" s="76"/>
    </row>
    <row r="463" spans="4:11" x14ac:dyDescent="0.25">
      <c r="D463" s="14"/>
      <c r="E463" s="14"/>
      <c r="F463" s="14"/>
      <c r="G463" s="14"/>
      <c r="I463" s="84" t="str">
        <f t="shared" si="14"/>
        <v/>
      </c>
      <c r="J463" s="31"/>
      <c r="K463" s="76"/>
    </row>
    <row r="464" spans="4:11" x14ac:dyDescent="0.25">
      <c r="D464" s="14"/>
      <c r="E464" s="14"/>
      <c r="F464" s="14"/>
      <c r="G464" s="14"/>
      <c r="I464" s="84" t="str">
        <f t="shared" si="14"/>
        <v/>
      </c>
      <c r="J464" s="31"/>
      <c r="K464" s="76"/>
    </row>
    <row r="465" spans="4:11" x14ac:dyDescent="0.25">
      <c r="D465" s="14"/>
      <c r="E465" s="14"/>
      <c r="F465" s="14"/>
      <c r="G465" s="14"/>
      <c r="I465" s="84" t="str">
        <f t="shared" si="14"/>
        <v/>
      </c>
      <c r="J465" s="31"/>
      <c r="K465" s="76"/>
    </row>
    <row r="466" spans="4:11" x14ac:dyDescent="0.25">
      <c r="D466" s="14"/>
      <c r="E466" s="14"/>
      <c r="F466" s="14"/>
      <c r="G466" s="14"/>
      <c r="I466" s="84" t="str">
        <f t="shared" si="14"/>
        <v/>
      </c>
      <c r="J466" s="31"/>
      <c r="K466" s="76"/>
    </row>
    <row r="467" spans="4:11" x14ac:dyDescent="0.25">
      <c r="D467" s="14"/>
      <c r="E467" s="14"/>
      <c r="F467" s="14"/>
      <c r="G467" s="14"/>
      <c r="I467" s="84" t="str">
        <f t="shared" si="14"/>
        <v/>
      </c>
      <c r="J467" s="31"/>
      <c r="K467" s="76"/>
    </row>
    <row r="468" spans="4:11" x14ac:dyDescent="0.25">
      <c r="D468" s="14"/>
      <c r="E468" s="14"/>
      <c r="F468" s="14"/>
      <c r="G468" s="14"/>
      <c r="I468" s="84" t="str">
        <f t="shared" si="14"/>
        <v/>
      </c>
      <c r="J468" s="31"/>
      <c r="K468" s="76"/>
    </row>
    <row r="469" spans="4:11" x14ac:dyDescent="0.25">
      <c r="D469" s="14"/>
      <c r="E469" s="14"/>
      <c r="F469" s="14"/>
      <c r="G469" s="14"/>
      <c r="I469" s="84" t="str">
        <f t="shared" si="14"/>
        <v/>
      </c>
      <c r="J469" s="31"/>
      <c r="K469" s="76"/>
    </row>
    <row r="470" spans="4:11" x14ac:dyDescent="0.25">
      <c r="D470" s="14"/>
      <c r="E470" s="14"/>
      <c r="F470" s="14"/>
      <c r="G470" s="14"/>
      <c r="I470" s="84" t="str">
        <f t="shared" si="14"/>
        <v/>
      </c>
      <c r="J470" s="31"/>
      <c r="K470" s="76"/>
    </row>
    <row r="471" spans="4:11" x14ac:dyDescent="0.25">
      <c r="D471" s="14"/>
      <c r="E471" s="14"/>
      <c r="F471" s="14"/>
      <c r="G471" s="14"/>
      <c r="I471" s="84" t="str">
        <f t="shared" si="14"/>
        <v/>
      </c>
      <c r="J471" s="31"/>
      <c r="K471" s="76"/>
    </row>
    <row r="472" spans="4:11" x14ac:dyDescent="0.25">
      <c r="D472" s="14"/>
      <c r="E472" s="14"/>
      <c r="F472" s="14"/>
      <c r="G472" s="14"/>
      <c r="I472" s="84" t="str">
        <f t="shared" si="14"/>
        <v/>
      </c>
      <c r="J472" s="31"/>
      <c r="K472" s="76"/>
    </row>
    <row r="473" spans="4:11" x14ac:dyDescent="0.25">
      <c r="D473" s="14"/>
      <c r="E473" s="14"/>
      <c r="F473" s="14"/>
      <c r="G473" s="14"/>
      <c r="I473" s="84" t="str">
        <f t="shared" si="14"/>
        <v/>
      </c>
      <c r="J473" s="31"/>
      <c r="K473" s="76"/>
    </row>
    <row r="474" spans="4:11" x14ac:dyDescent="0.25">
      <c r="D474" s="14"/>
      <c r="E474" s="14"/>
      <c r="F474" s="14"/>
      <c r="G474" s="14"/>
      <c r="I474" s="84" t="str">
        <f t="shared" si="14"/>
        <v/>
      </c>
      <c r="J474" s="31"/>
      <c r="K474" s="76"/>
    </row>
    <row r="475" spans="4:11" x14ac:dyDescent="0.25">
      <c r="D475" s="14"/>
      <c r="E475" s="14"/>
      <c r="F475" s="14"/>
      <c r="G475" s="14"/>
      <c r="I475" s="84" t="str">
        <f t="shared" si="14"/>
        <v/>
      </c>
      <c r="J475" s="31"/>
      <c r="K475" s="76"/>
    </row>
    <row r="476" spans="4:11" x14ac:dyDescent="0.25">
      <c r="D476" s="14"/>
      <c r="E476" s="14"/>
      <c r="F476" s="14"/>
      <c r="G476" s="14"/>
      <c r="I476" s="84" t="str">
        <f t="shared" si="14"/>
        <v/>
      </c>
      <c r="J476" s="31"/>
      <c r="K476" s="76"/>
    </row>
    <row r="477" spans="4:11" x14ac:dyDescent="0.25">
      <c r="D477" s="14"/>
      <c r="E477" s="14"/>
      <c r="F477" s="14"/>
      <c r="G477" s="14"/>
      <c r="I477" s="84" t="str">
        <f t="shared" si="14"/>
        <v/>
      </c>
      <c r="J477" s="31"/>
      <c r="K477" s="76"/>
    </row>
    <row r="478" spans="4:11" x14ac:dyDescent="0.25">
      <c r="D478" s="14"/>
      <c r="E478" s="14"/>
      <c r="F478" s="14"/>
      <c r="G478" s="14"/>
      <c r="I478" s="84" t="str">
        <f t="shared" si="14"/>
        <v/>
      </c>
      <c r="J478" s="31"/>
      <c r="K478" s="76"/>
    </row>
    <row r="479" spans="4:11" x14ac:dyDescent="0.25">
      <c r="D479" s="14"/>
      <c r="E479" s="14"/>
      <c r="F479" s="14"/>
      <c r="G479" s="14"/>
      <c r="I479" s="84" t="str">
        <f t="shared" si="14"/>
        <v/>
      </c>
      <c r="J479" s="31"/>
      <c r="K479" s="76"/>
    </row>
    <row r="480" spans="4:11" x14ac:dyDescent="0.25">
      <c r="D480" s="14"/>
      <c r="E480" s="14"/>
      <c r="F480" s="14"/>
      <c r="G480" s="14"/>
      <c r="I480" s="84" t="str">
        <f t="shared" si="14"/>
        <v/>
      </c>
      <c r="J480" s="31"/>
      <c r="K480" s="76"/>
    </row>
    <row r="481" spans="4:11" x14ac:dyDescent="0.25">
      <c r="D481" s="14"/>
      <c r="E481" s="14"/>
      <c r="F481" s="14"/>
      <c r="G481" s="14"/>
      <c r="I481" s="84" t="str">
        <f t="shared" si="14"/>
        <v/>
      </c>
      <c r="J481" s="31"/>
      <c r="K481" s="76"/>
    </row>
    <row r="482" spans="4:11" x14ac:dyDescent="0.25">
      <c r="D482" s="14"/>
      <c r="E482" s="14"/>
      <c r="F482" s="14"/>
      <c r="G482" s="14"/>
      <c r="I482" s="84" t="str">
        <f t="shared" si="14"/>
        <v/>
      </c>
      <c r="J482" s="31"/>
      <c r="K482" s="76"/>
    </row>
    <row r="483" spans="4:11" x14ac:dyDescent="0.25">
      <c r="D483" s="14"/>
      <c r="E483" s="14"/>
      <c r="F483" s="14"/>
      <c r="G483" s="14"/>
      <c r="I483" s="84" t="str">
        <f t="shared" si="14"/>
        <v/>
      </c>
      <c r="J483" s="31"/>
      <c r="K483" s="76"/>
    </row>
    <row r="484" spans="4:11" x14ac:dyDescent="0.25">
      <c r="D484" s="14"/>
      <c r="E484" s="14"/>
      <c r="F484" s="14"/>
      <c r="G484" s="14"/>
      <c r="I484" s="84" t="str">
        <f t="shared" si="14"/>
        <v/>
      </c>
      <c r="J484" s="31"/>
      <c r="K484" s="76"/>
    </row>
    <row r="485" spans="4:11" x14ac:dyDescent="0.25">
      <c r="D485" s="14"/>
      <c r="E485" s="14"/>
      <c r="F485" s="14"/>
      <c r="G485" s="14"/>
      <c r="I485" s="84" t="str">
        <f t="shared" si="14"/>
        <v/>
      </c>
      <c r="J485" s="31"/>
      <c r="K485" s="76"/>
    </row>
    <row r="486" spans="4:11" x14ac:dyDescent="0.25">
      <c r="D486" s="14"/>
      <c r="E486" s="14"/>
      <c r="F486" s="14"/>
      <c r="G486" s="14"/>
      <c r="I486" s="84" t="str">
        <f t="shared" si="14"/>
        <v/>
      </c>
      <c r="J486" s="31"/>
      <c r="K486" s="76"/>
    </row>
    <row r="487" spans="4:11" x14ac:dyDescent="0.25">
      <c r="D487" s="14"/>
      <c r="E487" s="14"/>
      <c r="F487" s="14"/>
      <c r="G487" s="14"/>
      <c r="I487" s="84" t="str">
        <f t="shared" si="14"/>
        <v/>
      </c>
      <c r="J487" s="31"/>
      <c r="K487" s="76"/>
    </row>
    <row r="488" spans="4:11" x14ac:dyDescent="0.25">
      <c r="D488" s="14"/>
      <c r="E488" s="14"/>
      <c r="F488" s="14"/>
      <c r="G488" s="14"/>
      <c r="I488" s="84" t="str">
        <f t="shared" si="14"/>
        <v/>
      </c>
      <c r="J488" s="31"/>
      <c r="K488" s="76"/>
    </row>
    <row r="489" spans="4:11" x14ac:dyDescent="0.25">
      <c r="D489" s="14"/>
      <c r="E489" s="14"/>
      <c r="F489" s="14"/>
      <c r="G489" s="14"/>
      <c r="I489" s="84" t="str">
        <f t="shared" si="14"/>
        <v/>
      </c>
      <c r="J489" s="31"/>
      <c r="K489" s="76"/>
    </row>
    <row r="490" spans="4:11" x14ac:dyDescent="0.25">
      <c r="D490" s="14"/>
      <c r="E490" s="14"/>
      <c r="F490" s="14"/>
      <c r="G490" s="14"/>
      <c r="I490" s="84" t="str">
        <f t="shared" si="14"/>
        <v/>
      </c>
      <c r="J490" s="31"/>
      <c r="K490" s="76"/>
    </row>
    <row r="491" spans="4:11" x14ac:dyDescent="0.25">
      <c r="D491" s="14"/>
      <c r="E491" s="14"/>
      <c r="F491" s="14"/>
      <c r="G491" s="14"/>
      <c r="I491" s="84" t="str">
        <f t="shared" si="14"/>
        <v/>
      </c>
      <c r="J491" s="31"/>
      <c r="K491" s="76"/>
    </row>
    <row r="492" spans="4:11" x14ac:dyDescent="0.25">
      <c r="D492" s="14"/>
      <c r="E492" s="14"/>
      <c r="F492" s="14"/>
      <c r="G492" s="14"/>
      <c r="I492" s="84" t="str">
        <f t="shared" si="14"/>
        <v/>
      </c>
      <c r="J492" s="31"/>
      <c r="K492" s="76"/>
    </row>
    <row r="493" spans="4:11" x14ac:dyDescent="0.25">
      <c r="D493" s="14"/>
      <c r="E493" s="14"/>
      <c r="F493" s="14"/>
      <c r="G493" s="14"/>
      <c r="I493" s="84" t="str">
        <f t="shared" si="14"/>
        <v/>
      </c>
      <c r="J493" s="31"/>
      <c r="K493" s="76"/>
    </row>
    <row r="494" spans="4:11" x14ac:dyDescent="0.25">
      <c r="D494" s="14"/>
      <c r="E494" s="14"/>
      <c r="F494" s="14"/>
      <c r="G494" s="14"/>
      <c r="I494" s="84" t="str">
        <f t="shared" si="14"/>
        <v/>
      </c>
      <c r="J494" s="31"/>
      <c r="K494" s="76"/>
    </row>
    <row r="495" spans="4:11" x14ac:dyDescent="0.25">
      <c r="D495" s="14"/>
      <c r="E495" s="14"/>
      <c r="F495" s="14"/>
      <c r="G495" s="14"/>
      <c r="I495" s="84" t="str">
        <f t="shared" si="14"/>
        <v/>
      </c>
      <c r="J495" s="31"/>
      <c r="K495" s="76"/>
    </row>
    <row r="496" spans="4:11" x14ac:dyDescent="0.25">
      <c r="D496" s="14"/>
      <c r="E496" s="14"/>
      <c r="F496" s="14"/>
      <c r="G496" s="14"/>
      <c r="I496" s="84" t="str">
        <f t="shared" si="14"/>
        <v/>
      </c>
      <c r="J496" s="31"/>
      <c r="K496" s="76"/>
    </row>
    <row r="497" spans="4:11" x14ac:dyDescent="0.25">
      <c r="D497" s="14"/>
      <c r="E497" s="14"/>
      <c r="F497" s="14"/>
      <c r="G497" s="14"/>
      <c r="I497" s="84" t="str">
        <f t="shared" si="14"/>
        <v/>
      </c>
      <c r="J497" s="31"/>
      <c r="K497" s="76"/>
    </row>
    <row r="498" spans="4:11" x14ac:dyDescent="0.25">
      <c r="D498" s="14"/>
      <c r="E498" s="14"/>
      <c r="F498" s="14"/>
      <c r="G498" s="14"/>
      <c r="I498" s="84" t="str">
        <f t="shared" si="14"/>
        <v/>
      </c>
      <c r="J498" s="31"/>
      <c r="K498" s="76"/>
    </row>
    <row r="499" spans="4:11" x14ac:dyDescent="0.25">
      <c r="D499" s="14"/>
      <c r="E499" s="14"/>
      <c r="F499" s="14"/>
      <c r="G499" s="14"/>
      <c r="I499" s="84" t="str">
        <f t="shared" si="14"/>
        <v/>
      </c>
      <c r="J499" s="31"/>
      <c r="K499" s="76"/>
    </row>
    <row r="500" spans="4:11" x14ac:dyDescent="0.25">
      <c r="D500" s="14"/>
      <c r="E500" s="14"/>
      <c r="F500" s="14"/>
      <c r="G500" s="14"/>
      <c r="I500" s="84" t="str">
        <f t="shared" si="14"/>
        <v/>
      </c>
      <c r="J500" s="31"/>
      <c r="K500" s="76"/>
    </row>
    <row r="501" spans="4:11" x14ac:dyDescent="0.25">
      <c r="D501" s="14"/>
      <c r="E501" s="14"/>
      <c r="F501" s="14"/>
      <c r="G501" s="14"/>
      <c r="I501" s="84" t="str">
        <f t="shared" si="14"/>
        <v/>
      </c>
      <c r="J501" s="31"/>
      <c r="K501" s="76"/>
    </row>
    <row r="502" spans="4:11" x14ac:dyDescent="0.25">
      <c r="D502" s="14"/>
      <c r="E502" s="14"/>
      <c r="F502" s="14"/>
      <c r="G502" s="14"/>
      <c r="I502" s="84" t="str">
        <f t="shared" si="14"/>
        <v/>
      </c>
      <c r="J502" s="31"/>
      <c r="K502" s="76"/>
    </row>
    <row r="503" spans="4:11" x14ac:dyDescent="0.25">
      <c r="D503" s="14"/>
      <c r="E503" s="14"/>
      <c r="F503" s="14"/>
      <c r="G503" s="14"/>
      <c r="I503" s="84" t="str">
        <f t="shared" si="14"/>
        <v/>
      </c>
      <c r="J503" s="31"/>
      <c r="K503" s="76"/>
    </row>
    <row r="504" spans="4:11" x14ac:dyDescent="0.25">
      <c r="D504" s="14"/>
      <c r="E504" s="14"/>
      <c r="F504" s="14"/>
      <c r="G504" s="14"/>
      <c r="I504" s="84" t="str">
        <f t="shared" si="14"/>
        <v/>
      </c>
      <c r="J504" s="31"/>
      <c r="K504" s="76"/>
    </row>
    <row r="505" spans="4:11" x14ac:dyDescent="0.25">
      <c r="D505" s="14"/>
      <c r="E505" s="14"/>
      <c r="F505" s="14"/>
      <c r="G505" s="14"/>
      <c r="I505" s="84" t="str">
        <f t="shared" si="14"/>
        <v/>
      </c>
      <c r="J505" s="31"/>
      <c r="K505" s="76"/>
    </row>
    <row r="506" spans="4:11" x14ac:dyDescent="0.25">
      <c r="D506" s="14"/>
      <c r="E506" s="14"/>
      <c r="F506" s="14"/>
      <c r="G506" s="14"/>
      <c r="I506" s="84" t="str">
        <f t="shared" si="14"/>
        <v/>
      </c>
      <c r="J506" s="31"/>
      <c r="K506" s="76"/>
    </row>
    <row r="507" spans="4:11" x14ac:dyDescent="0.25">
      <c r="D507" s="14"/>
      <c r="E507" s="14"/>
      <c r="F507" s="14"/>
      <c r="G507" s="14"/>
      <c r="I507" s="84" t="str">
        <f t="shared" si="14"/>
        <v/>
      </c>
      <c r="J507" s="31"/>
      <c r="K507" s="76"/>
    </row>
    <row r="508" spans="4:11" x14ac:dyDescent="0.25">
      <c r="D508" s="14"/>
      <c r="E508" s="14"/>
      <c r="F508" s="14"/>
      <c r="G508" s="14"/>
      <c r="I508" s="84" t="str">
        <f t="shared" si="14"/>
        <v/>
      </c>
      <c r="J508" s="31"/>
      <c r="K508" s="76"/>
    </row>
    <row r="509" spans="4:11" x14ac:dyDescent="0.25">
      <c r="D509" s="14"/>
      <c r="E509" s="14"/>
      <c r="F509" s="14"/>
      <c r="G509" s="14"/>
      <c r="I509" s="84" t="str">
        <f t="shared" si="14"/>
        <v/>
      </c>
      <c r="J509" s="31"/>
      <c r="K509" s="76"/>
    </row>
    <row r="510" spans="4:11" x14ac:dyDescent="0.25">
      <c r="D510" s="14"/>
      <c r="E510" s="14"/>
      <c r="F510" s="14"/>
      <c r="G510" s="14"/>
      <c r="I510" s="84" t="str">
        <f t="shared" si="14"/>
        <v/>
      </c>
      <c r="J510" s="31"/>
      <c r="K510" s="76"/>
    </row>
    <row r="511" spans="4:11" x14ac:dyDescent="0.25">
      <c r="D511" s="14"/>
      <c r="E511" s="14"/>
      <c r="F511" s="14"/>
      <c r="G511" s="14"/>
      <c r="I511" s="84" t="str">
        <f t="shared" si="14"/>
        <v/>
      </c>
      <c r="J511" s="31"/>
      <c r="K511" s="76"/>
    </row>
    <row r="512" spans="4:11" x14ac:dyDescent="0.25">
      <c r="D512" s="14"/>
      <c r="E512" s="14"/>
      <c r="F512" s="14"/>
      <c r="G512" s="14"/>
      <c r="I512" s="84" t="str">
        <f t="shared" si="14"/>
        <v/>
      </c>
      <c r="J512" s="31"/>
      <c r="K512" s="76"/>
    </row>
    <row r="513" spans="4:11" x14ac:dyDescent="0.25">
      <c r="D513" s="14"/>
      <c r="E513" s="14"/>
      <c r="F513" s="14"/>
      <c r="G513" s="14"/>
      <c r="I513" s="84" t="str">
        <f t="shared" si="14"/>
        <v/>
      </c>
      <c r="J513" s="31"/>
      <c r="K513" s="76"/>
    </row>
    <row r="514" spans="4:11" x14ac:dyDescent="0.25">
      <c r="D514" s="14"/>
      <c r="E514" s="14"/>
      <c r="F514" s="14"/>
      <c r="G514" s="14"/>
      <c r="I514" s="84" t="str">
        <f t="shared" si="14"/>
        <v/>
      </c>
      <c r="J514" s="31"/>
      <c r="K514" s="76"/>
    </row>
    <row r="515" spans="4:11" x14ac:dyDescent="0.25">
      <c r="D515" s="14"/>
      <c r="E515" s="14"/>
      <c r="F515" s="14"/>
      <c r="G515" s="14"/>
      <c r="I515" s="84" t="str">
        <f t="shared" si="14"/>
        <v/>
      </c>
      <c r="J515" s="31"/>
      <c r="K515" s="76"/>
    </row>
    <row r="516" spans="4:11" x14ac:dyDescent="0.25">
      <c r="D516" s="14"/>
      <c r="E516" s="14"/>
      <c r="F516" s="14"/>
      <c r="G516" s="14"/>
      <c r="I516" s="84" t="str">
        <f t="shared" si="14"/>
        <v/>
      </c>
      <c r="J516" s="31"/>
      <c r="K516" s="76"/>
    </row>
    <row r="517" spans="4:11" x14ac:dyDescent="0.25">
      <c r="D517" s="14"/>
      <c r="E517" s="14"/>
      <c r="F517" s="14"/>
      <c r="G517" s="14"/>
      <c r="I517" s="84" t="str">
        <f t="shared" ref="I517:I580" si="15">IF(ISNUMBER(J517),I516+1,"")</f>
        <v/>
      </c>
      <c r="J517" s="31"/>
      <c r="K517" s="76"/>
    </row>
    <row r="518" spans="4:11" x14ac:dyDescent="0.25">
      <c r="D518" s="14"/>
      <c r="E518" s="14"/>
      <c r="F518" s="14"/>
      <c r="G518" s="14"/>
      <c r="I518" s="84" t="str">
        <f t="shared" si="15"/>
        <v/>
      </c>
      <c r="J518" s="31"/>
      <c r="K518" s="76"/>
    </row>
    <row r="519" spans="4:11" x14ac:dyDescent="0.25">
      <c r="D519" s="14"/>
      <c r="E519" s="14"/>
      <c r="F519" s="14"/>
      <c r="G519" s="14"/>
      <c r="I519" s="84" t="str">
        <f t="shared" si="15"/>
        <v/>
      </c>
      <c r="J519" s="31"/>
      <c r="K519" s="76"/>
    </row>
    <row r="520" spans="4:11" x14ac:dyDescent="0.25">
      <c r="D520" s="14"/>
      <c r="E520" s="14"/>
      <c r="F520" s="14"/>
      <c r="G520" s="14"/>
      <c r="I520" s="84" t="str">
        <f t="shared" si="15"/>
        <v/>
      </c>
      <c r="J520" s="31"/>
      <c r="K520" s="76"/>
    </row>
    <row r="521" spans="4:11" x14ac:dyDescent="0.25">
      <c r="D521" s="14"/>
      <c r="E521" s="14"/>
      <c r="F521" s="14"/>
      <c r="G521" s="14"/>
      <c r="I521" s="84" t="str">
        <f t="shared" si="15"/>
        <v/>
      </c>
      <c r="J521" s="31"/>
      <c r="K521" s="76"/>
    </row>
    <row r="522" spans="4:11" x14ac:dyDescent="0.25">
      <c r="D522" s="14"/>
      <c r="E522" s="14"/>
      <c r="F522" s="14"/>
      <c r="G522" s="14"/>
      <c r="I522" s="84" t="str">
        <f t="shared" si="15"/>
        <v/>
      </c>
      <c r="J522" s="31"/>
      <c r="K522" s="76"/>
    </row>
    <row r="523" spans="4:11" x14ac:dyDescent="0.25">
      <c r="D523" s="14"/>
      <c r="E523" s="14"/>
      <c r="F523" s="14"/>
      <c r="G523" s="14"/>
      <c r="I523" s="84" t="str">
        <f t="shared" si="15"/>
        <v/>
      </c>
      <c r="J523" s="31"/>
      <c r="K523" s="76"/>
    </row>
    <row r="524" spans="4:11" x14ac:dyDescent="0.25">
      <c r="D524" s="14"/>
      <c r="E524" s="14"/>
      <c r="F524" s="14"/>
      <c r="G524" s="14"/>
      <c r="I524" s="84" t="str">
        <f t="shared" si="15"/>
        <v/>
      </c>
      <c r="J524" s="31"/>
      <c r="K524" s="76"/>
    </row>
    <row r="525" spans="4:11" x14ac:dyDescent="0.25">
      <c r="D525" s="14"/>
      <c r="E525" s="14"/>
      <c r="F525" s="14"/>
      <c r="G525" s="14"/>
      <c r="I525" s="84" t="str">
        <f t="shared" si="15"/>
        <v/>
      </c>
      <c r="J525" s="31"/>
      <c r="K525" s="76"/>
    </row>
    <row r="526" spans="4:11" x14ac:dyDescent="0.25">
      <c r="D526" s="14"/>
      <c r="E526" s="14"/>
      <c r="F526" s="14"/>
      <c r="G526" s="14"/>
      <c r="I526" s="84" t="str">
        <f t="shared" si="15"/>
        <v/>
      </c>
      <c r="J526" s="31"/>
      <c r="K526" s="76"/>
    </row>
    <row r="527" spans="4:11" x14ac:dyDescent="0.25">
      <c r="D527" s="14"/>
      <c r="E527" s="14"/>
      <c r="F527" s="14"/>
      <c r="G527" s="14"/>
      <c r="I527" s="84" t="str">
        <f t="shared" si="15"/>
        <v/>
      </c>
      <c r="J527" s="31"/>
      <c r="K527" s="76"/>
    </row>
    <row r="528" spans="4:11" x14ac:dyDescent="0.25">
      <c r="D528" s="14"/>
      <c r="E528" s="14"/>
      <c r="F528" s="14"/>
      <c r="G528" s="14"/>
      <c r="I528" s="84" t="str">
        <f t="shared" si="15"/>
        <v/>
      </c>
      <c r="J528" s="31"/>
      <c r="K528" s="76"/>
    </row>
    <row r="529" spans="4:11" x14ac:dyDescent="0.25">
      <c r="D529" s="14"/>
      <c r="E529" s="14"/>
      <c r="F529" s="14"/>
      <c r="G529" s="14"/>
      <c r="I529" s="84" t="str">
        <f t="shared" si="15"/>
        <v/>
      </c>
      <c r="J529" s="31"/>
      <c r="K529" s="76"/>
    </row>
    <row r="530" spans="4:11" x14ac:dyDescent="0.25">
      <c r="D530" s="14"/>
      <c r="E530" s="14"/>
      <c r="F530" s="14"/>
      <c r="G530" s="14"/>
      <c r="I530" s="84" t="str">
        <f t="shared" si="15"/>
        <v/>
      </c>
      <c r="J530" s="31"/>
      <c r="K530" s="76"/>
    </row>
    <row r="531" spans="4:11" x14ac:dyDescent="0.25">
      <c r="D531" s="14"/>
      <c r="E531" s="14"/>
      <c r="F531" s="14"/>
      <c r="G531" s="14"/>
      <c r="I531" s="84" t="str">
        <f t="shared" si="15"/>
        <v/>
      </c>
      <c r="J531" s="31"/>
      <c r="K531" s="76"/>
    </row>
    <row r="532" spans="4:11" x14ac:dyDescent="0.25">
      <c r="D532" s="14"/>
      <c r="E532" s="14"/>
      <c r="F532" s="14"/>
      <c r="G532" s="14"/>
      <c r="I532" s="84" t="str">
        <f t="shared" si="15"/>
        <v/>
      </c>
      <c r="J532" s="31"/>
      <c r="K532" s="76"/>
    </row>
    <row r="533" spans="4:11" x14ac:dyDescent="0.25">
      <c r="D533" s="14"/>
      <c r="E533" s="14"/>
      <c r="F533" s="14"/>
      <c r="G533" s="14"/>
      <c r="I533" s="84" t="str">
        <f t="shared" si="15"/>
        <v/>
      </c>
      <c r="J533" s="31"/>
      <c r="K533" s="76"/>
    </row>
    <row r="534" spans="4:11" x14ac:dyDescent="0.25">
      <c r="D534" s="14"/>
      <c r="E534" s="14"/>
      <c r="F534" s="14"/>
      <c r="G534" s="14"/>
      <c r="I534" s="84" t="str">
        <f t="shared" si="15"/>
        <v/>
      </c>
      <c r="J534" s="31"/>
      <c r="K534" s="76"/>
    </row>
    <row r="535" spans="4:11" x14ac:dyDescent="0.25">
      <c r="D535" s="14"/>
      <c r="E535" s="14"/>
      <c r="F535" s="14"/>
      <c r="G535" s="14"/>
      <c r="I535" s="84" t="str">
        <f t="shared" si="15"/>
        <v/>
      </c>
      <c r="J535" s="31"/>
      <c r="K535" s="76"/>
    </row>
    <row r="536" spans="4:11" x14ac:dyDescent="0.25">
      <c r="D536" s="14"/>
      <c r="E536" s="14"/>
      <c r="F536" s="14"/>
      <c r="G536" s="14"/>
      <c r="I536" s="84" t="str">
        <f t="shared" si="15"/>
        <v/>
      </c>
      <c r="J536" s="31"/>
      <c r="K536" s="76"/>
    </row>
    <row r="537" spans="4:11" x14ac:dyDescent="0.25">
      <c r="D537" s="14"/>
      <c r="E537" s="14"/>
      <c r="F537" s="14"/>
      <c r="G537" s="14"/>
      <c r="I537" s="84" t="str">
        <f t="shared" si="15"/>
        <v/>
      </c>
      <c r="J537" s="31"/>
      <c r="K537" s="76"/>
    </row>
    <row r="538" spans="4:11" x14ac:dyDescent="0.25">
      <c r="D538" s="14"/>
      <c r="E538" s="14"/>
      <c r="F538" s="14"/>
      <c r="G538" s="14"/>
      <c r="I538" s="84" t="str">
        <f t="shared" si="15"/>
        <v/>
      </c>
      <c r="J538" s="31"/>
      <c r="K538" s="76"/>
    </row>
    <row r="539" spans="4:11" x14ac:dyDescent="0.25">
      <c r="D539" s="14"/>
      <c r="E539" s="14"/>
      <c r="F539" s="14"/>
      <c r="G539" s="14"/>
      <c r="I539" s="84" t="str">
        <f t="shared" si="15"/>
        <v/>
      </c>
      <c r="J539" s="31"/>
      <c r="K539" s="76"/>
    </row>
    <row r="540" spans="4:11" x14ac:dyDescent="0.25">
      <c r="D540" s="14"/>
      <c r="E540" s="14"/>
      <c r="F540" s="14"/>
      <c r="G540" s="14"/>
      <c r="I540" s="84" t="str">
        <f t="shared" si="15"/>
        <v/>
      </c>
      <c r="J540" s="31"/>
      <c r="K540" s="76"/>
    </row>
    <row r="541" spans="4:11" x14ac:dyDescent="0.25">
      <c r="D541" s="14"/>
      <c r="E541" s="14"/>
      <c r="F541" s="14"/>
      <c r="G541" s="14"/>
      <c r="I541" s="84" t="str">
        <f t="shared" si="15"/>
        <v/>
      </c>
      <c r="J541" s="31"/>
      <c r="K541" s="76"/>
    </row>
    <row r="542" spans="4:11" x14ac:dyDescent="0.25">
      <c r="D542" s="14"/>
      <c r="E542" s="14"/>
      <c r="F542" s="14"/>
      <c r="G542" s="14"/>
      <c r="I542" s="84" t="str">
        <f t="shared" si="15"/>
        <v/>
      </c>
      <c r="J542" s="31"/>
      <c r="K542" s="76"/>
    </row>
    <row r="543" spans="4:11" x14ac:dyDescent="0.25">
      <c r="D543" s="14"/>
      <c r="E543" s="14"/>
      <c r="F543" s="14"/>
      <c r="G543" s="14"/>
      <c r="I543" s="84" t="str">
        <f t="shared" si="15"/>
        <v/>
      </c>
      <c r="J543" s="31"/>
      <c r="K543" s="76"/>
    </row>
    <row r="544" spans="4:11" x14ac:dyDescent="0.25">
      <c r="D544" s="14"/>
      <c r="E544" s="14"/>
      <c r="F544" s="14"/>
      <c r="G544" s="14"/>
      <c r="I544" s="84" t="str">
        <f t="shared" si="15"/>
        <v/>
      </c>
      <c r="J544" s="31"/>
      <c r="K544" s="76"/>
    </row>
    <row r="545" spans="4:11" x14ac:dyDescent="0.25">
      <c r="D545" s="14"/>
      <c r="E545" s="14"/>
      <c r="F545" s="14"/>
      <c r="G545" s="14"/>
      <c r="I545" s="84" t="str">
        <f t="shared" si="15"/>
        <v/>
      </c>
      <c r="J545" s="31"/>
      <c r="K545" s="76"/>
    </row>
    <row r="546" spans="4:11" x14ac:dyDescent="0.25">
      <c r="D546" s="14"/>
      <c r="E546" s="14"/>
      <c r="F546" s="14"/>
      <c r="G546" s="14"/>
      <c r="I546" s="84" t="str">
        <f t="shared" si="15"/>
        <v/>
      </c>
      <c r="J546" s="31"/>
      <c r="K546" s="76"/>
    </row>
    <row r="547" spans="4:11" x14ac:dyDescent="0.25">
      <c r="D547" s="14"/>
      <c r="E547" s="14"/>
      <c r="F547" s="14"/>
      <c r="G547" s="14"/>
      <c r="I547" s="84" t="str">
        <f t="shared" si="15"/>
        <v/>
      </c>
      <c r="J547" s="31"/>
      <c r="K547" s="76"/>
    </row>
    <row r="548" spans="4:11" x14ac:dyDescent="0.25">
      <c r="D548" s="14"/>
      <c r="E548" s="14"/>
      <c r="F548" s="14"/>
      <c r="G548" s="14"/>
      <c r="I548" s="84" t="str">
        <f t="shared" si="15"/>
        <v/>
      </c>
      <c r="J548" s="31"/>
      <c r="K548" s="76"/>
    </row>
    <row r="549" spans="4:11" x14ac:dyDescent="0.25">
      <c r="D549" s="14"/>
      <c r="E549" s="14"/>
      <c r="F549" s="14"/>
      <c r="G549" s="14"/>
      <c r="I549" s="84" t="str">
        <f t="shared" si="15"/>
        <v/>
      </c>
      <c r="J549" s="31"/>
      <c r="K549" s="76"/>
    </row>
    <row r="550" spans="4:11" x14ac:dyDescent="0.25">
      <c r="D550" s="14"/>
      <c r="E550" s="14"/>
      <c r="F550" s="14"/>
      <c r="G550" s="14"/>
      <c r="I550" s="84" t="str">
        <f t="shared" si="15"/>
        <v/>
      </c>
      <c r="J550" s="31"/>
      <c r="K550" s="76"/>
    </row>
    <row r="551" spans="4:11" x14ac:dyDescent="0.25">
      <c r="D551" s="14"/>
      <c r="E551" s="14"/>
      <c r="F551" s="14"/>
      <c r="G551" s="14"/>
      <c r="I551" s="84" t="str">
        <f t="shared" si="15"/>
        <v/>
      </c>
      <c r="J551" s="31"/>
      <c r="K551" s="76"/>
    </row>
    <row r="552" spans="4:11" x14ac:dyDescent="0.25">
      <c r="D552" s="14"/>
      <c r="E552" s="14"/>
      <c r="F552" s="14"/>
      <c r="G552" s="14"/>
      <c r="I552" s="84" t="str">
        <f t="shared" si="15"/>
        <v/>
      </c>
      <c r="J552" s="31"/>
      <c r="K552" s="76"/>
    </row>
    <row r="553" spans="4:11" x14ac:dyDescent="0.25">
      <c r="D553" s="14"/>
      <c r="E553" s="14"/>
      <c r="F553" s="14"/>
      <c r="G553" s="14"/>
      <c r="I553" s="84" t="str">
        <f t="shared" si="15"/>
        <v/>
      </c>
      <c r="J553" s="31"/>
      <c r="K553" s="76"/>
    </row>
    <row r="554" spans="4:11" x14ac:dyDescent="0.25">
      <c r="D554" s="14"/>
      <c r="E554" s="14"/>
      <c r="F554" s="14"/>
      <c r="G554" s="14"/>
      <c r="I554" s="84" t="str">
        <f t="shared" si="15"/>
        <v/>
      </c>
      <c r="J554" s="31"/>
      <c r="K554" s="76"/>
    </row>
    <row r="555" spans="4:11" x14ac:dyDescent="0.25">
      <c r="D555" s="14"/>
      <c r="E555" s="14"/>
      <c r="F555" s="14"/>
      <c r="G555" s="14"/>
      <c r="I555" s="84" t="str">
        <f t="shared" si="15"/>
        <v/>
      </c>
      <c r="J555" s="31"/>
      <c r="K555" s="76"/>
    </row>
    <row r="556" spans="4:11" x14ac:dyDescent="0.25">
      <c r="D556" s="14"/>
      <c r="E556" s="14"/>
      <c r="F556" s="14"/>
      <c r="G556" s="14"/>
      <c r="I556" s="84" t="str">
        <f t="shared" si="15"/>
        <v/>
      </c>
      <c r="J556" s="31"/>
      <c r="K556" s="76"/>
    </row>
    <row r="557" spans="4:11" x14ac:dyDescent="0.25">
      <c r="D557" s="14"/>
      <c r="E557" s="14"/>
      <c r="F557" s="14"/>
      <c r="G557" s="14"/>
      <c r="I557" s="84" t="str">
        <f t="shared" si="15"/>
        <v/>
      </c>
      <c r="J557" s="31"/>
      <c r="K557" s="76"/>
    </row>
    <row r="558" spans="4:11" x14ac:dyDescent="0.25">
      <c r="D558" s="14"/>
      <c r="E558" s="14"/>
      <c r="F558" s="14"/>
      <c r="G558" s="14"/>
      <c r="I558" s="84" t="str">
        <f t="shared" si="15"/>
        <v/>
      </c>
      <c r="J558" s="31"/>
      <c r="K558" s="76"/>
    </row>
    <row r="559" spans="4:11" x14ac:dyDescent="0.25">
      <c r="D559" s="14"/>
      <c r="E559" s="14"/>
      <c r="F559" s="14"/>
      <c r="G559" s="14"/>
      <c r="I559" s="84" t="str">
        <f t="shared" si="15"/>
        <v/>
      </c>
      <c r="J559" s="31"/>
      <c r="K559" s="76"/>
    </row>
    <row r="560" spans="4:11" x14ac:dyDescent="0.25">
      <c r="D560" s="14"/>
      <c r="E560" s="14"/>
      <c r="F560" s="14"/>
      <c r="G560" s="14"/>
      <c r="I560" s="84" t="str">
        <f t="shared" si="15"/>
        <v/>
      </c>
      <c r="J560" s="31"/>
      <c r="K560" s="76"/>
    </row>
    <row r="561" spans="4:11" x14ac:dyDescent="0.25">
      <c r="D561" s="14"/>
      <c r="E561" s="14"/>
      <c r="F561" s="14"/>
      <c r="G561" s="14"/>
      <c r="I561" s="84" t="str">
        <f t="shared" si="15"/>
        <v/>
      </c>
      <c r="J561" s="31"/>
      <c r="K561" s="76"/>
    </row>
    <row r="562" spans="4:11" x14ac:dyDescent="0.25">
      <c r="D562" s="14"/>
      <c r="E562" s="14"/>
      <c r="F562" s="14"/>
      <c r="G562" s="14"/>
      <c r="I562" s="84" t="str">
        <f t="shared" si="15"/>
        <v/>
      </c>
      <c r="J562" s="31"/>
      <c r="K562" s="76"/>
    </row>
    <row r="563" spans="4:11" x14ac:dyDescent="0.25">
      <c r="D563" s="14"/>
      <c r="E563" s="14"/>
      <c r="F563" s="14"/>
      <c r="G563" s="14"/>
      <c r="I563" s="84" t="str">
        <f t="shared" si="15"/>
        <v/>
      </c>
      <c r="J563" s="31"/>
      <c r="K563" s="76"/>
    </row>
    <row r="564" spans="4:11" x14ac:dyDescent="0.25">
      <c r="D564" s="14"/>
      <c r="E564" s="14"/>
      <c r="F564" s="14"/>
      <c r="G564" s="14"/>
      <c r="I564" s="84" t="str">
        <f t="shared" si="15"/>
        <v/>
      </c>
      <c r="J564" s="31"/>
      <c r="K564" s="76"/>
    </row>
    <row r="565" spans="4:11" x14ac:dyDescent="0.25">
      <c r="D565" s="14"/>
      <c r="E565" s="14"/>
      <c r="F565" s="14"/>
      <c r="G565" s="14"/>
      <c r="I565" s="84" t="str">
        <f t="shared" si="15"/>
        <v/>
      </c>
      <c r="J565" s="31"/>
      <c r="K565" s="76"/>
    </row>
    <row r="566" spans="4:11" x14ac:dyDescent="0.25">
      <c r="D566" s="14"/>
      <c r="E566" s="14"/>
      <c r="F566" s="14"/>
      <c r="G566" s="14"/>
      <c r="I566" s="84" t="str">
        <f t="shared" si="15"/>
        <v/>
      </c>
      <c r="J566" s="31"/>
      <c r="K566" s="76"/>
    </row>
    <row r="567" spans="4:11" x14ac:dyDescent="0.25">
      <c r="D567" s="14"/>
      <c r="E567" s="14"/>
      <c r="F567" s="14"/>
      <c r="G567" s="14"/>
      <c r="I567" s="84" t="str">
        <f t="shared" si="15"/>
        <v/>
      </c>
      <c r="J567" s="31"/>
      <c r="K567" s="76"/>
    </row>
    <row r="568" spans="4:11" x14ac:dyDescent="0.25">
      <c r="D568" s="14"/>
      <c r="E568" s="14"/>
      <c r="F568" s="14"/>
      <c r="G568" s="14"/>
      <c r="I568" s="84" t="str">
        <f t="shared" si="15"/>
        <v/>
      </c>
      <c r="J568" s="31"/>
      <c r="K568" s="76"/>
    </row>
    <row r="569" spans="4:11" x14ac:dyDescent="0.25">
      <c r="D569" s="14"/>
      <c r="E569" s="14"/>
      <c r="F569" s="14"/>
      <c r="G569" s="14"/>
      <c r="I569" s="84" t="str">
        <f t="shared" si="15"/>
        <v/>
      </c>
      <c r="J569" s="31"/>
      <c r="K569" s="76"/>
    </row>
    <row r="570" spans="4:11" x14ac:dyDescent="0.25">
      <c r="D570" s="14"/>
      <c r="E570" s="14"/>
      <c r="F570" s="14"/>
      <c r="G570" s="14"/>
      <c r="I570" s="84" t="str">
        <f t="shared" si="15"/>
        <v/>
      </c>
      <c r="J570" s="31"/>
      <c r="K570" s="76"/>
    </row>
    <row r="571" spans="4:11" x14ac:dyDescent="0.25">
      <c r="D571" s="14"/>
      <c r="E571" s="14"/>
      <c r="F571" s="14"/>
      <c r="G571" s="14"/>
      <c r="I571" s="84" t="str">
        <f t="shared" si="15"/>
        <v/>
      </c>
      <c r="J571" s="31"/>
      <c r="K571" s="76"/>
    </row>
    <row r="572" spans="4:11" x14ac:dyDescent="0.25">
      <c r="D572" s="14"/>
      <c r="E572" s="14"/>
      <c r="F572" s="14"/>
      <c r="G572" s="14"/>
      <c r="I572" s="84" t="str">
        <f t="shared" si="15"/>
        <v/>
      </c>
      <c r="J572" s="31"/>
      <c r="K572" s="76"/>
    </row>
    <row r="573" spans="4:11" x14ac:dyDescent="0.25">
      <c r="D573" s="14"/>
      <c r="E573" s="14"/>
      <c r="F573" s="14"/>
      <c r="G573" s="14"/>
      <c r="I573" s="84" t="str">
        <f t="shared" si="15"/>
        <v/>
      </c>
      <c r="J573" s="31"/>
      <c r="K573" s="76"/>
    </row>
    <row r="574" spans="4:11" x14ac:dyDescent="0.25">
      <c r="D574" s="14"/>
      <c r="E574" s="14"/>
      <c r="F574" s="14"/>
      <c r="G574" s="14"/>
      <c r="I574" s="84" t="str">
        <f t="shared" si="15"/>
        <v/>
      </c>
      <c r="J574" s="31"/>
      <c r="K574" s="76"/>
    </row>
    <row r="575" spans="4:11" x14ac:dyDescent="0.25">
      <c r="D575" s="14"/>
      <c r="E575" s="14"/>
      <c r="F575" s="14"/>
      <c r="G575" s="14"/>
      <c r="I575" s="84" t="str">
        <f t="shared" si="15"/>
        <v/>
      </c>
      <c r="J575" s="31"/>
      <c r="K575" s="76"/>
    </row>
    <row r="576" spans="4:11" x14ac:dyDescent="0.25">
      <c r="D576" s="14"/>
      <c r="E576" s="14"/>
      <c r="F576" s="14"/>
      <c r="G576" s="14"/>
      <c r="I576" s="84" t="str">
        <f t="shared" si="15"/>
        <v/>
      </c>
      <c r="J576" s="31"/>
      <c r="K576" s="76"/>
    </row>
    <row r="577" spans="4:11" x14ac:dyDescent="0.25">
      <c r="D577" s="14"/>
      <c r="E577" s="14"/>
      <c r="F577" s="14"/>
      <c r="G577" s="14"/>
      <c r="I577" s="84" t="str">
        <f t="shared" si="15"/>
        <v/>
      </c>
      <c r="J577" s="31"/>
      <c r="K577" s="76"/>
    </row>
    <row r="578" spans="4:11" x14ac:dyDescent="0.25">
      <c r="D578" s="14"/>
      <c r="E578" s="14"/>
      <c r="F578" s="14"/>
      <c r="G578" s="14"/>
      <c r="I578" s="84" t="str">
        <f t="shared" si="15"/>
        <v/>
      </c>
      <c r="J578" s="31"/>
      <c r="K578" s="76"/>
    </row>
    <row r="579" spans="4:11" x14ac:dyDescent="0.25">
      <c r="D579" s="14"/>
      <c r="E579" s="14"/>
      <c r="F579" s="14"/>
      <c r="G579" s="14"/>
      <c r="I579" s="84" t="str">
        <f t="shared" si="15"/>
        <v/>
      </c>
      <c r="J579" s="31"/>
      <c r="K579" s="76"/>
    </row>
    <row r="580" spans="4:11" x14ac:dyDescent="0.25">
      <c r="D580" s="14"/>
      <c r="E580" s="14"/>
      <c r="F580" s="14"/>
      <c r="G580" s="14"/>
      <c r="I580" s="84" t="str">
        <f t="shared" si="15"/>
        <v/>
      </c>
      <c r="J580" s="31"/>
      <c r="K580" s="76"/>
    </row>
    <row r="581" spans="4:11" x14ac:dyDescent="0.25">
      <c r="D581" s="14"/>
      <c r="E581" s="14"/>
      <c r="F581" s="14"/>
      <c r="G581" s="14"/>
      <c r="I581" s="84" t="str">
        <f t="shared" ref="I581:I644" si="16">IF(ISNUMBER(J581),I580+1,"")</f>
        <v/>
      </c>
      <c r="J581" s="31"/>
      <c r="K581" s="76"/>
    </row>
    <row r="582" spans="4:11" x14ac:dyDescent="0.25">
      <c r="D582" s="14"/>
      <c r="E582" s="14"/>
      <c r="F582" s="14"/>
      <c r="G582" s="14"/>
      <c r="I582" s="84" t="str">
        <f t="shared" si="16"/>
        <v/>
      </c>
      <c r="J582" s="31"/>
      <c r="K582" s="76"/>
    </row>
    <row r="583" spans="4:11" x14ac:dyDescent="0.25">
      <c r="D583" s="14"/>
      <c r="E583" s="14"/>
      <c r="F583" s="14"/>
      <c r="G583" s="14"/>
      <c r="I583" s="84" t="str">
        <f t="shared" si="16"/>
        <v/>
      </c>
      <c r="J583" s="31"/>
      <c r="K583" s="76"/>
    </row>
    <row r="584" spans="4:11" x14ac:dyDescent="0.25">
      <c r="D584" s="14"/>
      <c r="E584" s="14"/>
      <c r="F584" s="14"/>
      <c r="G584" s="14"/>
      <c r="I584" s="84" t="str">
        <f t="shared" si="16"/>
        <v/>
      </c>
      <c r="J584" s="31"/>
      <c r="K584" s="76"/>
    </row>
    <row r="585" spans="4:11" x14ac:dyDescent="0.25">
      <c r="D585" s="14"/>
      <c r="E585" s="14"/>
      <c r="F585" s="14"/>
      <c r="G585" s="14"/>
      <c r="I585" s="84" t="str">
        <f t="shared" si="16"/>
        <v/>
      </c>
      <c r="J585" s="31"/>
      <c r="K585" s="76"/>
    </row>
    <row r="586" spans="4:11" x14ac:dyDescent="0.25">
      <c r="D586" s="14"/>
      <c r="E586" s="14"/>
      <c r="F586" s="14"/>
      <c r="G586" s="14"/>
      <c r="I586" s="84" t="str">
        <f t="shared" si="16"/>
        <v/>
      </c>
      <c r="J586" s="31"/>
      <c r="K586" s="76"/>
    </row>
    <row r="587" spans="4:11" x14ac:dyDescent="0.25">
      <c r="D587" s="14"/>
      <c r="E587" s="14"/>
      <c r="F587" s="14"/>
      <c r="G587" s="14"/>
      <c r="I587" s="84" t="str">
        <f t="shared" si="16"/>
        <v/>
      </c>
      <c r="J587" s="31"/>
      <c r="K587" s="76"/>
    </row>
    <row r="588" spans="4:11" x14ac:dyDescent="0.25">
      <c r="D588" s="14"/>
      <c r="E588" s="14"/>
      <c r="F588" s="14"/>
      <c r="G588" s="14"/>
      <c r="I588" s="84" t="str">
        <f t="shared" si="16"/>
        <v/>
      </c>
      <c r="J588" s="31"/>
      <c r="K588" s="76"/>
    </row>
    <row r="589" spans="4:11" x14ac:dyDescent="0.25">
      <c r="D589" s="14"/>
      <c r="E589" s="14"/>
      <c r="F589" s="14"/>
      <c r="G589" s="14"/>
      <c r="I589" s="84" t="str">
        <f t="shared" si="16"/>
        <v/>
      </c>
      <c r="J589" s="31"/>
      <c r="K589" s="76"/>
    </row>
    <row r="590" spans="4:11" x14ac:dyDescent="0.25">
      <c r="D590" s="14"/>
      <c r="E590" s="14"/>
      <c r="F590" s="14"/>
      <c r="G590" s="14"/>
      <c r="I590" s="84" t="str">
        <f t="shared" si="16"/>
        <v/>
      </c>
      <c r="J590" s="31"/>
      <c r="K590" s="76"/>
    </row>
    <row r="591" spans="4:11" x14ac:dyDescent="0.25">
      <c r="D591" s="14"/>
      <c r="E591" s="14"/>
      <c r="F591" s="14"/>
      <c r="G591" s="14"/>
      <c r="I591" s="84" t="str">
        <f t="shared" si="16"/>
        <v/>
      </c>
      <c r="J591" s="31"/>
      <c r="K591" s="76"/>
    </row>
    <row r="592" spans="4:11" x14ac:dyDescent="0.25">
      <c r="D592" s="14"/>
      <c r="E592" s="14"/>
      <c r="F592" s="14"/>
      <c r="G592" s="14"/>
      <c r="I592" s="84" t="str">
        <f t="shared" si="16"/>
        <v/>
      </c>
      <c r="J592" s="31"/>
      <c r="K592" s="76"/>
    </row>
    <row r="593" spans="4:11" x14ac:dyDescent="0.25">
      <c r="D593" s="14"/>
      <c r="E593" s="14"/>
      <c r="F593" s="14"/>
      <c r="G593" s="14"/>
      <c r="I593" s="84" t="str">
        <f t="shared" si="16"/>
        <v/>
      </c>
      <c r="J593" s="31"/>
      <c r="K593" s="76"/>
    </row>
    <row r="594" spans="4:11" x14ac:dyDescent="0.25">
      <c r="D594" s="14"/>
      <c r="E594" s="14"/>
      <c r="F594" s="14"/>
      <c r="G594" s="14"/>
      <c r="I594" s="84" t="str">
        <f t="shared" si="16"/>
        <v/>
      </c>
      <c r="J594" s="31"/>
      <c r="K594" s="76"/>
    </row>
    <row r="595" spans="4:11" x14ac:dyDescent="0.25">
      <c r="D595" s="14"/>
      <c r="E595" s="14"/>
      <c r="F595" s="14"/>
      <c r="G595" s="14"/>
      <c r="I595" s="84" t="str">
        <f t="shared" si="16"/>
        <v/>
      </c>
      <c r="J595" s="31"/>
      <c r="K595" s="76"/>
    </row>
    <row r="596" spans="4:11" x14ac:dyDescent="0.25">
      <c r="D596" s="14"/>
      <c r="E596" s="14"/>
      <c r="F596" s="14"/>
      <c r="G596" s="14"/>
      <c r="I596" s="84" t="str">
        <f t="shared" si="16"/>
        <v/>
      </c>
      <c r="J596" s="31"/>
      <c r="K596" s="76"/>
    </row>
    <row r="597" spans="4:11" x14ac:dyDescent="0.25">
      <c r="D597" s="14"/>
      <c r="E597" s="14"/>
      <c r="F597" s="14"/>
      <c r="G597" s="14"/>
      <c r="I597" s="84" t="str">
        <f t="shared" si="16"/>
        <v/>
      </c>
      <c r="J597" s="31"/>
      <c r="K597" s="76"/>
    </row>
    <row r="598" spans="4:11" x14ac:dyDescent="0.25">
      <c r="D598" s="14"/>
      <c r="E598" s="14"/>
      <c r="F598" s="14"/>
      <c r="G598" s="14"/>
      <c r="I598" s="84" t="str">
        <f t="shared" si="16"/>
        <v/>
      </c>
      <c r="J598" s="31"/>
      <c r="K598" s="76"/>
    </row>
    <row r="599" spans="4:11" x14ac:dyDescent="0.25">
      <c r="D599" s="14"/>
      <c r="E599" s="14"/>
      <c r="F599" s="14"/>
      <c r="G599" s="14"/>
      <c r="I599" s="84" t="str">
        <f t="shared" si="16"/>
        <v/>
      </c>
      <c r="J599" s="31"/>
      <c r="K599" s="76"/>
    </row>
    <row r="600" spans="4:11" x14ac:dyDescent="0.25">
      <c r="D600" s="14"/>
      <c r="E600" s="14"/>
      <c r="F600" s="14"/>
      <c r="G600" s="14"/>
      <c r="I600" s="84" t="str">
        <f t="shared" si="16"/>
        <v/>
      </c>
      <c r="J600" s="31"/>
      <c r="K600" s="76"/>
    </row>
    <row r="601" spans="4:11" x14ac:dyDescent="0.25">
      <c r="D601" s="14"/>
      <c r="E601" s="14"/>
      <c r="F601" s="14"/>
      <c r="G601" s="14"/>
      <c r="I601" s="84" t="str">
        <f t="shared" si="16"/>
        <v/>
      </c>
      <c r="J601" s="31"/>
      <c r="K601" s="76"/>
    </row>
    <row r="602" spans="4:11" x14ac:dyDescent="0.25">
      <c r="D602" s="14"/>
      <c r="E602" s="14"/>
      <c r="F602" s="14"/>
      <c r="G602" s="14"/>
      <c r="I602" s="84" t="str">
        <f t="shared" si="16"/>
        <v/>
      </c>
      <c r="J602" s="31"/>
      <c r="K602" s="76"/>
    </row>
    <row r="603" spans="4:11" x14ac:dyDescent="0.25">
      <c r="D603" s="14"/>
      <c r="E603" s="14"/>
      <c r="F603" s="14"/>
      <c r="G603" s="14"/>
      <c r="I603" s="84" t="str">
        <f t="shared" si="16"/>
        <v/>
      </c>
      <c r="J603" s="31"/>
      <c r="K603" s="76"/>
    </row>
    <row r="604" spans="4:11" x14ac:dyDescent="0.25">
      <c r="D604" s="14"/>
      <c r="E604" s="14"/>
      <c r="F604" s="14"/>
      <c r="G604" s="14"/>
      <c r="I604" s="84" t="str">
        <f t="shared" si="16"/>
        <v/>
      </c>
      <c r="J604" s="31"/>
      <c r="K604" s="76"/>
    </row>
    <row r="605" spans="4:11" x14ac:dyDescent="0.25">
      <c r="D605" s="14"/>
      <c r="E605" s="14"/>
      <c r="F605" s="14"/>
      <c r="G605" s="14"/>
      <c r="I605" s="84" t="str">
        <f t="shared" si="16"/>
        <v/>
      </c>
      <c r="J605" s="31"/>
      <c r="K605" s="76"/>
    </row>
    <row r="606" spans="4:11" x14ac:dyDescent="0.25">
      <c r="D606" s="14"/>
      <c r="E606" s="14"/>
      <c r="F606" s="14"/>
      <c r="G606" s="14"/>
      <c r="I606" s="84" t="str">
        <f t="shared" si="16"/>
        <v/>
      </c>
      <c r="J606" s="31"/>
      <c r="K606" s="76"/>
    </row>
    <row r="607" spans="4:11" x14ac:dyDescent="0.25">
      <c r="D607" s="14"/>
      <c r="E607" s="14"/>
      <c r="F607" s="14"/>
      <c r="G607" s="14"/>
      <c r="I607" s="84" t="str">
        <f t="shared" si="16"/>
        <v/>
      </c>
      <c r="J607" s="31"/>
      <c r="K607" s="76"/>
    </row>
    <row r="608" spans="4:11" x14ac:dyDescent="0.25">
      <c r="D608" s="14"/>
      <c r="E608" s="14"/>
      <c r="F608" s="14"/>
      <c r="G608" s="14"/>
      <c r="I608" s="84" t="str">
        <f t="shared" si="16"/>
        <v/>
      </c>
      <c r="J608" s="31"/>
      <c r="K608" s="76"/>
    </row>
    <row r="609" spans="4:11" x14ac:dyDescent="0.25">
      <c r="D609" s="14"/>
      <c r="E609" s="14"/>
      <c r="F609" s="14"/>
      <c r="G609" s="14"/>
      <c r="I609" s="84" t="str">
        <f t="shared" si="16"/>
        <v/>
      </c>
      <c r="J609" s="31"/>
      <c r="K609" s="76"/>
    </row>
    <row r="610" spans="4:11" x14ac:dyDescent="0.25">
      <c r="D610" s="14"/>
      <c r="E610" s="14"/>
      <c r="F610" s="14"/>
      <c r="G610" s="14"/>
      <c r="I610" s="84" t="str">
        <f t="shared" si="16"/>
        <v/>
      </c>
      <c r="J610" s="31"/>
      <c r="K610" s="76"/>
    </row>
    <row r="611" spans="4:11" x14ac:dyDescent="0.25">
      <c r="D611" s="14"/>
      <c r="E611" s="14"/>
      <c r="F611" s="14"/>
      <c r="G611" s="14"/>
      <c r="I611" s="84" t="str">
        <f t="shared" si="16"/>
        <v/>
      </c>
      <c r="J611" s="31"/>
      <c r="K611" s="76"/>
    </row>
    <row r="612" spans="4:11" x14ac:dyDescent="0.25">
      <c r="D612" s="14"/>
      <c r="E612" s="14"/>
      <c r="F612" s="14"/>
      <c r="G612" s="14"/>
      <c r="I612" s="84" t="str">
        <f t="shared" si="16"/>
        <v/>
      </c>
      <c r="J612" s="31"/>
      <c r="K612" s="76"/>
    </row>
    <row r="613" spans="4:11" x14ac:dyDescent="0.25">
      <c r="D613" s="14"/>
      <c r="E613" s="14"/>
      <c r="F613" s="14"/>
      <c r="G613" s="14"/>
      <c r="I613" s="84" t="str">
        <f t="shared" si="16"/>
        <v/>
      </c>
      <c r="J613" s="31"/>
      <c r="K613" s="76"/>
    </row>
    <row r="614" spans="4:11" x14ac:dyDescent="0.25">
      <c r="D614" s="14"/>
      <c r="E614" s="14"/>
      <c r="F614" s="14"/>
      <c r="G614" s="14"/>
      <c r="I614" s="84" t="str">
        <f t="shared" si="16"/>
        <v/>
      </c>
      <c r="J614" s="31"/>
      <c r="K614" s="76"/>
    </row>
    <row r="615" spans="4:11" x14ac:dyDescent="0.25">
      <c r="D615" s="14"/>
      <c r="E615" s="14"/>
      <c r="F615" s="14"/>
      <c r="G615" s="14"/>
      <c r="I615" s="84" t="str">
        <f t="shared" si="16"/>
        <v/>
      </c>
      <c r="J615" s="31"/>
      <c r="K615" s="76"/>
    </row>
    <row r="616" spans="4:11" x14ac:dyDescent="0.25">
      <c r="D616" s="14"/>
      <c r="E616" s="14"/>
      <c r="F616" s="14"/>
      <c r="G616" s="14"/>
      <c r="I616" s="84" t="str">
        <f t="shared" si="16"/>
        <v/>
      </c>
      <c r="J616" s="31"/>
      <c r="K616" s="76"/>
    </row>
    <row r="617" spans="4:11" x14ac:dyDescent="0.25">
      <c r="D617" s="14"/>
      <c r="E617" s="14"/>
      <c r="F617" s="14"/>
      <c r="G617" s="14"/>
      <c r="I617" s="84" t="str">
        <f t="shared" si="16"/>
        <v/>
      </c>
      <c r="J617" s="31"/>
      <c r="K617" s="76"/>
    </row>
    <row r="618" spans="4:11" x14ac:dyDescent="0.25">
      <c r="D618" s="14"/>
      <c r="E618" s="14"/>
      <c r="F618" s="14"/>
      <c r="G618" s="14"/>
      <c r="I618" s="84" t="str">
        <f t="shared" si="16"/>
        <v/>
      </c>
      <c r="J618" s="31"/>
      <c r="K618" s="76"/>
    </row>
    <row r="619" spans="4:11" x14ac:dyDescent="0.25">
      <c r="D619" s="14"/>
      <c r="E619" s="14"/>
      <c r="F619" s="14"/>
      <c r="G619" s="14"/>
      <c r="I619" s="84" t="str">
        <f t="shared" si="16"/>
        <v/>
      </c>
      <c r="J619" s="31"/>
      <c r="K619" s="76"/>
    </row>
    <row r="620" spans="4:11" x14ac:dyDescent="0.25">
      <c r="D620" s="14"/>
      <c r="E620" s="14"/>
      <c r="F620" s="14"/>
      <c r="G620" s="14"/>
      <c r="I620" s="84" t="str">
        <f t="shared" si="16"/>
        <v/>
      </c>
      <c r="J620" s="31"/>
      <c r="K620" s="76"/>
    </row>
    <row r="621" spans="4:11" x14ac:dyDescent="0.25">
      <c r="D621" s="14"/>
      <c r="E621" s="14"/>
      <c r="F621" s="14"/>
      <c r="G621" s="14"/>
      <c r="I621" s="84" t="str">
        <f t="shared" si="16"/>
        <v/>
      </c>
      <c r="J621" s="31"/>
      <c r="K621" s="76"/>
    </row>
    <row r="622" spans="4:11" x14ac:dyDescent="0.25">
      <c r="D622" s="14"/>
      <c r="E622" s="14"/>
      <c r="F622" s="14"/>
      <c r="G622" s="14"/>
      <c r="I622" s="84" t="str">
        <f t="shared" si="16"/>
        <v/>
      </c>
      <c r="J622" s="31"/>
      <c r="K622" s="76"/>
    </row>
    <row r="623" spans="4:11" x14ac:dyDescent="0.25">
      <c r="D623" s="14"/>
      <c r="E623" s="14"/>
      <c r="F623" s="14"/>
      <c r="G623" s="14"/>
      <c r="I623" s="84" t="str">
        <f t="shared" si="16"/>
        <v/>
      </c>
      <c r="J623" s="31"/>
      <c r="K623" s="76"/>
    </row>
    <row r="624" spans="4:11" x14ac:dyDescent="0.25">
      <c r="D624" s="14"/>
      <c r="E624" s="14"/>
      <c r="F624" s="14"/>
      <c r="G624" s="14"/>
      <c r="I624" s="84" t="str">
        <f t="shared" si="16"/>
        <v/>
      </c>
      <c r="J624" s="31"/>
      <c r="K624" s="76"/>
    </row>
    <row r="625" spans="4:11" x14ac:dyDescent="0.25">
      <c r="D625" s="14"/>
      <c r="E625" s="14"/>
      <c r="F625" s="14"/>
      <c r="G625" s="14"/>
      <c r="I625" s="84" t="str">
        <f t="shared" si="16"/>
        <v/>
      </c>
      <c r="J625" s="31"/>
      <c r="K625" s="76"/>
    </row>
    <row r="626" spans="4:11" x14ac:dyDescent="0.25">
      <c r="D626" s="14"/>
      <c r="E626" s="14"/>
      <c r="F626" s="14"/>
      <c r="G626" s="14"/>
      <c r="I626" s="84" t="str">
        <f t="shared" si="16"/>
        <v/>
      </c>
      <c r="J626" s="31"/>
      <c r="K626" s="76"/>
    </row>
    <row r="627" spans="4:11" x14ac:dyDescent="0.25">
      <c r="D627" s="14"/>
      <c r="E627" s="14"/>
      <c r="F627" s="14"/>
      <c r="G627" s="14"/>
      <c r="I627" s="84" t="str">
        <f t="shared" si="16"/>
        <v/>
      </c>
      <c r="J627" s="31"/>
      <c r="K627" s="76"/>
    </row>
    <row r="628" spans="4:11" x14ac:dyDescent="0.25">
      <c r="D628" s="14"/>
      <c r="E628" s="14"/>
      <c r="F628" s="14"/>
      <c r="G628" s="14"/>
      <c r="I628" s="84" t="str">
        <f t="shared" si="16"/>
        <v/>
      </c>
      <c r="J628" s="31"/>
      <c r="K628" s="76"/>
    </row>
    <row r="629" spans="4:11" x14ac:dyDescent="0.25">
      <c r="D629" s="14"/>
      <c r="E629" s="14"/>
      <c r="F629" s="14"/>
      <c r="G629" s="14"/>
      <c r="I629" s="84" t="str">
        <f t="shared" si="16"/>
        <v/>
      </c>
      <c r="J629" s="31"/>
      <c r="K629" s="76"/>
    </row>
    <row r="630" spans="4:11" x14ac:dyDescent="0.25">
      <c r="D630" s="14"/>
      <c r="E630" s="14"/>
      <c r="F630" s="14"/>
      <c r="G630" s="14"/>
      <c r="I630" s="84" t="str">
        <f t="shared" si="16"/>
        <v/>
      </c>
      <c r="J630" s="31"/>
      <c r="K630" s="76"/>
    </row>
    <row r="631" spans="4:11" x14ac:dyDescent="0.25">
      <c r="D631" s="14"/>
      <c r="E631" s="14"/>
      <c r="F631" s="14"/>
      <c r="G631" s="14"/>
      <c r="I631" s="84" t="str">
        <f t="shared" si="16"/>
        <v/>
      </c>
      <c r="J631" s="31"/>
      <c r="K631" s="76"/>
    </row>
    <row r="632" spans="4:11" x14ac:dyDescent="0.25">
      <c r="D632" s="14"/>
      <c r="E632" s="14"/>
      <c r="F632" s="14"/>
      <c r="G632" s="14"/>
      <c r="I632" s="84" t="str">
        <f t="shared" si="16"/>
        <v/>
      </c>
      <c r="J632" s="31"/>
      <c r="K632" s="76"/>
    </row>
    <row r="633" spans="4:11" x14ac:dyDescent="0.25">
      <c r="D633" s="14"/>
      <c r="E633" s="14"/>
      <c r="F633" s="14"/>
      <c r="G633" s="14"/>
      <c r="I633" s="84" t="str">
        <f t="shared" si="16"/>
        <v/>
      </c>
      <c r="J633" s="31"/>
      <c r="K633" s="76"/>
    </row>
    <row r="634" spans="4:11" x14ac:dyDescent="0.25">
      <c r="D634" s="14"/>
      <c r="E634" s="14"/>
      <c r="F634" s="14"/>
      <c r="G634" s="14"/>
      <c r="I634" s="84" t="str">
        <f t="shared" si="16"/>
        <v/>
      </c>
      <c r="J634" s="31"/>
      <c r="K634" s="76"/>
    </row>
    <row r="635" spans="4:11" x14ac:dyDescent="0.25">
      <c r="D635" s="14"/>
      <c r="E635" s="14"/>
      <c r="F635" s="14"/>
      <c r="G635" s="14"/>
      <c r="I635" s="84" t="str">
        <f t="shared" si="16"/>
        <v/>
      </c>
      <c r="J635" s="31"/>
      <c r="K635" s="76"/>
    </row>
    <row r="636" spans="4:11" x14ac:dyDescent="0.25">
      <c r="D636" s="14"/>
      <c r="E636" s="14"/>
      <c r="F636" s="14"/>
      <c r="G636" s="14"/>
      <c r="I636" s="84" t="str">
        <f t="shared" si="16"/>
        <v/>
      </c>
      <c r="J636" s="31"/>
      <c r="K636" s="76"/>
    </row>
    <row r="637" spans="4:11" x14ac:dyDescent="0.25">
      <c r="D637" s="14"/>
      <c r="E637" s="14"/>
      <c r="F637" s="14"/>
      <c r="G637" s="14"/>
      <c r="I637" s="84" t="str">
        <f t="shared" si="16"/>
        <v/>
      </c>
      <c r="J637" s="31"/>
      <c r="K637" s="76"/>
    </row>
    <row r="638" spans="4:11" x14ac:dyDescent="0.25">
      <c r="D638" s="14"/>
      <c r="E638" s="14"/>
      <c r="F638" s="14"/>
      <c r="G638" s="14"/>
      <c r="I638" s="84" t="str">
        <f t="shared" si="16"/>
        <v/>
      </c>
      <c r="J638" s="31"/>
      <c r="K638" s="76"/>
    </row>
    <row r="639" spans="4:11" x14ac:dyDescent="0.25">
      <c r="D639" s="14"/>
      <c r="E639" s="14"/>
      <c r="F639" s="14"/>
      <c r="G639" s="14"/>
      <c r="I639" s="84" t="str">
        <f t="shared" si="16"/>
        <v/>
      </c>
      <c r="J639" s="31"/>
      <c r="K639" s="76"/>
    </row>
    <row r="640" spans="4:11" x14ac:dyDescent="0.25">
      <c r="D640" s="14"/>
      <c r="E640" s="14"/>
      <c r="F640" s="14"/>
      <c r="G640" s="14"/>
      <c r="I640" s="84" t="str">
        <f t="shared" si="16"/>
        <v/>
      </c>
      <c r="J640" s="31"/>
      <c r="K640" s="76"/>
    </row>
    <row r="641" spans="4:11" x14ac:dyDescent="0.25">
      <c r="D641" s="14"/>
      <c r="E641" s="14"/>
      <c r="F641" s="14"/>
      <c r="G641" s="14"/>
      <c r="I641" s="84" t="str">
        <f t="shared" si="16"/>
        <v/>
      </c>
      <c r="J641" s="31"/>
      <c r="K641" s="76"/>
    </row>
    <row r="642" spans="4:11" x14ac:dyDescent="0.25">
      <c r="D642" s="14"/>
      <c r="E642" s="14"/>
      <c r="F642" s="14"/>
      <c r="G642" s="14"/>
      <c r="I642" s="84" t="str">
        <f t="shared" si="16"/>
        <v/>
      </c>
      <c r="J642" s="31"/>
      <c r="K642" s="76"/>
    </row>
    <row r="643" spans="4:11" x14ac:dyDescent="0.25">
      <c r="D643" s="14"/>
      <c r="E643" s="14"/>
      <c r="F643" s="14"/>
      <c r="G643" s="14"/>
      <c r="I643" s="84" t="str">
        <f t="shared" si="16"/>
        <v/>
      </c>
      <c r="J643" s="31"/>
      <c r="K643" s="76"/>
    </row>
    <row r="644" spans="4:11" x14ac:dyDescent="0.25">
      <c r="D644" s="14"/>
      <c r="E644" s="14"/>
      <c r="F644" s="14"/>
      <c r="G644" s="14"/>
      <c r="I644" s="84" t="str">
        <f t="shared" si="16"/>
        <v/>
      </c>
      <c r="J644" s="31"/>
      <c r="K644" s="76"/>
    </row>
    <row r="645" spans="4:11" x14ac:dyDescent="0.25">
      <c r="D645" s="14"/>
      <c r="E645" s="14"/>
      <c r="F645" s="14"/>
      <c r="G645" s="14"/>
      <c r="I645" s="84" t="str">
        <f t="shared" ref="I645:I708" si="17">IF(ISNUMBER(J645),I644+1,"")</f>
        <v/>
      </c>
      <c r="J645" s="31"/>
      <c r="K645" s="76"/>
    </row>
    <row r="646" spans="4:11" x14ac:dyDescent="0.25">
      <c r="D646" s="14"/>
      <c r="E646" s="14"/>
      <c r="F646" s="14"/>
      <c r="G646" s="14"/>
      <c r="I646" s="84" t="str">
        <f t="shared" si="17"/>
        <v/>
      </c>
      <c r="J646" s="31"/>
      <c r="K646" s="76"/>
    </row>
    <row r="647" spans="4:11" x14ac:dyDescent="0.25">
      <c r="D647" s="14"/>
      <c r="E647" s="14"/>
      <c r="F647" s="14"/>
      <c r="G647" s="14"/>
      <c r="I647" s="84" t="str">
        <f t="shared" si="17"/>
        <v/>
      </c>
      <c r="J647" s="31"/>
      <c r="K647" s="76"/>
    </row>
    <row r="648" spans="4:11" x14ac:dyDescent="0.25">
      <c r="D648" s="14"/>
      <c r="E648" s="14"/>
      <c r="F648" s="14"/>
      <c r="G648" s="14"/>
      <c r="I648" s="84" t="str">
        <f t="shared" si="17"/>
        <v/>
      </c>
      <c r="J648" s="31"/>
      <c r="K648" s="76"/>
    </row>
    <row r="649" spans="4:11" x14ac:dyDescent="0.25">
      <c r="D649" s="14"/>
      <c r="E649" s="14"/>
      <c r="F649" s="14"/>
      <c r="G649" s="14"/>
      <c r="I649" s="84" t="str">
        <f t="shared" si="17"/>
        <v/>
      </c>
      <c r="J649" s="31"/>
      <c r="K649" s="76"/>
    </row>
    <row r="650" spans="4:11" x14ac:dyDescent="0.25">
      <c r="D650" s="14"/>
      <c r="E650" s="14"/>
      <c r="F650" s="14"/>
      <c r="G650" s="14"/>
      <c r="I650" s="84" t="str">
        <f t="shared" si="17"/>
        <v/>
      </c>
      <c r="J650" s="31"/>
      <c r="K650" s="76"/>
    </row>
    <row r="651" spans="4:11" x14ac:dyDescent="0.25">
      <c r="D651" s="14"/>
      <c r="E651" s="14"/>
      <c r="F651" s="14"/>
      <c r="G651" s="14"/>
      <c r="I651" s="84" t="str">
        <f t="shared" si="17"/>
        <v/>
      </c>
      <c r="J651" s="31"/>
      <c r="K651" s="76"/>
    </row>
    <row r="652" spans="4:11" x14ac:dyDescent="0.25">
      <c r="D652" s="14"/>
      <c r="E652" s="14"/>
      <c r="F652" s="14"/>
      <c r="G652" s="14"/>
      <c r="I652" s="84" t="str">
        <f t="shared" si="17"/>
        <v/>
      </c>
      <c r="J652" s="31"/>
      <c r="K652" s="76"/>
    </row>
    <row r="653" spans="4:11" x14ac:dyDescent="0.25">
      <c r="D653" s="14"/>
      <c r="E653" s="14"/>
      <c r="F653" s="14"/>
      <c r="G653" s="14"/>
      <c r="I653" s="84" t="str">
        <f t="shared" si="17"/>
        <v/>
      </c>
      <c r="J653" s="31"/>
      <c r="K653" s="76"/>
    </row>
    <row r="654" spans="4:11" x14ac:dyDescent="0.25">
      <c r="D654" s="14"/>
      <c r="E654" s="14"/>
      <c r="F654" s="14"/>
      <c r="G654" s="14"/>
      <c r="I654" s="84" t="str">
        <f t="shared" si="17"/>
        <v/>
      </c>
      <c r="J654" s="31"/>
      <c r="K654" s="76"/>
    </row>
    <row r="655" spans="4:11" x14ac:dyDescent="0.25">
      <c r="D655" s="14"/>
      <c r="E655" s="14"/>
      <c r="F655" s="14"/>
      <c r="G655" s="14"/>
      <c r="I655" s="84" t="str">
        <f t="shared" si="17"/>
        <v/>
      </c>
      <c r="J655" s="31"/>
      <c r="K655" s="76"/>
    </row>
    <row r="656" spans="4:11" x14ac:dyDescent="0.25">
      <c r="D656" s="14"/>
      <c r="E656" s="14"/>
      <c r="F656" s="14"/>
      <c r="G656" s="14"/>
      <c r="I656" s="84" t="str">
        <f t="shared" si="17"/>
        <v/>
      </c>
      <c r="J656" s="31"/>
      <c r="K656" s="76"/>
    </row>
    <row r="657" spans="4:11" x14ac:dyDescent="0.25">
      <c r="D657" s="14"/>
      <c r="E657" s="14"/>
      <c r="F657" s="14"/>
      <c r="G657" s="14"/>
      <c r="I657" s="84" t="str">
        <f t="shared" si="17"/>
        <v/>
      </c>
      <c r="J657" s="31"/>
      <c r="K657" s="76"/>
    </row>
    <row r="658" spans="4:11" x14ac:dyDescent="0.25">
      <c r="D658" s="14"/>
      <c r="E658" s="14"/>
      <c r="F658" s="14"/>
      <c r="G658" s="14"/>
      <c r="I658" s="84" t="str">
        <f t="shared" si="17"/>
        <v/>
      </c>
      <c r="J658" s="31"/>
      <c r="K658" s="76"/>
    </row>
    <row r="659" spans="4:11" x14ac:dyDescent="0.25">
      <c r="D659" s="14"/>
      <c r="E659" s="14"/>
      <c r="F659" s="14"/>
      <c r="G659" s="14"/>
      <c r="I659" s="84" t="str">
        <f t="shared" si="17"/>
        <v/>
      </c>
      <c r="J659" s="31"/>
      <c r="K659" s="76"/>
    </row>
    <row r="660" spans="4:11" x14ac:dyDescent="0.25">
      <c r="D660" s="14"/>
      <c r="E660" s="14"/>
      <c r="F660" s="14"/>
      <c r="G660" s="14"/>
      <c r="I660" s="84" t="str">
        <f t="shared" si="17"/>
        <v/>
      </c>
      <c r="J660" s="31"/>
      <c r="K660" s="76"/>
    </row>
    <row r="661" spans="4:11" x14ac:dyDescent="0.25">
      <c r="D661" s="14"/>
      <c r="E661" s="14"/>
      <c r="F661" s="14"/>
      <c r="G661" s="14"/>
      <c r="I661" s="84" t="str">
        <f t="shared" si="17"/>
        <v/>
      </c>
      <c r="J661" s="31"/>
      <c r="K661" s="76"/>
    </row>
    <row r="662" spans="4:11" x14ac:dyDescent="0.25">
      <c r="D662" s="14"/>
      <c r="E662" s="14"/>
      <c r="F662" s="14"/>
      <c r="G662" s="14"/>
      <c r="I662" s="84" t="str">
        <f t="shared" si="17"/>
        <v/>
      </c>
      <c r="J662" s="31"/>
      <c r="K662" s="76"/>
    </row>
    <row r="663" spans="4:11" x14ac:dyDescent="0.25">
      <c r="D663" s="14"/>
      <c r="E663" s="14"/>
      <c r="F663" s="14"/>
      <c r="G663" s="14"/>
      <c r="I663" s="84" t="str">
        <f t="shared" si="17"/>
        <v/>
      </c>
      <c r="J663" s="31"/>
      <c r="K663" s="76"/>
    </row>
    <row r="664" spans="4:11" x14ac:dyDescent="0.25">
      <c r="D664" s="14"/>
      <c r="E664" s="14"/>
      <c r="F664" s="14"/>
      <c r="G664" s="14"/>
      <c r="I664" s="84" t="str">
        <f t="shared" si="17"/>
        <v/>
      </c>
      <c r="J664" s="31"/>
      <c r="K664" s="76"/>
    </row>
    <row r="665" spans="4:11" x14ac:dyDescent="0.25">
      <c r="D665" s="14"/>
      <c r="E665" s="14"/>
      <c r="F665" s="14"/>
      <c r="G665" s="14"/>
      <c r="I665" s="84" t="str">
        <f t="shared" si="17"/>
        <v/>
      </c>
      <c r="J665" s="31"/>
      <c r="K665" s="76"/>
    </row>
    <row r="666" spans="4:11" x14ac:dyDescent="0.25">
      <c r="D666" s="14"/>
      <c r="E666" s="14"/>
      <c r="F666" s="14"/>
      <c r="G666" s="14"/>
      <c r="I666" s="84" t="str">
        <f t="shared" si="17"/>
        <v/>
      </c>
      <c r="J666" s="31"/>
      <c r="K666" s="76"/>
    </row>
    <row r="667" spans="4:11" x14ac:dyDescent="0.25">
      <c r="D667" s="14"/>
      <c r="E667" s="14"/>
      <c r="F667" s="14"/>
      <c r="G667" s="14"/>
      <c r="I667" s="84" t="str">
        <f t="shared" si="17"/>
        <v/>
      </c>
      <c r="J667" s="31"/>
      <c r="K667" s="76"/>
    </row>
    <row r="668" spans="4:11" x14ac:dyDescent="0.25">
      <c r="D668" s="14"/>
      <c r="E668" s="14"/>
      <c r="F668" s="14"/>
      <c r="G668" s="14"/>
      <c r="I668" s="84" t="str">
        <f t="shared" si="17"/>
        <v/>
      </c>
      <c r="J668" s="31"/>
      <c r="K668" s="76"/>
    </row>
    <row r="669" spans="4:11" x14ac:dyDescent="0.25">
      <c r="D669" s="14"/>
      <c r="E669" s="14"/>
      <c r="F669" s="14"/>
      <c r="G669" s="14"/>
      <c r="I669" s="84" t="str">
        <f t="shared" si="17"/>
        <v/>
      </c>
      <c r="J669" s="31"/>
      <c r="K669" s="76"/>
    </row>
    <row r="670" spans="4:11" x14ac:dyDescent="0.25">
      <c r="D670" s="14"/>
      <c r="E670" s="14"/>
      <c r="F670" s="14"/>
      <c r="G670" s="14"/>
      <c r="I670" s="84" t="str">
        <f t="shared" si="17"/>
        <v/>
      </c>
      <c r="J670" s="31"/>
      <c r="K670" s="76"/>
    </row>
    <row r="671" spans="4:11" x14ac:dyDescent="0.25">
      <c r="D671" s="14"/>
      <c r="E671" s="14"/>
      <c r="F671" s="14"/>
      <c r="G671" s="14"/>
      <c r="I671" s="84" t="str">
        <f t="shared" si="17"/>
        <v/>
      </c>
      <c r="J671" s="31"/>
      <c r="K671" s="76"/>
    </row>
    <row r="672" spans="4:11" x14ac:dyDescent="0.25">
      <c r="D672" s="14"/>
      <c r="E672" s="14"/>
      <c r="F672" s="14"/>
      <c r="G672" s="14"/>
      <c r="I672" s="84" t="str">
        <f t="shared" si="17"/>
        <v/>
      </c>
      <c r="J672" s="31"/>
      <c r="K672" s="76"/>
    </row>
    <row r="673" spans="4:11" x14ac:dyDescent="0.25">
      <c r="D673" s="14"/>
      <c r="E673" s="14"/>
      <c r="F673" s="14"/>
      <c r="G673" s="14"/>
      <c r="I673" s="84" t="str">
        <f t="shared" si="17"/>
        <v/>
      </c>
      <c r="J673" s="31"/>
      <c r="K673" s="76"/>
    </row>
    <row r="674" spans="4:11" x14ac:dyDescent="0.25">
      <c r="D674" s="14"/>
      <c r="E674" s="14"/>
      <c r="F674" s="14"/>
      <c r="G674" s="14"/>
      <c r="I674" s="84" t="str">
        <f t="shared" si="17"/>
        <v/>
      </c>
      <c r="J674" s="31"/>
      <c r="K674" s="76"/>
    </row>
    <row r="675" spans="4:11" x14ac:dyDescent="0.25">
      <c r="D675" s="14"/>
      <c r="E675" s="14"/>
      <c r="F675" s="14"/>
      <c r="G675" s="14"/>
      <c r="I675" s="84" t="str">
        <f t="shared" si="17"/>
        <v/>
      </c>
      <c r="J675" s="31"/>
      <c r="K675" s="76"/>
    </row>
    <row r="676" spans="4:11" x14ac:dyDescent="0.25">
      <c r="D676" s="14"/>
      <c r="E676" s="14"/>
      <c r="F676" s="14"/>
      <c r="G676" s="14"/>
      <c r="I676" s="84" t="str">
        <f t="shared" si="17"/>
        <v/>
      </c>
      <c r="J676" s="31"/>
      <c r="K676" s="76"/>
    </row>
    <row r="677" spans="4:11" x14ac:dyDescent="0.25">
      <c r="D677" s="14"/>
      <c r="E677" s="14"/>
      <c r="F677" s="14"/>
      <c r="G677" s="14"/>
      <c r="I677" s="84" t="str">
        <f t="shared" si="17"/>
        <v/>
      </c>
      <c r="J677" s="31"/>
      <c r="K677" s="76"/>
    </row>
    <row r="678" spans="4:11" x14ac:dyDescent="0.25">
      <c r="D678" s="14"/>
      <c r="E678" s="14"/>
      <c r="F678" s="14"/>
      <c r="G678" s="14"/>
      <c r="I678" s="84" t="str">
        <f t="shared" si="17"/>
        <v/>
      </c>
      <c r="J678" s="31"/>
      <c r="K678" s="76"/>
    </row>
    <row r="679" spans="4:11" x14ac:dyDescent="0.25">
      <c r="D679" s="14"/>
      <c r="E679" s="14"/>
      <c r="F679" s="14"/>
      <c r="G679" s="14"/>
      <c r="I679" s="84" t="str">
        <f t="shared" si="17"/>
        <v/>
      </c>
      <c r="J679" s="31"/>
      <c r="K679" s="76"/>
    </row>
    <row r="680" spans="4:11" x14ac:dyDescent="0.25">
      <c r="D680" s="14"/>
      <c r="E680" s="14"/>
      <c r="F680" s="14"/>
      <c r="G680" s="14"/>
      <c r="I680" s="84" t="str">
        <f t="shared" si="17"/>
        <v/>
      </c>
      <c r="J680" s="31"/>
      <c r="K680" s="76"/>
    </row>
    <row r="681" spans="4:11" x14ac:dyDescent="0.25">
      <c r="D681" s="14"/>
      <c r="E681" s="14"/>
      <c r="F681" s="14"/>
      <c r="G681" s="14"/>
      <c r="I681" s="84" t="str">
        <f t="shared" si="17"/>
        <v/>
      </c>
      <c r="J681" s="31"/>
      <c r="K681" s="76"/>
    </row>
    <row r="682" spans="4:11" x14ac:dyDescent="0.25">
      <c r="D682" s="14"/>
      <c r="E682" s="14"/>
      <c r="F682" s="14"/>
      <c r="G682" s="14"/>
      <c r="I682" s="84" t="str">
        <f t="shared" si="17"/>
        <v/>
      </c>
      <c r="J682" s="31"/>
      <c r="K682" s="76"/>
    </row>
    <row r="683" spans="4:11" x14ac:dyDescent="0.25">
      <c r="D683" s="14"/>
      <c r="E683" s="14"/>
      <c r="F683" s="14"/>
      <c r="G683" s="14"/>
      <c r="I683" s="84" t="str">
        <f t="shared" si="17"/>
        <v/>
      </c>
      <c r="J683" s="31"/>
      <c r="K683" s="76"/>
    </row>
    <row r="684" spans="4:11" x14ac:dyDescent="0.25">
      <c r="D684" s="14"/>
      <c r="E684" s="14"/>
      <c r="F684" s="14"/>
      <c r="G684" s="14"/>
      <c r="I684" s="84" t="str">
        <f t="shared" si="17"/>
        <v/>
      </c>
      <c r="J684" s="31"/>
      <c r="K684" s="76"/>
    </row>
    <row r="685" spans="4:11" x14ac:dyDescent="0.25">
      <c r="D685" s="14"/>
      <c r="E685" s="14"/>
      <c r="F685" s="14"/>
      <c r="G685" s="14"/>
      <c r="I685" s="84" t="str">
        <f t="shared" si="17"/>
        <v/>
      </c>
      <c r="J685" s="31"/>
      <c r="K685" s="76"/>
    </row>
    <row r="686" spans="4:11" x14ac:dyDescent="0.25">
      <c r="D686" s="14"/>
      <c r="E686" s="14"/>
      <c r="F686" s="14"/>
      <c r="G686" s="14"/>
      <c r="I686" s="84" t="str">
        <f t="shared" si="17"/>
        <v/>
      </c>
      <c r="J686" s="31"/>
      <c r="K686" s="76"/>
    </row>
    <row r="687" spans="4:11" x14ac:dyDescent="0.25">
      <c r="D687" s="14"/>
      <c r="E687" s="14"/>
      <c r="F687" s="14"/>
      <c r="G687" s="14"/>
      <c r="I687" s="84" t="str">
        <f t="shared" si="17"/>
        <v/>
      </c>
      <c r="J687" s="31"/>
      <c r="K687" s="76"/>
    </row>
    <row r="688" spans="4:11" x14ac:dyDescent="0.25">
      <c r="D688" s="14"/>
      <c r="E688" s="14"/>
      <c r="F688" s="14"/>
      <c r="G688" s="14"/>
      <c r="I688" s="84" t="str">
        <f t="shared" si="17"/>
        <v/>
      </c>
      <c r="J688" s="31"/>
      <c r="K688" s="76"/>
    </row>
    <row r="689" spans="4:11" x14ac:dyDescent="0.25">
      <c r="D689" s="14"/>
      <c r="E689" s="14"/>
      <c r="F689" s="14"/>
      <c r="G689" s="14"/>
      <c r="I689" s="84" t="str">
        <f t="shared" si="17"/>
        <v/>
      </c>
      <c r="J689" s="31"/>
      <c r="K689" s="76"/>
    </row>
    <row r="690" spans="4:11" x14ac:dyDescent="0.25">
      <c r="D690" s="14"/>
      <c r="E690" s="14"/>
      <c r="F690" s="14"/>
      <c r="G690" s="14"/>
      <c r="I690" s="84" t="str">
        <f t="shared" si="17"/>
        <v/>
      </c>
      <c r="J690" s="31"/>
      <c r="K690" s="76"/>
    </row>
    <row r="691" spans="4:11" x14ac:dyDescent="0.25">
      <c r="D691" s="14"/>
      <c r="E691" s="14"/>
      <c r="F691" s="14"/>
      <c r="G691" s="14"/>
      <c r="I691" s="84" t="str">
        <f t="shared" si="17"/>
        <v/>
      </c>
      <c r="J691" s="31"/>
      <c r="K691" s="76"/>
    </row>
    <row r="692" spans="4:11" x14ac:dyDescent="0.25">
      <c r="D692" s="14"/>
      <c r="E692" s="14"/>
      <c r="F692" s="14"/>
      <c r="G692" s="14"/>
      <c r="I692" s="84" t="str">
        <f t="shared" si="17"/>
        <v/>
      </c>
      <c r="J692" s="31"/>
      <c r="K692" s="76"/>
    </row>
    <row r="693" spans="4:11" x14ac:dyDescent="0.25">
      <c r="D693" s="14"/>
      <c r="E693" s="14"/>
      <c r="F693" s="14"/>
      <c r="G693" s="14"/>
      <c r="I693" s="84" t="str">
        <f t="shared" si="17"/>
        <v/>
      </c>
      <c r="J693" s="31"/>
      <c r="K693" s="76"/>
    </row>
    <row r="694" spans="4:11" x14ac:dyDescent="0.25">
      <c r="D694" s="14"/>
      <c r="E694" s="14"/>
      <c r="F694" s="14"/>
      <c r="G694" s="14"/>
      <c r="I694" s="84" t="str">
        <f t="shared" si="17"/>
        <v/>
      </c>
      <c r="J694" s="31"/>
      <c r="K694" s="76"/>
    </row>
    <row r="695" spans="4:11" x14ac:dyDescent="0.25">
      <c r="D695" s="14"/>
      <c r="E695" s="14"/>
      <c r="F695" s="14"/>
      <c r="G695" s="14"/>
      <c r="I695" s="84" t="str">
        <f t="shared" si="17"/>
        <v/>
      </c>
      <c r="J695" s="31"/>
      <c r="K695" s="76"/>
    </row>
    <row r="696" spans="4:11" x14ac:dyDescent="0.25">
      <c r="D696" s="14"/>
      <c r="E696" s="14"/>
      <c r="F696" s="14"/>
      <c r="G696" s="14"/>
      <c r="I696" s="84" t="str">
        <f t="shared" si="17"/>
        <v/>
      </c>
      <c r="J696" s="31"/>
      <c r="K696" s="76"/>
    </row>
    <row r="697" spans="4:11" x14ac:dyDescent="0.25">
      <c r="D697" s="14"/>
      <c r="E697" s="14"/>
      <c r="F697" s="14"/>
      <c r="G697" s="14"/>
      <c r="I697" s="84" t="str">
        <f t="shared" si="17"/>
        <v/>
      </c>
      <c r="J697" s="31"/>
      <c r="K697" s="76"/>
    </row>
    <row r="698" spans="4:11" x14ac:dyDescent="0.25">
      <c r="D698" s="14"/>
      <c r="E698" s="14"/>
      <c r="F698" s="14"/>
      <c r="G698" s="14"/>
      <c r="I698" s="84" t="str">
        <f t="shared" si="17"/>
        <v/>
      </c>
      <c r="J698" s="31"/>
      <c r="K698" s="76"/>
    </row>
    <row r="699" spans="4:11" x14ac:dyDescent="0.25">
      <c r="D699" s="14"/>
      <c r="E699" s="14"/>
      <c r="F699" s="14"/>
      <c r="G699" s="14"/>
      <c r="I699" s="84" t="str">
        <f t="shared" si="17"/>
        <v/>
      </c>
      <c r="J699" s="31"/>
      <c r="K699" s="76"/>
    </row>
    <row r="700" spans="4:11" x14ac:dyDescent="0.25">
      <c r="D700" s="14"/>
      <c r="E700" s="14"/>
      <c r="F700" s="14"/>
      <c r="G700" s="14"/>
      <c r="I700" s="84" t="str">
        <f t="shared" si="17"/>
        <v/>
      </c>
      <c r="J700" s="31"/>
      <c r="K700" s="76"/>
    </row>
    <row r="701" spans="4:11" x14ac:dyDescent="0.25">
      <c r="D701" s="14"/>
      <c r="E701" s="14"/>
      <c r="F701" s="14"/>
      <c r="G701" s="14"/>
      <c r="I701" s="84" t="str">
        <f t="shared" si="17"/>
        <v/>
      </c>
      <c r="J701" s="31"/>
      <c r="K701" s="76"/>
    </row>
    <row r="702" spans="4:11" x14ac:dyDescent="0.25">
      <c r="D702" s="14"/>
      <c r="E702" s="14"/>
      <c r="F702" s="14"/>
      <c r="G702" s="14"/>
      <c r="I702" s="84" t="str">
        <f t="shared" si="17"/>
        <v/>
      </c>
      <c r="J702" s="31"/>
      <c r="K702" s="76"/>
    </row>
    <row r="703" spans="4:11" x14ac:dyDescent="0.25">
      <c r="D703" s="14"/>
      <c r="E703" s="14"/>
      <c r="F703" s="14"/>
      <c r="G703" s="14"/>
      <c r="I703" s="84" t="str">
        <f t="shared" si="17"/>
        <v/>
      </c>
      <c r="J703" s="31"/>
      <c r="K703" s="76"/>
    </row>
    <row r="704" spans="4:11" x14ac:dyDescent="0.25">
      <c r="D704" s="14"/>
      <c r="E704" s="14"/>
      <c r="F704" s="14"/>
      <c r="G704" s="14"/>
      <c r="I704" s="84" t="str">
        <f t="shared" si="17"/>
        <v/>
      </c>
      <c r="J704" s="31"/>
      <c r="K704" s="76"/>
    </row>
    <row r="705" spans="4:11" x14ac:dyDescent="0.25">
      <c r="D705" s="14"/>
      <c r="E705" s="14"/>
      <c r="F705" s="14"/>
      <c r="G705" s="14"/>
      <c r="I705" s="84" t="str">
        <f t="shared" si="17"/>
        <v/>
      </c>
      <c r="J705" s="31"/>
      <c r="K705" s="76"/>
    </row>
    <row r="706" spans="4:11" x14ac:dyDescent="0.25">
      <c r="D706" s="14"/>
      <c r="E706" s="14"/>
      <c r="F706" s="14"/>
      <c r="G706" s="14"/>
      <c r="I706" s="84" t="str">
        <f t="shared" si="17"/>
        <v/>
      </c>
      <c r="J706" s="31"/>
      <c r="K706" s="76"/>
    </row>
    <row r="707" spans="4:11" x14ac:dyDescent="0.25">
      <c r="D707" s="14"/>
      <c r="E707" s="14"/>
      <c r="F707" s="14"/>
      <c r="G707" s="14"/>
      <c r="I707" s="84" t="str">
        <f t="shared" si="17"/>
        <v/>
      </c>
      <c r="J707" s="31"/>
      <c r="K707" s="76"/>
    </row>
    <row r="708" spans="4:11" x14ac:dyDescent="0.25">
      <c r="D708" s="14"/>
      <c r="E708" s="14"/>
      <c r="F708" s="14"/>
      <c r="G708" s="14"/>
      <c r="I708" s="84" t="str">
        <f t="shared" si="17"/>
        <v/>
      </c>
      <c r="J708" s="31"/>
      <c r="K708" s="76"/>
    </row>
    <row r="709" spans="4:11" x14ac:dyDescent="0.25">
      <c r="D709" s="14"/>
      <c r="E709" s="14"/>
      <c r="F709" s="14"/>
      <c r="G709" s="14"/>
      <c r="I709" s="84" t="str">
        <f t="shared" ref="I709:I772" si="18">IF(ISNUMBER(J709),I708+1,"")</f>
        <v/>
      </c>
      <c r="J709" s="31"/>
      <c r="K709" s="76"/>
    </row>
    <row r="710" spans="4:11" x14ac:dyDescent="0.25">
      <c r="D710" s="14"/>
      <c r="E710" s="14"/>
      <c r="F710" s="14"/>
      <c r="G710" s="14"/>
      <c r="I710" s="84" t="str">
        <f t="shared" si="18"/>
        <v/>
      </c>
      <c r="J710" s="31"/>
      <c r="K710" s="76"/>
    </row>
    <row r="711" spans="4:11" x14ac:dyDescent="0.25">
      <c r="D711" s="14"/>
      <c r="E711" s="14"/>
      <c r="F711" s="14"/>
      <c r="G711" s="14"/>
      <c r="I711" s="84" t="str">
        <f t="shared" si="18"/>
        <v/>
      </c>
      <c r="J711" s="31"/>
      <c r="K711" s="76"/>
    </row>
    <row r="712" spans="4:11" x14ac:dyDescent="0.25">
      <c r="D712" s="14"/>
      <c r="E712" s="14"/>
      <c r="F712" s="14"/>
      <c r="G712" s="14"/>
      <c r="I712" s="84" t="str">
        <f t="shared" si="18"/>
        <v/>
      </c>
      <c r="J712" s="31"/>
      <c r="K712" s="76"/>
    </row>
    <row r="713" spans="4:11" x14ac:dyDescent="0.25">
      <c r="D713" s="14"/>
      <c r="E713" s="14"/>
      <c r="F713" s="14"/>
      <c r="G713" s="14"/>
      <c r="I713" s="84" t="str">
        <f t="shared" si="18"/>
        <v/>
      </c>
      <c r="J713" s="31"/>
      <c r="K713" s="76"/>
    </row>
    <row r="714" spans="4:11" x14ac:dyDescent="0.25">
      <c r="D714" s="14"/>
      <c r="E714" s="14"/>
      <c r="F714" s="14"/>
      <c r="G714" s="14"/>
      <c r="I714" s="84" t="str">
        <f t="shared" si="18"/>
        <v/>
      </c>
      <c r="J714" s="31"/>
      <c r="K714" s="76"/>
    </row>
    <row r="715" spans="4:11" x14ac:dyDescent="0.25">
      <c r="D715" s="14"/>
      <c r="E715" s="14"/>
      <c r="F715" s="14"/>
      <c r="G715" s="14"/>
      <c r="I715" s="84" t="str">
        <f t="shared" si="18"/>
        <v/>
      </c>
      <c r="J715" s="31"/>
      <c r="K715" s="76"/>
    </row>
    <row r="716" spans="4:11" x14ac:dyDescent="0.25">
      <c r="D716" s="14"/>
      <c r="E716" s="14"/>
      <c r="F716" s="14"/>
      <c r="G716" s="14"/>
      <c r="I716" s="84" t="str">
        <f t="shared" si="18"/>
        <v/>
      </c>
      <c r="J716" s="31"/>
      <c r="K716" s="76"/>
    </row>
    <row r="717" spans="4:11" x14ac:dyDescent="0.25">
      <c r="D717" s="14"/>
      <c r="E717" s="14"/>
      <c r="F717" s="14"/>
      <c r="G717" s="14"/>
      <c r="I717" s="84" t="str">
        <f t="shared" si="18"/>
        <v/>
      </c>
      <c r="J717" s="31"/>
      <c r="K717" s="76"/>
    </row>
    <row r="718" spans="4:11" x14ac:dyDescent="0.25">
      <c r="D718" s="14"/>
      <c r="E718" s="14"/>
      <c r="F718" s="14"/>
      <c r="G718" s="14"/>
      <c r="I718" s="84" t="str">
        <f t="shared" si="18"/>
        <v/>
      </c>
      <c r="J718" s="31"/>
      <c r="K718" s="76"/>
    </row>
    <row r="719" spans="4:11" x14ac:dyDescent="0.25">
      <c r="D719" s="14"/>
      <c r="E719" s="14"/>
      <c r="F719" s="14"/>
      <c r="G719" s="14"/>
      <c r="I719" s="84" t="str">
        <f t="shared" si="18"/>
        <v/>
      </c>
      <c r="J719" s="31"/>
      <c r="K719" s="76"/>
    </row>
    <row r="720" spans="4:11" x14ac:dyDescent="0.25">
      <c r="D720" s="14"/>
      <c r="E720" s="14"/>
      <c r="F720" s="14"/>
      <c r="G720" s="14"/>
      <c r="I720" s="84" t="str">
        <f t="shared" si="18"/>
        <v/>
      </c>
      <c r="J720" s="31"/>
      <c r="K720" s="76"/>
    </row>
    <row r="721" spans="4:11" x14ac:dyDescent="0.25">
      <c r="D721" s="14"/>
      <c r="E721" s="14"/>
      <c r="F721" s="14"/>
      <c r="G721" s="14"/>
      <c r="I721" s="84" t="str">
        <f t="shared" si="18"/>
        <v/>
      </c>
      <c r="J721" s="31"/>
      <c r="K721" s="76"/>
    </row>
    <row r="722" spans="4:11" x14ac:dyDescent="0.25">
      <c r="D722" s="14"/>
      <c r="E722" s="14"/>
      <c r="F722" s="14"/>
      <c r="G722" s="14"/>
      <c r="I722" s="84" t="str">
        <f t="shared" si="18"/>
        <v/>
      </c>
      <c r="J722" s="31"/>
      <c r="K722" s="76"/>
    </row>
    <row r="723" spans="4:11" x14ac:dyDescent="0.25">
      <c r="D723" s="14"/>
      <c r="E723" s="14"/>
      <c r="F723" s="14"/>
      <c r="G723" s="14"/>
      <c r="I723" s="84" t="str">
        <f t="shared" si="18"/>
        <v/>
      </c>
      <c r="J723" s="31"/>
      <c r="K723" s="76"/>
    </row>
    <row r="724" spans="4:11" x14ac:dyDescent="0.25">
      <c r="D724" s="14"/>
      <c r="E724" s="14"/>
      <c r="F724" s="14"/>
      <c r="G724" s="14"/>
      <c r="I724" s="84" t="str">
        <f t="shared" si="18"/>
        <v/>
      </c>
      <c r="J724" s="31"/>
      <c r="K724" s="76"/>
    </row>
    <row r="725" spans="4:11" x14ac:dyDescent="0.25">
      <c r="D725" s="14"/>
      <c r="E725" s="14"/>
      <c r="F725" s="14"/>
      <c r="G725" s="14"/>
      <c r="I725" s="84" t="str">
        <f t="shared" si="18"/>
        <v/>
      </c>
      <c r="J725" s="31"/>
      <c r="K725" s="76"/>
    </row>
    <row r="726" spans="4:11" x14ac:dyDescent="0.25">
      <c r="D726" s="14"/>
      <c r="E726" s="14"/>
      <c r="F726" s="14"/>
      <c r="G726" s="14"/>
      <c r="I726" s="84" t="str">
        <f t="shared" si="18"/>
        <v/>
      </c>
      <c r="J726" s="31"/>
      <c r="K726" s="76"/>
    </row>
    <row r="727" spans="4:11" x14ac:dyDescent="0.25">
      <c r="D727" s="14"/>
      <c r="E727" s="14"/>
      <c r="F727" s="14"/>
      <c r="G727" s="14"/>
      <c r="I727" s="84" t="str">
        <f t="shared" si="18"/>
        <v/>
      </c>
      <c r="J727" s="31"/>
      <c r="K727" s="76"/>
    </row>
    <row r="728" spans="4:11" x14ac:dyDescent="0.25">
      <c r="D728" s="14"/>
      <c r="E728" s="14"/>
      <c r="F728" s="14"/>
      <c r="G728" s="14"/>
      <c r="I728" s="84" t="str">
        <f t="shared" si="18"/>
        <v/>
      </c>
      <c r="J728" s="31"/>
      <c r="K728" s="76"/>
    </row>
    <row r="729" spans="4:11" x14ac:dyDescent="0.25">
      <c r="D729" s="14"/>
      <c r="E729" s="14"/>
      <c r="F729" s="14"/>
      <c r="G729" s="14"/>
      <c r="I729" s="84" t="str">
        <f t="shared" si="18"/>
        <v/>
      </c>
      <c r="J729" s="31"/>
      <c r="K729" s="76"/>
    </row>
    <row r="730" spans="4:11" x14ac:dyDescent="0.25">
      <c r="D730" s="14"/>
      <c r="E730" s="14"/>
      <c r="F730" s="14"/>
      <c r="G730" s="14"/>
      <c r="I730" s="84" t="str">
        <f t="shared" si="18"/>
        <v/>
      </c>
      <c r="J730" s="31"/>
      <c r="K730" s="76"/>
    </row>
    <row r="731" spans="4:11" x14ac:dyDescent="0.25">
      <c r="D731" s="14"/>
      <c r="E731" s="14"/>
      <c r="F731" s="14"/>
      <c r="G731" s="14"/>
      <c r="I731" s="84" t="str">
        <f t="shared" si="18"/>
        <v/>
      </c>
      <c r="J731" s="31"/>
      <c r="K731" s="76"/>
    </row>
    <row r="732" spans="4:11" x14ac:dyDescent="0.25">
      <c r="D732" s="14"/>
      <c r="E732" s="14"/>
      <c r="F732" s="14"/>
      <c r="G732" s="14"/>
      <c r="I732" s="84" t="str">
        <f t="shared" si="18"/>
        <v/>
      </c>
      <c r="J732" s="31"/>
      <c r="K732" s="76"/>
    </row>
    <row r="733" spans="4:11" x14ac:dyDescent="0.25">
      <c r="D733" s="14"/>
      <c r="E733" s="14"/>
      <c r="F733" s="14"/>
      <c r="G733" s="14"/>
      <c r="I733" s="84" t="str">
        <f t="shared" si="18"/>
        <v/>
      </c>
      <c r="J733" s="31"/>
      <c r="K733" s="76"/>
    </row>
    <row r="734" spans="4:11" x14ac:dyDescent="0.25">
      <c r="D734" s="14"/>
      <c r="E734" s="14"/>
      <c r="F734" s="14"/>
      <c r="G734" s="14"/>
      <c r="I734" s="84" t="str">
        <f t="shared" si="18"/>
        <v/>
      </c>
      <c r="J734" s="31"/>
      <c r="K734" s="76"/>
    </row>
    <row r="735" spans="4:11" x14ac:dyDescent="0.25">
      <c r="D735" s="14"/>
      <c r="E735" s="14"/>
      <c r="F735" s="14"/>
      <c r="G735" s="14"/>
      <c r="I735" s="84" t="str">
        <f t="shared" si="18"/>
        <v/>
      </c>
      <c r="J735" s="31"/>
      <c r="K735" s="76"/>
    </row>
    <row r="736" spans="4:11" x14ac:dyDescent="0.25">
      <c r="D736" s="14"/>
      <c r="E736" s="14"/>
      <c r="F736" s="14"/>
      <c r="G736" s="14"/>
      <c r="I736" s="84" t="str">
        <f t="shared" si="18"/>
        <v/>
      </c>
      <c r="J736" s="31"/>
      <c r="K736" s="76"/>
    </row>
    <row r="737" spans="4:11" x14ac:dyDescent="0.25">
      <c r="D737" s="14"/>
      <c r="E737" s="14"/>
      <c r="F737" s="14"/>
      <c r="G737" s="14"/>
      <c r="I737" s="84" t="str">
        <f t="shared" si="18"/>
        <v/>
      </c>
      <c r="J737" s="31"/>
      <c r="K737" s="76"/>
    </row>
    <row r="738" spans="4:11" x14ac:dyDescent="0.25">
      <c r="D738" s="14"/>
      <c r="E738" s="14"/>
      <c r="F738" s="14"/>
      <c r="G738" s="14"/>
      <c r="I738" s="84" t="str">
        <f t="shared" si="18"/>
        <v/>
      </c>
      <c r="J738" s="31"/>
      <c r="K738" s="76"/>
    </row>
    <row r="739" spans="4:11" x14ac:dyDescent="0.25">
      <c r="D739" s="14"/>
      <c r="E739" s="14"/>
      <c r="F739" s="14"/>
      <c r="G739" s="14"/>
      <c r="I739" s="84" t="str">
        <f t="shared" si="18"/>
        <v/>
      </c>
      <c r="J739" s="31"/>
      <c r="K739" s="76"/>
    </row>
    <row r="740" spans="4:11" x14ac:dyDescent="0.25">
      <c r="D740" s="14"/>
      <c r="E740" s="14"/>
      <c r="F740" s="14"/>
      <c r="G740" s="14"/>
      <c r="I740" s="84" t="str">
        <f t="shared" si="18"/>
        <v/>
      </c>
      <c r="J740" s="31"/>
      <c r="K740" s="76"/>
    </row>
    <row r="741" spans="4:11" x14ac:dyDescent="0.25">
      <c r="D741" s="14"/>
      <c r="E741" s="14"/>
      <c r="F741" s="14"/>
      <c r="G741" s="14"/>
      <c r="I741" s="84" t="str">
        <f t="shared" si="18"/>
        <v/>
      </c>
      <c r="J741" s="31"/>
      <c r="K741" s="76"/>
    </row>
    <row r="742" spans="4:11" x14ac:dyDescent="0.25">
      <c r="D742" s="14"/>
      <c r="E742" s="14"/>
      <c r="F742" s="14"/>
      <c r="G742" s="14"/>
      <c r="I742" s="84" t="str">
        <f t="shared" si="18"/>
        <v/>
      </c>
      <c r="J742" s="31"/>
      <c r="K742" s="76"/>
    </row>
    <row r="743" spans="4:11" x14ac:dyDescent="0.25">
      <c r="D743" s="14"/>
      <c r="E743" s="14"/>
      <c r="F743" s="14"/>
      <c r="G743" s="14"/>
      <c r="I743" s="84" t="str">
        <f t="shared" si="18"/>
        <v/>
      </c>
      <c r="J743" s="31"/>
      <c r="K743" s="76"/>
    </row>
    <row r="744" spans="4:11" x14ac:dyDescent="0.25">
      <c r="D744" s="14"/>
      <c r="E744" s="14"/>
      <c r="F744" s="14"/>
      <c r="G744" s="14"/>
      <c r="I744" s="84" t="str">
        <f t="shared" si="18"/>
        <v/>
      </c>
      <c r="J744" s="31"/>
      <c r="K744" s="76"/>
    </row>
    <row r="745" spans="4:11" x14ac:dyDescent="0.25">
      <c r="D745" s="14"/>
      <c r="E745" s="14"/>
      <c r="F745" s="14"/>
      <c r="G745" s="14"/>
      <c r="I745" s="84" t="str">
        <f t="shared" si="18"/>
        <v/>
      </c>
      <c r="J745" s="31"/>
      <c r="K745" s="76"/>
    </row>
    <row r="746" spans="4:11" x14ac:dyDescent="0.25">
      <c r="D746" s="14"/>
      <c r="E746" s="14"/>
      <c r="F746" s="14"/>
      <c r="G746" s="14"/>
      <c r="I746" s="84" t="str">
        <f t="shared" si="18"/>
        <v/>
      </c>
      <c r="J746" s="31"/>
      <c r="K746" s="76"/>
    </row>
    <row r="747" spans="4:11" x14ac:dyDescent="0.25">
      <c r="D747" s="14"/>
      <c r="E747" s="14"/>
      <c r="F747" s="14"/>
      <c r="G747" s="14"/>
      <c r="I747" s="84" t="str">
        <f t="shared" si="18"/>
        <v/>
      </c>
      <c r="J747" s="31"/>
      <c r="K747" s="76"/>
    </row>
    <row r="748" spans="4:11" x14ac:dyDescent="0.25">
      <c r="D748" s="14"/>
      <c r="E748" s="14"/>
      <c r="F748" s="14"/>
      <c r="G748" s="14"/>
      <c r="I748" s="84" t="str">
        <f t="shared" si="18"/>
        <v/>
      </c>
      <c r="J748" s="31"/>
      <c r="K748" s="76"/>
    </row>
    <row r="749" spans="4:11" x14ac:dyDescent="0.25">
      <c r="D749" s="14"/>
      <c r="E749" s="14"/>
      <c r="F749" s="14"/>
      <c r="G749" s="14"/>
      <c r="I749" s="84" t="str">
        <f t="shared" si="18"/>
        <v/>
      </c>
      <c r="J749" s="31"/>
      <c r="K749" s="76"/>
    </row>
    <row r="750" spans="4:11" x14ac:dyDescent="0.25">
      <c r="D750" s="14"/>
      <c r="E750" s="14"/>
      <c r="F750" s="14"/>
      <c r="G750" s="14"/>
      <c r="I750" s="84" t="str">
        <f t="shared" si="18"/>
        <v/>
      </c>
      <c r="J750" s="31"/>
      <c r="K750" s="76"/>
    </row>
    <row r="751" spans="4:11" x14ac:dyDescent="0.25">
      <c r="D751" s="14"/>
      <c r="E751" s="14"/>
      <c r="F751" s="14"/>
      <c r="G751" s="14"/>
      <c r="I751" s="84" t="str">
        <f t="shared" si="18"/>
        <v/>
      </c>
      <c r="J751" s="31"/>
      <c r="K751" s="76"/>
    </row>
    <row r="752" spans="4:11" x14ac:dyDescent="0.25">
      <c r="D752" s="14"/>
      <c r="E752" s="14"/>
      <c r="F752" s="14"/>
      <c r="G752" s="14"/>
      <c r="I752" s="84" t="str">
        <f t="shared" si="18"/>
        <v/>
      </c>
      <c r="J752" s="31"/>
      <c r="K752" s="76"/>
    </row>
    <row r="753" spans="4:11" x14ac:dyDescent="0.25">
      <c r="D753" s="14"/>
      <c r="E753" s="14"/>
      <c r="F753" s="14"/>
      <c r="G753" s="14"/>
      <c r="I753" s="84" t="str">
        <f t="shared" si="18"/>
        <v/>
      </c>
      <c r="J753" s="31"/>
      <c r="K753" s="76"/>
    </row>
    <row r="754" spans="4:11" x14ac:dyDescent="0.25">
      <c r="D754" s="14"/>
      <c r="E754" s="14"/>
      <c r="F754" s="14"/>
      <c r="G754" s="14"/>
      <c r="I754" s="84" t="str">
        <f t="shared" si="18"/>
        <v/>
      </c>
      <c r="J754" s="31"/>
      <c r="K754" s="76"/>
    </row>
    <row r="755" spans="4:11" x14ac:dyDescent="0.25">
      <c r="D755" s="14"/>
      <c r="E755" s="14"/>
      <c r="F755" s="14"/>
      <c r="G755" s="14"/>
      <c r="I755" s="84" t="str">
        <f t="shared" si="18"/>
        <v/>
      </c>
      <c r="J755" s="31"/>
      <c r="K755" s="76"/>
    </row>
    <row r="756" spans="4:11" x14ac:dyDescent="0.25">
      <c r="D756" s="14"/>
      <c r="E756" s="14"/>
      <c r="F756" s="14"/>
      <c r="G756" s="14"/>
      <c r="I756" s="84" t="str">
        <f t="shared" si="18"/>
        <v/>
      </c>
      <c r="J756" s="31"/>
      <c r="K756" s="76"/>
    </row>
    <row r="757" spans="4:11" x14ac:dyDescent="0.25">
      <c r="D757" s="14"/>
      <c r="E757" s="14"/>
      <c r="F757" s="14"/>
      <c r="G757" s="14"/>
      <c r="I757" s="84" t="str">
        <f t="shared" si="18"/>
        <v/>
      </c>
      <c r="J757" s="31"/>
      <c r="K757" s="76"/>
    </row>
    <row r="758" spans="4:11" x14ac:dyDescent="0.25">
      <c r="D758" s="14"/>
      <c r="E758" s="14"/>
      <c r="F758" s="14"/>
      <c r="G758" s="14"/>
      <c r="I758" s="84" t="str">
        <f t="shared" si="18"/>
        <v/>
      </c>
      <c r="J758" s="31"/>
      <c r="K758" s="76"/>
    </row>
    <row r="759" spans="4:11" x14ac:dyDescent="0.25">
      <c r="D759" s="14"/>
      <c r="E759" s="14"/>
      <c r="F759" s="14"/>
      <c r="G759" s="14"/>
      <c r="I759" s="84" t="str">
        <f t="shared" si="18"/>
        <v/>
      </c>
      <c r="J759" s="31"/>
      <c r="K759" s="76"/>
    </row>
    <row r="760" spans="4:11" x14ac:dyDescent="0.25">
      <c r="D760" s="14"/>
      <c r="E760" s="14"/>
      <c r="F760" s="14"/>
      <c r="G760" s="14"/>
      <c r="I760" s="84" t="str">
        <f t="shared" si="18"/>
        <v/>
      </c>
      <c r="J760" s="31"/>
      <c r="K760" s="76"/>
    </row>
    <row r="761" spans="4:11" x14ac:dyDescent="0.25">
      <c r="D761" s="14"/>
      <c r="E761" s="14"/>
      <c r="F761" s="14"/>
      <c r="G761" s="14"/>
      <c r="I761" s="84" t="str">
        <f t="shared" si="18"/>
        <v/>
      </c>
      <c r="J761" s="31"/>
      <c r="K761" s="76"/>
    </row>
    <row r="762" spans="4:11" x14ac:dyDescent="0.25">
      <c r="D762" s="14"/>
      <c r="E762" s="14"/>
      <c r="F762" s="14"/>
      <c r="G762" s="14"/>
      <c r="I762" s="84" t="str">
        <f t="shared" si="18"/>
        <v/>
      </c>
      <c r="J762" s="31"/>
      <c r="K762" s="76"/>
    </row>
    <row r="763" spans="4:11" x14ac:dyDescent="0.25">
      <c r="D763" s="14"/>
      <c r="E763" s="14"/>
      <c r="F763" s="14"/>
      <c r="G763" s="14"/>
      <c r="I763" s="84" t="str">
        <f t="shared" si="18"/>
        <v/>
      </c>
      <c r="J763" s="31"/>
      <c r="K763" s="76"/>
    </row>
    <row r="764" spans="4:11" x14ac:dyDescent="0.25">
      <c r="D764" s="14"/>
      <c r="E764" s="14"/>
      <c r="F764" s="14"/>
      <c r="G764" s="14"/>
      <c r="I764" s="84" t="str">
        <f t="shared" si="18"/>
        <v/>
      </c>
      <c r="J764" s="31"/>
      <c r="K764" s="76"/>
    </row>
    <row r="765" spans="4:11" x14ac:dyDescent="0.25">
      <c r="D765" s="14"/>
      <c r="E765" s="14"/>
      <c r="F765" s="14"/>
      <c r="G765" s="14"/>
      <c r="I765" s="84" t="str">
        <f t="shared" si="18"/>
        <v/>
      </c>
      <c r="J765" s="31"/>
      <c r="K765" s="76"/>
    </row>
    <row r="766" spans="4:11" x14ac:dyDescent="0.25">
      <c r="D766" s="14"/>
      <c r="E766" s="14"/>
      <c r="F766" s="14"/>
      <c r="G766" s="14"/>
      <c r="I766" s="84" t="str">
        <f t="shared" si="18"/>
        <v/>
      </c>
      <c r="J766" s="31"/>
      <c r="K766" s="76"/>
    </row>
    <row r="767" spans="4:11" x14ac:dyDescent="0.25">
      <c r="D767" s="14"/>
      <c r="E767" s="14"/>
      <c r="F767" s="14"/>
      <c r="G767" s="14"/>
      <c r="I767" s="84" t="str">
        <f t="shared" si="18"/>
        <v/>
      </c>
      <c r="J767" s="31"/>
      <c r="K767" s="76"/>
    </row>
    <row r="768" spans="4:11" x14ac:dyDescent="0.25">
      <c r="D768" s="14"/>
      <c r="E768" s="14"/>
      <c r="F768" s="14"/>
      <c r="G768" s="14"/>
      <c r="I768" s="84" t="str">
        <f t="shared" si="18"/>
        <v/>
      </c>
      <c r="J768" s="31"/>
      <c r="K768" s="76"/>
    </row>
    <row r="769" spans="4:11" x14ac:dyDescent="0.25">
      <c r="D769" s="14"/>
      <c r="E769" s="14"/>
      <c r="F769" s="14"/>
      <c r="G769" s="14"/>
      <c r="I769" s="84" t="str">
        <f t="shared" si="18"/>
        <v/>
      </c>
      <c r="J769" s="31"/>
      <c r="K769" s="76"/>
    </row>
    <row r="770" spans="4:11" x14ac:dyDescent="0.25">
      <c r="D770" s="14"/>
      <c r="E770" s="14"/>
      <c r="F770" s="14"/>
      <c r="G770" s="14"/>
      <c r="I770" s="84" t="str">
        <f t="shared" si="18"/>
        <v/>
      </c>
      <c r="J770" s="31"/>
      <c r="K770" s="76"/>
    </row>
    <row r="771" spans="4:11" x14ac:dyDescent="0.25">
      <c r="D771" s="14"/>
      <c r="E771" s="14"/>
      <c r="F771" s="14"/>
      <c r="G771" s="14"/>
      <c r="I771" s="84" t="str">
        <f t="shared" si="18"/>
        <v/>
      </c>
      <c r="J771" s="31"/>
      <c r="K771" s="76"/>
    </row>
    <row r="772" spans="4:11" x14ac:dyDescent="0.25">
      <c r="D772" s="14"/>
      <c r="E772" s="14"/>
      <c r="F772" s="14"/>
      <c r="G772" s="14"/>
      <c r="I772" s="84" t="str">
        <f t="shared" si="18"/>
        <v/>
      </c>
      <c r="J772" s="31"/>
      <c r="K772" s="76"/>
    </row>
    <row r="773" spans="4:11" x14ac:dyDescent="0.25">
      <c r="D773" s="14"/>
      <c r="E773" s="14"/>
      <c r="F773" s="14"/>
      <c r="G773" s="14"/>
      <c r="I773" s="84" t="str">
        <f t="shared" ref="I773:I836" si="19">IF(ISNUMBER(J773),I772+1,"")</f>
        <v/>
      </c>
      <c r="J773" s="31"/>
      <c r="K773" s="76"/>
    </row>
    <row r="774" spans="4:11" x14ac:dyDescent="0.25">
      <c r="D774" s="14"/>
      <c r="E774" s="14"/>
      <c r="F774" s="14"/>
      <c r="G774" s="14"/>
      <c r="I774" s="84" t="str">
        <f t="shared" si="19"/>
        <v/>
      </c>
      <c r="J774" s="31"/>
      <c r="K774" s="76"/>
    </row>
    <row r="775" spans="4:11" x14ac:dyDescent="0.25">
      <c r="D775" s="14"/>
      <c r="E775" s="14"/>
      <c r="F775" s="14"/>
      <c r="G775" s="14"/>
      <c r="I775" s="84" t="str">
        <f t="shared" si="19"/>
        <v/>
      </c>
      <c r="J775" s="31"/>
      <c r="K775" s="76"/>
    </row>
    <row r="776" spans="4:11" x14ac:dyDescent="0.25">
      <c r="D776" s="14"/>
      <c r="E776" s="14"/>
      <c r="F776" s="14"/>
      <c r="G776" s="14"/>
      <c r="I776" s="84" t="str">
        <f t="shared" si="19"/>
        <v/>
      </c>
      <c r="J776" s="31"/>
      <c r="K776" s="76"/>
    </row>
    <row r="777" spans="4:11" x14ac:dyDescent="0.25">
      <c r="D777" s="14"/>
      <c r="E777" s="14"/>
      <c r="F777" s="14"/>
      <c r="G777" s="14"/>
      <c r="I777" s="84" t="str">
        <f t="shared" si="19"/>
        <v/>
      </c>
      <c r="J777" s="31"/>
      <c r="K777" s="76"/>
    </row>
    <row r="778" spans="4:11" x14ac:dyDescent="0.25">
      <c r="D778" s="14"/>
      <c r="E778" s="14"/>
      <c r="F778" s="14"/>
      <c r="G778" s="14"/>
      <c r="I778" s="84" t="str">
        <f t="shared" si="19"/>
        <v/>
      </c>
      <c r="J778" s="31"/>
      <c r="K778" s="76"/>
    </row>
    <row r="779" spans="4:11" x14ac:dyDescent="0.25">
      <c r="D779" s="14"/>
      <c r="E779" s="14"/>
      <c r="F779" s="14"/>
      <c r="G779" s="14"/>
      <c r="I779" s="84" t="str">
        <f t="shared" si="19"/>
        <v/>
      </c>
      <c r="J779" s="31"/>
      <c r="K779" s="76"/>
    </row>
    <row r="780" spans="4:11" x14ac:dyDescent="0.25">
      <c r="D780" s="14"/>
      <c r="E780" s="14"/>
      <c r="F780" s="14"/>
      <c r="G780" s="14"/>
      <c r="I780" s="84" t="str">
        <f t="shared" si="19"/>
        <v/>
      </c>
      <c r="J780" s="31"/>
      <c r="K780" s="76"/>
    </row>
    <row r="781" spans="4:11" x14ac:dyDescent="0.25">
      <c r="D781" s="14"/>
      <c r="E781" s="14"/>
      <c r="F781" s="14"/>
      <c r="G781" s="14"/>
      <c r="I781" s="84" t="str">
        <f t="shared" si="19"/>
        <v/>
      </c>
      <c r="J781" s="31"/>
      <c r="K781" s="76"/>
    </row>
    <row r="782" spans="4:11" x14ac:dyDescent="0.25">
      <c r="D782" s="14"/>
      <c r="E782" s="14"/>
      <c r="F782" s="14"/>
      <c r="G782" s="14"/>
      <c r="I782" s="84" t="str">
        <f t="shared" si="19"/>
        <v/>
      </c>
      <c r="J782" s="31"/>
      <c r="K782" s="76"/>
    </row>
    <row r="783" spans="4:11" x14ac:dyDescent="0.25">
      <c r="D783" s="14"/>
      <c r="E783" s="14"/>
      <c r="F783" s="14"/>
      <c r="G783" s="14"/>
      <c r="I783" s="84" t="str">
        <f t="shared" si="19"/>
        <v/>
      </c>
      <c r="J783" s="31"/>
      <c r="K783" s="76"/>
    </row>
    <row r="784" spans="4:11" x14ac:dyDescent="0.25">
      <c r="D784" s="14"/>
      <c r="E784" s="14"/>
      <c r="F784" s="14"/>
      <c r="G784" s="14"/>
      <c r="I784" s="84" t="str">
        <f t="shared" si="19"/>
        <v/>
      </c>
      <c r="J784" s="31"/>
      <c r="K784" s="76"/>
    </row>
    <row r="785" spans="4:11" x14ac:dyDescent="0.25">
      <c r="D785" s="14"/>
      <c r="E785" s="14"/>
      <c r="F785" s="14"/>
      <c r="G785" s="14"/>
      <c r="I785" s="84" t="str">
        <f t="shared" si="19"/>
        <v/>
      </c>
      <c r="J785" s="31"/>
      <c r="K785" s="76"/>
    </row>
    <row r="786" spans="4:11" x14ac:dyDescent="0.25">
      <c r="D786" s="14"/>
      <c r="E786" s="14"/>
      <c r="F786" s="14"/>
      <c r="G786" s="14"/>
      <c r="I786" s="84" t="str">
        <f t="shared" si="19"/>
        <v/>
      </c>
      <c r="J786" s="31"/>
      <c r="K786" s="76"/>
    </row>
    <row r="787" spans="4:11" x14ac:dyDescent="0.25">
      <c r="D787" s="14"/>
      <c r="E787" s="14"/>
      <c r="F787" s="14"/>
      <c r="G787" s="14"/>
      <c r="I787" s="84" t="str">
        <f t="shared" si="19"/>
        <v/>
      </c>
      <c r="J787" s="31"/>
      <c r="K787" s="76"/>
    </row>
    <row r="788" spans="4:11" x14ac:dyDescent="0.25">
      <c r="D788" s="14"/>
      <c r="E788" s="14"/>
      <c r="F788" s="14"/>
      <c r="G788" s="14"/>
      <c r="I788" s="84" t="str">
        <f t="shared" si="19"/>
        <v/>
      </c>
      <c r="J788" s="31"/>
      <c r="K788" s="76"/>
    </row>
    <row r="789" spans="4:11" x14ac:dyDescent="0.25">
      <c r="D789" s="14"/>
      <c r="E789" s="14"/>
      <c r="F789" s="14"/>
      <c r="G789" s="14"/>
      <c r="I789" s="84" t="str">
        <f t="shared" si="19"/>
        <v/>
      </c>
      <c r="J789" s="31"/>
      <c r="K789" s="76"/>
    </row>
    <row r="790" spans="4:11" x14ac:dyDescent="0.25">
      <c r="D790" s="14"/>
      <c r="E790" s="14"/>
      <c r="F790" s="14"/>
      <c r="G790" s="14"/>
      <c r="I790" s="84" t="str">
        <f t="shared" si="19"/>
        <v/>
      </c>
      <c r="J790" s="31"/>
      <c r="K790" s="76"/>
    </row>
    <row r="791" spans="4:11" x14ac:dyDescent="0.25">
      <c r="D791" s="14"/>
      <c r="E791" s="14"/>
      <c r="F791" s="14"/>
      <c r="G791" s="14"/>
      <c r="I791" s="84" t="str">
        <f t="shared" si="19"/>
        <v/>
      </c>
      <c r="J791" s="31"/>
      <c r="K791" s="76"/>
    </row>
    <row r="792" spans="4:11" x14ac:dyDescent="0.25">
      <c r="D792" s="14"/>
      <c r="E792" s="14"/>
      <c r="F792" s="14"/>
      <c r="G792" s="14"/>
      <c r="I792" s="84" t="str">
        <f t="shared" si="19"/>
        <v/>
      </c>
      <c r="J792" s="31"/>
      <c r="K792" s="76"/>
    </row>
    <row r="793" spans="4:11" x14ac:dyDescent="0.25">
      <c r="D793" s="14"/>
      <c r="E793" s="14"/>
      <c r="F793" s="14"/>
      <c r="G793" s="14"/>
      <c r="I793" s="84" t="str">
        <f t="shared" si="19"/>
        <v/>
      </c>
      <c r="J793" s="31"/>
      <c r="K793" s="76"/>
    </row>
    <row r="794" spans="4:11" x14ac:dyDescent="0.25">
      <c r="D794" s="14"/>
      <c r="E794" s="14"/>
      <c r="F794" s="14"/>
      <c r="G794" s="14"/>
      <c r="I794" s="84" t="str">
        <f t="shared" si="19"/>
        <v/>
      </c>
      <c r="J794" s="31"/>
      <c r="K794" s="76"/>
    </row>
    <row r="795" spans="4:11" x14ac:dyDescent="0.25">
      <c r="D795" s="14"/>
      <c r="E795" s="14"/>
      <c r="F795" s="14"/>
      <c r="G795" s="14"/>
      <c r="I795" s="84" t="str">
        <f t="shared" si="19"/>
        <v/>
      </c>
      <c r="J795" s="31"/>
      <c r="K795" s="76"/>
    </row>
    <row r="796" spans="4:11" x14ac:dyDescent="0.25">
      <c r="D796" s="14"/>
      <c r="E796" s="14"/>
      <c r="F796" s="14"/>
      <c r="G796" s="14"/>
      <c r="I796" s="84" t="str">
        <f t="shared" si="19"/>
        <v/>
      </c>
      <c r="J796" s="31"/>
      <c r="K796" s="76"/>
    </row>
    <row r="797" spans="4:11" x14ac:dyDescent="0.25">
      <c r="D797" s="14"/>
      <c r="E797" s="14"/>
      <c r="F797" s="14"/>
      <c r="G797" s="14"/>
      <c r="I797" s="84" t="str">
        <f t="shared" si="19"/>
        <v/>
      </c>
      <c r="J797" s="31"/>
      <c r="K797" s="76"/>
    </row>
    <row r="798" spans="4:11" x14ac:dyDescent="0.25">
      <c r="D798" s="14"/>
      <c r="E798" s="14"/>
      <c r="F798" s="14"/>
      <c r="G798" s="14"/>
      <c r="I798" s="84" t="str">
        <f t="shared" si="19"/>
        <v/>
      </c>
      <c r="J798" s="31"/>
      <c r="K798" s="76"/>
    </row>
    <row r="799" spans="4:11" x14ac:dyDescent="0.25">
      <c r="D799" s="14"/>
      <c r="E799" s="14"/>
      <c r="F799" s="14"/>
      <c r="G799" s="14"/>
      <c r="I799" s="84" t="str">
        <f t="shared" si="19"/>
        <v/>
      </c>
      <c r="J799" s="31"/>
      <c r="K799" s="76"/>
    </row>
    <row r="800" spans="4:11" x14ac:dyDescent="0.25">
      <c r="D800" s="14"/>
      <c r="E800" s="14"/>
      <c r="F800" s="14"/>
      <c r="G800" s="14"/>
      <c r="I800" s="84" t="str">
        <f t="shared" si="19"/>
        <v/>
      </c>
      <c r="J800" s="31"/>
      <c r="K800" s="76"/>
    </row>
    <row r="801" spans="4:11" x14ac:dyDescent="0.25">
      <c r="D801" s="14"/>
      <c r="E801" s="14"/>
      <c r="F801" s="14"/>
      <c r="G801" s="14"/>
      <c r="I801" s="84" t="str">
        <f t="shared" si="19"/>
        <v/>
      </c>
      <c r="J801" s="31"/>
      <c r="K801" s="76"/>
    </row>
    <row r="802" spans="4:11" x14ac:dyDescent="0.25">
      <c r="D802" s="14"/>
      <c r="E802" s="14"/>
      <c r="F802" s="14"/>
      <c r="G802" s="14"/>
      <c r="I802" s="84" t="str">
        <f t="shared" si="19"/>
        <v/>
      </c>
      <c r="J802" s="31"/>
      <c r="K802" s="76"/>
    </row>
    <row r="803" spans="4:11" x14ac:dyDescent="0.25">
      <c r="D803" s="14"/>
      <c r="E803" s="14"/>
      <c r="F803" s="14"/>
      <c r="G803" s="14"/>
      <c r="I803" s="84" t="str">
        <f t="shared" si="19"/>
        <v/>
      </c>
      <c r="J803" s="31"/>
      <c r="K803" s="76"/>
    </row>
    <row r="804" spans="4:11" x14ac:dyDescent="0.25">
      <c r="D804" s="14"/>
      <c r="E804" s="14"/>
      <c r="F804" s="14"/>
      <c r="G804" s="14"/>
      <c r="I804" s="84" t="str">
        <f t="shared" si="19"/>
        <v/>
      </c>
      <c r="J804" s="31"/>
      <c r="K804" s="76"/>
    </row>
    <row r="805" spans="4:11" x14ac:dyDescent="0.25">
      <c r="D805" s="14"/>
      <c r="E805" s="14"/>
      <c r="F805" s="14"/>
      <c r="G805" s="14"/>
      <c r="I805" s="84" t="str">
        <f t="shared" si="19"/>
        <v/>
      </c>
      <c r="J805" s="31"/>
      <c r="K805" s="76"/>
    </row>
    <row r="806" spans="4:11" x14ac:dyDescent="0.25">
      <c r="D806" s="14"/>
      <c r="E806" s="14"/>
      <c r="F806" s="14"/>
      <c r="G806" s="14"/>
      <c r="I806" s="84" t="str">
        <f t="shared" si="19"/>
        <v/>
      </c>
      <c r="J806" s="31"/>
      <c r="K806" s="76"/>
    </row>
    <row r="807" spans="4:11" x14ac:dyDescent="0.25">
      <c r="D807" s="14"/>
      <c r="E807" s="14"/>
      <c r="F807" s="14"/>
      <c r="G807" s="14"/>
      <c r="I807" s="84" t="str">
        <f t="shared" si="19"/>
        <v/>
      </c>
      <c r="J807" s="31"/>
      <c r="K807" s="76"/>
    </row>
    <row r="808" spans="4:11" x14ac:dyDescent="0.25">
      <c r="D808" s="14"/>
      <c r="E808" s="14"/>
      <c r="F808" s="14"/>
      <c r="G808" s="14"/>
      <c r="I808" s="84" t="str">
        <f t="shared" si="19"/>
        <v/>
      </c>
      <c r="J808" s="31"/>
      <c r="K808" s="76"/>
    </row>
    <row r="809" spans="4:11" x14ac:dyDescent="0.25">
      <c r="D809" s="14"/>
      <c r="E809" s="14"/>
      <c r="F809" s="14"/>
      <c r="G809" s="14"/>
      <c r="I809" s="84" t="str">
        <f t="shared" si="19"/>
        <v/>
      </c>
      <c r="J809" s="31"/>
      <c r="K809" s="76"/>
    </row>
    <row r="810" spans="4:11" x14ac:dyDescent="0.25">
      <c r="D810" s="14"/>
      <c r="E810" s="14"/>
      <c r="F810" s="14"/>
      <c r="G810" s="14"/>
      <c r="I810" s="84" t="str">
        <f t="shared" si="19"/>
        <v/>
      </c>
      <c r="J810" s="31"/>
      <c r="K810" s="76"/>
    </row>
    <row r="811" spans="4:11" x14ac:dyDescent="0.25">
      <c r="D811" s="14"/>
      <c r="E811" s="14"/>
      <c r="F811" s="14"/>
      <c r="G811" s="14"/>
      <c r="I811" s="84" t="str">
        <f t="shared" si="19"/>
        <v/>
      </c>
      <c r="J811" s="31"/>
      <c r="K811" s="76"/>
    </row>
    <row r="812" spans="4:11" x14ac:dyDescent="0.25">
      <c r="D812" s="14"/>
      <c r="E812" s="14"/>
      <c r="F812" s="14"/>
      <c r="G812" s="14"/>
      <c r="I812" s="84" t="str">
        <f t="shared" si="19"/>
        <v/>
      </c>
      <c r="J812" s="31"/>
      <c r="K812" s="76"/>
    </row>
    <row r="813" spans="4:11" x14ac:dyDescent="0.25">
      <c r="D813" s="14"/>
      <c r="E813" s="14"/>
      <c r="F813" s="14"/>
      <c r="G813" s="14"/>
      <c r="I813" s="84" t="str">
        <f t="shared" si="19"/>
        <v/>
      </c>
      <c r="J813" s="31"/>
      <c r="K813" s="76"/>
    </row>
    <row r="814" spans="4:11" x14ac:dyDescent="0.25">
      <c r="D814" s="14"/>
      <c r="E814" s="14"/>
      <c r="F814" s="14"/>
      <c r="G814" s="14"/>
      <c r="I814" s="84" t="str">
        <f t="shared" si="19"/>
        <v/>
      </c>
      <c r="J814" s="31"/>
      <c r="K814" s="76"/>
    </row>
    <row r="815" spans="4:11" x14ac:dyDescent="0.25">
      <c r="D815" s="14"/>
      <c r="E815" s="14"/>
      <c r="F815" s="14"/>
      <c r="G815" s="14"/>
      <c r="I815" s="84" t="str">
        <f t="shared" si="19"/>
        <v/>
      </c>
      <c r="J815" s="31"/>
      <c r="K815" s="76"/>
    </row>
    <row r="816" spans="4:11" x14ac:dyDescent="0.25">
      <c r="D816" s="14"/>
      <c r="E816" s="14"/>
      <c r="F816" s="14"/>
      <c r="G816" s="14"/>
      <c r="I816" s="84" t="str">
        <f t="shared" si="19"/>
        <v/>
      </c>
      <c r="J816" s="31"/>
      <c r="K816" s="76"/>
    </row>
    <row r="817" spans="4:11" x14ac:dyDescent="0.25">
      <c r="D817" s="14"/>
      <c r="E817" s="14"/>
      <c r="F817" s="14"/>
      <c r="G817" s="14"/>
      <c r="I817" s="84" t="str">
        <f t="shared" si="19"/>
        <v/>
      </c>
      <c r="J817" s="31"/>
      <c r="K817" s="76"/>
    </row>
    <row r="818" spans="4:11" x14ac:dyDescent="0.25">
      <c r="D818" s="14"/>
      <c r="E818" s="14"/>
      <c r="F818" s="14"/>
      <c r="G818" s="14"/>
      <c r="I818" s="84" t="str">
        <f t="shared" si="19"/>
        <v/>
      </c>
      <c r="J818" s="31"/>
      <c r="K818" s="76"/>
    </row>
    <row r="819" spans="4:11" x14ac:dyDescent="0.25">
      <c r="D819" s="14"/>
      <c r="E819" s="14"/>
      <c r="F819" s="14"/>
      <c r="G819" s="14"/>
      <c r="I819" s="84" t="str">
        <f t="shared" si="19"/>
        <v/>
      </c>
      <c r="J819" s="31"/>
      <c r="K819" s="76"/>
    </row>
    <row r="820" spans="4:11" x14ac:dyDescent="0.25">
      <c r="D820" s="14"/>
      <c r="E820" s="14"/>
      <c r="F820" s="14"/>
      <c r="G820" s="14"/>
      <c r="I820" s="84" t="str">
        <f t="shared" si="19"/>
        <v/>
      </c>
      <c r="J820" s="31"/>
      <c r="K820" s="76"/>
    </row>
    <row r="821" spans="4:11" x14ac:dyDescent="0.25">
      <c r="D821" s="14"/>
      <c r="E821" s="14"/>
      <c r="F821" s="14"/>
      <c r="G821" s="14"/>
      <c r="I821" s="84" t="str">
        <f t="shared" si="19"/>
        <v/>
      </c>
      <c r="J821" s="31"/>
      <c r="K821" s="76"/>
    </row>
    <row r="822" spans="4:11" x14ac:dyDescent="0.25">
      <c r="D822" s="14"/>
      <c r="E822" s="14"/>
      <c r="F822" s="14"/>
      <c r="G822" s="14"/>
      <c r="I822" s="84" t="str">
        <f t="shared" si="19"/>
        <v/>
      </c>
      <c r="J822" s="31"/>
      <c r="K822" s="76"/>
    </row>
    <row r="823" spans="4:11" x14ac:dyDescent="0.25">
      <c r="D823" s="14"/>
      <c r="E823" s="14"/>
      <c r="F823" s="14"/>
      <c r="G823" s="14"/>
      <c r="I823" s="84" t="str">
        <f t="shared" si="19"/>
        <v/>
      </c>
      <c r="J823" s="31"/>
      <c r="K823" s="76"/>
    </row>
    <row r="824" spans="4:11" x14ac:dyDescent="0.25">
      <c r="D824" s="14"/>
      <c r="E824" s="14"/>
      <c r="F824" s="14"/>
      <c r="G824" s="14"/>
      <c r="I824" s="84" t="str">
        <f t="shared" si="19"/>
        <v/>
      </c>
      <c r="J824" s="31"/>
      <c r="K824" s="76"/>
    </row>
    <row r="825" spans="4:11" x14ac:dyDescent="0.25">
      <c r="D825" s="14"/>
      <c r="E825" s="14"/>
      <c r="F825" s="14"/>
      <c r="G825" s="14"/>
      <c r="I825" s="84" t="str">
        <f t="shared" si="19"/>
        <v/>
      </c>
      <c r="J825" s="31"/>
      <c r="K825" s="76"/>
    </row>
    <row r="826" spans="4:11" x14ac:dyDescent="0.25">
      <c r="D826" s="14"/>
      <c r="E826" s="14"/>
      <c r="F826" s="14"/>
      <c r="G826" s="14"/>
      <c r="I826" s="84" t="str">
        <f t="shared" si="19"/>
        <v/>
      </c>
      <c r="J826" s="31"/>
      <c r="K826" s="76"/>
    </row>
    <row r="827" spans="4:11" x14ac:dyDescent="0.25">
      <c r="D827" s="14"/>
      <c r="E827" s="14"/>
      <c r="F827" s="14"/>
      <c r="G827" s="14"/>
      <c r="I827" s="84" t="str">
        <f t="shared" si="19"/>
        <v/>
      </c>
      <c r="J827" s="31"/>
      <c r="K827" s="76"/>
    </row>
    <row r="828" spans="4:11" x14ac:dyDescent="0.25">
      <c r="D828" s="14"/>
      <c r="E828" s="14"/>
      <c r="F828" s="14"/>
      <c r="G828" s="14"/>
      <c r="I828" s="84" t="str">
        <f t="shared" si="19"/>
        <v/>
      </c>
      <c r="J828" s="31"/>
      <c r="K828" s="76"/>
    </row>
    <row r="829" spans="4:11" x14ac:dyDescent="0.25">
      <c r="D829" s="14"/>
      <c r="E829" s="14"/>
      <c r="F829" s="14"/>
      <c r="G829" s="14"/>
      <c r="I829" s="84" t="str">
        <f t="shared" si="19"/>
        <v/>
      </c>
      <c r="J829" s="31"/>
      <c r="K829" s="76"/>
    </row>
    <row r="830" spans="4:11" x14ac:dyDescent="0.25">
      <c r="D830" s="14"/>
      <c r="E830" s="14"/>
      <c r="F830" s="14"/>
      <c r="G830" s="14"/>
      <c r="I830" s="84" t="str">
        <f t="shared" si="19"/>
        <v/>
      </c>
      <c r="J830" s="31"/>
      <c r="K830" s="76"/>
    </row>
    <row r="831" spans="4:11" x14ac:dyDescent="0.25">
      <c r="D831" s="14"/>
      <c r="E831" s="14"/>
      <c r="F831" s="14"/>
      <c r="G831" s="14"/>
      <c r="I831" s="84" t="str">
        <f t="shared" si="19"/>
        <v/>
      </c>
      <c r="J831" s="31"/>
      <c r="K831" s="76"/>
    </row>
    <row r="832" spans="4:11" x14ac:dyDescent="0.25">
      <c r="D832" s="14"/>
      <c r="E832" s="14"/>
      <c r="F832" s="14"/>
      <c r="G832" s="14"/>
      <c r="I832" s="84" t="str">
        <f t="shared" si="19"/>
        <v/>
      </c>
      <c r="J832" s="31"/>
      <c r="K832" s="76"/>
    </row>
    <row r="833" spans="4:11" x14ac:dyDescent="0.25">
      <c r="D833" s="14"/>
      <c r="E833" s="14"/>
      <c r="F833" s="14"/>
      <c r="G833" s="14"/>
      <c r="I833" s="84" t="str">
        <f t="shared" si="19"/>
        <v/>
      </c>
      <c r="J833" s="31"/>
      <c r="K833" s="76"/>
    </row>
    <row r="834" spans="4:11" x14ac:dyDescent="0.25">
      <c r="D834" s="14"/>
      <c r="E834" s="14"/>
      <c r="F834" s="14"/>
      <c r="G834" s="14"/>
      <c r="I834" s="84" t="str">
        <f t="shared" si="19"/>
        <v/>
      </c>
      <c r="J834" s="31"/>
      <c r="K834" s="76"/>
    </row>
    <row r="835" spans="4:11" x14ac:dyDescent="0.25">
      <c r="D835" s="14"/>
      <c r="E835" s="14"/>
      <c r="F835" s="14"/>
      <c r="G835" s="14"/>
      <c r="I835" s="84" t="str">
        <f t="shared" si="19"/>
        <v/>
      </c>
      <c r="J835" s="31"/>
      <c r="K835" s="76"/>
    </row>
    <row r="836" spans="4:11" x14ac:dyDescent="0.25">
      <c r="D836" s="14"/>
      <c r="E836" s="14"/>
      <c r="F836" s="14"/>
      <c r="G836" s="14"/>
      <c r="I836" s="84" t="str">
        <f t="shared" si="19"/>
        <v/>
      </c>
      <c r="J836" s="31"/>
      <c r="K836" s="76"/>
    </row>
    <row r="837" spans="4:11" x14ac:dyDescent="0.25">
      <c r="D837" s="14"/>
      <c r="E837" s="14"/>
      <c r="F837" s="14"/>
      <c r="G837" s="14"/>
      <c r="I837" s="84" t="str">
        <f t="shared" ref="I837:I900" si="20">IF(ISNUMBER(J837),I836+1,"")</f>
        <v/>
      </c>
      <c r="J837" s="31"/>
      <c r="K837" s="76"/>
    </row>
    <row r="838" spans="4:11" x14ac:dyDescent="0.25">
      <c r="D838" s="14"/>
      <c r="E838" s="14"/>
      <c r="F838" s="14"/>
      <c r="G838" s="14"/>
      <c r="I838" s="84" t="str">
        <f t="shared" si="20"/>
        <v/>
      </c>
      <c r="J838" s="31"/>
      <c r="K838" s="76"/>
    </row>
    <row r="839" spans="4:11" x14ac:dyDescent="0.25">
      <c r="D839" s="14"/>
      <c r="E839" s="14"/>
      <c r="F839" s="14"/>
      <c r="G839" s="14"/>
      <c r="I839" s="84" t="str">
        <f t="shared" si="20"/>
        <v/>
      </c>
      <c r="J839" s="31"/>
      <c r="K839" s="76"/>
    </row>
    <row r="840" spans="4:11" x14ac:dyDescent="0.25">
      <c r="D840" s="14"/>
      <c r="E840" s="14"/>
      <c r="F840" s="14"/>
      <c r="G840" s="14"/>
      <c r="I840" s="84" t="str">
        <f t="shared" si="20"/>
        <v/>
      </c>
      <c r="J840" s="31"/>
      <c r="K840" s="76"/>
    </row>
    <row r="841" spans="4:11" x14ac:dyDescent="0.25">
      <c r="D841" s="14"/>
      <c r="E841" s="14"/>
      <c r="F841" s="14"/>
      <c r="G841" s="14"/>
      <c r="I841" s="84" t="str">
        <f t="shared" si="20"/>
        <v/>
      </c>
      <c r="J841" s="31"/>
      <c r="K841" s="76"/>
    </row>
    <row r="842" spans="4:11" x14ac:dyDescent="0.25">
      <c r="D842" s="14"/>
      <c r="E842" s="14"/>
      <c r="F842" s="14"/>
      <c r="G842" s="14"/>
      <c r="I842" s="84" t="str">
        <f t="shared" si="20"/>
        <v/>
      </c>
      <c r="J842" s="31"/>
      <c r="K842" s="76"/>
    </row>
    <row r="843" spans="4:11" x14ac:dyDescent="0.25">
      <c r="D843" s="14"/>
      <c r="E843" s="14"/>
      <c r="F843" s="14"/>
      <c r="G843" s="14"/>
      <c r="I843" s="84" t="str">
        <f t="shared" si="20"/>
        <v/>
      </c>
      <c r="J843" s="31"/>
      <c r="K843" s="76"/>
    </row>
    <row r="844" spans="4:11" x14ac:dyDescent="0.25">
      <c r="D844" s="14"/>
      <c r="E844" s="14"/>
      <c r="F844" s="14"/>
      <c r="G844" s="14"/>
      <c r="I844" s="84" t="str">
        <f t="shared" si="20"/>
        <v/>
      </c>
      <c r="J844" s="31"/>
      <c r="K844" s="76"/>
    </row>
    <row r="845" spans="4:11" x14ac:dyDescent="0.25">
      <c r="D845" s="14"/>
      <c r="E845" s="14"/>
      <c r="F845" s="14"/>
      <c r="G845" s="14"/>
      <c r="I845" s="84" t="str">
        <f t="shared" si="20"/>
        <v/>
      </c>
      <c r="J845" s="31"/>
      <c r="K845" s="76"/>
    </row>
    <row r="846" spans="4:11" x14ac:dyDescent="0.25">
      <c r="D846" s="14"/>
      <c r="E846" s="14"/>
      <c r="F846" s="14"/>
      <c r="G846" s="14"/>
      <c r="I846" s="84" t="str">
        <f t="shared" si="20"/>
        <v/>
      </c>
      <c r="J846" s="31"/>
      <c r="K846" s="76"/>
    </row>
    <row r="847" spans="4:11" x14ac:dyDescent="0.25">
      <c r="D847" s="14"/>
      <c r="E847" s="14"/>
      <c r="F847" s="14"/>
      <c r="G847" s="14"/>
      <c r="I847" s="84" t="str">
        <f t="shared" si="20"/>
        <v/>
      </c>
      <c r="J847" s="31"/>
      <c r="K847" s="76"/>
    </row>
    <row r="848" spans="4:11" x14ac:dyDescent="0.25">
      <c r="D848" s="14"/>
      <c r="E848" s="14"/>
      <c r="F848" s="14"/>
      <c r="G848" s="14"/>
      <c r="I848" s="84" t="str">
        <f t="shared" si="20"/>
        <v/>
      </c>
      <c r="J848" s="31"/>
      <c r="K848" s="76"/>
    </row>
    <row r="849" spans="4:11" x14ac:dyDescent="0.25">
      <c r="D849" s="14"/>
      <c r="E849" s="14"/>
      <c r="F849" s="14"/>
      <c r="G849" s="14"/>
      <c r="I849" s="84" t="str">
        <f t="shared" si="20"/>
        <v/>
      </c>
      <c r="J849" s="31"/>
      <c r="K849" s="76"/>
    </row>
    <row r="850" spans="4:11" x14ac:dyDescent="0.25">
      <c r="D850" s="14"/>
      <c r="E850" s="14"/>
      <c r="F850" s="14"/>
      <c r="G850" s="14"/>
      <c r="I850" s="84" t="str">
        <f t="shared" si="20"/>
        <v/>
      </c>
      <c r="J850" s="31"/>
      <c r="K850" s="76"/>
    </row>
    <row r="851" spans="4:11" x14ac:dyDescent="0.25">
      <c r="D851" s="14"/>
      <c r="E851" s="14"/>
      <c r="F851" s="14"/>
      <c r="G851" s="14"/>
      <c r="I851" s="84" t="str">
        <f t="shared" si="20"/>
        <v/>
      </c>
      <c r="J851" s="31"/>
      <c r="K851" s="76"/>
    </row>
    <row r="852" spans="4:11" x14ac:dyDescent="0.25">
      <c r="D852" s="14"/>
      <c r="E852" s="14"/>
      <c r="F852" s="14"/>
      <c r="G852" s="14"/>
      <c r="I852" s="84" t="str">
        <f t="shared" si="20"/>
        <v/>
      </c>
      <c r="J852" s="31"/>
      <c r="K852" s="76"/>
    </row>
    <row r="853" spans="4:11" x14ac:dyDescent="0.25">
      <c r="D853" s="14"/>
      <c r="E853" s="14"/>
      <c r="F853" s="14"/>
      <c r="G853" s="14"/>
      <c r="I853" s="84" t="str">
        <f t="shared" si="20"/>
        <v/>
      </c>
      <c r="J853" s="31"/>
      <c r="K853" s="76"/>
    </row>
    <row r="854" spans="4:11" x14ac:dyDescent="0.25">
      <c r="D854" s="14"/>
      <c r="E854" s="14"/>
      <c r="F854" s="14"/>
      <c r="G854" s="14"/>
      <c r="I854" s="84" t="str">
        <f t="shared" si="20"/>
        <v/>
      </c>
      <c r="J854" s="31"/>
      <c r="K854" s="76"/>
    </row>
    <row r="855" spans="4:11" x14ac:dyDescent="0.25">
      <c r="D855" s="14"/>
      <c r="E855" s="14"/>
      <c r="F855" s="14"/>
      <c r="G855" s="14"/>
      <c r="I855" s="84" t="str">
        <f t="shared" si="20"/>
        <v/>
      </c>
      <c r="J855" s="31"/>
      <c r="K855" s="76"/>
    </row>
    <row r="856" spans="4:11" x14ac:dyDescent="0.25">
      <c r="D856" s="14"/>
      <c r="E856" s="14"/>
      <c r="F856" s="14"/>
      <c r="G856" s="14"/>
      <c r="I856" s="84" t="str">
        <f t="shared" si="20"/>
        <v/>
      </c>
      <c r="J856" s="31"/>
      <c r="K856" s="76"/>
    </row>
    <row r="857" spans="4:11" x14ac:dyDescent="0.25">
      <c r="D857" s="14"/>
      <c r="E857" s="14"/>
      <c r="F857" s="14"/>
      <c r="G857" s="14"/>
      <c r="I857" s="84" t="str">
        <f t="shared" si="20"/>
        <v/>
      </c>
      <c r="J857" s="31"/>
      <c r="K857" s="76"/>
    </row>
    <row r="858" spans="4:11" x14ac:dyDescent="0.25">
      <c r="D858" s="14"/>
      <c r="E858" s="14"/>
      <c r="F858" s="14"/>
      <c r="G858" s="14"/>
      <c r="I858" s="84" t="str">
        <f t="shared" si="20"/>
        <v/>
      </c>
      <c r="J858" s="31"/>
      <c r="K858" s="76"/>
    </row>
    <row r="859" spans="4:11" x14ac:dyDescent="0.25">
      <c r="D859" s="14"/>
      <c r="E859" s="14"/>
      <c r="F859" s="14"/>
      <c r="G859" s="14"/>
      <c r="I859" s="84" t="str">
        <f t="shared" si="20"/>
        <v/>
      </c>
      <c r="J859" s="31"/>
      <c r="K859" s="76"/>
    </row>
    <row r="860" spans="4:11" x14ac:dyDescent="0.25">
      <c r="D860" s="14"/>
      <c r="E860" s="14"/>
      <c r="F860" s="14"/>
      <c r="G860" s="14"/>
      <c r="I860" s="84" t="str">
        <f t="shared" si="20"/>
        <v/>
      </c>
      <c r="J860" s="31"/>
      <c r="K860" s="76"/>
    </row>
    <row r="861" spans="4:11" x14ac:dyDescent="0.25">
      <c r="D861" s="14"/>
      <c r="E861" s="14"/>
      <c r="F861" s="14"/>
      <c r="G861" s="14"/>
      <c r="I861" s="84" t="str">
        <f t="shared" si="20"/>
        <v/>
      </c>
      <c r="J861" s="31"/>
      <c r="K861" s="76"/>
    </row>
    <row r="862" spans="4:11" x14ac:dyDescent="0.25">
      <c r="D862" s="14"/>
      <c r="E862" s="14"/>
      <c r="F862" s="14"/>
      <c r="G862" s="14"/>
      <c r="I862" s="84" t="str">
        <f t="shared" si="20"/>
        <v/>
      </c>
      <c r="J862" s="31"/>
      <c r="K862" s="76"/>
    </row>
    <row r="863" spans="4:11" x14ac:dyDescent="0.25">
      <c r="D863" s="14"/>
      <c r="E863" s="14"/>
      <c r="F863" s="14"/>
      <c r="G863" s="14"/>
      <c r="I863" s="84" t="str">
        <f t="shared" si="20"/>
        <v/>
      </c>
      <c r="J863" s="31"/>
      <c r="K863" s="76"/>
    </row>
    <row r="864" spans="4:11" x14ac:dyDescent="0.25">
      <c r="D864" s="14"/>
      <c r="E864" s="14"/>
      <c r="F864" s="14"/>
      <c r="G864" s="14"/>
      <c r="I864" s="84" t="str">
        <f t="shared" si="20"/>
        <v/>
      </c>
      <c r="J864" s="31"/>
      <c r="K864" s="76"/>
    </row>
    <row r="865" spans="4:11" x14ac:dyDescent="0.25">
      <c r="D865" s="14"/>
      <c r="E865" s="14"/>
      <c r="F865" s="14"/>
      <c r="G865" s="14"/>
      <c r="I865" s="84" t="str">
        <f t="shared" si="20"/>
        <v/>
      </c>
      <c r="J865" s="31"/>
      <c r="K865" s="76"/>
    </row>
    <row r="866" spans="4:11" x14ac:dyDescent="0.25">
      <c r="D866" s="14"/>
      <c r="E866" s="14"/>
      <c r="F866" s="14"/>
      <c r="G866" s="14"/>
      <c r="I866" s="84" t="str">
        <f t="shared" si="20"/>
        <v/>
      </c>
      <c r="J866" s="31"/>
      <c r="K866" s="76"/>
    </row>
    <row r="867" spans="4:11" x14ac:dyDescent="0.25">
      <c r="D867" s="14"/>
      <c r="E867" s="14"/>
      <c r="F867" s="14"/>
      <c r="G867" s="14"/>
      <c r="I867" s="84" t="str">
        <f t="shared" si="20"/>
        <v/>
      </c>
      <c r="J867" s="31"/>
      <c r="K867" s="76"/>
    </row>
    <row r="868" spans="4:11" x14ac:dyDescent="0.25">
      <c r="D868" s="14"/>
      <c r="E868" s="14"/>
      <c r="F868" s="14"/>
      <c r="G868" s="14"/>
      <c r="I868" s="84" t="str">
        <f t="shared" si="20"/>
        <v/>
      </c>
      <c r="J868" s="31"/>
      <c r="K868" s="76"/>
    </row>
    <row r="869" spans="4:11" x14ac:dyDescent="0.25">
      <c r="D869" s="14"/>
      <c r="E869" s="14"/>
      <c r="F869" s="14"/>
      <c r="G869" s="14"/>
      <c r="I869" s="84" t="str">
        <f t="shared" si="20"/>
        <v/>
      </c>
      <c r="J869" s="31"/>
      <c r="K869" s="76"/>
    </row>
    <row r="870" spans="4:11" x14ac:dyDescent="0.25">
      <c r="D870" s="14"/>
      <c r="E870" s="14"/>
      <c r="F870" s="14"/>
      <c r="G870" s="14"/>
      <c r="I870" s="84" t="str">
        <f t="shared" si="20"/>
        <v/>
      </c>
      <c r="J870" s="31"/>
      <c r="K870" s="76"/>
    </row>
    <row r="871" spans="4:11" x14ac:dyDescent="0.25">
      <c r="D871" s="14"/>
      <c r="E871" s="14"/>
      <c r="F871" s="14"/>
      <c r="G871" s="14"/>
      <c r="I871" s="84" t="str">
        <f t="shared" si="20"/>
        <v/>
      </c>
      <c r="J871" s="31"/>
      <c r="K871" s="76"/>
    </row>
    <row r="872" spans="4:11" x14ac:dyDescent="0.25">
      <c r="D872" s="14"/>
      <c r="E872" s="14"/>
      <c r="F872" s="14"/>
      <c r="G872" s="14"/>
      <c r="I872" s="84" t="str">
        <f t="shared" si="20"/>
        <v/>
      </c>
      <c r="J872" s="31"/>
      <c r="K872" s="76"/>
    </row>
    <row r="873" spans="4:11" x14ac:dyDescent="0.25">
      <c r="D873" s="14"/>
      <c r="E873" s="14"/>
      <c r="F873" s="14"/>
      <c r="G873" s="14"/>
      <c r="I873" s="84" t="str">
        <f t="shared" si="20"/>
        <v/>
      </c>
      <c r="J873" s="31"/>
      <c r="K873" s="76"/>
    </row>
    <row r="874" spans="4:11" x14ac:dyDescent="0.25">
      <c r="D874" s="14"/>
      <c r="E874" s="14"/>
      <c r="F874" s="14"/>
      <c r="G874" s="14"/>
      <c r="I874" s="84" t="str">
        <f t="shared" si="20"/>
        <v/>
      </c>
      <c r="J874" s="31"/>
      <c r="K874" s="76"/>
    </row>
    <row r="875" spans="4:11" x14ac:dyDescent="0.25">
      <c r="D875" s="14"/>
      <c r="E875" s="14"/>
      <c r="F875" s="14"/>
      <c r="G875" s="14"/>
      <c r="I875" s="84" t="str">
        <f t="shared" si="20"/>
        <v/>
      </c>
      <c r="J875" s="31"/>
      <c r="K875" s="76"/>
    </row>
    <row r="876" spans="4:11" x14ac:dyDescent="0.25">
      <c r="D876" s="14"/>
      <c r="E876" s="14"/>
      <c r="F876" s="14"/>
      <c r="G876" s="14"/>
      <c r="I876" s="84" t="str">
        <f t="shared" si="20"/>
        <v/>
      </c>
      <c r="J876" s="31"/>
      <c r="K876" s="76"/>
    </row>
    <row r="877" spans="4:11" x14ac:dyDescent="0.25">
      <c r="D877" s="14"/>
      <c r="E877" s="14"/>
      <c r="F877" s="14"/>
      <c r="G877" s="14"/>
      <c r="I877" s="84" t="str">
        <f t="shared" si="20"/>
        <v/>
      </c>
      <c r="J877" s="31"/>
      <c r="K877" s="76"/>
    </row>
    <row r="878" spans="4:11" x14ac:dyDescent="0.25">
      <c r="D878" s="14"/>
      <c r="E878" s="14"/>
      <c r="F878" s="14"/>
      <c r="G878" s="14"/>
      <c r="I878" s="84" t="str">
        <f t="shared" si="20"/>
        <v/>
      </c>
      <c r="J878" s="31"/>
      <c r="K878" s="76"/>
    </row>
    <row r="879" spans="4:11" x14ac:dyDescent="0.25">
      <c r="D879" s="14"/>
      <c r="E879" s="14"/>
      <c r="F879" s="14"/>
      <c r="G879" s="14"/>
      <c r="I879" s="84" t="str">
        <f t="shared" si="20"/>
        <v/>
      </c>
      <c r="J879" s="31"/>
      <c r="K879" s="76"/>
    </row>
    <row r="880" spans="4:11" x14ac:dyDescent="0.25">
      <c r="D880" s="14"/>
      <c r="E880" s="14"/>
      <c r="F880" s="14"/>
      <c r="G880" s="14"/>
      <c r="I880" s="84" t="str">
        <f t="shared" si="20"/>
        <v/>
      </c>
      <c r="J880" s="31"/>
      <c r="K880" s="76"/>
    </row>
    <row r="881" spans="4:11" x14ac:dyDescent="0.25">
      <c r="D881" s="14"/>
      <c r="E881" s="14"/>
      <c r="F881" s="14"/>
      <c r="G881" s="14"/>
      <c r="I881" s="84" t="str">
        <f t="shared" si="20"/>
        <v/>
      </c>
      <c r="J881" s="31"/>
      <c r="K881" s="76"/>
    </row>
    <row r="882" spans="4:11" x14ac:dyDescent="0.25">
      <c r="D882" s="14"/>
      <c r="E882" s="14"/>
      <c r="F882" s="14"/>
      <c r="G882" s="14"/>
      <c r="I882" s="84" t="str">
        <f t="shared" si="20"/>
        <v/>
      </c>
      <c r="J882" s="31"/>
      <c r="K882" s="76"/>
    </row>
    <row r="883" spans="4:11" x14ac:dyDescent="0.25">
      <c r="D883" s="14"/>
      <c r="E883" s="14"/>
      <c r="F883" s="14"/>
      <c r="G883" s="14"/>
      <c r="I883" s="84" t="str">
        <f t="shared" si="20"/>
        <v/>
      </c>
      <c r="J883" s="31"/>
      <c r="K883" s="76"/>
    </row>
    <row r="884" spans="4:11" x14ac:dyDescent="0.25">
      <c r="D884" s="14"/>
      <c r="E884" s="14"/>
      <c r="F884" s="14"/>
      <c r="G884" s="14"/>
      <c r="I884" s="84" t="str">
        <f t="shared" si="20"/>
        <v/>
      </c>
      <c r="J884" s="31"/>
      <c r="K884" s="76"/>
    </row>
    <row r="885" spans="4:11" x14ac:dyDescent="0.25">
      <c r="D885" s="14"/>
      <c r="E885" s="14"/>
      <c r="F885" s="14"/>
      <c r="G885" s="14"/>
      <c r="I885" s="84" t="str">
        <f t="shared" si="20"/>
        <v/>
      </c>
      <c r="J885" s="31"/>
      <c r="K885" s="76"/>
    </row>
    <row r="886" spans="4:11" x14ac:dyDescent="0.25">
      <c r="D886" s="14"/>
      <c r="E886" s="14"/>
      <c r="F886" s="14"/>
      <c r="G886" s="14"/>
      <c r="I886" s="84" t="str">
        <f t="shared" si="20"/>
        <v/>
      </c>
      <c r="J886" s="31"/>
      <c r="K886" s="76"/>
    </row>
    <row r="887" spans="4:11" x14ac:dyDescent="0.25">
      <c r="D887" s="14"/>
      <c r="E887" s="14"/>
      <c r="F887" s="14"/>
      <c r="G887" s="14"/>
      <c r="I887" s="84" t="str">
        <f t="shared" si="20"/>
        <v/>
      </c>
      <c r="J887" s="31"/>
      <c r="K887" s="76"/>
    </row>
    <row r="888" spans="4:11" x14ac:dyDescent="0.25">
      <c r="D888" s="14"/>
      <c r="E888" s="14"/>
      <c r="F888" s="14"/>
      <c r="G888" s="14"/>
      <c r="I888" s="84" t="str">
        <f t="shared" si="20"/>
        <v/>
      </c>
      <c r="J888" s="31"/>
      <c r="K888" s="76"/>
    </row>
    <row r="889" spans="4:11" x14ac:dyDescent="0.25">
      <c r="D889" s="14"/>
      <c r="E889" s="14"/>
      <c r="F889" s="14"/>
      <c r="G889" s="14"/>
      <c r="I889" s="84" t="str">
        <f t="shared" si="20"/>
        <v/>
      </c>
      <c r="J889" s="31"/>
      <c r="K889" s="76"/>
    </row>
    <row r="890" spans="4:11" x14ac:dyDescent="0.25">
      <c r="D890" s="14"/>
      <c r="E890" s="14"/>
      <c r="F890" s="14"/>
      <c r="G890" s="14"/>
      <c r="I890" s="84" t="str">
        <f t="shared" si="20"/>
        <v/>
      </c>
      <c r="J890" s="31"/>
      <c r="K890" s="76"/>
    </row>
    <row r="891" spans="4:11" x14ac:dyDescent="0.25">
      <c r="D891" s="14"/>
      <c r="E891" s="14"/>
      <c r="F891" s="14"/>
      <c r="G891" s="14"/>
      <c r="I891" s="84" t="str">
        <f t="shared" si="20"/>
        <v/>
      </c>
      <c r="J891" s="31"/>
      <c r="K891" s="76"/>
    </row>
    <row r="892" spans="4:11" x14ac:dyDescent="0.25">
      <c r="D892" s="14"/>
      <c r="E892" s="14"/>
      <c r="F892" s="14"/>
      <c r="G892" s="14"/>
      <c r="I892" s="84" t="str">
        <f t="shared" si="20"/>
        <v/>
      </c>
      <c r="J892" s="31"/>
      <c r="K892" s="76"/>
    </row>
    <row r="893" spans="4:11" x14ac:dyDescent="0.25">
      <c r="D893" s="14"/>
      <c r="E893" s="14"/>
      <c r="F893" s="14"/>
      <c r="G893" s="14"/>
      <c r="I893" s="84" t="str">
        <f t="shared" si="20"/>
        <v/>
      </c>
      <c r="J893" s="31"/>
      <c r="K893" s="76"/>
    </row>
    <row r="894" spans="4:11" x14ac:dyDescent="0.25">
      <c r="D894" s="14"/>
      <c r="E894" s="14"/>
      <c r="F894" s="14"/>
      <c r="G894" s="14"/>
      <c r="I894" s="84" t="str">
        <f t="shared" si="20"/>
        <v/>
      </c>
      <c r="J894" s="31"/>
      <c r="K894" s="76"/>
    </row>
    <row r="895" spans="4:11" x14ac:dyDescent="0.25">
      <c r="D895" s="14"/>
      <c r="E895" s="14"/>
      <c r="F895" s="14"/>
      <c r="G895" s="14"/>
      <c r="I895" s="84" t="str">
        <f t="shared" si="20"/>
        <v/>
      </c>
      <c r="J895" s="31"/>
      <c r="K895" s="76"/>
    </row>
    <row r="896" spans="4:11" x14ac:dyDescent="0.25">
      <c r="D896" s="14"/>
      <c r="E896" s="14"/>
      <c r="F896" s="14"/>
      <c r="G896" s="14"/>
      <c r="I896" s="84" t="str">
        <f t="shared" si="20"/>
        <v/>
      </c>
      <c r="J896" s="31"/>
      <c r="K896" s="76"/>
    </row>
    <row r="897" spans="4:11" x14ac:dyDescent="0.25">
      <c r="D897" s="14"/>
      <c r="E897" s="14"/>
      <c r="F897" s="14"/>
      <c r="G897" s="14"/>
      <c r="I897" s="84" t="str">
        <f t="shared" si="20"/>
        <v/>
      </c>
      <c r="J897" s="31"/>
      <c r="K897" s="76"/>
    </row>
    <row r="898" spans="4:11" x14ac:dyDescent="0.25">
      <c r="D898" s="14"/>
      <c r="E898" s="14"/>
      <c r="F898" s="14"/>
      <c r="G898" s="14"/>
      <c r="I898" s="84" t="str">
        <f t="shared" si="20"/>
        <v/>
      </c>
      <c r="J898" s="31"/>
      <c r="K898" s="76"/>
    </row>
    <row r="899" spans="4:11" x14ac:dyDescent="0.25">
      <c r="D899" s="14"/>
      <c r="E899" s="14"/>
      <c r="F899" s="14"/>
      <c r="G899" s="14"/>
      <c r="I899" s="84" t="str">
        <f t="shared" si="20"/>
        <v/>
      </c>
      <c r="J899" s="31"/>
      <c r="K899" s="76"/>
    </row>
    <row r="900" spans="4:11" x14ac:dyDescent="0.25">
      <c r="D900" s="14"/>
      <c r="E900" s="14"/>
      <c r="F900" s="14"/>
      <c r="G900" s="14"/>
      <c r="I900" s="84" t="str">
        <f t="shared" si="20"/>
        <v/>
      </c>
      <c r="J900" s="31"/>
      <c r="K900" s="76"/>
    </row>
    <row r="901" spans="4:11" x14ac:dyDescent="0.25">
      <c r="D901" s="14"/>
      <c r="E901" s="14"/>
      <c r="F901" s="14"/>
      <c r="G901" s="14"/>
      <c r="I901" s="84" t="str">
        <f t="shared" ref="I901:I964" si="21">IF(ISNUMBER(J901),I900+1,"")</f>
        <v/>
      </c>
      <c r="J901" s="31"/>
      <c r="K901" s="76"/>
    </row>
    <row r="902" spans="4:11" x14ac:dyDescent="0.25">
      <c r="D902" s="14"/>
      <c r="E902" s="14"/>
      <c r="F902" s="14"/>
      <c r="G902" s="14"/>
      <c r="I902" s="84" t="str">
        <f t="shared" si="21"/>
        <v/>
      </c>
      <c r="J902" s="31"/>
      <c r="K902" s="76"/>
    </row>
    <row r="903" spans="4:11" x14ac:dyDescent="0.25">
      <c r="D903" s="14"/>
      <c r="E903" s="14"/>
      <c r="F903" s="14"/>
      <c r="G903" s="14"/>
      <c r="I903" s="84" t="str">
        <f t="shared" si="21"/>
        <v/>
      </c>
      <c r="J903" s="31"/>
      <c r="K903" s="76"/>
    </row>
    <row r="904" spans="4:11" x14ac:dyDescent="0.25">
      <c r="D904" s="14"/>
      <c r="E904" s="14"/>
      <c r="F904" s="14"/>
      <c r="G904" s="14"/>
      <c r="I904" s="84" t="str">
        <f t="shared" si="21"/>
        <v/>
      </c>
      <c r="J904" s="31"/>
      <c r="K904" s="76"/>
    </row>
    <row r="905" spans="4:11" x14ac:dyDescent="0.25">
      <c r="D905" s="14"/>
      <c r="E905" s="14"/>
      <c r="F905" s="14"/>
      <c r="G905" s="14"/>
      <c r="I905" s="84" t="str">
        <f t="shared" si="21"/>
        <v/>
      </c>
      <c r="J905" s="31"/>
      <c r="K905" s="76"/>
    </row>
    <row r="906" spans="4:11" x14ac:dyDescent="0.25">
      <c r="D906" s="14"/>
      <c r="E906" s="14"/>
      <c r="F906" s="14"/>
      <c r="G906" s="14"/>
      <c r="I906" s="84" t="str">
        <f t="shared" si="21"/>
        <v/>
      </c>
      <c r="J906" s="31"/>
      <c r="K906" s="76"/>
    </row>
    <row r="907" spans="4:11" x14ac:dyDescent="0.25">
      <c r="D907" s="14"/>
      <c r="E907" s="14"/>
      <c r="F907" s="14"/>
      <c r="G907" s="14"/>
      <c r="I907" s="84" t="str">
        <f t="shared" si="21"/>
        <v/>
      </c>
      <c r="J907" s="31"/>
      <c r="K907" s="76"/>
    </row>
    <row r="908" spans="4:11" x14ac:dyDescent="0.25">
      <c r="D908" s="14"/>
      <c r="E908" s="14"/>
      <c r="F908" s="14"/>
      <c r="G908" s="14"/>
      <c r="I908" s="84" t="str">
        <f t="shared" si="21"/>
        <v/>
      </c>
      <c r="J908" s="31"/>
      <c r="K908" s="76"/>
    </row>
    <row r="909" spans="4:11" x14ac:dyDescent="0.25">
      <c r="D909" s="14"/>
      <c r="E909" s="14"/>
      <c r="F909" s="14"/>
      <c r="G909" s="14"/>
      <c r="I909" s="84" t="str">
        <f t="shared" si="21"/>
        <v/>
      </c>
      <c r="J909" s="31"/>
      <c r="K909" s="76"/>
    </row>
    <row r="910" spans="4:11" x14ac:dyDescent="0.25">
      <c r="D910" s="14"/>
      <c r="E910" s="14"/>
      <c r="F910" s="14"/>
      <c r="G910" s="14"/>
      <c r="I910" s="84" t="str">
        <f t="shared" si="21"/>
        <v/>
      </c>
      <c r="J910" s="31"/>
      <c r="K910" s="76"/>
    </row>
    <row r="911" spans="4:11" x14ac:dyDescent="0.25">
      <c r="D911" s="14"/>
      <c r="E911" s="14"/>
      <c r="F911" s="14"/>
      <c r="G911" s="14"/>
      <c r="I911" s="84" t="str">
        <f t="shared" si="21"/>
        <v/>
      </c>
      <c r="J911" s="31"/>
      <c r="K911" s="76"/>
    </row>
    <row r="912" spans="4:11" x14ac:dyDescent="0.25">
      <c r="D912" s="14"/>
      <c r="E912" s="14"/>
      <c r="F912" s="14"/>
      <c r="G912" s="14"/>
      <c r="I912" s="84" t="str">
        <f t="shared" si="21"/>
        <v/>
      </c>
      <c r="J912" s="31"/>
      <c r="K912" s="76"/>
    </row>
    <row r="913" spans="4:11" x14ac:dyDescent="0.25">
      <c r="D913" s="14"/>
      <c r="E913" s="14"/>
      <c r="F913" s="14"/>
      <c r="G913" s="14"/>
      <c r="I913" s="84" t="str">
        <f t="shared" si="21"/>
        <v/>
      </c>
      <c r="J913" s="31"/>
      <c r="K913" s="76"/>
    </row>
    <row r="914" spans="4:11" x14ac:dyDescent="0.25">
      <c r="D914" s="14"/>
      <c r="E914" s="14"/>
      <c r="F914" s="14"/>
      <c r="G914" s="14"/>
      <c r="I914" s="84" t="str">
        <f t="shared" si="21"/>
        <v/>
      </c>
      <c r="J914" s="31"/>
      <c r="K914" s="76"/>
    </row>
    <row r="915" spans="4:11" x14ac:dyDescent="0.25">
      <c r="D915" s="14"/>
      <c r="E915" s="14"/>
      <c r="F915" s="14"/>
      <c r="G915" s="14"/>
      <c r="I915" s="84" t="str">
        <f t="shared" si="21"/>
        <v/>
      </c>
      <c r="J915" s="31"/>
      <c r="K915" s="76"/>
    </row>
    <row r="916" spans="4:11" x14ac:dyDescent="0.25">
      <c r="D916" s="14"/>
      <c r="E916" s="14"/>
      <c r="F916" s="14"/>
      <c r="G916" s="14"/>
      <c r="I916" s="84" t="str">
        <f t="shared" si="21"/>
        <v/>
      </c>
      <c r="J916" s="31"/>
      <c r="K916" s="76"/>
    </row>
    <row r="917" spans="4:11" x14ac:dyDescent="0.25">
      <c r="D917" s="14"/>
      <c r="E917" s="14"/>
      <c r="F917" s="14"/>
      <c r="G917" s="14"/>
      <c r="I917" s="84" t="str">
        <f t="shared" si="21"/>
        <v/>
      </c>
      <c r="J917" s="31"/>
      <c r="K917" s="76"/>
    </row>
    <row r="918" spans="4:11" x14ac:dyDescent="0.25">
      <c r="D918" s="14"/>
      <c r="E918" s="14"/>
      <c r="F918" s="14"/>
      <c r="G918" s="14"/>
      <c r="I918" s="84" t="str">
        <f t="shared" si="21"/>
        <v/>
      </c>
      <c r="J918" s="31"/>
      <c r="K918" s="76"/>
    </row>
    <row r="919" spans="4:11" x14ac:dyDescent="0.25">
      <c r="D919" s="14"/>
      <c r="E919" s="14"/>
      <c r="F919" s="14"/>
      <c r="G919" s="14"/>
      <c r="I919" s="84" t="str">
        <f t="shared" si="21"/>
        <v/>
      </c>
      <c r="J919" s="31"/>
      <c r="K919" s="76"/>
    </row>
    <row r="920" spans="4:11" x14ac:dyDescent="0.25">
      <c r="D920" s="14"/>
      <c r="E920" s="14"/>
      <c r="F920" s="14"/>
      <c r="G920" s="14"/>
      <c r="I920" s="84" t="str">
        <f t="shared" si="21"/>
        <v/>
      </c>
      <c r="J920" s="31"/>
      <c r="K920" s="76"/>
    </row>
    <row r="921" spans="4:11" x14ac:dyDescent="0.25">
      <c r="D921" s="14"/>
      <c r="E921" s="14"/>
      <c r="F921" s="14"/>
      <c r="G921" s="14"/>
      <c r="I921" s="84" t="str">
        <f t="shared" si="21"/>
        <v/>
      </c>
      <c r="J921" s="31"/>
      <c r="K921" s="76"/>
    </row>
    <row r="922" spans="4:11" x14ac:dyDescent="0.25">
      <c r="D922" s="14"/>
      <c r="E922" s="14"/>
      <c r="F922" s="14"/>
      <c r="G922" s="14"/>
      <c r="I922" s="84" t="str">
        <f t="shared" si="21"/>
        <v/>
      </c>
      <c r="J922" s="31"/>
      <c r="K922" s="76"/>
    </row>
    <row r="923" spans="4:11" x14ac:dyDescent="0.25">
      <c r="D923" s="14"/>
      <c r="E923" s="14"/>
      <c r="F923" s="14"/>
      <c r="G923" s="14"/>
      <c r="I923" s="84" t="str">
        <f t="shared" si="21"/>
        <v/>
      </c>
      <c r="J923" s="31"/>
      <c r="K923" s="76"/>
    </row>
    <row r="924" spans="4:11" x14ac:dyDescent="0.25">
      <c r="D924" s="14"/>
      <c r="E924" s="14"/>
      <c r="F924" s="14"/>
      <c r="G924" s="14"/>
      <c r="I924" s="84" t="str">
        <f t="shared" si="21"/>
        <v/>
      </c>
      <c r="J924" s="31"/>
      <c r="K924" s="76"/>
    </row>
    <row r="925" spans="4:11" x14ac:dyDescent="0.25">
      <c r="D925" s="14"/>
      <c r="E925" s="14"/>
      <c r="F925" s="14"/>
      <c r="G925" s="14"/>
      <c r="I925" s="84" t="str">
        <f t="shared" si="21"/>
        <v/>
      </c>
      <c r="J925" s="31"/>
      <c r="K925" s="76"/>
    </row>
    <row r="926" spans="4:11" x14ac:dyDescent="0.25">
      <c r="D926" s="14"/>
      <c r="E926" s="14"/>
      <c r="F926" s="14"/>
      <c r="G926" s="14"/>
      <c r="I926" s="84" t="str">
        <f t="shared" si="21"/>
        <v/>
      </c>
      <c r="J926" s="31"/>
      <c r="K926" s="76"/>
    </row>
    <row r="927" spans="4:11" x14ac:dyDescent="0.25">
      <c r="D927" s="14"/>
      <c r="E927" s="14"/>
      <c r="F927" s="14"/>
      <c r="G927" s="14"/>
      <c r="I927" s="84" t="str">
        <f t="shared" si="21"/>
        <v/>
      </c>
      <c r="J927" s="31"/>
      <c r="K927" s="76"/>
    </row>
    <row r="928" spans="4:11" x14ac:dyDescent="0.25">
      <c r="D928" s="14"/>
      <c r="E928" s="14"/>
      <c r="F928" s="14"/>
      <c r="G928" s="14"/>
      <c r="I928" s="84" t="str">
        <f t="shared" si="21"/>
        <v/>
      </c>
      <c r="J928" s="31"/>
      <c r="K928" s="76"/>
    </row>
    <row r="929" spans="4:11" x14ac:dyDescent="0.25">
      <c r="D929" s="14"/>
      <c r="E929" s="14"/>
      <c r="F929" s="14"/>
      <c r="G929" s="14"/>
      <c r="I929" s="84" t="str">
        <f t="shared" si="21"/>
        <v/>
      </c>
      <c r="J929" s="31"/>
      <c r="K929" s="76"/>
    </row>
    <row r="930" spans="4:11" x14ac:dyDescent="0.25">
      <c r="D930" s="14"/>
      <c r="E930" s="14"/>
      <c r="F930" s="14"/>
      <c r="G930" s="14"/>
      <c r="I930" s="84" t="str">
        <f t="shared" si="21"/>
        <v/>
      </c>
      <c r="J930" s="31"/>
      <c r="K930" s="76"/>
    </row>
    <row r="931" spans="4:11" x14ac:dyDescent="0.25">
      <c r="D931" s="14"/>
      <c r="E931" s="14"/>
      <c r="F931" s="14"/>
      <c r="G931" s="14"/>
      <c r="I931" s="84" t="str">
        <f t="shared" si="21"/>
        <v/>
      </c>
      <c r="J931" s="31"/>
      <c r="K931" s="76"/>
    </row>
    <row r="932" spans="4:11" x14ac:dyDescent="0.25">
      <c r="D932" s="14"/>
      <c r="E932" s="14"/>
      <c r="F932" s="14"/>
      <c r="G932" s="14"/>
      <c r="I932" s="84" t="str">
        <f t="shared" si="21"/>
        <v/>
      </c>
      <c r="J932" s="31"/>
      <c r="K932" s="76"/>
    </row>
    <row r="933" spans="4:11" x14ac:dyDescent="0.25">
      <c r="D933" s="14"/>
      <c r="E933" s="14"/>
      <c r="F933" s="14"/>
      <c r="G933" s="14"/>
      <c r="I933" s="84" t="str">
        <f t="shared" si="21"/>
        <v/>
      </c>
      <c r="J933" s="31"/>
      <c r="K933" s="76"/>
    </row>
    <row r="934" spans="4:11" x14ac:dyDescent="0.25">
      <c r="D934" s="14"/>
      <c r="E934" s="14"/>
      <c r="F934" s="14"/>
      <c r="G934" s="14"/>
      <c r="I934" s="84" t="str">
        <f t="shared" si="21"/>
        <v/>
      </c>
      <c r="J934" s="31"/>
      <c r="K934" s="76"/>
    </row>
    <row r="935" spans="4:11" x14ac:dyDescent="0.25">
      <c r="D935" s="14"/>
      <c r="E935" s="14"/>
      <c r="F935" s="14"/>
      <c r="G935" s="14"/>
      <c r="I935" s="84" t="str">
        <f t="shared" si="21"/>
        <v/>
      </c>
      <c r="J935" s="31"/>
      <c r="K935" s="76"/>
    </row>
    <row r="936" spans="4:11" x14ac:dyDescent="0.25">
      <c r="D936" s="14"/>
      <c r="E936" s="14"/>
      <c r="F936" s="14"/>
      <c r="G936" s="14"/>
      <c r="I936" s="84" t="str">
        <f t="shared" si="21"/>
        <v/>
      </c>
      <c r="J936" s="31"/>
      <c r="K936" s="76"/>
    </row>
    <row r="937" spans="4:11" x14ac:dyDescent="0.25">
      <c r="D937" s="14"/>
      <c r="E937" s="14"/>
      <c r="F937" s="14"/>
      <c r="G937" s="14"/>
      <c r="I937" s="84" t="str">
        <f t="shared" si="21"/>
        <v/>
      </c>
      <c r="J937" s="31"/>
      <c r="K937" s="76"/>
    </row>
    <row r="938" spans="4:11" x14ac:dyDescent="0.25">
      <c r="D938" s="14"/>
      <c r="E938" s="14"/>
      <c r="F938" s="14"/>
      <c r="G938" s="14"/>
      <c r="I938" s="84" t="str">
        <f t="shared" si="21"/>
        <v/>
      </c>
      <c r="J938" s="31"/>
      <c r="K938" s="76"/>
    </row>
    <row r="939" spans="4:11" x14ac:dyDescent="0.25">
      <c r="D939" s="14"/>
      <c r="E939" s="14"/>
      <c r="F939" s="14"/>
      <c r="G939" s="14"/>
      <c r="I939" s="84" t="str">
        <f t="shared" si="21"/>
        <v/>
      </c>
      <c r="J939" s="31"/>
      <c r="K939" s="76"/>
    </row>
    <row r="940" spans="4:11" x14ac:dyDescent="0.25">
      <c r="D940" s="14"/>
      <c r="E940" s="14"/>
      <c r="F940" s="14"/>
      <c r="G940" s="14"/>
      <c r="I940" s="84" t="str">
        <f t="shared" si="21"/>
        <v/>
      </c>
      <c r="J940" s="31"/>
      <c r="K940" s="76"/>
    </row>
    <row r="941" spans="4:11" x14ac:dyDescent="0.25">
      <c r="D941" s="14"/>
      <c r="E941" s="14"/>
      <c r="F941" s="14"/>
      <c r="G941" s="14"/>
      <c r="I941" s="84" t="str">
        <f t="shared" si="21"/>
        <v/>
      </c>
      <c r="J941" s="31"/>
      <c r="K941" s="76"/>
    </row>
    <row r="942" spans="4:11" x14ac:dyDescent="0.25">
      <c r="D942" s="14"/>
      <c r="E942" s="14"/>
      <c r="F942" s="14"/>
      <c r="G942" s="14"/>
      <c r="I942" s="84" t="str">
        <f t="shared" si="21"/>
        <v/>
      </c>
      <c r="J942" s="31"/>
      <c r="K942" s="76"/>
    </row>
    <row r="943" spans="4:11" x14ac:dyDescent="0.25">
      <c r="D943" s="14"/>
      <c r="E943" s="14"/>
      <c r="F943" s="14"/>
      <c r="G943" s="14"/>
      <c r="I943" s="84" t="str">
        <f t="shared" si="21"/>
        <v/>
      </c>
      <c r="J943" s="31"/>
      <c r="K943" s="76"/>
    </row>
    <row r="944" spans="4:11" x14ac:dyDescent="0.25">
      <c r="D944" s="14"/>
      <c r="E944" s="14"/>
      <c r="F944" s="14"/>
      <c r="G944" s="14"/>
      <c r="I944" s="84" t="str">
        <f t="shared" si="21"/>
        <v/>
      </c>
      <c r="J944" s="31"/>
      <c r="K944" s="76"/>
    </row>
    <row r="945" spans="4:11" x14ac:dyDescent="0.25">
      <c r="D945" s="14"/>
      <c r="E945" s="14"/>
      <c r="F945" s="14"/>
      <c r="G945" s="14"/>
      <c r="I945" s="84" t="str">
        <f t="shared" si="21"/>
        <v/>
      </c>
      <c r="J945" s="31"/>
      <c r="K945" s="76"/>
    </row>
    <row r="946" spans="4:11" x14ac:dyDescent="0.25">
      <c r="D946" s="14"/>
      <c r="E946" s="14"/>
      <c r="F946" s="14"/>
      <c r="G946" s="14"/>
      <c r="I946" s="84" t="str">
        <f t="shared" si="21"/>
        <v/>
      </c>
      <c r="J946" s="31"/>
      <c r="K946" s="76"/>
    </row>
    <row r="947" spans="4:11" x14ac:dyDescent="0.25">
      <c r="D947" s="14"/>
      <c r="E947" s="14"/>
      <c r="F947" s="14"/>
      <c r="G947" s="14"/>
      <c r="I947" s="84" t="str">
        <f t="shared" si="21"/>
        <v/>
      </c>
      <c r="J947" s="31"/>
      <c r="K947" s="76"/>
    </row>
    <row r="948" spans="4:11" x14ac:dyDescent="0.25">
      <c r="D948" s="14"/>
      <c r="E948" s="14"/>
      <c r="F948" s="14"/>
      <c r="G948" s="14"/>
      <c r="I948" s="84" t="str">
        <f t="shared" si="21"/>
        <v/>
      </c>
      <c r="J948" s="31"/>
      <c r="K948" s="76"/>
    </row>
    <row r="949" spans="4:11" x14ac:dyDescent="0.25">
      <c r="D949" s="14"/>
      <c r="E949" s="14"/>
      <c r="F949" s="14"/>
      <c r="G949" s="14"/>
      <c r="I949" s="84" t="str">
        <f t="shared" si="21"/>
        <v/>
      </c>
      <c r="J949" s="31"/>
      <c r="K949" s="76"/>
    </row>
    <row r="950" spans="4:11" x14ac:dyDescent="0.25">
      <c r="D950" s="14"/>
      <c r="E950" s="14"/>
      <c r="F950" s="14"/>
      <c r="G950" s="14"/>
      <c r="I950" s="84" t="str">
        <f t="shared" si="21"/>
        <v/>
      </c>
      <c r="J950" s="31"/>
      <c r="K950" s="76"/>
    </row>
    <row r="951" spans="4:11" x14ac:dyDescent="0.25">
      <c r="D951" s="14"/>
      <c r="E951" s="14"/>
      <c r="F951" s="14"/>
      <c r="G951" s="14"/>
      <c r="I951" s="84" t="str">
        <f t="shared" si="21"/>
        <v/>
      </c>
      <c r="J951" s="31"/>
      <c r="K951" s="76"/>
    </row>
    <row r="952" spans="4:11" x14ac:dyDescent="0.25">
      <c r="D952" s="14"/>
      <c r="E952" s="14"/>
      <c r="F952" s="14"/>
      <c r="G952" s="14"/>
      <c r="I952" s="84" t="str">
        <f t="shared" si="21"/>
        <v/>
      </c>
      <c r="J952" s="31"/>
      <c r="K952" s="76"/>
    </row>
    <row r="953" spans="4:11" x14ac:dyDescent="0.25">
      <c r="D953" s="14"/>
      <c r="E953" s="14"/>
      <c r="F953" s="14"/>
      <c r="G953" s="14"/>
      <c r="I953" s="84" t="str">
        <f t="shared" si="21"/>
        <v/>
      </c>
      <c r="J953" s="31"/>
      <c r="K953" s="76"/>
    </row>
    <row r="954" spans="4:11" x14ac:dyDescent="0.25">
      <c r="D954" s="14"/>
      <c r="E954" s="14"/>
      <c r="F954" s="14"/>
      <c r="G954" s="14"/>
      <c r="I954" s="84" t="str">
        <f t="shared" si="21"/>
        <v/>
      </c>
      <c r="J954" s="31"/>
      <c r="K954" s="76"/>
    </row>
    <row r="955" spans="4:11" x14ac:dyDescent="0.25">
      <c r="D955" s="14"/>
      <c r="E955" s="14"/>
      <c r="F955" s="14"/>
      <c r="G955" s="14"/>
      <c r="I955" s="84" t="str">
        <f t="shared" si="21"/>
        <v/>
      </c>
      <c r="J955" s="31"/>
      <c r="K955" s="76"/>
    </row>
    <row r="956" spans="4:11" x14ac:dyDescent="0.25">
      <c r="D956" s="14"/>
      <c r="E956" s="14"/>
      <c r="F956" s="14"/>
      <c r="G956" s="14"/>
      <c r="I956" s="84" t="str">
        <f t="shared" si="21"/>
        <v/>
      </c>
      <c r="J956" s="31"/>
      <c r="K956" s="76"/>
    </row>
    <row r="957" spans="4:11" x14ac:dyDescent="0.25">
      <c r="D957" s="14"/>
      <c r="E957" s="14"/>
      <c r="F957" s="14"/>
      <c r="G957" s="14"/>
      <c r="I957" s="84" t="str">
        <f t="shared" si="21"/>
        <v/>
      </c>
      <c r="J957" s="31"/>
      <c r="K957" s="76"/>
    </row>
    <row r="958" spans="4:11" x14ac:dyDescent="0.25">
      <c r="D958" s="14"/>
      <c r="E958" s="14"/>
      <c r="F958" s="14"/>
      <c r="G958" s="14"/>
      <c r="I958" s="84" t="str">
        <f t="shared" si="21"/>
        <v/>
      </c>
      <c r="J958" s="31"/>
      <c r="K958" s="76"/>
    </row>
    <row r="959" spans="4:11" x14ac:dyDescent="0.25">
      <c r="D959" s="14"/>
      <c r="E959" s="14"/>
      <c r="F959" s="14"/>
      <c r="G959" s="14"/>
      <c r="I959" s="84" t="str">
        <f t="shared" si="21"/>
        <v/>
      </c>
      <c r="J959" s="31"/>
      <c r="K959" s="76"/>
    </row>
    <row r="960" spans="4:11" x14ac:dyDescent="0.25">
      <c r="D960" s="14"/>
      <c r="E960" s="14"/>
      <c r="F960" s="14"/>
      <c r="G960" s="14"/>
      <c r="I960" s="84" t="str">
        <f t="shared" si="21"/>
        <v/>
      </c>
      <c r="J960" s="31"/>
      <c r="K960" s="76"/>
    </row>
    <row r="961" spans="4:11" x14ac:dyDescent="0.25">
      <c r="D961" s="14"/>
      <c r="E961" s="14"/>
      <c r="F961" s="14"/>
      <c r="G961" s="14"/>
      <c r="I961" s="84" t="str">
        <f t="shared" si="21"/>
        <v/>
      </c>
      <c r="J961" s="31"/>
      <c r="K961" s="76"/>
    </row>
    <row r="962" spans="4:11" x14ac:dyDescent="0.25">
      <c r="D962" s="14"/>
      <c r="E962" s="14"/>
      <c r="F962" s="14"/>
      <c r="G962" s="14"/>
      <c r="I962" s="84" t="str">
        <f t="shared" si="21"/>
        <v/>
      </c>
      <c r="J962" s="31"/>
      <c r="K962" s="76"/>
    </row>
    <row r="963" spans="4:11" x14ac:dyDescent="0.25">
      <c r="D963" s="14"/>
      <c r="E963" s="14"/>
      <c r="F963" s="14"/>
      <c r="G963" s="14"/>
      <c r="I963" s="84" t="str">
        <f t="shared" si="21"/>
        <v/>
      </c>
      <c r="J963" s="31"/>
      <c r="K963" s="76"/>
    </row>
    <row r="964" spans="4:11" x14ac:dyDescent="0.25">
      <c r="D964" s="14"/>
      <c r="E964" s="14"/>
      <c r="F964" s="14"/>
      <c r="G964" s="14"/>
      <c r="I964" s="84" t="str">
        <f t="shared" si="21"/>
        <v/>
      </c>
      <c r="J964" s="31"/>
      <c r="K964" s="76"/>
    </row>
    <row r="965" spans="4:11" x14ac:dyDescent="0.25">
      <c r="D965" s="14"/>
      <c r="E965" s="14"/>
      <c r="F965" s="14"/>
      <c r="G965" s="14"/>
      <c r="I965" s="84" t="str">
        <f t="shared" ref="I965:I1002" si="22">IF(ISNUMBER(J965),I964+1,"")</f>
        <v/>
      </c>
      <c r="J965" s="31"/>
      <c r="K965" s="76"/>
    </row>
    <row r="966" spans="4:11" x14ac:dyDescent="0.25">
      <c r="D966" s="14"/>
      <c r="E966" s="14"/>
      <c r="F966" s="14"/>
      <c r="G966" s="14"/>
      <c r="I966" s="84" t="str">
        <f t="shared" si="22"/>
        <v/>
      </c>
      <c r="J966" s="31"/>
      <c r="K966" s="76"/>
    </row>
    <row r="967" spans="4:11" x14ac:dyDescent="0.25">
      <c r="D967" s="14"/>
      <c r="E967" s="14"/>
      <c r="F967" s="14"/>
      <c r="G967" s="14"/>
      <c r="I967" s="84" t="str">
        <f t="shared" si="22"/>
        <v/>
      </c>
      <c r="J967" s="31"/>
      <c r="K967" s="76"/>
    </row>
    <row r="968" spans="4:11" x14ac:dyDescent="0.25">
      <c r="D968" s="14"/>
      <c r="E968" s="14"/>
      <c r="F968" s="14"/>
      <c r="G968" s="14"/>
      <c r="I968" s="84" t="str">
        <f t="shared" si="22"/>
        <v/>
      </c>
      <c r="J968" s="31"/>
      <c r="K968" s="76"/>
    </row>
    <row r="969" spans="4:11" x14ac:dyDescent="0.25">
      <c r="D969" s="14"/>
      <c r="E969" s="14"/>
      <c r="F969" s="14"/>
      <c r="G969" s="14"/>
      <c r="I969" s="84" t="str">
        <f t="shared" si="22"/>
        <v/>
      </c>
      <c r="J969" s="31"/>
      <c r="K969" s="76"/>
    </row>
    <row r="970" spans="4:11" x14ac:dyDescent="0.25">
      <c r="D970" s="14"/>
      <c r="E970" s="14"/>
      <c r="F970" s="14"/>
      <c r="G970" s="14"/>
      <c r="I970" s="84" t="str">
        <f t="shared" si="22"/>
        <v/>
      </c>
      <c r="J970" s="31"/>
      <c r="K970" s="76"/>
    </row>
    <row r="971" spans="4:11" x14ac:dyDescent="0.25">
      <c r="D971" s="14"/>
      <c r="E971" s="14"/>
      <c r="F971" s="14"/>
      <c r="G971" s="14"/>
      <c r="I971" s="84" t="str">
        <f t="shared" si="22"/>
        <v/>
      </c>
      <c r="J971" s="31"/>
      <c r="K971" s="76"/>
    </row>
    <row r="972" spans="4:11" x14ac:dyDescent="0.25">
      <c r="D972" s="14"/>
      <c r="E972" s="14"/>
      <c r="F972" s="14"/>
      <c r="G972" s="14"/>
      <c r="I972" s="84" t="str">
        <f t="shared" si="22"/>
        <v/>
      </c>
      <c r="J972" s="31"/>
      <c r="K972" s="76"/>
    </row>
    <row r="973" spans="4:11" x14ac:dyDescent="0.25">
      <c r="D973" s="14"/>
      <c r="E973" s="14"/>
      <c r="F973" s="14"/>
      <c r="G973" s="14"/>
      <c r="I973" s="84" t="str">
        <f t="shared" si="22"/>
        <v/>
      </c>
      <c r="J973" s="31"/>
      <c r="K973" s="76"/>
    </row>
    <row r="974" spans="4:11" x14ac:dyDescent="0.25">
      <c r="D974" s="14"/>
      <c r="E974" s="14"/>
      <c r="F974" s="14"/>
      <c r="G974" s="14"/>
      <c r="I974" s="84" t="str">
        <f t="shared" si="22"/>
        <v/>
      </c>
      <c r="J974" s="31"/>
      <c r="K974" s="76"/>
    </row>
    <row r="975" spans="4:11" x14ac:dyDescent="0.25">
      <c r="D975" s="14"/>
      <c r="E975" s="14"/>
      <c r="F975" s="14"/>
      <c r="G975" s="14"/>
      <c r="I975" s="84" t="str">
        <f t="shared" si="22"/>
        <v/>
      </c>
      <c r="J975" s="31"/>
      <c r="K975" s="76"/>
    </row>
    <row r="976" spans="4:11" x14ac:dyDescent="0.25">
      <c r="D976" s="14"/>
      <c r="E976" s="14"/>
      <c r="F976" s="14"/>
      <c r="G976" s="14"/>
      <c r="I976" s="84" t="str">
        <f t="shared" si="22"/>
        <v/>
      </c>
      <c r="J976" s="31"/>
      <c r="K976" s="76"/>
    </row>
    <row r="977" spans="4:11" x14ac:dyDescent="0.25">
      <c r="D977" s="14"/>
      <c r="E977" s="14"/>
      <c r="F977" s="14"/>
      <c r="G977" s="14"/>
      <c r="I977" s="84" t="str">
        <f t="shared" si="22"/>
        <v/>
      </c>
      <c r="J977" s="31"/>
      <c r="K977" s="76"/>
    </row>
    <row r="978" spans="4:11" x14ac:dyDescent="0.25">
      <c r="D978" s="14"/>
      <c r="E978" s="14"/>
      <c r="F978" s="14"/>
      <c r="G978" s="14"/>
      <c r="I978" s="84" t="str">
        <f t="shared" si="22"/>
        <v/>
      </c>
      <c r="J978" s="31"/>
      <c r="K978" s="76"/>
    </row>
    <row r="979" spans="4:11" x14ac:dyDescent="0.25">
      <c r="D979" s="14"/>
      <c r="E979" s="14"/>
      <c r="F979" s="14"/>
      <c r="G979" s="14"/>
      <c r="I979" s="84" t="str">
        <f t="shared" si="22"/>
        <v/>
      </c>
      <c r="J979" s="31"/>
      <c r="K979" s="76"/>
    </row>
    <row r="980" spans="4:11" x14ac:dyDescent="0.25">
      <c r="D980" s="14"/>
      <c r="E980" s="14"/>
      <c r="F980" s="14"/>
      <c r="G980" s="14"/>
      <c r="I980" s="84" t="str">
        <f t="shared" si="22"/>
        <v/>
      </c>
      <c r="J980" s="31"/>
      <c r="K980" s="76"/>
    </row>
    <row r="981" spans="4:11" x14ac:dyDescent="0.25">
      <c r="D981" s="14"/>
      <c r="E981" s="14"/>
      <c r="F981" s="14"/>
      <c r="G981" s="14"/>
      <c r="I981" s="84" t="str">
        <f t="shared" si="22"/>
        <v/>
      </c>
      <c r="J981" s="31"/>
      <c r="K981" s="76"/>
    </row>
    <row r="982" spans="4:11" x14ac:dyDescent="0.25">
      <c r="D982" s="14"/>
      <c r="E982" s="14"/>
      <c r="F982" s="14"/>
      <c r="G982" s="14"/>
      <c r="I982" s="84" t="str">
        <f t="shared" si="22"/>
        <v/>
      </c>
      <c r="J982" s="31"/>
      <c r="K982" s="76"/>
    </row>
    <row r="983" spans="4:11" x14ac:dyDescent="0.25">
      <c r="D983" s="14"/>
      <c r="E983" s="14"/>
      <c r="F983" s="14"/>
      <c r="G983" s="14"/>
      <c r="I983" s="84" t="str">
        <f t="shared" si="22"/>
        <v/>
      </c>
      <c r="J983" s="31"/>
      <c r="K983" s="76"/>
    </row>
    <row r="984" spans="4:11" x14ac:dyDescent="0.25">
      <c r="D984" s="14"/>
      <c r="E984" s="14"/>
      <c r="F984" s="14"/>
      <c r="G984" s="14"/>
      <c r="I984" s="84" t="str">
        <f t="shared" si="22"/>
        <v/>
      </c>
      <c r="J984" s="31"/>
      <c r="K984" s="76"/>
    </row>
    <row r="985" spans="4:11" x14ac:dyDescent="0.25">
      <c r="D985" s="14"/>
      <c r="E985" s="14"/>
      <c r="F985" s="14"/>
      <c r="G985" s="14"/>
      <c r="I985" s="84" t="str">
        <f t="shared" si="22"/>
        <v/>
      </c>
      <c r="J985" s="31"/>
      <c r="K985" s="76"/>
    </row>
    <row r="986" spans="4:11" x14ac:dyDescent="0.25">
      <c r="D986" s="14"/>
      <c r="E986" s="14"/>
      <c r="F986" s="14"/>
      <c r="G986" s="14"/>
      <c r="I986" s="84" t="str">
        <f t="shared" si="22"/>
        <v/>
      </c>
      <c r="J986" s="31"/>
      <c r="K986" s="76"/>
    </row>
    <row r="987" spans="4:11" x14ac:dyDescent="0.25">
      <c r="D987" s="14"/>
      <c r="E987" s="14"/>
      <c r="F987" s="14"/>
      <c r="G987" s="14"/>
      <c r="I987" s="84" t="str">
        <f t="shared" si="22"/>
        <v/>
      </c>
      <c r="J987" s="31"/>
      <c r="K987" s="76"/>
    </row>
    <row r="988" spans="4:11" x14ac:dyDescent="0.25">
      <c r="D988" s="14"/>
      <c r="E988" s="14"/>
      <c r="F988" s="14"/>
      <c r="G988" s="14"/>
      <c r="I988" s="84" t="str">
        <f t="shared" si="22"/>
        <v/>
      </c>
      <c r="J988" s="31"/>
      <c r="K988" s="76"/>
    </row>
    <row r="989" spans="4:11" x14ac:dyDescent="0.25">
      <c r="D989" s="14"/>
      <c r="E989" s="14"/>
      <c r="F989" s="14"/>
      <c r="G989" s="14"/>
      <c r="I989" s="84" t="str">
        <f t="shared" si="22"/>
        <v/>
      </c>
      <c r="J989" s="31"/>
      <c r="K989" s="76"/>
    </row>
    <row r="990" spans="4:11" x14ac:dyDescent="0.25">
      <c r="D990" s="14"/>
      <c r="E990" s="14"/>
      <c r="F990" s="14"/>
      <c r="G990" s="14"/>
      <c r="I990" s="84" t="str">
        <f t="shared" si="22"/>
        <v/>
      </c>
      <c r="J990" s="31"/>
      <c r="K990" s="76"/>
    </row>
    <row r="991" spans="4:11" x14ac:dyDescent="0.25">
      <c r="D991" s="14"/>
      <c r="E991" s="14"/>
      <c r="F991" s="14"/>
      <c r="G991" s="14"/>
      <c r="I991" s="84" t="str">
        <f t="shared" si="22"/>
        <v/>
      </c>
      <c r="J991" s="31"/>
      <c r="K991" s="76"/>
    </row>
    <row r="992" spans="4:11" x14ac:dyDescent="0.25">
      <c r="D992" s="14"/>
      <c r="E992" s="14"/>
      <c r="F992" s="14"/>
      <c r="G992" s="14"/>
      <c r="I992" s="84" t="str">
        <f t="shared" si="22"/>
        <v/>
      </c>
      <c r="J992" s="31"/>
      <c r="K992" s="76"/>
    </row>
    <row r="993" spans="4:11" x14ac:dyDescent="0.25">
      <c r="D993" s="14"/>
      <c r="E993" s="14"/>
      <c r="F993" s="14"/>
      <c r="G993" s="14"/>
      <c r="I993" s="84" t="str">
        <f t="shared" si="22"/>
        <v/>
      </c>
      <c r="J993" s="31"/>
      <c r="K993" s="76"/>
    </row>
    <row r="994" spans="4:11" x14ac:dyDescent="0.25">
      <c r="D994" s="14"/>
      <c r="E994" s="14"/>
      <c r="F994" s="14"/>
      <c r="G994" s="14"/>
      <c r="I994" s="84" t="str">
        <f t="shared" si="22"/>
        <v/>
      </c>
      <c r="J994" s="31"/>
      <c r="K994" s="76"/>
    </row>
    <row r="995" spans="4:11" x14ac:dyDescent="0.25">
      <c r="D995" s="14"/>
      <c r="E995" s="14"/>
      <c r="F995" s="14"/>
      <c r="G995" s="14"/>
      <c r="I995" s="84" t="str">
        <f t="shared" si="22"/>
        <v/>
      </c>
      <c r="J995" s="31"/>
      <c r="K995" s="76"/>
    </row>
    <row r="996" spans="4:11" x14ac:dyDescent="0.25">
      <c r="D996" s="14"/>
      <c r="E996" s="14"/>
      <c r="F996" s="14"/>
      <c r="G996" s="14"/>
      <c r="I996" s="84" t="str">
        <f t="shared" si="22"/>
        <v/>
      </c>
      <c r="J996" s="31"/>
      <c r="K996" s="76"/>
    </row>
    <row r="997" spans="4:11" x14ac:dyDescent="0.25">
      <c r="D997" s="14"/>
      <c r="E997" s="14"/>
      <c r="F997" s="14"/>
      <c r="G997" s="14"/>
      <c r="I997" s="84" t="str">
        <f t="shared" si="22"/>
        <v/>
      </c>
      <c r="J997" s="31"/>
      <c r="K997" s="76"/>
    </row>
    <row r="998" spans="4:11" x14ac:dyDescent="0.25">
      <c r="D998" s="14"/>
      <c r="E998" s="14"/>
      <c r="F998" s="14"/>
      <c r="G998" s="14"/>
      <c r="I998" s="84" t="str">
        <f t="shared" si="22"/>
        <v/>
      </c>
      <c r="J998" s="31"/>
      <c r="K998" s="76"/>
    </row>
    <row r="999" spans="4:11" x14ac:dyDescent="0.25">
      <c r="D999" s="14"/>
      <c r="E999" s="14"/>
      <c r="F999" s="14"/>
      <c r="G999" s="14"/>
      <c r="I999" s="84" t="str">
        <f t="shared" si="22"/>
        <v/>
      </c>
      <c r="J999" s="31"/>
      <c r="K999" s="76"/>
    </row>
    <row r="1000" spans="4:11" x14ac:dyDescent="0.25">
      <c r="D1000" s="14"/>
      <c r="E1000" s="14"/>
      <c r="F1000" s="14"/>
      <c r="G1000" s="14"/>
      <c r="I1000" s="84" t="str">
        <f t="shared" si="22"/>
        <v/>
      </c>
      <c r="J1000" s="31"/>
      <c r="K1000" s="76"/>
    </row>
    <row r="1001" spans="4:11" x14ac:dyDescent="0.25">
      <c r="D1001" s="14"/>
      <c r="E1001" s="14"/>
      <c r="F1001" s="14"/>
      <c r="G1001" s="14"/>
      <c r="I1001" s="84" t="str">
        <f t="shared" si="22"/>
        <v/>
      </c>
      <c r="J1001" s="31"/>
      <c r="K1001" s="76"/>
    </row>
    <row r="1002" spans="4:11" ht="15.75" thickBot="1" x14ac:dyDescent="0.3">
      <c r="D1002" s="14"/>
      <c r="E1002" s="14"/>
      <c r="F1002" s="14"/>
      <c r="G1002" s="14"/>
      <c r="I1002" s="85" t="str">
        <f t="shared" si="22"/>
        <v/>
      </c>
      <c r="J1002" s="32"/>
      <c r="K1002" s="77"/>
    </row>
    <row r="1019" spans="18:21" x14ac:dyDescent="0.25">
      <c r="R1019" s="10"/>
      <c r="S1019" s="10"/>
      <c r="T1019" s="10"/>
      <c r="U1019" s="10"/>
    </row>
    <row r="1020" spans="18:21" x14ac:dyDescent="0.25">
      <c r="R1020" s="10"/>
      <c r="S1020" s="10"/>
      <c r="T1020" s="10"/>
      <c r="U1020" s="10"/>
    </row>
    <row r="1021" spans="18:21" x14ac:dyDescent="0.25">
      <c r="R1021" s="10"/>
      <c r="S1021" s="10"/>
      <c r="T1021" s="10"/>
      <c r="U1021" s="10"/>
    </row>
    <row r="1022" spans="18:21" x14ac:dyDescent="0.25">
      <c r="R1022" s="10"/>
      <c r="S1022" s="10"/>
      <c r="T1022" s="10"/>
      <c r="U1022" s="10"/>
    </row>
    <row r="1023" spans="18:21" x14ac:dyDescent="0.25">
      <c r="R1023" s="10"/>
      <c r="S1023" s="10"/>
      <c r="T1023" s="10"/>
      <c r="U1023" s="10"/>
    </row>
  </sheetData>
  <sheetProtection sheet="1" objects="1" scenarios="1" formatCells="0" formatColumns="0" formatRows="0"/>
  <mergeCells count="6">
    <mergeCell ref="Q7:R7"/>
    <mergeCell ref="L1:R1"/>
    <mergeCell ref="I1:J1"/>
    <mergeCell ref="B1:G1"/>
    <mergeCell ref="B2:G2"/>
    <mergeCell ref="B5:D5"/>
  </mergeCells>
  <conditionalFormatting sqref="G6">
    <cfRule type="containsText" dxfId="0" priority="1" operator="containsText" text="Ñ">
      <formula>NOT(ISERROR(SEARCH("Ñ",G6)))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0C094-192F-4477-A90C-8657B82FD93D}">
  <dimension ref="B1:L1004"/>
  <sheetViews>
    <sheetView showGridLines="0" workbookViewId="0">
      <selection sqref="A1:XFD1"/>
    </sheetView>
  </sheetViews>
  <sheetFormatPr defaultRowHeight="15" x14ac:dyDescent="0.25"/>
  <cols>
    <col min="1" max="1" width="2.28515625" customWidth="1"/>
    <col min="2" max="2" width="8.42578125" customWidth="1"/>
    <col min="3" max="3" width="18.42578125" customWidth="1"/>
    <col min="4" max="4" width="3.42578125" customWidth="1"/>
    <col min="5" max="5" width="36.85546875" bestFit="1" customWidth="1"/>
    <col min="6" max="6" width="9" customWidth="1"/>
    <col min="7" max="7" width="13.140625" bestFit="1" customWidth="1"/>
    <col min="8" max="8" width="4.5703125" customWidth="1"/>
    <col min="9" max="9" width="37" bestFit="1" customWidth="1"/>
    <col min="10" max="10" width="9.140625" customWidth="1"/>
    <col min="11" max="11" width="15.140625" customWidth="1"/>
  </cols>
  <sheetData>
    <row r="1" spans="2:12" ht="33" customHeight="1" x14ac:dyDescent="0.25">
      <c r="B1" s="20" t="s">
        <v>28</v>
      </c>
      <c r="C1" s="1"/>
    </row>
    <row r="2" spans="2:12" ht="43.5" customHeight="1" thickBot="1" x14ac:dyDescent="0.3">
      <c r="B2" s="125" t="str">
        <f>'Entrada de dados'!I1</f>
        <v>Tabela 1  - Indicações (observações) experimentais: Volume gasto em uma titulação.</v>
      </c>
      <c r="C2" s="125"/>
      <c r="D2" s="83"/>
      <c r="E2" s="126" t="s">
        <v>73</v>
      </c>
      <c r="F2" s="126"/>
      <c r="G2" s="126"/>
      <c r="I2" s="88" t="s">
        <v>86</v>
      </c>
      <c r="J2" s="89"/>
      <c r="K2" s="88"/>
    </row>
    <row r="3" spans="2:12" x14ac:dyDescent="0.25">
      <c r="B3" s="98" t="s">
        <v>4</v>
      </c>
      <c r="C3" s="99" t="str">
        <f>'Entrada de dados'!J2</f>
        <v>V / ( mL )</v>
      </c>
      <c r="E3" s="100" t="str">
        <f>C3</f>
        <v>V / ( mL )</v>
      </c>
      <c r="F3" s="101" t="s">
        <v>72</v>
      </c>
      <c r="G3" s="101" t="s">
        <v>7</v>
      </c>
      <c r="I3" s="102" t="s">
        <v>78</v>
      </c>
      <c r="J3" s="103" t="s">
        <v>72</v>
      </c>
      <c r="K3" s="103" t="s">
        <v>7</v>
      </c>
    </row>
    <row r="4" spans="2:12" x14ac:dyDescent="0.25">
      <c r="B4" s="82">
        <f>IF(ISNUMBER(C4),1,"")</f>
        <v>1</v>
      </c>
      <c r="C4" s="95">
        <f>IF(ISNUMBER('Entrada de dados'!J3),'Entrada de dados'!J3,"")</f>
        <v>22.5</v>
      </c>
      <c r="E4" s="90" t="s">
        <v>5</v>
      </c>
      <c r="F4" s="91">
        <f>COUNT($C:$C)</f>
        <v>50</v>
      </c>
      <c r="G4" s="90" t="s">
        <v>8</v>
      </c>
      <c r="I4" s="104" t="str">
        <f>E15</f>
        <v>Coeficiente de assimetria experimental</v>
      </c>
      <c r="J4" s="105">
        <f>F15</f>
        <v>-0.48479315760050823</v>
      </c>
      <c r="K4" s="106" t="str">
        <f>G15</f>
        <v>adimensional</v>
      </c>
    </row>
    <row r="5" spans="2:12" x14ac:dyDescent="0.25">
      <c r="B5" s="82">
        <f>IF(ISNUMBER(C5),B4+1,"")</f>
        <v>2</v>
      </c>
      <c r="C5" s="95">
        <f>IF(ISNUMBER('Entrada de dados'!J4),'Entrada de dados'!J4,"")</f>
        <v>8.8999999999999986</v>
      </c>
      <c r="E5" s="90" t="s">
        <v>10</v>
      </c>
      <c r="F5" s="92">
        <f>SUM(C:C)</f>
        <v>772.49999999999977</v>
      </c>
      <c r="G5" s="90" t="str">
        <f>'Entrada de dados'!$C$8</f>
        <v>mL</v>
      </c>
      <c r="I5" s="104" t="s">
        <v>77</v>
      </c>
      <c r="J5" s="105">
        <f>SQRT(6*F4*(F4-1)/((F4-2)*(F4+1)*(F4+3)))</f>
        <v>0.33660070854935886</v>
      </c>
      <c r="K5" s="106" t="s">
        <v>8</v>
      </c>
    </row>
    <row r="6" spans="2:12" x14ac:dyDescent="0.25">
      <c r="B6" s="82">
        <f t="shared" ref="B6:B69" si="0">IF(ISNUMBER(C6),B5+1,"")</f>
        <v>3</v>
      </c>
      <c r="C6" s="95">
        <f>IF(ISNUMBER('Entrada de dados'!J5),'Entrada de dados'!J5,"")</f>
        <v>5.6999999999999993</v>
      </c>
      <c r="E6" s="90" t="s">
        <v>64</v>
      </c>
      <c r="F6" s="92">
        <f>AVERAGE(C:C)</f>
        <v>15.449999999999996</v>
      </c>
      <c r="G6" s="90" t="str">
        <f>'Entrada de dados'!$C$8</f>
        <v>mL</v>
      </c>
      <c r="I6" s="107" t="s">
        <v>79</v>
      </c>
      <c r="J6" s="108">
        <f>J4/J5</f>
        <v>-1.4402618452284646</v>
      </c>
      <c r="K6" s="109" t="s">
        <v>8</v>
      </c>
    </row>
    <row r="7" spans="2:12" x14ac:dyDescent="0.25">
      <c r="B7" s="82">
        <f t="shared" si="0"/>
        <v>4</v>
      </c>
      <c r="C7" s="95">
        <f>IF(ISNUMBER('Entrada de dados'!J6),'Entrada de dados'!J6,"")</f>
        <v>19.5</v>
      </c>
      <c r="E7" s="90" t="s">
        <v>67</v>
      </c>
      <c r="F7" s="92">
        <f>MODE(C:C)</f>
        <v>16.2</v>
      </c>
      <c r="G7" s="90" t="str">
        <f>'Entrada de dados'!$C$8</f>
        <v>mL</v>
      </c>
      <c r="I7" s="104" t="str">
        <f>E16</f>
        <v>Coeficiente de curtose experimental</v>
      </c>
      <c r="J7" s="105">
        <f t="shared" ref="J7:K7" si="1">F16</f>
        <v>1.8610550440945577</v>
      </c>
      <c r="K7" s="106" t="str">
        <f t="shared" si="1"/>
        <v>adimensional</v>
      </c>
    </row>
    <row r="8" spans="2:12" x14ac:dyDescent="0.25">
      <c r="B8" s="82">
        <f t="shared" si="0"/>
        <v>5</v>
      </c>
      <c r="C8" s="95">
        <f>IF(ISNUMBER('Entrada de dados'!J7),'Entrada de dados'!J7,"")</f>
        <v>12</v>
      </c>
      <c r="E8" s="90" t="s">
        <v>68</v>
      </c>
      <c r="F8" s="92">
        <f>MIN(C:C)</f>
        <v>5.6999999999999993</v>
      </c>
      <c r="G8" s="90" t="str">
        <f>'Entrada de dados'!$C$8</f>
        <v>mL</v>
      </c>
      <c r="I8" s="104" t="s">
        <v>80</v>
      </c>
      <c r="J8" s="105">
        <f>2*J5*SQRT((F4^2-1)/((F4-3)*(F4+5)))</f>
        <v>0.66190837451414797</v>
      </c>
      <c r="K8" s="106" t="s">
        <v>8</v>
      </c>
    </row>
    <row r="9" spans="2:12" x14ac:dyDescent="0.25">
      <c r="B9" s="82">
        <f t="shared" si="0"/>
        <v>6</v>
      </c>
      <c r="C9" s="95">
        <f>IF(ISNUMBER('Entrada de dados'!J8),'Entrada de dados'!J8,"")</f>
        <v>16.2</v>
      </c>
      <c r="E9" s="90" t="s">
        <v>69</v>
      </c>
      <c r="F9" s="92">
        <f>MEDIAN(C:C)</f>
        <v>15.65</v>
      </c>
      <c r="G9" s="90" t="str">
        <f>'Entrada de dados'!$C$8</f>
        <v>mL</v>
      </c>
      <c r="I9" s="107" t="s">
        <v>81</v>
      </c>
      <c r="J9" s="108">
        <f>J7/J8</f>
        <v>2.8116505482508871</v>
      </c>
      <c r="K9" s="109" t="s">
        <v>8</v>
      </c>
    </row>
    <row r="10" spans="2:12" x14ac:dyDescent="0.25">
      <c r="B10" s="82">
        <f t="shared" si="0"/>
        <v>7</v>
      </c>
      <c r="C10" s="95">
        <f>IF(ISNUMBER('Entrada de dados'!J9),'Entrada de dados'!J9,"")</f>
        <v>20.399999999999999</v>
      </c>
      <c r="E10" s="90" t="s">
        <v>63</v>
      </c>
      <c r="F10" s="92">
        <f>MAX(C:C)</f>
        <v>22.5</v>
      </c>
      <c r="G10" s="90" t="str">
        <f>'Entrada de dados'!$C$8</f>
        <v>mL</v>
      </c>
      <c r="I10" s="110" t="s">
        <v>82</v>
      </c>
      <c r="J10" s="111">
        <f>J6^2/J9^2</f>
        <v>0.26239782227552322</v>
      </c>
      <c r="K10" s="112" t="s">
        <v>8</v>
      </c>
    </row>
    <row r="11" spans="2:12" x14ac:dyDescent="0.25">
      <c r="B11" s="82">
        <f t="shared" si="0"/>
        <v>8</v>
      </c>
      <c r="C11" s="95">
        <f>IF(ISNUMBER('Entrada de dados'!J10),'Entrada de dados'!J10,"")</f>
        <v>21.3</v>
      </c>
      <c r="E11" s="90" t="s">
        <v>71</v>
      </c>
      <c r="F11" s="92">
        <f>F10-F8</f>
        <v>16.8</v>
      </c>
      <c r="G11" s="90" t="str">
        <f>'Entrada de dados'!$C$8</f>
        <v>mL</v>
      </c>
      <c r="I11" s="110" t="s">
        <v>83</v>
      </c>
      <c r="J11" s="111">
        <f>_xlfn.CHISQ.DIST.RT(J10,2)</f>
        <v>0.87704330335816583</v>
      </c>
      <c r="K11" s="112" t="s">
        <v>8</v>
      </c>
    </row>
    <row r="12" spans="2:12" x14ac:dyDescent="0.25">
      <c r="B12" s="82">
        <f t="shared" si="0"/>
        <v>9</v>
      </c>
      <c r="C12" s="95">
        <f>IF(ISNUMBER('Entrada de dados'!J11),'Entrada de dados'!J11,"")</f>
        <v>15.2</v>
      </c>
      <c r="E12" s="90" t="s">
        <v>70</v>
      </c>
      <c r="F12" s="92">
        <f>VAR(C:C)</f>
        <v>8.8250000000001716</v>
      </c>
      <c r="G12" s="90" t="str">
        <f>_xlfn.CONCAT("(",'Entrada de dados'!$C$8,")²")</f>
        <v>(mL)²</v>
      </c>
      <c r="I12" s="113" t="s">
        <v>84</v>
      </c>
      <c r="J12" s="114">
        <f>1-'Entrada de dados'!C20/100</f>
        <v>5.0000000000000044E-2</v>
      </c>
      <c r="K12" s="115" t="s">
        <v>8</v>
      </c>
    </row>
    <row r="13" spans="2:12" ht="15" customHeight="1" x14ac:dyDescent="0.25">
      <c r="B13" s="82">
        <f t="shared" si="0"/>
        <v>10</v>
      </c>
      <c r="C13" s="95">
        <f>IF(ISNUMBER('Entrada de dados'!J12),'Entrada de dados'!J12,"")</f>
        <v>14.1</v>
      </c>
      <c r="E13" s="90" t="s">
        <v>66</v>
      </c>
      <c r="F13" s="92">
        <f>_xlfn.STDEV.S(C:C)</f>
        <v>2.9706901555026186</v>
      </c>
      <c r="G13" s="90" t="str">
        <f>'Entrada de dados'!$C$8</f>
        <v>mL</v>
      </c>
      <c r="I13" s="127" t="s">
        <v>85</v>
      </c>
      <c r="J13" s="127"/>
      <c r="K13" s="127"/>
    </row>
    <row r="14" spans="2:12" ht="15" customHeight="1" x14ac:dyDescent="0.25">
      <c r="B14" s="82">
        <f t="shared" si="0"/>
        <v>11</v>
      </c>
      <c r="C14" s="95">
        <f>IF(ISNUMBER('Entrada de dados'!J13),'Entrada de dados'!J13,"")</f>
        <v>12.8</v>
      </c>
      <c r="E14" s="90" t="s">
        <v>65</v>
      </c>
      <c r="F14" s="92">
        <f>F13/SQRT(F4)</f>
        <v>0.42011903075200419</v>
      </c>
      <c r="G14" s="90" t="str">
        <f>'Entrada de dados'!$C$8</f>
        <v>mL</v>
      </c>
      <c r="I14" s="128" t="str">
        <f>IF(F4&lt;=30,"Teste de D´Agostino-Pearson só é válido quando a quantidade de amostras é &gt; 30.",IF(J11&gt;J12,_xlfn.CONCAT("Com um nível de confiança de ",'Entrada de dados'!$C$20," %, a hipótese nula (H0) NÃO é rejeitada; portanto as indicações são aproximadamente aderentes a uma PDF Normal=&gt; PDF é aproximadamente Normal."),_xlfn.CONCAT("Com um nível de confiança de ",'Entrada de dados'!$C$20," %, a hipótese nula (H0) é rejeitada; portanto, as indicações NÃO são aproximadamente aderentes a uma PDF Normal =&gt; PDF não é  Normal.")))</f>
        <v>Com um nível de confiança de 95 %, a hipótese nula (H0) NÃO é rejeitada; portanto as indicações são aproximadamente aderentes a uma PDF Normal=&gt; PDF é aproximadamente Normal.</v>
      </c>
      <c r="J14" s="128"/>
      <c r="K14" s="128"/>
      <c r="L14" s="87"/>
    </row>
    <row r="15" spans="2:12" x14ac:dyDescent="0.25">
      <c r="B15" s="82">
        <f t="shared" si="0"/>
        <v>12</v>
      </c>
      <c r="C15" s="95">
        <f>IF(ISNUMBER('Entrada de dados'!J14),'Entrada de dados'!J14,"")</f>
        <v>16</v>
      </c>
      <c r="E15" s="90" t="s">
        <v>9</v>
      </c>
      <c r="F15" s="92">
        <f>SKEW(C:C)</f>
        <v>-0.48479315760050823</v>
      </c>
      <c r="G15" s="90" t="s">
        <v>8</v>
      </c>
      <c r="I15" s="128"/>
      <c r="J15" s="128"/>
      <c r="K15" s="128"/>
      <c r="L15" s="87"/>
    </row>
    <row r="16" spans="2:12" ht="15" customHeight="1" thickBot="1" x14ac:dyDescent="0.3">
      <c r="B16" s="82">
        <f t="shared" si="0"/>
        <v>13</v>
      </c>
      <c r="C16" s="95">
        <f>IF(ISNUMBER('Entrada de dados'!J15),'Entrada de dados'!J15,"")</f>
        <v>13.2</v>
      </c>
      <c r="E16" s="93" t="s">
        <v>76</v>
      </c>
      <c r="F16" s="94">
        <f>KURT(C:C)</f>
        <v>1.8610550440945577</v>
      </c>
      <c r="G16" s="93" t="s">
        <v>8</v>
      </c>
      <c r="I16" s="129"/>
      <c r="J16" s="129"/>
      <c r="K16" s="129"/>
      <c r="L16" s="87"/>
    </row>
    <row r="17" spans="2:7" x14ac:dyDescent="0.25">
      <c r="B17" s="82">
        <f t="shared" si="0"/>
        <v>14</v>
      </c>
      <c r="C17" s="95">
        <f>IF(ISNUMBER('Entrada de dados'!J16),'Entrada de dados'!J16,"")</f>
        <v>17.2</v>
      </c>
      <c r="E17" s="12"/>
      <c r="G17" s="12"/>
    </row>
    <row r="18" spans="2:7" x14ac:dyDescent="0.25">
      <c r="B18" s="82">
        <f t="shared" si="0"/>
        <v>15</v>
      </c>
      <c r="C18" s="95">
        <f>IF(ISNUMBER('Entrada de dados'!J17),'Entrada de dados'!J17,"")</f>
        <v>16.100000000000001</v>
      </c>
      <c r="E18" s="12"/>
      <c r="G18" s="12"/>
    </row>
    <row r="19" spans="2:7" x14ac:dyDescent="0.25">
      <c r="B19" s="82">
        <f t="shared" si="0"/>
        <v>16</v>
      </c>
      <c r="C19" s="95">
        <f>IF(ISNUMBER('Entrada de dados'!J18),'Entrada de dados'!J18,"")</f>
        <v>15.2</v>
      </c>
      <c r="E19" s="12"/>
      <c r="G19" s="12"/>
    </row>
    <row r="20" spans="2:7" x14ac:dyDescent="0.25">
      <c r="B20" s="82">
        <f t="shared" si="0"/>
        <v>17</v>
      </c>
      <c r="C20" s="95">
        <f>IF(ISNUMBER('Entrada de dados'!J19),'Entrada de dados'!J19,"")</f>
        <v>18.399999999999999</v>
      </c>
      <c r="E20" s="12"/>
      <c r="G20" s="12"/>
    </row>
    <row r="21" spans="2:7" x14ac:dyDescent="0.25">
      <c r="B21" s="82">
        <f t="shared" si="0"/>
        <v>18</v>
      </c>
      <c r="C21" s="95">
        <f>IF(ISNUMBER('Entrada de dados'!J20),'Entrada de dados'!J20,"")</f>
        <v>14.2</v>
      </c>
      <c r="G21" s="12"/>
    </row>
    <row r="22" spans="2:7" x14ac:dyDescent="0.25">
      <c r="B22" s="82">
        <f t="shared" si="0"/>
        <v>19</v>
      </c>
      <c r="C22" s="95">
        <f>IF(ISNUMBER('Entrada de dados'!J21),'Entrada de dados'!J21,"")</f>
        <v>11.5</v>
      </c>
    </row>
    <row r="23" spans="2:7" x14ac:dyDescent="0.25">
      <c r="B23" s="82">
        <f t="shared" si="0"/>
        <v>20</v>
      </c>
      <c r="C23" s="95">
        <f>IF(ISNUMBER('Entrada de dados'!J22),'Entrada de dados'!J22,"")</f>
        <v>14</v>
      </c>
    </row>
    <row r="24" spans="2:7" x14ac:dyDescent="0.25">
      <c r="B24" s="82">
        <f t="shared" si="0"/>
        <v>21</v>
      </c>
      <c r="C24" s="95">
        <f>IF(ISNUMBER('Entrada de dados'!J23),'Entrada de dados'!J23,"")</f>
        <v>14.7</v>
      </c>
    </row>
    <row r="25" spans="2:7" x14ac:dyDescent="0.25">
      <c r="B25" s="82">
        <f t="shared" si="0"/>
        <v>22</v>
      </c>
      <c r="C25" s="95">
        <f>IF(ISNUMBER('Entrada de dados'!J24),'Entrada de dados'!J24,"")</f>
        <v>17.899999999999999</v>
      </c>
    </row>
    <row r="26" spans="2:7" x14ac:dyDescent="0.25">
      <c r="B26" s="82">
        <f t="shared" si="0"/>
        <v>23</v>
      </c>
      <c r="C26" s="95">
        <f>IF(ISNUMBER('Entrada de dados'!J25),'Entrada de dados'!J25,"")</f>
        <v>12.9</v>
      </c>
    </row>
    <row r="27" spans="2:7" x14ac:dyDescent="0.25">
      <c r="B27" s="82">
        <f t="shared" si="0"/>
        <v>24</v>
      </c>
      <c r="C27" s="95">
        <f>IF(ISNUMBER('Entrada de dados'!J26),'Entrada de dados'!J26,"")</f>
        <v>11</v>
      </c>
    </row>
    <row r="28" spans="2:7" x14ac:dyDescent="0.25">
      <c r="B28" s="82">
        <f t="shared" si="0"/>
        <v>25</v>
      </c>
      <c r="C28" s="95">
        <f>IF(ISNUMBER('Entrada de dados'!J27),'Entrada de dados'!J27,"")</f>
        <v>19.7</v>
      </c>
    </row>
    <row r="29" spans="2:7" x14ac:dyDescent="0.25">
      <c r="B29" s="82">
        <f t="shared" si="0"/>
        <v>26</v>
      </c>
      <c r="C29" s="95">
        <f>IF(ISNUMBER('Entrada de dados'!J28),'Entrada de dados'!J28,"")</f>
        <v>15.3</v>
      </c>
    </row>
    <row r="30" spans="2:7" x14ac:dyDescent="0.25">
      <c r="B30" s="82">
        <f t="shared" si="0"/>
        <v>27</v>
      </c>
      <c r="C30" s="95">
        <f>IF(ISNUMBER('Entrada de dados'!J29),'Entrada de dados'!J29,"")</f>
        <v>12.4</v>
      </c>
    </row>
    <row r="31" spans="2:7" x14ac:dyDescent="0.25">
      <c r="B31" s="82">
        <f t="shared" si="0"/>
        <v>28</v>
      </c>
      <c r="C31" s="95">
        <f>IF(ISNUMBER('Entrada de dados'!J30),'Entrada de dados'!J30,"")</f>
        <v>15.5</v>
      </c>
    </row>
    <row r="32" spans="2:7" x14ac:dyDescent="0.25">
      <c r="B32" s="82">
        <f t="shared" si="0"/>
        <v>29</v>
      </c>
      <c r="C32" s="95">
        <f>IF(ISNUMBER('Entrada de dados'!J31),'Entrada de dados'!J31,"")</f>
        <v>16.5</v>
      </c>
    </row>
    <row r="33" spans="2:3" x14ac:dyDescent="0.25">
      <c r="B33" s="82">
        <f t="shared" si="0"/>
        <v>30</v>
      </c>
      <c r="C33" s="95">
        <f>IF(ISNUMBER('Entrada de dados'!J32),'Entrada de dados'!J32,"")</f>
        <v>17.5</v>
      </c>
    </row>
    <row r="34" spans="2:3" x14ac:dyDescent="0.25">
      <c r="B34" s="82">
        <f t="shared" si="0"/>
        <v>31</v>
      </c>
      <c r="C34" s="95">
        <f>IF(ISNUMBER('Entrada de dados'!J33),'Entrada de dados'!J33,"")</f>
        <v>15.8</v>
      </c>
    </row>
    <row r="35" spans="2:3" x14ac:dyDescent="0.25">
      <c r="B35" s="82">
        <f t="shared" si="0"/>
        <v>32</v>
      </c>
      <c r="C35" s="95">
        <f>IF(ISNUMBER('Entrada de dados'!J34),'Entrada de dados'!J34,"")</f>
        <v>16.2</v>
      </c>
    </row>
    <row r="36" spans="2:3" x14ac:dyDescent="0.25">
      <c r="B36" s="82">
        <f t="shared" si="0"/>
        <v>33</v>
      </c>
      <c r="C36" s="95">
        <f>IF(ISNUMBER('Entrada de dados'!J35),'Entrada de dados'!J35,"")</f>
        <v>17.5</v>
      </c>
    </row>
    <row r="37" spans="2:3" x14ac:dyDescent="0.25">
      <c r="B37" s="82">
        <f t="shared" si="0"/>
        <v>34</v>
      </c>
      <c r="C37" s="95">
        <f>IF(ISNUMBER('Entrada de dados'!J36),'Entrada de dados'!J36,"")</f>
        <v>15.8</v>
      </c>
    </row>
    <row r="38" spans="2:3" x14ac:dyDescent="0.25">
      <c r="B38" s="82">
        <f t="shared" si="0"/>
        <v>35</v>
      </c>
      <c r="C38" s="95">
        <f>IF(ISNUMBER('Entrada de dados'!J37),'Entrada de dados'!J37,"")</f>
        <v>17.3</v>
      </c>
    </row>
    <row r="39" spans="2:3" x14ac:dyDescent="0.25">
      <c r="B39" s="82">
        <f t="shared" si="0"/>
        <v>36</v>
      </c>
      <c r="C39" s="95">
        <f>IF(ISNUMBER('Entrada de dados'!J38),'Entrada de dados'!J38,"")</f>
        <v>12.7</v>
      </c>
    </row>
    <row r="40" spans="2:3" x14ac:dyDescent="0.25">
      <c r="B40" s="82">
        <f t="shared" si="0"/>
        <v>37</v>
      </c>
      <c r="C40" s="95">
        <f>IF(ISNUMBER('Entrada de dados'!J39),'Entrada de dados'!J39,"")</f>
        <v>15.5</v>
      </c>
    </row>
    <row r="41" spans="2:3" x14ac:dyDescent="0.25">
      <c r="B41" s="82">
        <f t="shared" si="0"/>
        <v>38</v>
      </c>
      <c r="C41" s="95">
        <f>IF(ISNUMBER('Entrada de dados'!J40),'Entrada de dados'!J40,"")</f>
        <v>14.5</v>
      </c>
    </row>
    <row r="42" spans="2:3" x14ac:dyDescent="0.25">
      <c r="B42" s="82">
        <f t="shared" si="0"/>
        <v>39</v>
      </c>
      <c r="C42" s="95">
        <f>IF(ISNUMBER('Entrada de dados'!J41),'Entrada de dados'!J41,"")</f>
        <v>15.9</v>
      </c>
    </row>
    <row r="43" spans="2:3" x14ac:dyDescent="0.25">
      <c r="B43" s="82">
        <f t="shared" si="0"/>
        <v>40</v>
      </c>
      <c r="C43" s="95">
        <f>IF(ISNUMBER('Entrada de dados'!J42),'Entrada de dados'!J42,"")</f>
        <v>16.5</v>
      </c>
    </row>
    <row r="44" spans="2:3" x14ac:dyDescent="0.25">
      <c r="B44" s="82">
        <f t="shared" si="0"/>
        <v>41</v>
      </c>
      <c r="C44" s="95">
        <f>IF(ISNUMBER('Entrada de dados'!J43),'Entrada de dados'!J43,"")</f>
        <v>14.8</v>
      </c>
    </row>
    <row r="45" spans="2:3" x14ac:dyDescent="0.25">
      <c r="B45" s="82">
        <f t="shared" si="0"/>
        <v>42</v>
      </c>
      <c r="C45" s="95">
        <f>IF(ISNUMBER('Entrada de dados'!J44),'Entrada de dados'!J44,"")</f>
        <v>18</v>
      </c>
    </row>
    <row r="46" spans="2:3" x14ac:dyDescent="0.25">
      <c r="B46" s="82">
        <f t="shared" si="0"/>
        <v>43</v>
      </c>
      <c r="C46" s="95">
        <f>IF(ISNUMBER('Entrada de dados'!J45),'Entrada de dados'!J45,"")</f>
        <v>14.5</v>
      </c>
    </row>
    <row r="47" spans="2:3" x14ac:dyDescent="0.25">
      <c r="B47" s="82">
        <f t="shared" si="0"/>
        <v>44</v>
      </c>
      <c r="C47" s="95">
        <f>IF(ISNUMBER('Entrada de dados'!J46),'Entrada de dados'!J46,"")</f>
        <v>15</v>
      </c>
    </row>
    <row r="48" spans="2:3" x14ac:dyDescent="0.25">
      <c r="B48" s="82">
        <f t="shared" si="0"/>
        <v>45</v>
      </c>
      <c r="C48" s="95">
        <f>IF(ISNUMBER('Entrada de dados'!J47),'Entrada de dados'!J47,"")</f>
        <v>13.2</v>
      </c>
    </row>
    <row r="49" spans="2:3" x14ac:dyDescent="0.25">
      <c r="B49" s="82">
        <f t="shared" si="0"/>
        <v>46</v>
      </c>
      <c r="C49" s="95">
        <f>IF(ISNUMBER('Entrada de dados'!J48),'Entrada de dados'!J48,"")</f>
        <v>13.5</v>
      </c>
    </row>
    <row r="50" spans="2:3" x14ac:dyDescent="0.25">
      <c r="B50" s="82">
        <f t="shared" si="0"/>
        <v>47</v>
      </c>
      <c r="C50" s="95">
        <f>IF(ISNUMBER('Entrada de dados'!J49),'Entrada de dados'!J49,"")</f>
        <v>16.7</v>
      </c>
    </row>
    <row r="51" spans="2:3" x14ac:dyDescent="0.25">
      <c r="B51" s="82">
        <f t="shared" si="0"/>
        <v>48</v>
      </c>
      <c r="C51" s="95">
        <f>IF(ISNUMBER('Entrada de dados'!J50),'Entrada de dados'!J50,"")</f>
        <v>17.899999999999999</v>
      </c>
    </row>
    <row r="52" spans="2:3" x14ac:dyDescent="0.25">
      <c r="B52" s="82">
        <f t="shared" si="0"/>
        <v>49</v>
      </c>
      <c r="C52" s="95">
        <f>IF(ISNUMBER('Entrada de dados'!J51),'Entrada de dados'!J51,"")</f>
        <v>16.600000000000001</v>
      </c>
    </row>
    <row r="53" spans="2:3" x14ac:dyDescent="0.25">
      <c r="B53" s="82">
        <f t="shared" si="0"/>
        <v>50</v>
      </c>
      <c r="C53" s="95">
        <f>IF(ISNUMBER('Entrada de dados'!J52),'Entrada de dados'!J52,"")</f>
        <v>16.8</v>
      </c>
    </row>
    <row r="54" spans="2:3" x14ac:dyDescent="0.25">
      <c r="B54" s="82" t="str">
        <f t="shared" si="0"/>
        <v/>
      </c>
      <c r="C54" s="95" t="str">
        <f>IF(ISNUMBER('Entrada de dados'!J53),'Entrada de dados'!J53,"")</f>
        <v/>
      </c>
    </row>
    <row r="55" spans="2:3" x14ac:dyDescent="0.25">
      <c r="B55" s="82" t="str">
        <f t="shared" si="0"/>
        <v/>
      </c>
      <c r="C55" s="95" t="str">
        <f>IF(ISNUMBER('Entrada de dados'!J54),'Entrada de dados'!J54,"")</f>
        <v/>
      </c>
    </row>
    <row r="56" spans="2:3" x14ac:dyDescent="0.25">
      <c r="B56" s="82" t="str">
        <f t="shared" si="0"/>
        <v/>
      </c>
      <c r="C56" s="95" t="str">
        <f>IF(ISNUMBER('Entrada de dados'!J55),'Entrada de dados'!J55,"")</f>
        <v/>
      </c>
    </row>
    <row r="57" spans="2:3" x14ac:dyDescent="0.25">
      <c r="B57" s="82" t="str">
        <f t="shared" si="0"/>
        <v/>
      </c>
      <c r="C57" s="95" t="str">
        <f>IF(ISNUMBER('Entrada de dados'!J56),'Entrada de dados'!J56,"")</f>
        <v/>
      </c>
    </row>
    <row r="58" spans="2:3" x14ac:dyDescent="0.25">
      <c r="B58" s="82" t="str">
        <f t="shared" si="0"/>
        <v/>
      </c>
      <c r="C58" s="95" t="str">
        <f>IF(ISNUMBER('Entrada de dados'!J57),'Entrada de dados'!J57,"")</f>
        <v/>
      </c>
    </row>
    <row r="59" spans="2:3" x14ac:dyDescent="0.25">
      <c r="B59" s="82" t="str">
        <f t="shared" si="0"/>
        <v/>
      </c>
      <c r="C59" s="95" t="str">
        <f>IF(ISNUMBER('Entrada de dados'!J58),'Entrada de dados'!J58,"")</f>
        <v/>
      </c>
    </row>
    <row r="60" spans="2:3" x14ac:dyDescent="0.25">
      <c r="B60" s="82" t="str">
        <f t="shared" si="0"/>
        <v/>
      </c>
      <c r="C60" s="95" t="str">
        <f>IF(ISNUMBER('Entrada de dados'!J59),'Entrada de dados'!J59,"")</f>
        <v/>
      </c>
    </row>
    <row r="61" spans="2:3" x14ac:dyDescent="0.25">
      <c r="B61" s="82" t="str">
        <f t="shared" si="0"/>
        <v/>
      </c>
      <c r="C61" s="95" t="str">
        <f>IF(ISNUMBER('Entrada de dados'!J60),'Entrada de dados'!J60,"")</f>
        <v/>
      </c>
    </row>
    <row r="62" spans="2:3" x14ac:dyDescent="0.25">
      <c r="B62" s="82" t="str">
        <f t="shared" si="0"/>
        <v/>
      </c>
      <c r="C62" s="95" t="str">
        <f>IF(ISNUMBER('Entrada de dados'!J61),'Entrada de dados'!J61,"")</f>
        <v/>
      </c>
    </row>
    <row r="63" spans="2:3" x14ac:dyDescent="0.25">
      <c r="B63" s="82" t="str">
        <f t="shared" si="0"/>
        <v/>
      </c>
      <c r="C63" s="95" t="str">
        <f>IF(ISNUMBER('Entrada de dados'!J62),'Entrada de dados'!J62,"")</f>
        <v/>
      </c>
    </row>
    <row r="64" spans="2:3" x14ac:dyDescent="0.25">
      <c r="B64" s="82" t="str">
        <f t="shared" si="0"/>
        <v/>
      </c>
      <c r="C64" s="95" t="str">
        <f>IF(ISNUMBER('Entrada de dados'!J63),'Entrada de dados'!J63,"")</f>
        <v/>
      </c>
    </row>
    <row r="65" spans="2:3" x14ac:dyDescent="0.25">
      <c r="B65" s="82" t="str">
        <f t="shared" si="0"/>
        <v/>
      </c>
      <c r="C65" s="95" t="str">
        <f>IF(ISNUMBER('Entrada de dados'!J64),'Entrada de dados'!J64,"")</f>
        <v/>
      </c>
    </row>
    <row r="66" spans="2:3" x14ac:dyDescent="0.25">
      <c r="B66" s="82" t="str">
        <f t="shared" si="0"/>
        <v/>
      </c>
      <c r="C66" s="95" t="str">
        <f>IF(ISNUMBER('Entrada de dados'!J65),'Entrada de dados'!J65,"")</f>
        <v/>
      </c>
    </row>
    <row r="67" spans="2:3" x14ac:dyDescent="0.25">
      <c r="B67" s="82" t="str">
        <f t="shared" si="0"/>
        <v/>
      </c>
      <c r="C67" s="95" t="str">
        <f>IF(ISNUMBER('Entrada de dados'!J66),'Entrada de dados'!J66,"")</f>
        <v/>
      </c>
    </row>
    <row r="68" spans="2:3" x14ac:dyDescent="0.25">
      <c r="B68" s="82" t="str">
        <f t="shared" si="0"/>
        <v/>
      </c>
      <c r="C68" s="95" t="str">
        <f>IF(ISNUMBER('Entrada de dados'!J67),'Entrada de dados'!J67,"")</f>
        <v/>
      </c>
    </row>
    <row r="69" spans="2:3" x14ac:dyDescent="0.25">
      <c r="B69" s="82" t="str">
        <f t="shared" si="0"/>
        <v/>
      </c>
      <c r="C69" s="95" t="str">
        <f>IF(ISNUMBER('Entrada de dados'!J68),'Entrada de dados'!J68,"")</f>
        <v/>
      </c>
    </row>
    <row r="70" spans="2:3" x14ac:dyDescent="0.25">
      <c r="B70" s="82" t="str">
        <f t="shared" ref="B70:B133" si="2">IF(ISNUMBER(C70),B69+1,"")</f>
        <v/>
      </c>
      <c r="C70" s="95" t="str">
        <f>IF(ISNUMBER('Entrada de dados'!J69),'Entrada de dados'!J69,"")</f>
        <v/>
      </c>
    </row>
    <row r="71" spans="2:3" x14ac:dyDescent="0.25">
      <c r="B71" s="82" t="str">
        <f t="shared" si="2"/>
        <v/>
      </c>
      <c r="C71" s="95" t="str">
        <f>IF(ISNUMBER('Entrada de dados'!J70),'Entrada de dados'!J70,"")</f>
        <v/>
      </c>
    </row>
    <row r="72" spans="2:3" x14ac:dyDescent="0.25">
      <c r="B72" s="82" t="str">
        <f t="shared" si="2"/>
        <v/>
      </c>
      <c r="C72" s="95" t="str">
        <f>IF(ISNUMBER('Entrada de dados'!J71),'Entrada de dados'!J71,"")</f>
        <v/>
      </c>
    </row>
    <row r="73" spans="2:3" x14ac:dyDescent="0.25">
      <c r="B73" s="82" t="str">
        <f t="shared" si="2"/>
        <v/>
      </c>
      <c r="C73" s="95" t="str">
        <f>IF(ISNUMBER('Entrada de dados'!J72),'Entrada de dados'!J72,"")</f>
        <v/>
      </c>
    </row>
    <row r="74" spans="2:3" x14ac:dyDescent="0.25">
      <c r="B74" s="82" t="str">
        <f t="shared" si="2"/>
        <v/>
      </c>
      <c r="C74" s="95" t="str">
        <f>IF(ISNUMBER('Entrada de dados'!J73),'Entrada de dados'!J73,"")</f>
        <v/>
      </c>
    </row>
    <row r="75" spans="2:3" x14ac:dyDescent="0.25">
      <c r="B75" s="82" t="str">
        <f t="shared" si="2"/>
        <v/>
      </c>
      <c r="C75" s="95" t="str">
        <f>IF(ISNUMBER('Entrada de dados'!J74),'Entrada de dados'!J74,"")</f>
        <v/>
      </c>
    </row>
    <row r="76" spans="2:3" x14ac:dyDescent="0.25">
      <c r="B76" s="82" t="str">
        <f t="shared" si="2"/>
        <v/>
      </c>
      <c r="C76" s="95" t="str">
        <f>IF(ISNUMBER('Entrada de dados'!J75),'Entrada de dados'!J75,"")</f>
        <v/>
      </c>
    </row>
    <row r="77" spans="2:3" x14ac:dyDescent="0.25">
      <c r="B77" s="82" t="str">
        <f t="shared" si="2"/>
        <v/>
      </c>
      <c r="C77" s="95" t="str">
        <f>IF(ISNUMBER('Entrada de dados'!J76),'Entrada de dados'!J76,"")</f>
        <v/>
      </c>
    </row>
    <row r="78" spans="2:3" x14ac:dyDescent="0.25">
      <c r="B78" s="82" t="str">
        <f t="shared" si="2"/>
        <v/>
      </c>
      <c r="C78" s="95" t="str">
        <f>IF(ISNUMBER('Entrada de dados'!J77),'Entrada de dados'!J77,"")</f>
        <v/>
      </c>
    </row>
    <row r="79" spans="2:3" x14ac:dyDescent="0.25">
      <c r="B79" s="82" t="str">
        <f t="shared" si="2"/>
        <v/>
      </c>
      <c r="C79" s="95" t="str">
        <f>IF(ISNUMBER('Entrada de dados'!J78),'Entrada de dados'!J78,"")</f>
        <v/>
      </c>
    </row>
    <row r="80" spans="2:3" x14ac:dyDescent="0.25">
      <c r="B80" s="82" t="str">
        <f t="shared" si="2"/>
        <v/>
      </c>
      <c r="C80" s="95" t="str">
        <f>IF(ISNUMBER('Entrada de dados'!J79),'Entrada de dados'!J79,"")</f>
        <v/>
      </c>
    </row>
    <row r="81" spans="2:3" x14ac:dyDescent="0.25">
      <c r="B81" s="82" t="str">
        <f t="shared" si="2"/>
        <v/>
      </c>
      <c r="C81" s="95" t="str">
        <f>IF(ISNUMBER('Entrada de dados'!J80),'Entrada de dados'!J80,"")</f>
        <v/>
      </c>
    </row>
    <row r="82" spans="2:3" x14ac:dyDescent="0.25">
      <c r="B82" s="82" t="str">
        <f t="shared" si="2"/>
        <v/>
      </c>
      <c r="C82" s="95" t="str">
        <f>IF(ISNUMBER('Entrada de dados'!J81),'Entrada de dados'!J81,"")</f>
        <v/>
      </c>
    </row>
    <row r="83" spans="2:3" x14ac:dyDescent="0.25">
      <c r="B83" s="82" t="str">
        <f t="shared" si="2"/>
        <v/>
      </c>
      <c r="C83" s="95" t="str">
        <f>IF(ISNUMBER('Entrada de dados'!J82),'Entrada de dados'!J82,"")</f>
        <v/>
      </c>
    </row>
    <row r="84" spans="2:3" x14ac:dyDescent="0.25">
      <c r="B84" s="82" t="str">
        <f t="shared" si="2"/>
        <v/>
      </c>
      <c r="C84" s="95" t="str">
        <f>IF(ISNUMBER('Entrada de dados'!J83),'Entrada de dados'!J83,"")</f>
        <v/>
      </c>
    </row>
    <row r="85" spans="2:3" x14ac:dyDescent="0.25">
      <c r="B85" s="82" t="str">
        <f t="shared" si="2"/>
        <v/>
      </c>
      <c r="C85" s="95" t="str">
        <f>IF(ISNUMBER('Entrada de dados'!J84),'Entrada de dados'!J84,"")</f>
        <v/>
      </c>
    </row>
    <row r="86" spans="2:3" x14ac:dyDescent="0.25">
      <c r="B86" s="82" t="str">
        <f t="shared" si="2"/>
        <v/>
      </c>
      <c r="C86" s="95" t="str">
        <f>IF(ISNUMBER('Entrada de dados'!J85),'Entrada de dados'!J85,"")</f>
        <v/>
      </c>
    </row>
    <row r="87" spans="2:3" x14ac:dyDescent="0.25">
      <c r="B87" s="82" t="str">
        <f t="shared" si="2"/>
        <v/>
      </c>
      <c r="C87" s="95" t="str">
        <f>IF(ISNUMBER('Entrada de dados'!J86),'Entrada de dados'!J86,"")</f>
        <v/>
      </c>
    </row>
    <row r="88" spans="2:3" x14ac:dyDescent="0.25">
      <c r="B88" s="82" t="str">
        <f t="shared" si="2"/>
        <v/>
      </c>
      <c r="C88" s="95" t="str">
        <f>IF(ISNUMBER('Entrada de dados'!J87),'Entrada de dados'!J87,"")</f>
        <v/>
      </c>
    </row>
    <row r="89" spans="2:3" x14ac:dyDescent="0.25">
      <c r="B89" s="82" t="str">
        <f t="shared" si="2"/>
        <v/>
      </c>
      <c r="C89" s="95" t="str">
        <f>IF(ISNUMBER('Entrada de dados'!J88),'Entrada de dados'!J88,"")</f>
        <v/>
      </c>
    </row>
    <row r="90" spans="2:3" x14ac:dyDescent="0.25">
      <c r="B90" s="82" t="str">
        <f t="shared" si="2"/>
        <v/>
      </c>
      <c r="C90" s="95" t="str">
        <f>IF(ISNUMBER('Entrada de dados'!J89),'Entrada de dados'!J89,"")</f>
        <v/>
      </c>
    </row>
    <row r="91" spans="2:3" x14ac:dyDescent="0.25">
      <c r="B91" s="82" t="str">
        <f t="shared" si="2"/>
        <v/>
      </c>
      <c r="C91" s="95" t="str">
        <f>IF(ISNUMBER('Entrada de dados'!J90),'Entrada de dados'!J90,"")</f>
        <v/>
      </c>
    </row>
    <row r="92" spans="2:3" x14ac:dyDescent="0.25">
      <c r="B92" s="82" t="str">
        <f t="shared" si="2"/>
        <v/>
      </c>
      <c r="C92" s="95" t="str">
        <f>IF(ISNUMBER('Entrada de dados'!J91),'Entrada de dados'!J91,"")</f>
        <v/>
      </c>
    </row>
    <row r="93" spans="2:3" x14ac:dyDescent="0.25">
      <c r="B93" s="82" t="str">
        <f t="shared" si="2"/>
        <v/>
      </c>
      <c r="C93" s="95" t="str">
        <f>IF(ISNUMBER('Entrada de dados'!J92),'Entrada de dados'!J92,"")</f>
        <v/>
      </c>
    </row>
    <row r="94" spans="2:3" x14ac:dyDescent="0.25">
      <c r="B94" s="82" t="str">
        <f t="shared" si="2"/>
        <v/>
      </c>
      <c r="C94" s="95" t="str">
        <f>IF(ISNUMBER('Entrada de dados'!J93),'Entrada de dados'!J93,"")</f>
        <v/>
      </c>
    </row>
    <row r="95" spans="2:3" x14ac:dyDescent="0.25">
      <c r="B95" s="82" t="str">
        <f t="shared" si="2"/>
        <v/>
      </c>
      <c r="C95" s="95" t="str">
        <f>IF(ISNUMBER('Entrada de dados'!J94),'Entrada de dados'!J94,"")</f>
        <v/>
      </c>
    </row>
    <row r="96" spans="2:3" x14ac:dyDescent="0.25">
      <c r="B96" s="82" t="str">
        <f t="shared" si="2"/>
        <v/>
      </c>
      <c r="C96" s="95" t="str">
        <f>IF(ISNUMBER('Entrada de dados'!J95),'Entrada de dados'!J95,"")</f>
        <v/>
      </c>
    </row>
    <row r="97" spans="2:3" x14ac:dyDescent="0.25">
      <c r="B97" s="82" t="str">
        <f t="shared" si="2"/>
        <v/>
      </c>
      <c r="C97" s="95" t="str">
        <f>IF(ISNUMBER('Entrada de dados'!J96),'Entrada de dados'!J96,"")</f>
        <v/>
      </c>
    </row>
    <row r="98" spans="2:3" x14ac:dyDescent="0.25">
      <c r="B98" s="82" t="str">
        <f t="shared" si="2"/>
        <v/>
      </c>
      <c r="C98" s="95" t="str">
        <f>IF(ISNUMBER('Entrada de dados'!J97),'Entrada de dados'!J97,"")</f>
        <v/>
      </c>
    </row>
    <row r="99" spans="2:3" x14ac:dyDescent="0.25">
      <c r="B99" s="82" t="str">
        <f t="shared" si="2"/>
        <v/>
      </c>
      <c r="C99" s="95" t="str">
        <f>IF(ISNUMBER('Entrada de dados'!J98),'Entrada de dados'!J98,"")</f>
        <v/>
      </c>
    </row>
    <row r="100" spans="2:3" x14ac:dyDescent="0.25">
      <c r="B100" s="82" t="str">
        <f t="shared" si="2"/>
        <v/>
      </c>
      <c r="C100" s="95" t="str">
        <f>IF(ISNUMBER('Entrada de dados'!J99),'Entrada de dados'!J99,"")</f>
        <v/>
      </c>
    </row>
    <row r="101" spans="2:3" x14ac:dyDescent="0.25">
      <c r="B101" s="82" t="str">
        <f t="shared" si="2"/>
        <v/>
      </c>
      <c r="C101" s="95" t="str">
        <f>IF(ISNUMBER('Entrada de dados'!J100),'Entrada de dados'!J100,"")</f>
        <v/>
      </c>
    </row>
    <row r="102" spans="2:3" x14ac:dyDescent="0.25">
      <c r="B102" s="82" t="str">
        <f t="shared" si="2"/>
        <v/>
      </c>
      <c r="C102" s="95" t="str">
        <f>IF(ISNUMBER('Entrada de dados'!J101),'Entrada de dados'!J101,"")</f>
        <v/>
      </c>
    </row>
    <row r="103" spans="2:3" x14ac:dyDescent="0.25">
      <c r="B103" s="82" t="str">
        <f t="shared" si="2"/>
        <v/>
      </c>
      <c r="C103" s="95" t="str">
        <f>IF(ISNUMBER('Entrada de dados'!J102),'Entrada de dados'!J102,"")</f>
        <v/>
      </c>
    </row>
    <row r="104" spans="2:3" x14ac:dyDescent="0.25">
      <c r="B104" s="82" t="str">
        <f t="shared" si="2"/>
        <v/>
      </c>
      <c r="C104" s="95" t="str">
        <f>IF(ISNUMBER('Entrada de dados'!J103),'Entrada de dados'!J103,"")</f>
        <v/>
      </c>
    </row>
    <row r="105" spans="2:3" x14ac:dyDescent="0.25">
      <c r="B105" s="82" t="str">
        <f t="shared" si="2"/>
        <v/>
      </c>
      <c r="C105" s="95" t="str">
        <f>IF(ISNUMBER('Entrada de dados'!J104),'Entrada de dados'!J104,"")</f>
        <v/>
      </c>
    </row>
    <row r="106" spans="2:3" x14ac:dyDescent="0.25">
      <c r="B106" s="82" t="str">
        <f t="shared" si="2"/>
        <v/>
      </c>
      <c r="C106" s="95" t="str">
        <f>IF(ISNUMBER('Entrada de dados'!J105),'Entrada de dados'!J105,"")</f>
        <v/>
      </c>
    </row>
    <row r="107" spans="2:3" x14ac:dyDescent="0.25">
      <c r="B107" s="82" t="str">
        <f t="shared" si="2"/>
        <v/>
      </c>
      <c r="C107" s="95" t="str">
        <f>IF(ISNUMBER('Entrada de dados'!J106),'Entrada de dados'!J106,"")</f>
        <v/>
      </c>
    </row>
    <row r="108" spans="2:3" x14ac:dyDescent="0.25">
      <c r="B108" s="82" t="str">
        <f t="shared" si="2"/>
        <v/>
      </c>
      <c r="C108" s="95" t="str">
        <f>IF(ISNUMBER('Entrada de dados'!J107),'Entrada de dados'!J107,"")</f>
        <v/>
      </c>
    </row>
    <row r="109" spans="2:3" x14ac:dyDescent="0.25">
      <c r="B109" s="82" t="str">
        <f t="shared" si="2"/>
        <v/>
      </c>
      <c r="C109" s="95" t="str">
        <f>IF(ISNUMBER('Entrada de dados'!J108),'Entrada de dados'!J108,"")</f>
        <v/>
      </c>
    </row>
    <row r="110" spans="2:3" x14ac:dyDescent="0.25">
      <c r="B110" s="82" t="str">
        <f t="shared" si="2"/>
        <v/>
      </c>
      <c r="C110" s="95" t="str">
        <f>IF(ISNUMBER('Entrada de dados'!J109),'Entrada de dados'!J109,"")</f>
        <v/>
      </c>
    </row>
    <row r="111" spans="2:3" x14ac:dyDescent="0.25">
      <c r="B111" s="82" t="str">
        <f t="shared" si="2"/>
        <v/>
      </c>
      <c r="C111" s="95" t="str">
        <f>IF(ISNUMBER('Entrada de dados'!J110),'Entrada de dados'!J110,"")</f>
        <v/>
      </c>
    </row>
    <row r="112" spans="2:3" x14ac:dyDescent="0.25">
      <c r="B112" s="82" t="str">
        <f t="shared" si="2"/>
        <v/>
      </c>
      <c r="C112" s="95" t="str">
        <f>IF(ISNUMBER('Entrada de dados'!J111),'Entrada de dados'!J111,"")</f>
        <v/>
      </c>
    </row>
    <row r="113" spans="2:3" x14ac:dyDescent="0.25">
      <c r="B113" s="82" t="str">
        <f t="shared" si="2"/>
        <v/>
      </c>
      <c r="C113" s="95" t="str">
        <f>IF(ISNUMBER('Entrada de dados'!J112),'Entrada de dados'!J112,"")</f>
        <v/>
      </c>
    </row>
    <row r="114" spans="2:3" x14ac:dyDescent="0.25">
      <c r="B114" s="82" t="str">
        <f t="shared" si="2"/>
        <v/>
      </c>
      <c r="C114" s="95" t="str">
        <f>IF(ISNUMBER('Entrada de dados'!J113),'Entrada de dados'!J113,"")</f>
        <v/>
      </c>
    </row>
    <row r="115" spans="2:3" x14ac:dyDescent="0.25">
      <c r="B115" s="82" t="str">
        <f t="shared" si="2"/>
        <v/>
      </c>
      <c r="C115" s="95" t="str">
        <f>IF(ISNUMBER('Entrada de dados'!J114),'Entrada de dados'!J114,"")</f>
        <v/>
      </c>
    </row>
    <row r="116" spans="2:3" x14ac:dyDescent="0.25">
      <c r="B116" s="82" t="str">
        <f t="shared" si="2"/>
        <v/>
      </c>
      <c r="C116" s="95" t="str">
        <f>IF(ISNUMBER('Entrada de dados'!J115),'Entrada de dados'!J115,"")</f>
        <v/>
      </c>
    </row>
    <row r="117" spans="2:3" x14ac:dyDescent="0.25">
      <c r="B117" s="82" t="str">
        <f t="shared" si="2"/>
        <v/>
      </c>
      <c r="C117" s="95" t="str">
        <f>IF(ISNUMBER('Entrada de dados'!J116),'Entrada de dados'!J116,"")</f>
        <v/>
      </c>
    </row>
    <row r="118" spans="2:3" x14ac:dyDescent="0.25">
      <c r="B118" s="82" t="str">
        <f t="shared" si="2"/>
        <v/>
      </c>
      <c r="C118" s="95" t="str">
        <f>IF(ISNUMBER('Entrada de dados'!J117),'Entrada de dados'!J117,"")</f>
        <v/>
      </c>
    </row>
    <row r="119" spans="2:3" x14ac:dyDescent="0.25">
      <c r="B119" s="82" t="str">
        <f t="shared" si="2"/>
        <v/>
      </c>
      <c r="C119" s="95" t="str">
        <f>IF(ISNUMBER('Entrada de dados'!J118),'Entrada de dados'!J118,"")</f>
        <v/>
      </c>
    </row>
    <row r="120" spans="2:3" x14ac:dyDescent="0.25">
      <c r="B120" s="82" t="str">
        <f t="shared" si="2"/>
        <v/>
      </c>
      <c r="C120" s="95" t="str">
        <f>IF(ISNUMBER('Entrada de dados'!J119),'Entrada de dados'!J119,"")</f>
        <v/>
      </c>
    </row>
    <row r="121" spans="2:3" x14ac:dyDescent="0.25">
      <c r="B121" s="82" t="str">
        <f t="shared" si="2"/>
        <v/>
      </c>
      <c r="C121" s="95" t="str">
        <f>IF(ISNUMBER('Entrada de dados'!J120),'Entrada de dados'!J120,"")</f>
        <v/>
      </c>
    </row>
    <row r="122" spans="2:3" x14ac:dyDescent="0.25">
      <c r="B122" s="82" t="str">
        <f t="shared" si="2"/>
        <v/>
      </c>
      <c r="C122" s="95" t="str">
        <f>IF(ISNUMBER('Entrada de dados'!J121),'Entrada de dados'!J121,"")</f>
        <v/>
      </c>
    </row>
    <row r="123" spans="2:3" x14ac:dyDescent="0.25">
      <c r="B123" s="82" t="str">
        <f t="shared" si="2"/>
        <v/>
      </c>
      <c r="C123" s="95" t="str">
        <f>IF(ISNUMBER('Entrada de dados'!J122),'Entrada de dados'!J122,"")</f>
        <v/>
      </c>
    </row>
    <row r="124" spans="2:3" x14ac:dyDescent="0.25">
      <c r="B124" s="82" t="str">
        <f t="shared" si="2"/>
        <v/>
      </c>
      <c r="C124" s="95" t="str">
        <f>IF(ISNUMBER('Entrada de dados'!J123),'Entrada de dados'!J123,"")</f>
        <v/>
      </c>
    </row>
    <row r="125" spans="2:3" x14ac:dyDescent="0.25">
      <c r="B125" s="82" t="str">
        <f t="shared" si="2"/>
        <v/>
      </c>
      <c r="C125" s="95" t="str">
        <f>IF(ISNUMBER('Entrada de dados'!J124),'Entrada de dados'!J124,"")</f>
        <v/>
      </c>
    </row>
    <row r="126" spans="2:3" x14ac:dyDescent="0.25">
      <c r="B126" s="82" t="str">
        <f t="shared" si="2"/>
        <v/>
      </c>
      <c r="C126" s="95" t="str">
        <f>IF(ISNUMBER('Entrada de dados'!J125),'Entrada de dados'!J125,"")</f>
        <v/>
      </c>
    </row>
    <row r="127" spans="2:3" x14ac:dyDescent="0.25">
      <c r="B127" s="82" t="str">
        <f t="shared" si="2"/>
        <v/>
      </c>
      <c r="C127" s="95" t="str">
        <f>IF(ISNUMBER('Entrada de dados'!J126),'Entrada de dados'!J126,"")</f>
        <v/>
      </c>
    </row>
    <row r="128" spans="2:3" x14ac:dyDescent="0.25">
      <c r="B128" s="82" t="str">
        <f t="shared" si="2"/>
        <v/>
      </c>
      <c r="C128" s="95" t="str">
        <f>IF(ISNUMBER('Entrada de dados'!J127),'Entrada de dados'!J127,"")</f>
        <v/>
      </c>
    </row>
    <row r="129" spans="2:3" x14ac:dyDescent="0.25">
      <c r="B129" s="82" t="str">
        <f t="shared" si="2"/>
        <v/>
      </c>
      <c r="C129" s="95" t="str">
        <f>IF(ISNUMBER('Entrada de dados'!J128),'Entrada de dados'!J128,"")</f>
        <v/>
      </c>
    </row>
    <row r="130" spans="2:3" x14ac:dyDescent="0.25">
      <c r="B130" s="82" t="str">
        <f t="shared" si="2"/>
        <v/>
      </c>
      <c r="C130" s="95" t="str">
        <f>IF(ISNUMBER('Entrada de dados'!J129),'Entrada de dados'!J129,"")</f>
        <v/>
      </c>
    </row>
    <row r="131" spans="2:3" x14ac:dyDescent="0.25">
      <c r="B131" s="82" t="str">
        <f t="shared" si="2"/>
        <v/>
      </c>
      <c r="C131" s="95" t="str">
        <f>IF(ISNUMBER('Entrada de dados'!J130),'Entrada de dados'!J130,"")</f>
        <v/>
      </c>
    </row>
    <row r="132" spans="2:3" x14ac:dyDescent="0.25">
      <c r="B132" s="82" t="str">
        <f t="shared" si="2"/>
        <v/>
      </c>
      <c r="C132" s="95" t="str">
        <f>IF(ISNUMBER('Entrada de dados'!J131),'Entrada de dados'!J131,"")</f>
        <v/>
      </c>
    </row>
    <row r="133" spans="2:3" x14ac:dyDescent="0.25">
      <c r="B133" s="82" t="str">
        <f t="shared" si="2"/>
        <v/>
      </c>
      <c r="C133" s="95" t="str">
        <f>IF(ISNUMBER('Entrada de dados'!J132),'Entrada de dados'!J132,"")</f>
        <v/>
      </c>
    </row>
    <row r="134" spans="2:3" x14ac:dyDescent="0.25">
      <c r="B134" s="82" t="str">
        <f t="shared" ref="B134:B197" si="3">IF(ISNUMBER(C134),B133+1,"")</f>
        <v/>
      </c>
      <c r="C134" s="95" t="str">
        <f>IF(ISNUMBER('Entrada de dados'!J133),'Entrada de dados'!J133,"")</f>
        <v/>
      </c>
    </row>
    <row r="135" spans="2:3" x14ac:dyDescent="0.25">
      <c r="B135" s="82" t="str">
        <f t="shared" si="3"/>
        <v/>
      </c>
      <c r="C135" s="95" t="str">
        <f>IF(ISNUMBER('Entrada de dados'!J134),'Entrada de dados'!J134,"")</f>
        <v/>
      </c>
    </row>
    <row r="136" spans="2:3" x14ac:dyDescent="0.25">
      <c r="B136" s="82" t="str">
        <f t="shared" si="3"/>
        <v/>
      </c>
      <c r="C136" s="95" t="str">
        <f>IF(ISNUMBER('Entrada de dados'!J135),'Entrada de dados'!J135,"")</f>
        <v/>
      </c>
    </row>
    <row r="137" spans="2:3" x14ac:dyDescent="0.25">
      <c r="B137" s="82" t="str">
        <f t="shared" si="3"/>
        <v/>
      </c>
      <c r="C137" s="95" t="str">
        <f>IF(ISNUMBER('Entrada de dados'!J136),'Entrada de dados'!J136,"")</f>
        <v/>
      </c>
    </row>
    <row r="138" spans="2:3" x14ac:dyDescent="0.25">
      <c r="B138" s="82" t="str">
        <f t="shared" si="3"/>
        <v/>
      </c>
      <c r="C138" s="95" t="str">
        <f>IF(ISNUMBER('Entrada de dados'!J137),'Entrada de dados'!J137,"")</f>
        <v/>
      </c>
    </row>
    <row r="139" spans="2:3" x14ac:dyDescent="0.25">
      <c r="B139" s="82" t="str">
        <f t="shared" si="3"/>
        <v/>
      </c>
      <c r="C139" s="95" t="str">
        <f>IF(ISNUMBER('Entrada de dados'!J138),'Entrada de dados'!J138,"")</f>
        <v/>
      </c>
    </row>
    <row r="140" spans="2:3" x14ac:dyDescent="0.25">
      <c r="B140" s="82" t="str">
        <f t="shared" si="3"/>
        <v/>
      </c>
      <c r="C140" s="95" t="str">
        <f>IF(ISNUMBER('Entrada de dados'!J139),'Entrada de dados'!J139,"")</f>
        <v/>
      </c>
    </row>
    <row r="141" spans="2:3" x14ac:dyDescent="0.25">
      <c r="B141" s="82" t="str">
        <f t="shared" si="3"/>
        <v/>
      </c>
      <c r="C141" s="95" t="str">
        <f>IF(ISNUMBER('Entrada de dados'!J140),'Entrada de dados'!J140,"")</f>
        <v/>
      </c>
    </row>
    <row r="142" spans="2:3" x14ac:dyDescent="0.25">
      <c r="B142" s="82" t="str">
        <f t="shared" si="3"/>
        <v/>
      </c>
      <c r="C142" s="95" t="str">
        <f>IF(ISNUMBER('Entrada de dados'!J141),'Entrada de dados'!J141,"")</f>
        <v/>
      </c>
    </row>
    <row r="143" spans="2:3" x14ac:dyDescent="0.25">
      <c r="B143" s="82" t="str">
        <f t="shared" si="3"/>
        <v/>
      </c>
      <c r="C143" s="95" t="str">
        <f>IF(ISNUMBER('Entrada de dados'!J142),'Entrada de dados'!J142,"")</f>
        <v/>
      </c>
    </row>
    <row r="144" spans="2:3" x14ac:dyDescent="0.25">
      <c r="B144" s="82" t="str">
        <f t="shared" si="3"/>
        <v/>
      </c>
      <c r="C144" s="95" t="str">
        <f>IF(ISNUMBER('Entrada de dados'!J143),'Entrada de dados'!J143,"")</f>
        <v/>
      </c>
    </row>
    <row r="145" spans="2:3" x14ac:dyDescent="0.25">
      <c r="B145" s="82" t="str">
        <f t="shared" si="3"/>
        <v/>
      </c>
      <c r="C145" s="95" t="str">
        <f>IF(ISNUMBER('Entrada de dados'!J144),'Entrada de dados'!J144,"")</f>
        <v/>
      </c>
    </row>
    <row r="146" spans="2:3" x14ac:dyDescent="0.25">
      <c r="B146" s="82" t="str">
        <f t="shared" si="3"/>
        <v/>
      </c>
      <c r="C146" s="95" t="str">
        <f>IF(ISNUMBER('Entrada de dados'!J145),'Entrada de dados'!J145,"")</f>
        <v/>
      </c>
    </row>
    <row r="147" spans="2:3" x14ac:dyDescent="0.25">
      <c r="B147" s="82" t="str">
        <f t="shared" si="3"/>
        <v/>
      </c>
      <c r="C147" s="95" t="str">
        <f>IF(ISNUMBER('Entrada de dados'!J146),'Entrada de dados'!J146,"")</f>
        <v/>
      </c>
    </row>
    <row r="148" spans="2:3" x14ac:dyDescent="0.25">
      <c r="B148" s="82" t="str">
        <f t="shared" si="3"/>
        <v/>
      </c>
      <c r="C148" s="95" t="str">
        <f>IF(ISNUMBER('Entrada de dados'!J147),'Entrada de dados'!J147,"")</f>
        <v/>
      </c>
    </row>
    <row r="149" spans="2:3" x14ac:dyDescent="0.25">
      <c r="B149" s="82" t="str">
        <f t="shared" si="3"/>
        <v/>
      </c>
      <c r="C149" s="95" t="str">
        <f>IF(ISNUMBER('Entrada de dados'!J148),'Entrada de dados'!J148,"")</f>
        <v/>
      </c>
    </row>
    <row r="150" spans="2:3" x14ac:dyDescent="0.25">
      <c r="B150" s="82" t="str">
        <f t="shared" si="3"/>
        <v/>
      </c>
      <c r="C150" s="95" t="str">
        <f>IF(ISNUMBER('Entrada de dados'!J149),'Entrada de dados'!J149,"")</f>
        <v/>
      </c>
    </row>
    <row r="151" spans="2:3" x14ac:dyDescent="0.25">
      <c r="B151" s="82" t="str">
        <f t="shared" si="3"/>
        <v/>
      </c>
      <c r="C151" s="95" t="str">
        <f>IF(ISNUMBER('Entrada de dados'!J150),'Entrada de dados'!J150,"")</f>
        <v/>
      </c>
    </row>
    <row r="152" spans="2:3" x14ac:dyDescent="0.25">
      <c r="B152" s="82" t="str">
        <f t="shared" si="3"/>
        <v/>
      </c>
      <c r="C152" s="95" t="str">
        <f>IF(ISNUMBER('Entrada de dados'!J151),'Entrada de dados'!J151,"")</f>
        <v/>
      </c>
    </row>
    <row r="153" spans="2:3" x14ac:dyDescent="0.25">
      <c r="B153" s="82" t="str">
        <f t="shared" si="3"/>
        <v/>
      </c>
      <c r="C153" s="95" t="str">
        <f>IF(ISNUMBER('Entrada de dados'!J152),'Entrada de dados'!J152,"")</f>
        <v/>
      </c>
    </row>
    <row r="154" spans="2:3" x14ac:dyDescent="0.25">
      <c r="B154" s="82" t="str">
        <f t="shared" si="3"/>
        <v/>
      </c>
      <c r="C154" s="95" t="str">
        <f>IF(ISNUMBER('Entrada de dados'!J153),'Entrada de dados'!J153,"")</f>
        <v/>
      </c>
    </row>
    <row r="155" spans="2:3" x14ac:dyDescent="0.25">
      <c r="B155" s="82" t="str">
        <f t="shared" si="3"/>
        <v/>
      </c>
      <c r="C155" s="95" t="str">
        <f>IF(ISNUMBER('Entrada de dados'!J154),'Entrada de dados'!J154,"")</f>
        <v/>
      </c>
    </row>
    <row r="156" spans="2:3" x14ac:dyDescent="0.25">
      <c r="B156" s="82" t="str">
        <f t="shared" si="3"/>
        <v/>
      </c>
      <c r="C156" s="95" t="str">
        <f>IF(ISNUMBER('Entrada de dados'!J155),'Entrada de dados'!J155,"")</f>
        <v/>
      </c>
    </row>
    <row r="157" spans="2:3" x14ac:dyDescent="0.25">
      <c r="B157" s="82" t="str">
        <f t="shared" si="3"/>
        <v/>
      </c>
      <c r="C157" s="95" t="str">
        <f>IF(ISNUMBER('Entrada de dados'!J156),'Entrada de dados'!J156,"")</f>
        <v/>
      </c>
    </row>
    <row r="158" spans="2:3" x14ac:dyDescent="0.25">
      <c r="B158" s="82" t="str">
        <f t="shared" si="3"/>
        <v/>
      </c>
      <c r="C158" s="95" t="str">
        <f>IF(ISNUMBER('Entrada de dados'!J157),'Entrada de dados'!J157,"")</f>
        <v/>
      </c>
    </row>
    <row r="159" spans="2:3" x14ac:dyDescent="0.25">
      <c r="B159" s="82" t="str">
        <f t="shared" si="3"/>
        <v/>
      </c>
      <c r="C159" s="95" t="str">
        <f>IF(ISNUMBER('Entrada de dados'!J158),'Entrada de dados'!J158,"")</f>
        <v/>
      </c>
    </row>
    <row r="160" spans="2:3" x14ac:dyDescent="0.25">
      <c r="B160" s="82" t="str">
        <f t="shared" si="3"/>
        <v/>
      </c>
      <c r="C160" s="95" t="str">
        <f>IF(ISNUMBER('Entrada de dados'!J159),'Entrada de dados'!J159,"")</f>
        <v/>
      </c>
    </row>
    <row r="161" spans="2:3" x14ac:dyDescent="0.25">
      <c r="B161" s="82" t="str">
        <f t="shared" si="3"/>
        <v/>
      </c>
      <c r="C161" s="95" t="str">
        <f>IF(ISNUMBER('Entrada de dados'!J160),'Entrada de dados'!J160,"")</f>
        <v/>
      </c>
    </row>
    <row r="162" spans="2:3" x14ac:dyDescent="0.25">
      <c r="B162" s="82" t="str">
        <f t="shared" si="3"/>
        <v/>
      </c>
      <c r="C162" s="95" t="str">
        <f>IF(ISNUMBER('Entrada de dados'!J161),'Entrada de dados'!J161,"")</f>
        <v/>
      </c>
    </row>
    <row r="163" spans="2:3" x14ac:dyDescent="0.25">
      <c r="B163" s="82" t="str">
        <f t="shared" si="3"/>
        <v/>
      </c>
      <c r="C163" s="95" t="str">
        <f>IF(ISNUMBER('Entrada de dados'!J162),'Entrada de dados'!J162,"")</f>
        <v/>
      </c>
    </row>
    <row r="164" spans="2:3" x14ac:dyDescent="0.25">
      <c r="B164" s="82" t="str">
        <f t="shared" si="3"/>
        <v/>
      </c>
      <c r="C164" s="95" t="str">
        <f>IF(ISNUMBER('Entrada de dados'!J163),'Entrada de dados'!J163,"")</f>
        <v/>
      </c>
    </row>
    <row r="165" spans="2:3" x14ac:dyDescent="0.25">
      <c r="B165" s="82" t="str">
        <f t="shared" si="3"/>
        <v/>
      </c>
      <c r="C165" s="95" t="str">
        <f>IF(ISNUMBER('Entrada de dados'!J164),'Entrada de dados'!J164,"")</f>
        <v/>
      </c>
    </row>
    <row r="166" spans="2:3" x14ac:dyDescent="0.25">
      <c r="B166" s="82" t="str">
        <f t="shared" si="3"/>
        <v/>
      </c>
      <c r="C166" s="95" t="str">
        <f>IF(ISNUMBER('Entrada de dados'!J165),'Entrada de dados'!J165,"")</f>
        <v/>
      </c>
    </row>
    <row r="167" spans="2:3" x14ac:dyDescent="0.25">
      <c r="B167" s="82" t="str">
        <f t="shared" si="3"/>
        <v/>
      </c>
      <c r="C167" s="95" t="str">
        <f>IF(ISNUMBER('Entrada de dados'!J166),'Entrada de dados'!J166,"")</f>
        <v/>
      </c>
    </row>
    <row r="168" spans="2:3" x14ac:dyDescent="0.25">
      <c r="B168" s="82" t="str">
        <f t="shared" si="3"/>
        <v/>
      </c>
      <c r="C168" s="95" t="str">
        <f>IF(ISNUMBER('Entrada de dados'!J167),'Entrada de dados'!J167,"")</f>
        <v/>
      </c>
    </row>
    <row r="169" spans="2:3" x14ac:dyDescent="0.25">
      <c r="B169" s="82" t="str">
        <f t="shared" si="3"/>
        <v/>
      </c>
      <c r="C169" s="95" t="str">
        <f>IF(ISNUMBER('Entrada de dados'!J168),'Entrada de dados'!J168,"")</f>
        <v/>
      </c>
    </row>
    <row r="170" spans="2:3" x14ac:dyDescent="0.25">
      <c r="B170" s="82" t="str">
        <f t="shared" si="3"/>
        <v/>
      </c>
      <c r="C170" s="95" t="str">
        <f>IF(ISNUMBER('Entrada de dados'!J169),'Entrada de dados'!J169,"")</f>
        <v/>
      </c>
    </row>
    <row r="171" spans="2:3" x14ac:dyDescent="0.25">
      <c r="B171" s="82" t="str">
        <f t="shared" si="3"/>
        <v/>
      </c>
      <c r="C171" s="95" t="str">
        <f>IF(ISNUMBER('Entrada de dados'!J170),'Entrada de dados'!J170,"")</f>
        <v/>
      </c>
    </row>
    <row r="172" spans="2:3" x14ac:dyDescent="0.25">
      <c r="B172" s="82" t="str">
        <f t="shared" si="3"/>
        <v/>
      </c>
      <c r="C172" s="95" t="str">
        <f>IF(ISNUMBER('Entrada de dados'!J171),'Entrada de dados'!J171,"")</f>
        <v/>
      </c>
    </row>
    <row r="173" spans="2:3" x14ac:dyDescent="0.25">
      <c r="B173" s="82" t="str">
        <f t="shared" si="3"/>
        <v/>
      </c>
      <c r="C173" s="95" t="str">
        <f>IF(ISNUMBER('Entrada de dados'!J172),'Entrada de dados'!J172,"")</f>
        <v/>
      </c>
    </row>
    <row r="174" spans="2:3" x14ac:dyDescent="0.25">
      <c r="B174" s="82" t="str">
        <f t="shared" si="3"/>
        <v/>
      </c>
      <c r="C174" s="95" t="str">
        <f>IF(ISNUMBER('Entrada de dados'!J173),'Entrada de dados'!J173,"")</f>
        <v/>
      </c>
    </row>
    <row r="175" spans="2:3" x14ac:dyDescent="0.25">
      <c r="B175" s="82" t="str">
        <f t="shared" si="3"/>
        <v/>
      </c>
      <c r="C175" s="95" t="str">
        <f>IF(ISNUMBER('Entrada de dados'!J174),'Entrada de dados'!J174,"")</f>
        <v/>
      </c>
    </row>
    <row r="176" spans="2:3" x14ac:dyDescent="0.25">
      <c r="B176" s="82" t="str">
        <f t="shared" si="3"/>
        <v/>
      </c>
      <c r="C176" s="95" t="str">
        <f>IF(ISNUMBER('Entrada de dados'!J175),'Entrada de dados'!J175,"")</f>
        <v/>
      </c>
    </row>
    <row r="177" spans="2:3" x14ac:dyDescent="0.25">
      <c r="B177" s="82" t="str">
        <f t="shared" si="3"/>
        <v/>
      </c>
      <c r="C177" s="95" t="str">
        <f>IF(ISNUMBER('Entrada de dados'!J176),'Entrada de dados'!J176,"")</f>
        <v/>
      </c>
    </row>
    <row r="178" spans="2:3" x14ac:dyDescent="0.25">
      <c r="B178" s="82" t="str">
        <f t="shared" si="3"/>
        <v/>
      </c>
      <c r="C178" s="95" t="str">
        <f>IF(ISNUMBER('Entrada de dados'!J177),'Entrada de dados'!J177,"")</f>
        <v/>
      </c>
    </row>
    <row r="179" spans="2:3" x14ac:dyDescent="0.25">
      <c r="B179" s="82" t="str">
        <f t="shared" si="3"/>
        <v/>
      </c>
      <c r="C179" s="95" t="str">
        <f>IF(ISNUMBER('Entrada de dados'!J178),'Entrada de dados'!J178,"")</f>
        <v/>
      </c>
    </row>
    <row r="180" spans="2:3" x14ac:dyDescent="0.25">
      <c r="B180" s="82" t="str">
        <f t="shared" si="3"/>
        <v/>
      </c>
      <c r="C180" s="95" t="str">
        <f>IF(ISNUMBER('Entrada de dados'!J179),'Entrada de dados'!J179,"")</f>
        <v/>
      </c>
    </row>
    <row r="181" spans="2:3" x14ac:dyDescent="0.25">
      <c r="B181" s="82" t="str">
        <f t="shared" si="3"/>
        <v/>
      </c>
      <c r="C181" s="95" t="str">
        <f>IF(ISNUMBER('Entrada de dados'!J180),'Entrada de dados'!J180,"")</f>
        <v/>
      </c>
    </row>
    <row r="182" spans="2:3" x14ac:dyDescent="0.25">
      <c r="B182" s="82" t="str">
        <f t="shared" si="3"/>
        <v/>
      </c>
      <c r="C182" s="95" t="str">
        <f>IF(ISNUMBER('Entrada de dados'!J181),'Entrada de dados'!J181,"")</f>
        <v/>
      </c>
    </row>
    <row r="183" spans="2:3" x14ac:dyDescent="0.25">
      <c r="B183" s="82" t="str">
        <f t="shared" si="3"/>
        <v/>
      </c>
      <c r="C183" s="95" t="str">
        <f>IF(ISNUMBER('Entrada de dados'!J182),'Entrada de dados'!J182,"")</f>
        <v/>
      </c>
    </row>
    <row r="184" spans="2:3" x14ac:dyDescent="0.25">
      <c r="B184" s="82" t="str">
        <f t="shared" si="3"/>
        <v/>
      </c>
      <c r="C184" s="95" t="str">
        <f>IF(ISNUMBER('Entrada de dados'!J183),'Entrada de dados'!J183,"")</f>
        <v/>
      </c>
    </row>
    <row r="185" spans="2:3" x14ac:dyDescent="0.25">
      <c r="B185" s="82" t="str">
        <f t="shared" si="3"/>
        <v/>
      </c>
      <c r="C185" s="95" t="str">
        <f>IF(ISNUMBER('Entrada de dados'!J184),'Entrada de dados'!J184,"")</f>
        <v/>
      </c>
    </row>
    <row r="186" spans="2:3" x14ac:dyDescent="0.25">
      <c r="B186" s="82" t="str">
        <f t="shared" si="3"/>
        <v/>
      </c>
      <c r="C186" s="95" t="str">
        <f>IF(ISNUMBER('Entrada de dados'!J185),'Entrada de dados'!J185,"")</f>
        <v/>
      </c>
    </row>
    <row r="187" spans="2:3" x14ac:dyDescent="0.25">
      <c r="B187" s="82" t="str">
        <f t="shared" si="3"/>
        <v/>
      </c>
      <c r="C187" s="95" t="str">
        <f>IF(ISNUMBER('Entrada de dados'!J186),'Entrada de dados'!J186,"")</f>
        <v/>
      </c>
    </row>
    <row r="188" spans="2:3" x14ac:dyDescent="0.25">
      <c r="B188" s="82" t="str">
        <f t="shared" si="3"/>
        <v/>
      </c>
      <c r="C188" s="95" t="str">
        <f>IF(ISNUMBER('Entrada de dados'!J187),'Entrada de dados'!J187,"")</f>
        <v/>
      </c>
    </row>
    <row r="189" spans="2:3" x14ac:dyDescent="0.25">
      <c r="B189" s="82" t="str">
        <f t="shared" si="3"/>
        <v/>
      </c>
      <c r="C189" s="95" t="str">
        <f>IF(ISNUMBER('Entrada de dados'!J188),'Entrada de dados'!J188,"")</f>
        <v/>
      </c>
    </row>
    <row r="190" spans="2:3" x14ac:dyDescent="0.25">
      <c r="B190" s="82" t="str">
        <f t="shared" si="3"/>
        <v/>
      </c>
      <c r="C190" s="95" t="str">
        <f>IF(ISNUMBER('Entrada de dados'!J189),'Entrada de dados'!J189,"")</f>
        <v/>
      </c>
    </row>
    <row r="191" spans="2:3" x14ac:dyDescent="0.25">
      <c r="B191" s="82" t="str">
        <f t="shared" si="3"/>
        <v/>
      </c>
      <c r="C191" s="95" t="str">
        <f>IF(ISNUMBER('Entrada de dados'!J190),'Entrada de dados'!J190,"")</f>
        <v/>
      </c>
    </row>
    <row r="192" spans="2:3" x14ac:dyDescent="0.25">
      <c r="B192" s="82" t="str">
        <f t="shared" si="3"/>
        <v/>
      </c>
      <c r="C192" s="95" t="str">
        <f>IF(ISNUMBER('Entrada de dados'!J191),'Entrada de dados'!J191,"")</f>
        <v/>
      </c>
    </row>
    <row r="193" spans="2:3" x14ac:dyDescent="0.25">
      <c r="B193" s="82" t="str">
        <f t="shared" si="3"/>
        <v/>
      </c>
      <c r="C193" s="95" t="str">
        <f>IF(ISNUMBER('Entrada de dados'!J192),'Entrada de dados'!J192,"")</f>
        <v/>
      </c>
    </row>
    <row r="194" spans="2:3" x14ac:dyDescent="0.25">
      <c r="B194" s="82" t="str">
        <f t="shared" si="3"/>
        <v/>
      </c>
      <c r="C194" s="95" t="str">
        <f>IF(ISNUMBER('Entrada de dados'!J193),'Entrada de dados'!J193,"")</f>
        <v/>
      </c>
    </row>
    <row r="195" spans="2:3" x14ac:dyDescent="0.25">
      <c r="B195" s="82" t="str">
        <f t="shared" si="3"/>
        <v/>
      </c>
      <c r="C195" s="95" t="str">
        <f>IF(ISNUMBER('Entrada de dados'!J194),'Entrada de dados'!J194,"")</f>
        <v/>
      </c>
    </row>
    <row r="196" spans="2:3" x14ac:dyDescent="0.25">
      <c r="B196" s="82" t="str">
        <f t="shared" si="3"/>
        <v/>
      </c>
      <c r="C196" s="95" t="str">
        <f>IF(ISNUMBER('Entrada de dados'!J195),'Entrada de dados'!J195,"")</f>
        <v/>
      </c>
    </row>
    <row r="197" spans="2:3" x14ac:dyDescent="0.25">
      <c r="B197" s="82" t="str">
        <f t="shared" si="3"/>
        <v/>
      </c>
      <c r="C197" s="95" t="str">
        <f>IF(ISNUMBER('Entrada de dados'!J196),'Entrada de dados'!J196,"")</f>
        <v/>
      </c>
    </row>
    <row r="198" spans="2:3" x14ac:dyDescent="0.25">
      <c r="B198" s="82" t="str">
        <f t="shared" ref="B198:B261" si="4">IF(ISNUMBER(C198),B197+1,"")</f>
        <v/>
      </c>
      <c r="C198" s="95" t="str">
        <f>IF(ISNUMBER('Entrada de dados'!J197),'Entrada de dados'!J197,"")</f>
        <v/>
      </c>
    </row>
    <row r="199" spans="2:3" x14ac:dyDescent="0.25">
      <c r="B199" s="82" t="str">
        <f t="shared" si="4"/>
        <v/>
      </c>
      <c r="C199" s="95" t="str">
        <f>IF(ISNUMBER('Entrada de dados'!J198),'Entrada de dados'!J198,"")</f>
        <v/>
      </c>
    </row>
    <row r="200" spans="2:3" x14ac:dyDescent="0.25">
      <c r="B200" s="82" t="str">
        <f t="shared" si="4"/>
        <v/>
      </c>
      <c r="C200" s="95" t="str">
        <f>IF(ISNUMBER('Entrada de dados'!J199),'Entrada de dados'!J199,"")</f>
        <v/>
      </c>
    </row>
    <row r="201" spans="2:3" x14ac:dyDescent="0.25">
      <c r="B201" s="82" t="str">
        <f t="shared" si="4"/>
        <v/>
      </c>
      <c r="C201" s="95" t="str">
        <f>IF(ISNUMBER('Entrada de dados'!J200),'Entrada de dados'!J200,"")</f>
        <v/>
      </c>
    </row>
    <row r="202" spans="2:3" x14ac:dyDescent="0.25">
      <c r="B202" s="82" t="str">
        <f t="shared" si="4"/>
        <v/>
      </c>
      <c r="C202" s="95" t="str">
        <f>IF(ISNUMBER('Entrada de dados'!J201),'Entrada de dados'!J201,"")</f>
        <v/>
      </c>
    </row>
    <row r="203" spans="2:3" x14ac:dyDescent="0.25">
      <c r="B203" s="82" t="str">
        <f t="shared" si="4"/>
        <v/>
      </c>
      <c r="C203" s="95" t="str">
        <f>IF(ISNUMBER('Entrada de dados'!J202),'Entrada de dados'!J202,"")</f>
        <v/>
      </c>
    </row>
    <row r="204" spans="2:3" x14ac:dyDescent="0.25">
      <c r="B204" s="82" t="str">
        <f t="shared" si="4"/>
        <v/>
      </c>
      <c r="C204" s="95" t="str">
        <f>IF(ISNUMBER('Entrada de dados'!J203),'Entrada de dados'!J203,"")</f>
        <v/>
      </c>
    </row>
    <row r="205" spans="2:3" x14ac:dyDescent="0.25">
      <c r="B205" s="82" t="str">
        <f t="shared" si="4"/>
        <v/>
      </c>
      <c r="C205" s="95" t="str">
        <f>IF(ISNUMBER('Entrada de dados'!J204),'Entrada de dados'!J204,"")</f>
        <v/>
      </c>
    </row>
    <row r="206" spans="2:3" x14ac:dyDescent="0.25">
      <c r="B206" s="82" t="str">
        <f t="shared" si="4"/>
        <v/>
      </c>
      <c r="C206" s="95" t="str">
        <f>IF(ISNUMBER('Entrada de dados'!J205),'Entrada de dados'!J205,"")</f>
        <v/>
      </c>
    </row>
    <row r="207" spans="2:3" x14ac:dyDescent="0.25">
      <c r="B207" s="82" t="str">
        <f t="shared" si="4"/>
        <v/>
      </c>
      <c r="C207" s="95" t="str">
        <f>IF(ISNUMBER('Entrada de dados'!J206),'Entrada de dados'!J206,"")</f>
        <v/>
      </c>
    </row>
    <row r="208" spans="2:3" x14ac:dyDescent="0.25">
      <c r="B208" s="82" t="str">
        <f t="shared" si="4"/>
        <v/>
      </c>
      <c r="C208" s="95" t="str">
        <f>IF(ISNUMBER('Entrada de dados'!J207),'Entrada de dados'!J207,"")</f>
        <v/>
      </c>
    </row>
    <row r="209" spans="2:3" x14ac:dyDescent="0.25">
      <c r="B209" s="82" t="str">
        <f t="shared" si="4"/>
        <v/>
      </c>
      <c r="C209" s="95" t="str">
        <f>IF(ISNUMBER('Entrada de dados'!J208),'Entrada de dados'!J208,"")</f>
        <v/>
      </c>
    </row>
    <row r="210" spans="2:3" x14ac:dyDescent="0.25">
      <c r="B210" s="82" t="str">
        <f t="shared" si="4"/>
        <v/>
      </c>
      <c r="C210" s="95" t="str">
        <f>IF(ISNUMBER('Entrada de dados'!J209),'Entrada de dados'!J209,"")</f>
        <v/>
      </c>
    </row>
    <row r="211" spans="2:3" x14ac:dyDescent="0.25">
      <c r="B211" s="82" t="str">
        <f t="shared" si="4"/>
        <v/>
      </c>
      <c r="C211" s="95" t="str">
        <f>IF(ISNUMBER('Entrada de dados'!J210),'Entrada de dados'!J210,"")</f>
        <v/>
      </c>
    </row>
    <row r="212" spans="2:3" x14ac:dyDescent="0.25">
      <c r="B212" s="82" t="str">
        <f t="shared" si="4"/>
        <v/>
      </c>
      <c r="C212" s="95" t="str">
        <f>IF(ISNUMBER('Entrada de dados'!J211),'Entrada de dados'!J211,"")</f>
        <v/>
      </c>
    </row>
    <row r="213" spans="2:3" x14ac:dyDescent="0.25">
      <c r="B213" s="82" t="str">
        <f t="shared" si="4"/>
        <v/>
      </c>
      <c r="C213" s="95" t="str">
        <f>IF(ISNUMBER('Entrada de dados'!J212),'Entrada de dados'!J212,"")</f>
        <v/>
      </c>
    </row>
    <row r="214" spans="2:3" x14ac:dyDescent="0.25">
      <c r="B214" s="82" t="str">
        <f t="shared" si="4"/>
        <v/>
      </c>
      <c r="C214" s="95" t="str">
        <f>IF(ISNUMBER('Entrada de dados'!J213),'Entrada de dados'!J213,"")</f>
        <v/>
      </c>
    </row>
    <row r="215" spans="2:3" x14ac:dyDescent="0.25">
      <c r="B215" s="82" t="str">
        <f t="shared" si="4"/>
        <v/>
      </c>
      <c r="C215" s="95" t="str">
        <f>IF(ISNUMBER('Entrada de dados'!J214),'Entrada de dados'!J214,"")</f>
        <v/>
      </c>
    </row>
    <row r="216" spans="2:3" x14ac:dyDescent="0.25">
      <c r="B216" s="82" t="str">
        <f t="shared" si="4"/>
        <v/>
      </c>
      <c r="C216" s="95" t="str">
        <f>IF(ISNUMBER('Entrada de dados'!J215),'Entrada de dados'!J215,"")</f>
        <v/>
      </c>
    </row>
    <row r="217" spans="2:3" x14ac:dyDescent="0.25">
      <c r="B217" s="82" t="str">
        <f t="shared" si="4"/>
        <v/>
      </c>
      <c r="C217" s="95" t="str">
        <f>IF(ISNUMBER('Entrada de dados'!J216),'Entrada de dados'!J216,"")</f>
        <v/>
      </c>
    </row>
    <row r="218" spans="2:3" x14ac:dyDescent="0.25">
      <c r="B218" s="82" t="str">
        <f t="shared" si="4"/>
        <v/>
      </c>
      <c r="C218" s="95" t="str">
        <f>IF(ISNUMBER('Entrada de dados'!J217),'Entrada de dados'!J217,"")</f>
        <v/>
      </c>
    </row>
    <row r="219" spans="2:3" x14ac:dyDescent="0.25">
      <c r="B219" s="82" t="str">
        <f t="shared" si="4"/>
        <v/>
      </c>
      <c r="C219" s="95" t="str">
        <f>IF(ISNUMBER('Entrada de dados'!J218),'Entrada de dados'!J218,"")</f>
        <v/>
      </c>
    </row>
    <row r="220" spans="2:3" x14ac:dyDescent="0.25">
      <c r="B220" s="82" t="str">
        <f t="shared" si="4"/>
        <v/>
      </c>
      <c r="C220" s="95" t="str">
        <f>IF(ISNUMBER('Entrada de dados'!J219),'Entrada de dados'!J219,"")</f>
        <v/>
      </c>
    </row>
    <row r="221" spans="2:3" x14ac:dyDescent="0.25">
      <c r="B221" s="82" t="str">
        <f t="shared" si="4"/>
        <v/>
      </c>
      <c r="C221" s="95" t="str">
        <f>IF(ISNUMBER('Entrada de dados'!J220),'Entrada de dados'!J220,"")</f>
        <v/>
      </c>
    </row>
    <row r="222" spans="2:3" x14ac:dyDescent="0.25">
      <c r="B222" s="82" t="str">
        <f t="shared" si="4"/>
        <v/>
      </c>
      <c r="C222" s="95" t="str">
        <f>IF(ISNUMBER('Entrada de dados'!J221),'Entrada de dados'!J221,"")</f>
        <v/>
      </c>
    </row>
    <row r="223" spans="2:3" x14ac:dyDescent="0.25">
      <c r="B223" s="82" t="str">
        <f t="shared" si="4"/>
        <v/>
      </c>
      <c r="C223" s="95" t="str">
        <f>IF(ISNUMBER('Entrada de dados'!J222),'Entrada de dados'!J222,"")</f>
        <v/>
      </c>
    </row>
    <row r="224" spans="2:3" x14ac:dyDescent="0.25">
      <c r="B224" s="82" t="str">
        <f t="shared" si="4"/>
        <v/>
      </c>
      <c r="C224" s="95" t="str">
        <f>IF(ISNUMBER('Entrada de dados'!J223),'Entrada de dados'!J223,"")</f>
        <v/>
      </c>
    </row>
    <row r="225" spans="2:3" x14ac:dyDescent="0.25">
      <c r="B225" s="82" t="str">
        <f t="shared" si="4"/>
        <v/>
      </c>
      <c r="C225" s="95" t="str">
        <f>IF(ISNUMBER('Entrada de dados'!J224),'Entrada de dados'!J224,"")</f>
        <v/>
      </c>
    </row>
    <row r="226" spans="2:3" x14ac:dyDescent="0.25">
      <c r="B226" s="82" t="str">
        <f t="shared" si="4"/>
        <v/>
      </c>
      <c r="C226" s="95" t="str">
        <f>IF(ISNUMBER('Entrada de dados'!J225),'Entrada de dados'!J225,"")</f>
        <v/>
      </c>
    </row>
    <row r="227" spans="2:3" x14ac:dyDescent="0.25">
      <c r="B227" s="82" t="str">
        <f t="shared" si="4"/>
        <v/>
      </c>
      <c r="C227" s="95" t="str">
        <f>IF(ISNUMBER('Entrada de dados'!J226),'Entrada de dados'!J226,"")</f>
        <v/>
      </c>
    </row>
    <row r="228" spans="2:3" x14ac:dyDescent="0.25">
      <c r="B228" s="82" t="str">
        <f t="shared" si="4"/>
        <v/>
      </c>
      <c r="C228" s="95" t="str">
        <f>IF(ISNUMBER('Entrada de dados'!J227),'Entrada de dados'!J227,"")</f>
        <v/>
      </c>
    </row>
    <row r="229" spans="2:3" x14ac:dyDescent="0.25">
      <c r="B229" s="82" t="str">
        <f t="shared" si="4"/>
        <v/>
      </c>
      <c r="C229" s="95" t="str">
        <f>IF(ISNUMBER('Entrada de dados'!J228),'Entrada de dados'!J228,"")</f>
        <v/>
      </c>
    </row>
    <row r="230" spans="2:3" x14ac:dyDescent="0.25">
      <c r="B230" s="82" t="str">
        <f t="shared" si="4"/>
        <v/>
      </c>
      <c r="C230" s="95" t="str">
        <f>IF(ISNUMBER('Entrada de dados'!J229),'Entrada de dados'!J229,"")</f>
        <v/>
      </c>
    </row>
    <row r="231" spans="2:3" x14ac:dyDescent="0.25">
      <c r="B231" s="82" t="str">
        <f t="shared" si="4"/>
        <v/>
      </c>
      <c r="C231" s="95" t="str">
        <f>IF(ISNUMBER('Entrada de dados'!J230),'Entrada de dados'!J230,"")</f>
        <v/>
      </c>
    </row>
    <row r="232" spans="2:3" x14ac:dyDescent="0.25">
      <c r="B232" s="82" t="str">
        <f t="shared" si="4"/>
        <v/>
      </c>
      <c r="C232" s="95" t="str">
        <f>IF(ISNUMBER('Entrada de dados'!J231),'Entrada de dados'!J231,"")</f>
        <v/>
      </c>
    </row>
    <row r="233" spans="2:3" x14ac:dyDescent="0.25">
      <c r="B233" s="82" t="str">
        <f t="shared" si="4"/>
        <v/>
      </c>
      <c r="C233" s="95" t="str">
        <f>IF(ISNUMBER('Entrada de dados'!J232),'Entrada de dados'!J232,"")</f>
        <v/>
      </c>
    </row>
    <row r="234" spans="2:3" x14ac:dyDescent="0.25">
      <c r="B234" s="82" t="str">
        <f t="shared" si="4"/>
        <v/>
      </c>
      <c r="C234" s="95" t="str">
        <f>IF(ISNUMBER('Entrada de dados'!J233),'Entrada de dados'!J233,"")</f>
        <v/>
      </c>
    </row>
    <row r="235" spans="2:3" x14ac:dyDescent="0.25">
      <c r="B235" s="82" t="str">
        <f t="shared" si="4"/>
        <v/>
      </c>
      <c r="C235" s="95" t="str">
        <f>IF(ISNUMBER('Entrada de dados'!J234),'Entrada de dados'!J234,"")</f>
        <v/>
      </c>
    </row>
    <row r="236" spans="2:3" x14ac:dyDescent="0.25">
      <c r="B236" s="82" t="str">
        <f t="shared" si="4"/>
        <v/>
      </c>
      <c r="C236" s="95" t="str">
        <f>IF(ISNUMBER('Entrada de dados'!J235),'Entrada de dados'!J235,"")</f>
        <v/>
      </c>
    </row>
    <row r="237" spans="2:3" x14ac:dyDescent="0.25">
      <c r="B237" s="82" t="str">
        <f t="shared" si="4"/>
        <v/>
      </c>
      <c r="C237" s="95" t="str">
        <f>IF(ISNUMBER('Entrada de dados'!J236),'Entrada de dados'!J236,"")</f>
        <v/>
      </c>
    </row>
    <row r="238" spans="2:3" x14ac:dyDescent="0.25">
      <c r="B238" s="82" t="str">
        <f t="shared" si="4"/>
        <v/>
      </c>
      <c r="C238" s="95" t="str">
        <f>IF(ISNUMBER('Entrada de dados'!J237),'Entrada de dados'!J237,"")</f>
        <v/>
      </c>
    </row>
    <row r="239" spans="2:3" x14ac:dyDescent="0.25">
      <c r="B239" s="82" t="str">
        <f t="shared" si="4"/>
        <v/>
      </c>
      <c r="C239" s="95" t="str">
        <f>IF(ISNUMBER('Entrada de dados'!J238),'Entrada de dados'!J238,"")</f>
        <v/>
      </c>
    </row>
    <row r="240" spans="2:3" x14ac:dyDescent="0.25">
      <c r="B240" s="82" t="str">
        <f t="shared" si="4"/>
        <v/>
      </c>
      <c r="C240" s="95" t="str">
        <f>IF(ISNUMBER('Entrada de dados'!J239),'Entrada de dados'!J239,"")</f>
        <v/>
      </c>
    </row>
    <row r="241" spans="2:3" x14ac:dyDescent="0.25">
      <c r="B241" s="82" t="str">
        <f t="shared" si="4"/>
        <v/>
      </c>
      <c r="C241" s="95" t="str">
        <f>IF(ISNUMBER('Entrada de dados'!J240),'Entrada de dados'!J240,"")</f>
        <v/>
      </c>
    </row>
    <row r="242" spans="2:3" x14ac:dyDescent="0.25">
      <c r="B242" s="82" t="str">
        <f t="shared" si="4"/>
        <v/>
      </c>
      <c r="C242" s="95" t="str">
        <f>IF(ISNUMBER('Entrada de dados'!J241),'Entrada de dados'!J241,"")</f>
        <v/>
      </c>
    </row>
    <row r="243" spans="2:3" x14ac:dyDescent="0.25">
      <c r="B243" s="82" t="str">
        <f t="shared" si="4"/>
        <v/>
      </c>
      <c r="C243" s="95" t="str">
        <f>IF(ISNUMBER('Entrada de dados'!J242),'Entrada de dados'!J242,"")</f>
        <v/>
      </c>
    </row>
    <row r="244" spans="2:3" x14ac:dyDescent="0.25">
      <c r="B244" s="82" t="str">
        <f t="shared" si="4"/>
        <v/>
      </c>
      <c r="C244" s="95" t="str">
        <f>IF(ISNUMBER('Entrada de dados'!J243),'Entrada de dados'!J243,"")</f>
        <v/>
      </c>
    </row>
    <row r="245" spans="2:3" x14ac:dyDescent="0.25">
      <c r="B245" s="82" t="str">
        <f t="shared" si="4"/>
        <v/>
      </c>
      <c r="C245" s="95" t="str">
        <f>IF(ISNUMBER('Entrada de dados'!J244),'Entrada de dados'!J244,"")</f>
        <v/>
      </c>
    </row>
    <row r="246" spans="2:3" x14ac:dyDescent="0.25">
      <c r="B246" s="82" t="str">
        <f t="shared" si="4"/>
        <v/>
      </c>
      <c r="C246" s="95" t="str">
        <f>IF(ISNUMBER('Entrada de dados'!J245),'Entrada de dados'!J245,"")</f>
        <v/>
      </c>
    </row>
    <row r="247" spans="2:3" x14ac:dyDescent="0.25">
      <c r="B247" s="82" t="str">
        <f t="shared" si="4"/>
        <v/>
      </c>
      <c r="C247" s="95" t="str">
        <f>IF(ISNUMBER('Entrada de dados'!J246),'Entrada de dados'!J246,"")</f>
        <v/>
      </c>
    </row>
    <row r="248" spans="2:3" x14ac:dyDescent="0.25">
      <c r="B248" s="82" t="str">
        <f t="shared" si="4"/>
        <v/>
      </c>
      <c r="C248" s="95" t="str">
        <f>IF(ISNUMBER('Entrada de dados'!J247),'Entrada de dados'!J247,"")</f>
        <v/>
      </c>
    </row>
    <row r="249" spans="2:3" x14ac:dyDescent="0.25">
      <c r="B249" s="82" t="str">
        <f t="shared" si="4"/>
        <v/>
      </c>
      <c r="C249" s="95" t="str">
        <f>IF(ISNUMBER('Entrada de dados'!J248),'Entrada de dados'!J248,"")</f>
        <v/>
      </c>
    </row>
    <row r="250" spans="2:3" x14ac:dyDescent="0.25">
      <c r="B250" s="82" t="str">
        <f t="shared" si="4"/>
        <v/>
      </c>
      <c r="C250" s="95" t="str">
        <f>IF(ISNUMBER('Entrada de dados'!J249),'Entrada de dados'!J249,"")</f>
        <v/>
      </c>
    </row>
    <row r="251" spans="2:3" x14ac:dyDescent="0.25">
      <c r="B251" s="82" t="str">
        <f t="shared" si="4"/>
        <v/>
      </c>
      <c r="C251" s="95" t="str">
        <f>IF(ISNUMBER('Entrada de dados'!J250),'Entrada de dados'!J250,"")</f>
        <v/>
      </c>
    </row>
    <row r="252" spans="2:3" x14ac:dyDescent="0.25">
      <c r="B252" s="82" t="str">
        <f t="shared" si="4"/>
        <v/>
      </c>
      <c r="C252" s="95" t="str">
        <f>IF(ISNUMBER('Entrada de dados'!J251),'Entrada de dados'!J251,"")</f>
        <v/>
      </c>
    </row>
    <row r="253" spans="2:3" x14ac:dyDescent="0.25">
      <c r="B253" s="82" t="str">
        <f t="shared" si="4"/>
        <v/>
      </c>
      <c r="C253" s="95" t="str">
        <f>IF(ISNUMBER('Entrada de dados'!J252),'Entrada de dados'!J252,"")</f>
        <v/>
      </c>
    </row>
    <row r="254" spans="2:3" x14ac:dyDescent="0.25">
      <c r="B254" s="82" t="str">
        <f t="shared" si="4"/>
        <v/>
      </c>
      <c r="C254" s="95" t="str">
        <f>IF(ISNUMBER('Entrada de dados'!J253),'Entrada de dados'!J253,"")</f>
        <v/>
      </c>
    </row>
    <row r="255" spans="2:3" x14ac:dyDescent="0.25">
      <c r="B255" s="82" t="str">
        <f t="shared" si="4"/>
        <v/>
      </c>
      <c r="C255" s="95" t="str">
        <f>IF(ISNUMBER('Entrada de dados'!J254),'Entrada de dados'!J254,"")</f>
        <v/>
      </c>
    </row>
    <row r="256" spans="2:3" x14ac:dyDescent="0.25">
      <c r="B256" s="82" t="str">
        <f t="shared" si="4"/>
        <v/>
      </c>
      <c r="C256" s="95" t="str">
        <f>IF(ISNUMBER('Entrada de dados'!J255),'Entrada de dados'!J255,"")</f>
        <v/>
      </c>
    </row>
    <row r="257" spans="2:3" x14ac:dyDescent="0.25">
      <c r="B257" s="82" t="str">
        <f t="shared" si="4"/>
        <v/>
      </c>
      <c r="C257" s="95" t="str">
        <f>IF(ISNUMBER('Entrada de dados'!J256),'Entrada de dados'!J256,"")</f>
        <v/>
      </c>
    </row>
    <row r="258" spans="2:3" x14ac:dyDescent="0.25">
      <c r="B258" s="82" t="str">
        <f t="shared" si="4"/>
        <v/>
      </c>
      <c r="C258" s="95" t="str">
        <f>IF(ISNUMBER('Entrada de dados'!J257),'Entrada de dados'!J257,"")</f>
        <v/>
      </c>
    </row>
    <row r="259" spans="2:3" x14ac:dyDescent="0.25">
      <c r="B259" s="82" t="str">
        <f t="shared" si="4"/>
        <v/>
      </c>
      <c r="C259" s="95" t="str">
        <f>IF(ISNUMBER('Entrada de dados'!J258),'Entrada de dados'!J258,"")</f>
        <v/>
      </c>
    </row>
    <row r="260" spans="2:3" x14ac:dyDescent="0.25">
      <c r="B260" s="82" t="str">
        <f t="shared" si="4"/>
        <v/>
      </c>
      <c r="C260" s="95" t="str">
        <f>IF(ISNUMBER('Entrada de dados'!J259),'Entrada de dados'!J259,"")</f>
        <v/>
      </c>
    </row>
    <row r="261" spans="2:3" x14ac:dyDescent="0.25">
      <c r="B261" s="82" t="str">
        <f t="shared" si="4"/>
        <v/>
      </c>
      <c r="C261" s="95" t="str">
        <f>IF(ISNUMBER('Entrada de dados'!J260),'Entrada de dados'!J260,"")</f>
        <v/>
      </c>
    </row>
    <row r="262" spans="2:3" x14ac:dyDescent="0.25">
      <c r="B262" s="82" t="str">
        <f t="shared" ref="B262:B325" si="5">IF(ISNUMBER(C262),B261+1,"")</f>
        <v/>
      </c>
      <c r="C262" s="95" t="str">
        <f>IF(ISNUMBER('Entrada de dados'!J261),'Entrada de dados'!J261,"")</f>
        <v/>
      </c>
    </row>
    <row r="263" spans="2:3" x14ac:dyDescent="0.25">
      <c r="B263" s="82" t="str">
        <f t="shared" si="5"/>
        <v/>
      </c>
      <c r="C263" s="95" t="str">
        <f>IF(ISNUMBER('Entrada de dados'!J262),'Entrada de dados'!J262,"")</f>
        <v/>
      </c>
    </row>
    <row r="264" spans="2:3" x14ac:dyDescent="0.25">
      <c r="B264" s="82" t="str">
        <f t="shared" si="5"/>
        <v/>
      </c>
      <c r="C264" s="95" t="str">
        <f>IF(ISNUMBER('Entrada de dados'!J263),'Entrada de dados'!J263,"")</f>
        <v/>
      </c>
    </row>
    <row r="265" spans="2:3" x14ac:dyDescent="0.25">
      <c r="B265" s="82" t="str">
        <f t="shared" si="5"/>
        <v/>
      </c>
      <c r="C265" s="95" t="str">
        <f>IF(ISNUMBER('Entrada de dados'!J264),'Entrada de dados'!J264,"")</f>
        <v/>
      </c>
    </row>
    <row r="266" spans="2:3" x14ac:dyDescent="0.25">
      <c r="B266" s="82" t="str">
        <f t="shared" si="5"/>
        <v/>
      </c>
      <c r="C266" s="95" t="str">
        <f>IF(ISNUMBER('Entrada de dados'!J265),'Entrada de dados'!J265,"")</f>
        <v/>
      </c>
    </row>
    <row r="267" spans="2:3" x14ac:dyDescent="0.25">
      <c r="B267" s="82" t="str">
        <f t="shared" si="5"/>
        <v/>
      </c>
      <c r="C267" s="95" t="str">
        <f>IF(ISNUMBER('Entrada de dados'!J266),'Entrada de dados'!J266,"")</f>
        <v/>
      </c>
    </row>
    <row r="268" spans="2:3" x14ac:dyDescent="0.25">
      <c r="B268" s="82" t="str">
        <f t="shared" si="5"/>
        <v/>
      </c>
      <c r="C268" s="95" t="str">
        <f>IF(ISNUMBER('Entrada de dados'!J267),'Entrada de dados'!J267,"")</f>
        <v/>
      </c>
    </row>
    <row r="269" spans="2:3" x14ac:dyDescent="0.25">
      <c r="B269" s="82" t="str">
        <f t="shared" si="5"/>
        <v/>
      </c>
      <c r="C269" s="95" t="str">
        <f>IF(ISNUMBER('Entrada de dados'!J268),'Entrada de dados'!J268,"")</f>
        <v/>
      </c>
    </row>
    <row r="270" spans="2:3" x14ac:dyDescent="0.25">
      <c r="B270" s="82" t="str">
        <f t="shared" si="5"/>
        <v/>
      </c>
      <c r="C270" s="95" t="str">
        <f>IF(ISNUMBER('Entrada de dados'!J269),'Entrada de dados'!J269,"")</f>
        <v/>
      </c>
    </row>
    <row r="271" spans="2:3" x14ac:dyDescent="0.25">
      <c r="B271" s="82" t="str">
        <f t="shared" si="5"/>
        <v/>
      </c>
      <c r="C271" s="95" t="str">
        <f>IF(ISNUMBER('Entrada de dados'!J270),'Entrada de dados'!J270,"")</f>
        <v/>
      </c>
    </row>
    <row r="272" spans="2:3" x14ac:dyDescent="0.25">
      <c r="B272" s="82" t="str">
        <f t="shared" si="5"/>
        <v/>
      </c>
      <c r="C272" s="95" t="str">
        <f>IF(ISNUMBER('Entrada de dados'!J271),'Entrada de dados'!J271,"")</f>
        <v/>
      </c>
    </row>
    <row r="273" spans="2:3" x14ac:dyDescent="0.25">
      <c r="B273" s="82" t="str">
        <f t="shared" si="5"/>
        <v/>
      </c>
      <c r="C273" s="95" t="str">
        <f>IF(ISNUMBER('Entrada de dados'!J272),'Entrada de dados'!J272,"")</f>
        <v/>
      </c>
    </row>
    <row r="274" spans="2:3" x14ac:dyDescent="0.25">
      <c r="B274" s="82" t="str">
        <f t="shared" si="5"/>
        <v/>
      </c>
      <c r="C274" s="95" t="str">
        <f>IF(ISNUMBER('Entrada de dados'!J273),'Entrada de dados'!J273,"")</f>
        <v/>
      </c>
    </row>
    <row r="275" spans="2:3" x14ac:dyDescent="0.25">
      <c r="B275" s="82" t="str">
        <f t="shared" si="5"/>
        <v/>
      </c>
      <c r="C275" s="95" t="str">
        <f>IF(ISNUMBER('Entrada de dados'!J274),'Entrada de dados'!J274,"")</f>
        <v/>
      </c>
    </row>
    <row r="276" spans="2:3" x14ac:dyDescent="0.25">
      <c r="B276" s="82" t="str">
        <f t="shared" si="5"/>
        <v/>
      </c>
      <c r="C276" s="95" t="str">
        <f>IF(ISNUMBER('Entrada de dados'!J275),'Entrada de dados'!J275,"")</f>
        <v/>
      </c>
    </row>
    <row r="277" spans="2:3" x14ac:dyDescent="0.25">
      <c r="B277" s="82" t="str">
        <f t="shared" si="5"/>
        <v/>
      </c>
      <c r="C277" s="95" t="str">
        <f>IF(ISNUMBER('Entrada de dados'!J276),'Entrada de dados'!J276,"")</f>
        <v/>
      </c>
    </row>
    <row r="278" spans="2:3" x14ac:dyDescent="0.25">
      <c r="B278" s="82" t="str">
        <f t="shared" si="5"/>
        <v/>
      </c>
      <c r="C278" s="95" t="str">
        <f>IF(ISNUMBER('Entrada de dados'!J277),'Entrada de dados'!J277,"")</f>
        <v/>
      </c>
    </row>
    <row r="279" spans="2:3" x14ac:dyDescent="0.25">
      <c r="B279" s="82" t="str">
        <f t="shared" si="5"/>
        <v/>
      </c>
      <c r="C279" s="95" t="str">
        <f>IF(ISNUMBER('Entrada de dados'!J278),'Entrada de dados'!J278,"")</f>
        <v/>
      </c>
    </row>
    <row r="280" spans="2:3" x14ac:dyDescent="0.25">
      <c r="B280" s="82" t="str">
        <f t="shared" si="5"/>
        <v/>
      </c>
      <c r="C280" s="95" t="str">
        <f>IF(ISNUMBER('Entrada de dados'!J279),'Entrada de dados'!J279,"")</f>
        <v/>
      </c>
    </row>
    <row r="281" spans="2:3" x14ac:dyDescent="0.25">
      <c r="B281" s="82" t="str">
        <f t="shared" si="5"/>
        <v/>
      </c>
      <c r="C281" s="95" t="str">
        <f>IF(ISNUMBER('Entrada de dados'!J280),'Entrada de dados'!J280,"")</f>
        <v/>
      </c>
    </row>
    <row r="282" spans="2:3" x14ac:dyDescent="0.25">
      <c r="B282" s="82" t="str">
        <f t="shared" si="5"/>
        <v/>
      </c>
      <c r="C282" s="95" t="str">
        <f>IF(ISNUMBER('Entrada de dados'!J281),'Entrada de dados'!J281,"")</f>
        <v/>
      </c>
    </row>
    <row r="283" spans="2:3" x14ac:dyDescent="0.25">
      <c r="B283" s="82" t="str">
        <f t="shared" si="5"/>
        <v/>
      </c>
      <c r="C283" s="95" t="str">
        <f>IF(ISNUMBER('Entrada de dados'!J282),'Entrada de dados'!J282,"")</f>
        <v/>
      </c>
    </row>
    <row r="284" spans="2:3" x14ac:dyDescent="0.25">
      <c r="B284" s="82" t="str">
        <f t="shared" si="5"/>
        <v/>
      </c>
      <c r="C284" s="95" t="str">
        <f>IF(ISNUMBER('Entrada de dados'!J283),'Entrada de dados'!J283,"")</f>
        <v/>
      </c>
    </row>
    <row r="285" spans="2:3" x14ac:dyDescent="0.25">
      <c r="B285" s="82" t="str">
        <f t="shared" si="5"/>
        <v/>
      </c>
      <c r="C285" s="95" t="str">
        <f>IF(ISNUMBER('Entrada de dados'!J284),'Entrada de dados'!J284,"")</f>
        <v/>
      </c>
    </row>
    <row r="286" spans="2:3" x14ac:dyDescent="0.25">
      <c r="B286" s="82" t="str">
        <f t="shared" si="5"/>
        <v/>
      </c>
      <c r="C286" s="95" t="str">
        <f>IF(ISNUMBER('Entrada de dados'!J285),'Entrada de dados'!J285,"")</f>
        <v/>
      </c>
    </row>
    <row r="287" spans="2:3" x14ac:dyDescent="0.25">
      <c r="B287" s="82" t="str">
        <f t="shared" si="5"/>
        <v/>
      </c>
      <c r="C287" s="95" t="str">
        <f>IF(ISNUMBER('Entrada de dados'!J286),'Entrada de dados'!J286,"")</f>
        <v/>
      </c>
    </row>
    <row r="288" spans="2:3" x14ac:dyDescent="0.25">
      <c r="B288" s="82" t="str">
        <f t="shared" si="5"/>
        <v/>
      </c>
      <c r="C288" s="95" t="str">
        <f>IF(ISNUMBER('Entrada de dados'!J287),'Entrada de dados'!J287,"")</f>
        <v/>
      </c>
    </row>
    <row r="289" spans="2:3" x14ac:dyDescent="0.25">
      <c r="B289" s="82" t="str">
        <f t="shared" si="5"/>
        <v/>
      </c>
      <c r="C289" s="95" t="str">
        <f>IF(ISNUMBER('Entrada de dados'!J288),'Entrada de dados'!J288,"")</f>
        <v/>
      </c>
    </row>
    <row r="290" spans="2:3" x14ac:dyDescent="0.25">
      <c r="B290" s="82" t="str">
        <f t="shared" si="5"/>
        <v/>
      </c>
      <c r="C290" s="95" t="str">
        <f>IF(ISNUMBER('Entrada de dados'!J289),'Entrada de dados'!J289,"")</f>
        <v/>
      </c>
    </row>
    <row r="291" spans="2:3" x14ac:dyDescent="0.25">
      <c r="B291" s="82" t="str">
        <f t="shared" si="5"/>
        <v/>
      </c>
      <c r="C291" s="95" t="str">
        <f>IF(ISNUMBER('Entrada de dados'!J290),'Entrada de dados'!J290,"")</f>
        <v/>
      </c>
    </row>
    <row r="292" spans="2:3" x14ac:dyDescent="0.25">
      <c r="B292" s="82" t="str">
        <f t="shared" si="5"/>
        <v/>
      </c>
      <c r="C292" s="95" t="str">
        <f>IF(ISNUMBER('Entrada de dados'!J291),'Entrada de dados'!J291,"")</f>
        <v/>
      </c>
    </row>
    <row r="293" spans="2:3" x14ac:dyDescent="0.25">
      <c r="B293" s="82" t="str">
        <f t="shared" si="5"/>
        <v/>
      </c>
      <c r="C293" s="95" t="str">
        <f>IF(ISNUMBER('Entrada de dados'!J292),'Entrada de dados'!J292,"")</f>
        <v/>
      </c>
    </row>
    <row r="294" spans="2:3" x14ac:dyDescent="0.25">
      <c r="B294" s="82" t="str">
        <f t="shared" si="5"/>
        <v/>
      </c>
      <c r="C294" s="95" t="str">
        <f>IF(ISNUMBER('Entrada de dados'!J293),'Entrada de dados'!J293,"")</f>
        <v/>
      </c>
    </row>
    <row r="295" spans="2:3" x14ac:dyDescent="0.25">
      <c r="B295" s="82" t="str">
        <f t="shared" si="5"/>
        <v/>
      </c>
      <c r="C295" s="95" t="str">
        <f>IF(ISNUMBER('Entrada de dados'!J294),'Entrada de dados'!J294,"")</f>
        <v/>
      </c>
    </row>
    <row r="296" spans="2:3" x14ac:dyDescent="0.25">
      <c r="B296" s="82" t="str">
        <f t="shared" si="5"/>
        <v/>
      </c>
      <c r="C296" s="95" t="str">
        <f>IF(ISNUMBER('Entrada de dados'!J295),'Entrada de dados'!J295,"")</f>
        <v/>
      </c>
    </row>
    <row r="297" spans="2:3" x14ac:dyDescent="0.25">
      <c r="B297" s="82" t="str">
        <f t="shared" si="5"/>
        <v/>
      </c>
      <c r="C297" s="95" t="str">
        <f>IF(ISNUMBER('Entrada de dados'!J296),'Entrada de dados'!J296,"")</f>
        <v/>
      </c>
    </row>
    <row r="298" spans="2:3" x14ac:dyDescent="0.25">
      <c r="B298" s="82" t="str">
        <f t="shared" si="5"/>
        <v/>
      </c>
      <c r="C298" s="95" t="str">
        <f>IF(ISNUMBER('Entrada de dados'!J297),'Entrada de dados'!J297,"")</f>
        <v/>
      </c>
    </row>
    <row r="299" spans="2:3" x14ac:dyDescent="0.25">
      <c r="B299" s="82" t="str">
        <f t="shared" si="5"/>
        <v/>
      </c>
      <c r="C299" s="95" t="str">
        <f>IF(ISNUMBER('Entrada de dados'!J298),'Entrada de dados'!J298,"")</f>
        <v/>
      </c>
    </row>
    <row r="300" spans="2:3" x14ac:dyDescent="0.25">
      <c r="B300" s="82" t="str">
        <f t="shared" si="5"/>
        <v/>
      </c>
      <c r="C300" s="95" t="str">
        <f>IF(ISNUMBER('Entrada de dados'!J299),'Entrada de dados'!J299,"")</f>
        <v/>
      </c>
    </row>
    <row r="301" spans="2:3" x14ac:dyDescent="0.25">
      <c r="B301" s="82" t="str">
        <f t="shared" si="5"/>
        <v/>
      </c>
      <c r="C301" s="95" t="str">
        <f>IF(ISNUMBER('Entrada de dados'!J300),'Entrada de dados'!J300,"")</f>
        <v/>
      </c>
    </row>
    <row r="302" spans="2:3" x14ac:dyDescent="0.25">
      <c r="B302" s="82" t="str">
        <f t="shared" si="5"/>
        <v/>
      </c>
      <c r="C302" s="95" t="str">
        <f>IF(ISNUMBER('Entrada de dados'!J301),'Entrada de dados'!J301,"")</f>
        <v/>
      </c>
    </row>
    <row r="303" spans="2:3" x14ac:dyDescent="0.25">
      <c r="B303" s="82" t="str">
        <f t="shared" si="5"/>
        <v/>
      </c>
      <c r="C303" s="95" t="str">
        <f>IF(ISNUMBER('Entrada de dados'!J302),'Entrada de dados'!J302,"")</f>
        <v/>
      </c>
    </row>
    <row r="304" spans="2:3" x14ac:dyDescent="0.25">
      <c r="B304" s="82" t="str">
        <f t="shared" si="5"/>
        <v/>
      </c>
      <c r="C304" s="95" t="str">
        <f>IF(ISNUMBER('Entrada de dados'!J303),'Entrada de dados'!J303,"")</f>
        <v/>
      </c>
    </row>
    <row r="305" spans="2:3" x14ac:dyDescent="0.25">
      <c r="B305" s="82" t="str">
        <f t="shared" si="5"/>
        <v/>
      </c>
      <c r="C305" s="95" t="str">
        <f>IF(ISNUMBER('Entrada de dados'!J304),'Entrada de dados'!J304,"")</f>
        <v/>
      </c>
    </row>
    <row r="306" spans="2:3" x14ac:dyDescent="0.25">
      <c r="B306" s="82" t="str">
        <f t="shared" si="5"/>
        <v/>
      </c>
      <c r="C306" s="95" t="str">
        <f>IF(ISNUMBER('Entrada de dados'!J305),'Entrada de dados'!J305,"")</f>
        <v/>
      </c>
    </row>
    <row r="307" spans="2:3" x14ac:dyDescent="0.25">
      <c r="B307" s="82" t="str">
        <f t="shared" si="5"/>
        <v/>
      </c>
      <c r="C307" s="95" t="str">
        <f>IF(ISNUMBER('Entrada de dados'!J306),'Entrada de dados'!J306,"")</f>
        <v/>
      </c>
    </row>
    <row r="308" spans="2:3" x14ac:dyDescent="0.25">
      <c r="B308" s="82" t="str">
        <f t="shared" si="5"/>
        <v/>
      </c>
      <c r="C308" s="95" t="str">
        <f>IF(ISNUMBER('Entrada de dados'!J307),'Entrada de dados'!J307,"")</f>
        <v/>
      </c>
    </row>
    <row r="309" spans="2:3" x14ac:dyDescent="0.25">
      <c r="B309" s="82" t="str">
        <f t="shared" si="5"/>
        <v/>
      </c>
      <c r="C309" s="95" t="str">
        <f>IF(ISNUMBER('Entrada de dados'!J308),'Entrada de dados'!J308,"")</f>
        <v/>
      </c>
    </row>
    <row r="310" spans="2:3" x14ac:dyDescent="0.25">
      <c r="B310" s="82" t="str">
        <f t="shared" si="5"/>
        <v/>
      </c>
      <c r="C310" s="95" t="str">
        <f>IF(ISNUMBER('Entrada de dados'!J309),'Entrada de dados'!J309,"")</f>
        <v/>
      </c>
    </row>
    <row r="311" spans="2:3" x14ac:dyDescent="0.25">
      <c r="B311" s="82" t="str">
        <f t="shared" si="5"/>
        <v/>
      </c>
      <c r="C311" s="95" t="str">
        <f>IF(ISNUMBER('Entrada de dados'!J310),'Entrada de dados'!J310,"")</f>
        <v/>
      </c>
    </row>
    <row r="312" spans="2:3" x14ac:dyDescent="0.25">
      <c r="B312" s="82" t="str">
        <f t="shared" si="5"/>
        <v/>
      </c>
      <c r="C312" s="95" t="str">
        <f>IF(ISNUMBER('Entrada de dados'!J311),'Entrada de dados'!J311,"")</f>
        <v/>
      </c>
    </row>
    <row r="313" spans="2:3" x14ac:dyDescent="0.25">
      <c r="B313" s="82" t="str">
        <f t="shared" si="5"/>
        <v/>
      </c>
      <c r="C313" s="95" t="str">
        <f>IF(ISNUMBER('Entrada de dados'!J312),'Entrada de dados'!J312,"")</f>
        <v/>
      </c>
    </row>
    <row r="314" spans="2:3" x14ac:dyDescent="0.25">
      <c r="B314" s="82" t="str">
        <f t="shared" si="5"/>
        <v/>
      </c>
      <c r="C314" s="95" t="str">
        <f>IF(ISNUMBER('Entrada de dados'!J313),'Entrada de dados'!J313,"")</f>
        <v/>
      </c>
    </row>
    <row r="315" spans="2:3" x14ac:dyDescent="0.25">
      <c r="B315" s="82" t="str">
        <f t="shared" si="5"/>
        <v/>
      </c>
      <c r="C315" s="95" t="str">
        <f>IF(ISNUMBER('Entrada de dados'!J314),'Entrada de dados'!J314,"")</f>
        <v/>
      </c>
    </row>
    <row r="316" spans="2:3" x14ac:dyDescent="0.25">
      <c r="B316" s="82" t="str">
        <f t="shared" si="5"/>
        <v/>
      </c>
      <c r="C316" s="95" t="str">
        <f>IF(ISNUMBER('Entrada de dados'!J315),'Entrada de dados'!J315,"")</f>
        <v/>
      </c>
    </row>
    <row r="317" spans="2:3" x14ac:dyDescent="0.25">
      <c r="B317" s="82" t="str">
        <f t="shared" si="5"/>
        <v/>
      </c>
      <c r="C317" s="95" t="str">
        <f>IF(ISNUMBER('Entrada de dados'!J316),'Entrada de dados'!J316,"")</f>
        <v/>
      </c>
    </row>
    <row r="318" spans="2:3" x14ac:dyDescent="0.25">
      <c r="B318" s="82" t="str">
        <f t="shared" si="5"/>
        <v/>
      </c>
      <c r="C318" s="95" t="str">
        <f>IF(ISNUMBER('Entrada de dados'!J317),'Entrada de dados'!J317,"")</f>
        <v/>
      </c>
    </row>
    <row r="319" spans="2:3" x14ac:dyDescent="0.25">
      <c r="B319" s="82" t="str">
        <f t="shared" si="5"/>
        <v/>
      </c>
      <c r="C319" s="95" t="str">
        <f>IF(ISNUMBER('Entrada de dados'!J318),'Entrada de dados'!J318,"")</f>
        <v/>
      </c>
    </row>
    <row r="320" spans="2:3" x14ac:dyDescent="0.25">
      <c r="B320" s="82" t="str">
        <f t="shared" si="5"/>
        <v/>
      </c>
      <c r="C320" s="95" t="str">
        <f>IF(ISNUMBER('Entrada de dados'!J319),'Entrada de dados'!J319,"")</f>
        <v/>
      </c>
    </row>
    <row r="321" spans="2:3" x14ac:dyDescent="0.25">
      <c r="B321" s="82" t="str">
        <f t="shared" si="5"/>
        <v/>
      </c>
      <c r="C321" s="95" t="str">
        <f>IF(ISNUMBER('Entrada de dados'!J320),'Entrada de dados'!J320,"")</f>
        <v/>
      </c>
    </row>
    <row r="322" spans="2:3" x14ac:dyDescent="0.25">
      <c r="B322" s="82" t="str">
        <f t="shared" si="5"/>
        <v/>
      </c>
      <c r="C322" s="95" t="str">
        <f>IF(ISNUMBER('Entrada de dados'!J321),'Entrada de dados'!J321,"")</f>
        <v/>
      </c>
    </row>
    <row r="323" spans="2:3" x14ac:dyDescent="0.25">
      <c r="B323" s="82" t="str">
        <f t="shared" si="5"/>
        <v/>
      </c>
      <c r="C323" s="95" t="str">
        <f>IF(ISNUMBER('Entrada de dados'!J322),'Entrada de dados'!J322,"")</f>
        <v/>
      </c>
    </row>
    <row r="324" spans="2:3" x14ac:dyDescent="0.25">
      <c r="B324" s="82" t="str">
        <f t="shared" si="5"/>
        <v/>
      </c>
      <c r="C324" s="95" t="str">
        <f>IF(ISNUMBER('Entrada de dados'!J323),'Entrada de dados'!J323,"")</f>
        <v/>
      </c>
    </row>
    <row r="325" spans="2:3" x14ac:dyDescent="0.25">
      <c r="B325" s="82" t="str">
        <f t="shared" si="5"/>
        <v/>
      </c>
      <c r="C325" s="95" t="str">
        <f>IF(ISNUMBER('Entrada de dados'!J324),'Entrada de dados'!J324,"")</f>
        <v/>
      </c>
    </row>
    <row r="326" spans="2:3" x14ac:dyDescent="0.25">
      <c r="B326" s="82" t="str">
        <f t="shared" ref="B326:B389" si="6">IF(ISNUMBER(C326),B325+1,"")</f>
        <v/>
      </c>
      <c r="C326" s="95" t="str">
        <f>IF(ISNUMBER('Entrada de dados'!J325),'Entrada de dados'!J325,"")</f>
        <v/>
      </c>
    </row>
    <row r="327" spans="2:3" x14ac:dyDescent="0.25">
      <c r="B327" s="82" t="str">
        <f t="shared" si="6"/>
        <v/>
      </c>
      <c r="C327" s="95" t="str">
        <f>IF(ISNUMBER('Entrada de dados'!J326),'Entrada de dados'!J326,"")</f>
        <v/>
      </c>
    </row>
    <row r="328" spans="2:3" x14ac:dyDescent="0.25">
      <c r="B328" s="82" t="str">
        <f t="shared" si="6"/>
        <v/>
      </c>
      <c r="C328" s="95" t="str">
        <f>IF(ISNUMBER('Entrada de dados'!J327),'Entrada de dados'!J327,"")</f>
        <v/>
      </c>
    </row>
    <row r="329" spans="2:3" x14ac:dyDescent="0.25">
      <c r="B329" s="82" t="str">
        <f t="shared" si="6"/>
        <v/>
      </c>
      <c r="C329" s="95" t="str">
        <f>IF(ISNUMBER('Entrada de dados'!J328),'Entrada de dados'!J328,"")</f>
        <v/>
      </c>
    </row>
    <row r="330" spans="2:3" x14ac:dyDescent="0.25">
      <c r="B330" s="82" t="str">
        <f t="shared" si="6"/>
        <v/>
      </c>
      <c r="C330" s="95" t="str">
        <f>IF(ISNUMBER('Entrada de dados'!J329),'Entrada de dados'!J329,"")</f>
        <v/>
      </c>
    </row>
    <row r="331" spans="2:3" x14ac:dyDescent="0.25">
      <c r="B331" s="82" t="str">
        <f t="shared" si="6"/>
        <v/>
      </c>
      <c r="C331" s="95" t="str">
        <f>IF(ISNUMBER('Entrada de dados'!J330),'Entrada de dados'!J330,"")</f>
        <v/>
      </c>
    </row>
    <row r="332" spans="2:3" x14ac:dyDescent="0.25">
      <c r="B332" s="82" t="str">
        <f t="shared" si="6"/>
        <v/>
      </c>
      <c r="C332" s="95" t="str">
        <f>IF(ISNUMBER('Entrada de dados'!J331),'Entrada de dados'!J331,"")</f>
        <v/>
      </c>
    </row>
    <row r="333" spans="2:3" x14ac:dyDescent="0.25">
      <c r="B333" s="82" t="str">
        <f t="shared" si="6"/>
        <v/>
      </c>
      <c r="C333" s="95" t="str">
        <f>IF(ISNUMBER('Entrada de dados'!J332),'Entrada de dados'!J332,"")</f>
        <v/>
      </c>
    </row>
    <row r="334" spans="2:3" x14ac:dyDescent="0.25">
      <c r="B334" s="82" t="str">
        <f t="shared" si="6"/>
        <v/>
      </c>
      <c r="C334" s="95" t="str">
        <f>IF(ISNUMBER('Entrada de dados'!J333),'Entrada de dados'!J333,"")</f>
        <v/>
      </c>
    </row>
    <row r="335" spans="2:3" x14ac:dyDescent="0.25">
      <c r="B335" s="82" t="str">
        <f t="shared" si="6"/>
        <v/>
      </c>
      <c r="C335" s="95" t="str">
        <f>IF(ISNUMBER('Entrada de dados'!J334),'Entrada de dados'!J334,"")</f>
        <v/>
      </c>
    </row>
    <row r="336" spans="2:3" x14ac:dyDescent="0.25">
      <c r="B336" s="82" t="str">
        <f t="shared" si="6"/>
        <v/>
      </c>
      <c r="C336" s="95" t="str">
        <f>IF(ISNUMBER('Entrada de dados'!J335),'Entrada de dados'!J335,"")</f>
        <v/>
      </c>
    </row>
    <row r="337" spans="2:3" x14ac:dyDescent="0.25">
      <c r="B337" s="82" t="str">
        <f t="shared" si="6"/>
        <v/>
      </c>
      <c r="C337" s="95" t="str">
        <f>IF(ISNUMBER('Entrada de dados'!J336),'Entrada de dados'!J336,"")</f>
        <v/>
      </c>
    </row>
    <row r="338" spans="2:3" x14ac:dyDescent="0.25">
      <c r="B338" s="82" t="str">
        <f t="shared" si="6"/>
        <v/>
      </c>
      <c r="C338" s="95" t="str">
        <f>IF(ISNUMBER('Entrada de dados'!J337),'Entrada de dados'!J337,"")</f>
        <v/>
      </c>
    </row>
    <row r="339" spans="2:3" x14ac:dyDescent="0.25">
      <c r="B339" s="82" t="str">
        <f t="shared" si="6"/>
        <v/>
      </c>
      <c r="C339" s="95" t="str">
        <f>IF(ISNUMBER('Entrada de dados'!J338),'Entrada de dados'!J338,"")</f>
        <v/>
      </c>
    </row>
    <row r="340" spans="2:3" x14ac:dyDescent="0.25">
      <c r="B340" s="82" t="str">
        <f t="shared" si="6"/>
        <v/>
      </c>
      <c r="C340" s="95" t="str">
        <f>IF(ISNUMBER('Entrada de dados'!J339),'Entrada de dados'!J339,"")</f>
        <v/>
      </c>
    </row>
    <row r="341" spans="2:3" x14ac:dyDescent="0.25">
      <c r="B341" s="82" t="str">
        <f t="shared" si="6"/>
        <v/>
      </c>
      <c r="C341" s="95" t="str">
        <f>IF(ISNUMBER('Entrada de dados'!J340),'Entrada de dados'!J340,"")</f>
        <v/>
      </c>
    </row>
    <row r="342" spans="2:3" x14ac:dyDescent="0.25">
      <c r="B342" s="82" t="str">
        <f t="shared" si="6"/>
        <v/>
      </c>
      <c r="C342" s="95" t="str">
        <f>IF(ISNUMBER('Entrada de dados'!J341),'Entrada de dados'!J341,"")</f>
        <v/>
      </c>
    </row>
    <row r="343" spans="2:3" x14ac:dyDescent="0.25">
      <c r="B343" s="82" t="str">
        <f t="shared" si="6"/>
        <v/>
      </c>
      <c r="C343" s="95" t="str">
        <f>IF(ISNUMBER('Entrada de dados'!J342),'Entrada de dados'!J342,"")</f>
        <v/>
      </c>
    </row>
    <row r="344" spans="2:3" x14ac:dyDescent="0.25">
      <c r="B344" s="82" t="str">
        <f t="shared" si="6"/>
        <v/>
      </c>
      <c r="C344" s="95" t="str">
        <f>IF(ISNUMBER('Entrada de dados'!J343),'Entrada de dados'!J343,"")</f>
        <v/>
      </c>
    </row>
    <row r="345" spans="2:3" x14ac:dyDescent="0.25">
      <c r="B345" s="82" t="str">
        <f t="shared" si="6"/>
        <v/>
      </c>
      <c r="C345" s="95" t="str">
        <f>IF(ISNUMBER('Entrada de dados'!J344),'Entrada de dados'!J344,"")</f>
        <v/>
      </c>
    </row>
    <row r="346" spans="2:3" x14ac:dyDescent="0.25">
      <c r="B346" s="82" t="str">
        <f t="shared" si="6"/>
        <v/>
      </c>
      <c r="C346" s="95" t="str">
        <f>IF(ISNUMBER('Entrada de dados'!J345),'Entrada de dados'!J345,"")</f>
        <v/>
      </c>
    </row>
    <row r="347" spans="2:3" x14ac:dyDescent="0.25">
      <c r="B347" s="82" t="str">
        <f t="shared" si="6"/>
        <v/>
      </c>
      <c r="C347" s="95" t="str">
        <f>IF(ISNUMBER('Entrada de dados'!J346),'Entrada de dados'!J346,"")</f>
        <v/>
      </c>
    </row>
    <row r="348" spans="2:3" x14ac:dyDescent="0.25">
      <c r="B348" s="82" t="str">
        <f t="shared" si="6"/>
        <v/>
      </c>
      <c r="C348" s="95" t="str">
        <f>IF(ISNUMBER('Entrada de dados'!J347),'Entrada de dados'!J347,"")</f>
        <v/>
      </c>
    </row>
    <row r="349" spans="2:3" x14ac:dyDescent="0.25">
      <c r="B349" s="82" t="str">
        <f t="shared" si="6"/>
        <v/>
      </c>
      <c r="C349" s="95" t="str">
        <f>IF(ISNUMBER('Entrada de dados'!J348),'Entrada de dados'!J348,"")</f>
        <v/>
      </c>
    </row>
    <row r="350" spans="2:3" x14ac:dyDescent="0.25">
      <c r="B350" s="82" t="str">
        <f t="shared" si="6"/>
        <v/>
      </c>
      <c r="C350" s="95" t="str">
        <f>IF(ISNUMBER('Entrada de dados'!J349),'Entrada de dados'!J349,"")</f>
        <v/>
      </c>
    </row>
    <row r="351" spans="2:3" x14ac:dyDescent="0.25">
      <c r="B351" s="82" t="str">
        <f t="shared" si="6"/>
        <v/>
      </c>
      <c r="C351" s="95" t="str">
        <f>IF(ISNUMBER('Entrada de dados'!J350),'Entrada de dados'!J350,"")</f>
        <v/>
      </c>
    </row>
    <row r="352" spans="2:3" x14ac:dyDescent="0.25">
      <c r="B352" s="82" t="str">
        <f t="shared" si="6"/>
        <v/>
      </c>
      <c r="C352" s="95" t="str">
        <f>IF(ISNUMBER('Entrada de dados'!J351),'Entrada de dados'!J351,"")</f>
        <v/>
      </c>
    </row>
    <row r="353" spans="2:3" x14ac:dyDescent="0.25">
      <c r="B353" s="82" t="str">
        <f t="shared" si="6"/>
        <v/>
      </c>
      <c r="C353" s="95" t="str">
        <f>IF(ISNUMBER('Entrada de dados'!J352),'Entrada de dados'!J352,"")</f>
        <v/>
      </c>
    </row>
    <row r="354" spans="2:3" x14ac:dyDescent="0.25">
      <c r="B354" s="82" t="str">
        <f t="shared" si="6"/>
        <v/>
      </c>
      <c r="C354" s="95" t="str">
        <f>IF(ISNUMBER('Entrada de dados'!J353),'Entrada de dados'!J353,"")</f>
        <v/>
      </c>
    </row>
    <row r="355" spans="2:3" x14ac:dyDescent="0.25">
      <c r="B355" s="82" t="str">
        <f t="shared" si="6"/>
        <v/>
      </c>
      <c r="C355" s="95" t="str">
        <f>IF(ISNUMBER('Entrada de dados'!J354),'Entrada de dados'!J354,"")</f>
        <v/>
      </c>
    </row>
    <row r="356" spans="2:3" x14ac:dyDescent="0.25">
      <c r="B356" s="82" t="str">
        <f t="shared" si="6"/>
        <v/>
      </c>
      <c r="C356" s="95" t="str">
        <f>IF(ISNUMBER('Entrada de dados'!J355),'Entrada de dados'!J355,"")</f>
        <v/>
      </c>
    </row>
    <row r="357" spans="2:3" x14ac:dyDescent="0.25">
      <c r="B357" s="82" t="str">
        <f t="shared" si="6"/>
        <v/>
      </c>
      <c r="C357" s="95" t="str">
        <f>IF(ISNUMBER('Entrada de dados'!J356),'Entrada de dados'!J356,"")</f>
        <v/>
      </c>
    </row>
    <row r="358" spans="2:3" x14ac:dyDescent="0.25">
      <c r="B358" s="82" t="str">
        <f t="shared" si="6"/>
        <v/>
      </c>
      <c r="C358" s="95" t="str">
        <f>IF(ISNUMBER('Entrada de dados'!J357),'Entrada de dados'!J357,"")</f>
        <v/>
      </c>
    </row>
    <row r="359" spans="2:3" x14ac:dyDescent="0.25">
      <c r="B359" s="82" t="str">
        <f t="shared" si="6"/>
        <v/>
      </c>
      <c r="C359" s="95" t="str">
        <f>IF(ISNUMBER('Entrada de dados'!J358),'Entrada de dados'!J358,"")</f>
        <v/>
      </c>
    </row>
    <row r="360" spans="2:3" x14ac:dyDescent="0.25">
      <c r="B360" s="82" t="str">
        <f t="shared" si="6"/>
        <v/>
      </c>
      <c r="C360" s="95" t="str">
        <f>IF(ISNUMBER('Entrada de dados'!J359),'Entrada de dados'!J359,"")</f>
        <v/>
      </c>
    </row>
    <row r="361" spans="2:3" x14ac:dyDescent="0.25">
      <c r="B361" s="82" t="str">
        <f t="shared" si="6"/>
        <v/>
      </c>
      <c r="C361" s="95" t="str">
        <f>IF(ISNUMBER('Entrada de dados'!J360),'Entrada de dados'!J360,"")</f>
        <v/>
      </c>
    </row>
    <row r="362" spans="2:3" x14ac:dyDescent="0.25">
      <c r="B362" s="82" t="str">
        <f t="shared" si="6"/>
        <v/>
      </c>
      <c r="C362" s="95" t="str">
        <f>IF(ISNUMBER('Entrada de dados'!J361),'Entrada de dados'!J361,"")</f>
        <v/>
      </c>
    </row>
    <row r="363" spans="2:3" x14ac:dyDescent="0.25">
      <c r="B363" s="82" t="str">
        <f t="shared" si="6"/>
        <v/>
      </c>
      <c r="C363" s="95" t="str">
        <f>IF(ISNUMBER('Entrada de dados'!J362),'Entrada de dados'!J362,"")</f>
        <v/>
      </c>
    </row>
    <row r="364" spans="2:3" x14ac:dyDescent="0.25">
      <c r="B364" s="82" t="str">
        <f t="shared" si="6"/>
        <v/>
      </c>
      <c r="C364" s="95" t="str">
        <f>IF(ISNUMBER('Entrada de dados'!J363),'Entrada de dados'!J363,"")</f>
        <v/>
      </c>
    </row>
    <row r="365" spans="2:3" x14ac:dyDescent="0.25">
      <c r="B365" s="82" t="str">
        <f t="shared" si="6"/>
        <v/>
      </c>
      <c r="C365" s="95" t="str">
        <f>IF(ISNUMBER('Entrada de dados'!J364),'Entrada de dados'!J364,"")</f>
        <v/>
      </c>
    </row>
    <row r="366" spans="2:3" x14ac:dyDescent="0.25">
      <c r="B366" s="82" t="str">
        <f t="shared" si="6"/>
        <v/>
      </c>
      <c r="C366" s="95" t="str">
        <f>IF(ISNUMBER('Entrada de dados'!J365),'Entrada de dados'!J365,"")</f>
        <v/>
      </c>
    </row>
    <row r="367" spans="2:3" x14ac:dyDescent="0.25">
      <c r="B367" s="82" t="str">
        <f t="shared" si="6"/>
        <v/>
      </c>
      <c r="C367" s="95" t="str">
        <f>IF(ISNUMBER('Entrada de dados'!J366),'Entrada de dados'!J366,"")</f>
        <v/>
      </c>
    </row>
    <row r="368" spans="2:3" x14ac:dyDescent="0.25">
      <c r="B368" s="82" t="str">
        <f t="shared" si="6"/>
        <v/>
      </c>
      <c r="C368" s="95" t="str">
        <f>IF(ISNUMBER('Entrada de dados'!J367),'Entrada de dados'!J367,"")</f>
        <v/>
      </c>
    </row>
    <row r="369" spans="2:3" x14ac:dyDescent="0.25">
      <c r="B369" s="82" t="str">
        <f t="shared" si="6"/>
        <v/>
      </c>
      <c r="C369" s="95" t="str">
        <f>IF(ISNUMBER('Entrada de dados'!J368),'Entrada de dados'!J368,"")</f>
        <v/>
      </c>
    </row>
    <row r="370" spans="2:3" x14ac:dyDescent="0.25">
      <c r="B370" s="82" t="str">
        <f t="shared" si="6"/>
        <v/>
      </c>
      <c r="C370" s="95" t="str">
        <f>IF(ISNUMBER('Entrada de dados'!J369),'Entrada de dados'!J369,"")</f>
        <v/>
      </c>
    </row>
    <row r="371" spans="2:3" x14ac:dyDescent="0.25">
      <c r="B371" s="82" t="str">
        <f t="shared" si="6"/>
        <v/>
      </c>
      <c r="C371" s="95" t="str">
        <f>IF(ISNUMBER('Entrada de dados'!J370),'Entrada de dados'!J370,"")</f>
        <v/>
      </c>
    </row>
    <row r="372" spans="2:3" x14ac:dyDescent="0.25">
      <c r="B372" s="82" t="str">
        <f t="shared" si="6"/>
        <v/>
      </c>
      <c r="C372" s="95" t="str">
        <f>IF(ISNUMBER('Entrada de dados'!J371),'Entrada de dados'!J371,"")</f>
        <v/>
      </c>
    </row>
    <row r="373" spans="2:3" x14ac:dyDescent="0.25">
      <c r="B373" s="82" t="str">
        <f t="shared" si="6"/>
        <v/>
      </c>
      <c r="C373" s="95" t="str">
        <f>IF(ISNUMBER('Entrada de dados'!J372),'Entrada de dados'!J372,"")</f>
        <v/>
      </c>
    </row>
    <row r="374" spans="2:3" x14ac:dyDescent="0.25">
      <c r="B374" s="82" t="str">
        <f t="shared" si="6"/>
        <v/>
      </c>
      <c r="C374" s="95" t="str">
        <f>IF(ISNUMBER('Entrada de dados'!J373),'Entrada de dados'!J373,"")</f>
        <v/>
      </c>
    </row>
    <row r="375" spans="2:3" x14ac:dyDescent="0.25">
      <c r="B375" s="82" t="str">
        <f t="shared" si="6"/>
        <v/>
      </c>
      <c r="C375" s="95" t="str">
        <f>IF(ISNUMBER('Entrada de dados'!J374),'Entrada de dados'!J374,"")</f>
        <v/>
      </c>
    </row>
    <row r="376" spans="2:3" x14ac:dyDescent="0.25">
      <c r="B376" s="82" t="str">
        <f t="shared" si="6"/>
        <v/>
      </c>
      <c r="C376" s="95" t="str">
        <f>IF(ISNUMBER('Entrada de dados'!J375),'Entrada de dados'!J375,"")</f>
        <v/>
      </c>
    </row>
    <row r="377" spans="2:3" x14ac:dyDescent="0.25">
      <c r="B377" s="82" t="str">
        <f t="shared" si="6"/>
        <v/>
      </c>
      <c r="C377" s="95" t="str">
        <f>IF(ISNUMBER('Entrada de dados'!J376),'Entrada de dados'!J376,"")</f>
        <v/>
      </c>
    </row>
    <row r="378" spans="2:3" x14ac:dyDescent="0.25">
      <c r="B378" s="82" t="str">
        <f t="shared" si="6"/>
        <v/>
      </c>
      <c r="C378" s="95" t="str">
        <f>IF(ISNUMBER('Entrada de dados'!J377),'Entrada de dados'!J377,"")</f>
        <v/>
      </c>
    </row>
    <row r="379" spans="2:3" x14ac:dyDescent="0.25">
      <c r="B379" s="82" t="str">
        <f t="shared" si="6"/>
        <v/>
      </c>
      <c r="C379" s="95" t="str">
        <f>IF(ISNUMBER('Entrada de dados'!J378),'Entrada de dados'!J378,"")</f>
        <v/>
      </c>
    </row>
    <row r="380" spans="2:3" x14ac:dyDescent="0.25">
      <c r="B380" s="82" t="str">
        <f t="shared" si="6"/>
        <v/>
      </c>
      <c r="C380" s="95" t="str">
        <f>IF(ISNUMBER('Entrada de dados'!J379),'Entrada de dados'!J379,"")</f>
        <v/>
      </c>
    </row>
    <row r="381" spans="2:3" x14ac:dyDescent="0.25">
      <c r="B381" s="82" t="str">
        <f t="shared" si="6"/>
        <v/>
      </c>
      <c r="C381" s="95" t="str">
        <f>IF(ISNUMBER('Entrada de dados'!J380),'Entrada de dados'!J380,"")</f>
        <v/>
      </c>
    </row>
    <row r="382" spans="2:3" x14ac:dyDescent="0.25">
      <c r="B382" s="82" t="str">
        <f t="shared" si="6"/>
        <v/>
      </c>
      <c r="C382" s="95" t="str">
        <f>IF(ISNUMBER('Entrada de dados'!J381),'Entrada de dados'!J381,"")</f>
        <v/>
      </c>
    </row>
    <row r="383" spans="2:3" x14ac:dyDescent="0.25">
      <c r="B383" s="82" t="str">
        <f t="shared" si="6"/>
        <v/>
      </c>
      <c r="C383" s="95" t="str">
        <f>IF(ISNUMBER('Entrada de dados'!J382),'Entrada de dados'!J382,"")</f>
        <v/>
      </c>
    </row>
    <row r="384" spans="2:3" x14ac:dyDescent="0.25">
      <c r="B384" s="82" t="str">
        <f t="shared" si="6"/>
        <v/>
      </c>
      <c r="C384" s="95" t="str">
        <f>IF(ISNUMBER('Entrada de dados'!J383),'Entrada de dados'!J383,"")</f>
        <v/>
      </c>
    </row>
    <row r="385" spans="2:3" x14ac:dyDescent="0.25">
      <c r="B385" s="82" t="str">
        <f t="shared" si="6"/>
        <v/>
      </c>
      <c r="C385" s="95" t="str">
        <f>IF(ISNUMBER('Entrada de dados'!J384),'Entrada de dados'!J384,"")</f>
        <v/>
      </c>
    </row>
    <row r="386" spans="2:3" x14ac:dyDescent="0.25">
      <c r="B386" s="82" t="str">
        <f t="shared" si="6"/>
        <v/>
      </c>
      <c r="C386" s="95" t="str">
        <f>IF(ISNUMBER('Entrada de dados'!J385),'Entrada de dados'!J385,"")</f>
        <v/>
      </c>
    </row>
    <row r="387" spans="2:3" x14ac:dyDescent="0.25">
      <c r="B387" s="82" t="str">
        <f t="shared" si="6"/>
        <v/>
      </c>
      <c r="C387" s="95" t="str">
        <f>IF(ISNUMBER('Entrada de dados'!J386),'Entrada de dados'!J386,"")</f>
        <v/>
      </c>
    </row>
    <row r="388" spans="2:3" x14ac:dyDescent="0.25">
      <c r="B388" s="82" t="str">
        <f t="shared" si="6"/>
        <v/>
      </c>
      <c r="C388" s="95" t="str">
        <f>IF(ISNUMBER('Entrada de dados'!J387),'Entrada de dados'!J387,"")</f>
        <v/>
      </c>
    </row>
    <row r="389" spans="2:3" x14ac:dyDescent="0.25">
      <c r="B389" s="82" t="str">
        <f t="shared" si="6"/>
        <v/>
      </c>
      <c r="C389" s="95" t="str">
        <f>IF(ISNUMBER('Entrada de dados'!J388),'Entrada de dados'!J388,"")</f>
        <v/>
      </c>
    </row>
    <row r="390" spans="2:3" x14ac:dyDescent="0.25">
      <c r="B390" s="82" t="str">
        <f t="shared" ref="B390:B453" si="7">IF(ISNUMBER(C390),B389+1,"")</f>
        <v/>
      </c>
      <c r="C390" s="95" t="str">
        <f>IF(ISNUMBER('Entrada de dados'!J389),'Entrada de dados'!J389,"")</f>
        <v/>
      </c>
    </row>
    <row r="391" spans="2:3" x14ac:dyDescent="0.25">
      <c r="B391" s="82" t="str">
        <f t="shared" si="7"/>
        <v/>
      </c>
      <c r="C391" s="95" t="str">
        <f>IF(ISNUMBER('Entrada de dados'!J390),'Entrada de dados'!J390,"")</f>
        <v/>
      </c>
    </row>
    <row r="392" spans="2:3" x14ac:dyDescent="0.25">
      <c r="B392" s="82" t="str">
        <f t="shared" si="7"/>
        <v/>
      </c>
      <c r="C392" s="95" t="str">
        <f>IF(ISNUMBER('Entrada de dados'!J391),'Entrada de dados'!J391,"")</f>
        <v/>
      </c>
    </row>
    <row r="393" spans="2:3" x14ac:dyDescent="0.25">
      <c r="B393" s="82" t="str">
        <f t="shared" si="7"/>
        <v/>
      </c>
      <c r="C393" s="95" t="str">
        <f>IF(ISNUMBER('Entrada de dados'!J392),'Entrada de dados'!J392,"")</f>
        <v/>
      </c>
    </row>
    <row r="394" spans="2:3" x14ac:dyDescent="0.25">
      <c r="B394" s="82" t="str">
        <f t="shared" si="7"/>
        <v/>
      </c>
      <c r="C394" s="95" t="str">
        <f>IF(ISNUMBER('Entrada de dados'!J393),'Entrada de dados'!J393,"")</f>
        <v/>
      </c>
    </row>
    <row r="395" spans="2:3" x14ac:dyDescent="0.25">
      <c r="B395" s="82" t="str">
        <f t="shared" si="7"/>
        <v/>
      </c>
      <c r="C395" s="95" t="str">
        <f>IF(ISNUMBER('Entrada de dados'!J394),'Entrada de dados'!J394,"")</f>
        <v/>
      </c>
    </row>
    <row r="396" spans="2:3" x14ac:dyDescent="0.25">
      <c r="B396" s="82" t="str">
        <f t="shared" si="7"/>
        <v/>
      </c>
      <c r="C396" s="95" t="str">
        <f>IF(ISNUMBER('Entrada de dados'!J395),'Entrada de dados'!J395,"")</f>
        <v/>
      </c>
    </row>
    <row r="397" spans="2:3" x14ac:dyDescent="0.25">
      <c r="B397" s="82" t="str">
        <f t="shared" si="7"/>
        <v/>
      </c>
      <c r="C397" s="95" t="str">
        <f>IF(ISNUMBER('Entrada de dados'!J396),'Entrada de dados'!J396,"")</f>
        <v/>
      </c>
    </row>
    <row r="398" spans="2:3" x14ac:dyDescent="0.25">
      <c r="B398" s="82" t="str">
        <f t="shared" si="7"/>
        <v/>
      </c>
      <c r="C398" s="95" t="str">
        <f>IF(ISNUMBER('Entrada de dados'!J397),'Entrada de dados'!J397,"")</f>
        <v/>
      </c>
    </row>
    <row r="399" spans="2:3" x14ac:dyDescent="0.25">
      <c r="B399" s="82" t="str">
        <f t="shared" si="7"/>
        <v/>
      </c>
      <c r="C399" s="95" t="str">
        <f>IF(ISNUMBER('Entrada de dados'!J398),'Entrada de dados'!J398,"")</f>
        <v/>
      </c>
    </row>
    <row r="400" spans="2:3" x14ac:dyDescent="0.25">
      <c r="B400" s="82" t="str">
        <f t="shared" si="7"/>
        <v/>
      </c>
      <c r="C400" s="95" t="str">
        <f>IF(ISNUMBER('Entrada de dados'!J399),'Entrada de dados'!J399,"")</f>
        <v/>
      </c>
    </row>
    <row r="401" spans="2:3" x14ac:dyDescent="0.25">
      <c r="B401" s="82" t="str">
        <f t="shared" si="7"/>
        <v/>
      </c>
      <c r="C401" s="95" t="str">
        <f>IF(ISNUMBER('Entrada de dados'!J400),'Entrada de dados'!J400,"")</f>
        <v/>
      </c>
    </row>
    <row r="402" spans="2:3" x14ac:dyDescent="0.25">
      <c r="B402" s="82" t="str">
        <f t="shared" si="7"/>
        <v/>
      </c>
      <c r="C402" s="95" t="str">
        <f>IF(ISNUMBER('Entrada de dados'!J401),'Entrada de dados'!J401,"")</f>
        <v/>
      </c>
    </row>
    <row r="403" spans="2:3" x14ac:dyDescent="0.25">
      <c r="B403" s="82" t="str">
        <f t="shared" si="7"/>
        <v/>
      </c>
      <c r="C403" s="95" t="str">
        <f>IF(ISNUMBER('Entrada de dados'!J402),'Entrada de dados'!J402,"")</f>
        <v/>
      </c>
    </row>
    <row r="404" spans="2:3" x14ac:dyDescent="0.25">
      <c r="B404" s="82" t="str">
        <f t="shared" si="7"/>
        <v/>
      </c>
      <c r="C404" s="95" t="str">
        <f>IF(ISNUMBER('Entrada de dados'!J403),'Entrada de dados'!J403,"")</f>
        <v/>
      </c>
    </row>
    <row r="405" spans="2:3" x14ac:dyDescent="0.25">
      <c r="B405" s="82" t="str">
        <f t="shared" si="7"/>
        <v/>
      </c>
      <c r="C405" s="95" t="str">
        <f>IF(ISNUMBER('Entrada de dados'!J404),'Entrada de dados'!J404,"")</f>
        <v/>
      </c>
    </row>
    <row r="406" spans="2:3" x14ac:dyDescent="0.25">
      <c r="B406" s="82" t="str">
        <f t="shared" si="7"/>
        <v/>
      </c>
      <c r="C406" s="95" t="str">
        <f>IF(ISNUMBER('Entrada de dados'!J405),'Entrada de dados'!J405,"")</f>
        <v/>
      </c>
    </row>
    <row r="407" spans="2:3" x14ac:dyDescent="0.25">
      <c r="B407" s="82" t="str">
        <f t="shared" si="7"/>
        <v/>
      </c>
      <c r="C407" s="95" t="str">
        <f>IF(ISNUMBER('Entrada de dados'!J406),'Entrada de dados'!J406,"")</f>
        <v/>
      </c>
    </row>
    <row r="408" spans="2:3" x14ac:dyDescent="0.25">
      <c r="B408" s="82" t="str">
        <f t="shared" si="7"/>
        <v/>
      </c>
      <c r="C408" s="95" t="str">
        <f>IF(ISNUMBER('Entrada de dados'!J407),'Entrada de dados'!J407,"")</f>
        <v/>
      </c>
    </row>
    <row r="409" spans="2:3" x14ac:dyDescent="0.25">
      <c r="B409" s="82" t="str">
        <f t="shared" si="7"/>
        <v/>
      </c>
      <c r="C409" s="95" t="str">
        <f>IF(ISNUMBER('Entrada de dados'!J408),'Entrada de dados'!J408,"")</f>
        <v/>
      </c>
    </row>
    <row r="410" spans="2:3" x14ac:dyDescent="0.25">
      <c r="B410" s="82" t="str">
        <f t="shared" si="7"/>
        <v/>
      </c>
      <c r="C410" s="95" t="str">
        <f>IF(ISNUMBER('Entrada de dados'!J409),'Entrada de dados'!J409,"")</f>
        <v/>
      </c>
    </row>
    <row r="411" spans="2:3" x14ac:dyDescent="0.25">
      <c r="B411" s="82" t="str">
        <f t="shared" si="7"/>
        <v/>
      </c>
      <c r="C411" s="95" t="str">
        <f>IF(ISNUMBER('Entrada de dados'!J410),'Entrada de dados'!J410,"")</f>
        <v/>
      </c>
    </row>
    <row r="412" spans="2:3" x14ac:dyDescent="0.25">
      <c r="B412" s="82" t="str">
        <f t="shared" si="7"/>
        <v/>
      </c>
      <c r="C412" s="95" t="str">
        <f>IF(ISNUMBER('Entrada de dados'!J411),'Entrada de dados'!J411,"")</f>
        <v/>
      </c>
    </row>
    <row r="413" spans="2:3" x14ac:dyDescent="0.25">
      <c r="B413" s="82" t="str">
        <f t="shared" si="7"/>
        <v/>
      </c>
      <c r="C413" s="95" t="str">
        <f>IF(ISNUMBER('Entrada de dados'!J412),'Entrada de dados'!J412,"")</f>
        <v/>
      </c>
    </row>
    <row r="414" spans="2:3" x14ac:dyDescent="0.25">
      <c r="B414" s="82" t="str">
        <f t="shared" si="7"/>
        <v/>
      </c>
      <c r="C414" s="95" t="str">
        <f>IF(ISNUMBER('Entrada de dados'!J413),'Entrada de dados'!J413,"")</f>
        <v/>
      </c>
    </row>
    <row r="415" spans="2:3" x14ac:dyDescent="0.25">
      <c r="B415" s="82" t="str">
        <f t="shared" si="7"/>
        <v/>
      </c>
      <c r="C415" s="95" t="str">
        <f>IF(ISNUMBER('Entrada de dados'!J414),'Entrada de dados'!J414,"")</f>
        <v/>
      </c>
    </row>
    <row r="416" spans="2:3" x14ac:dyDescent="0.25">
      <c r="B416" s="82" t="str">
        <f t="shared" si="7"/>
        <v/>
      </c>
      <c r="C416" s="95" t="str">
        <f>IF(ISNUMBER('Entrada de dados'!J415),'Entrada de dados'!J415,"")</f>
        <v/>
      </c>
    </row>
    <row r="417" spans="2:3" x14ac:dyDescent="0.25">
      <c r="B417" s="82" t="str">
        <f t="shared" si="7"/>
        <v/>
      </c>
      <c r="C417" s="95" t="str">
        <f>IF(ISNUMBER('Entrada de dados'!J416),'Entrada de dados'!J416,"")</f>
        <v/>
      </c>
    </row>
    <row r="418" spans="2:3" x14ac:dyDescent="0.25">
      <c r="B418" s="82" t="str">
        <f t="shared" si="7"/>
        <v/>
      </c>
      <c r="C418" s="95" t="str">
        <f>IF(ISNUMBER('Entrada de dados'!J417),'Entrada de dados'!J417,"")</f>
        <v/>
      </c>
    </row>
    <row r="419" spans="2:3" x14ac:dyDescent="0.25">
      <c r="B419" s="82" t="str">
        <f t="shared" si="7"/>
        <v/>
      </c>
      <c r="C419" s="95" t="str">
        <f>IF(ISNUMBER('Entrada de dados'!J418),'Entrada de dados'!J418,"")</f>
        <v/>
      </c>
    </row>
    <row r="420" spans="2:3" x14ac:dyDescent="0.25">
      <c r="B420" s="82" t="str">
        <f t="shared" si="7"/>
        <v/>
      </c>
      <c r="C420" s="95" t="str">
        <f>IF(ISNUMBER('Entrada de dados'!J419),'Entrada de dados'!J419,"")</f>
        <v/>
      </c>
    </row>
    <row r="421" spans="2:3" x14ac:dyDescent="0.25">
      <c r="B421" s="82" t="str">
        <f t="shared" si="7"/>
        <v/>
      </c>
      <c r="C421" s="95" t="str">
        <f>IF(ISNUMBER('Entrada de dados'!J420),'Entrada de dados'!J420,"")</f>
        <v/>
      </c>
    </row>
    <row r="422" spans="2:3" x14ac:dyDescent="0.25">
      <c r="B422" s="82" t="str">
        <f t="shared" si="7"/>
        <v/>
      </c>
      <c r="C422" s="95" t="str">
        <f>IF(ISNUMBER('Entrada de dados'!J421),'Entrada de dados'!J421,"")</f>
        <v/>
      </c>
    </row>
    <row r="423" spans="2:3" x14ac:dyDescent="0.25">
      <c r="B423" s="82" t="str">
        <f t="shared" si="7"/>
        <v/>
      </c>
      <c r="C423" s="95" t="str">
        <f>IF(ISNUMBER('Entrada de dados'!J422),'Entrada de dados'!J422,"")</f>
        <v/>
      </c>
    </row>
    <row r="424" spans="2:3" x14ac:dyDescent="0.25">
      <c r="B424" s="82" t="str">
        <f t="shared" si="7"/>
        <v/>
      </c>
      <c r="C424" s="95" t="str">
        <f>IF(ISNUMBER('Entrada de dados'!J423),'Entrada de dados'!J423,"")</f>
        <v/>
      </c>
    </row>
    <row r="425" spans="2:3" x14ac:dyDescent="0.25">
      <c r="B425" s="82" t="str">
        <f t="shared" si="7"/>
        <v/>
      </c>
      <c r="C425" s="95" t="str">
        <f>IF(ISNUMBER('Entrada de dados'!J424),'Entrada de dados'!J424,"")</f>
        <v/>
      </c>
    </row>
    <row r="426" spans="2:3" x14ac:dyDescent="0.25">
      <c r="B426" s="82" t="str">
        <f t="shared" si="7"/>
        <v/>
      </c>
      <c r="C426" s="95" t="str">
        <f>IF(ISNUMBER('Entrada de dados'!J425),'Entrada de dados'!J425,"")</f>
        <v/>
      </c>
    </row>
    <row r="427" spans="2:3" x14ac:dyDescent="0.25">
      <c r="B427" s="82" t="str">
        <f t="shared" si="7"/>
        <v/>
      </c>
      <c r="C427" s="95" t="str">
        <f>IF(ISNUMBER('Entrada de dados'!J426),'Entrada de dados'!J426,"")</f>
        <v/>
      </c>
    </row>
    <row r="428" spans="2:3" x14ac:dyDescent="0.25">
      <c r="B428" s="82" t="str">
        <f t="shared" si="7"/>
        <v/>
      </c>
      <c r="C428" s="95" t="str">
        <f>IF(ISNUMBER('Entrada de dados'!J427),'Entrada de dados'!J427,"")</f>
        <v/>
      </c>
    </row>
    <row r="429" spans="2:3" x14ac:dyDescent="0.25">
      <c r="B429" s="82" t="str">
        <f t="shared" si="7"/>
        <v/>
      </c>
      <c r="C429" s="95" t="str">
        <f>IF(ISNUMBER('Entrada de dados'!J428),'Entrada de dados'!J428,"")</f>
        <v/>
      </c>
    </row>
    <row r="430" spans="2:3" x14ac:dyDescent="0.25">
      <c r="B430" s="82" t="str">
        <f t="shared" si="7"/>
        <v/>
      </c>
      <c r="C430" s="95" t="str">
        <f>IF(ISNUMBER('Entrada de dados'!J429),'Entrada de dados'!J429,"")</f>
        <v/>
      </c>
    </row>
    <row r="431" spans="2:3" x14ac:dyDescent="0.25">
      <c r="B431" s="82" t="str">
        <f t="shared" si="7"/>
        <v/>
      </c>
      <c r="C431" s="95" t="str">
        <f>IF(ISNUMBER('Entrada de dados'!J430),'Entrada de dados'!J430,"")</f>
        <v/>
      </c>
    </row>
    <row r="432" spans="2:3" x14ac:dyDescent="0.25">
      <c r="B432" s="82" t="str">
        <f t="shared" si="7"/>
        <v/>
      </c>
      <c r="C432" s="95" t="str">
        <f>IF(ISNUMBER('Entrada de dados'!J431),'Entrada de dados'!J431,"")</f>
        <v/>
      </c>
    </row>
    <row r="433" spans="2:3" x14ac:dyDescent="0.25">
      <c r="B433" s="82" t="str">
        <f t="shared" si="7"/>
        <v/>
      </c>
      <c r="C433" s="95" t="str">
        <f>IF(ISNUMBER('Entrada de dados'!J432),'Entrada de dados'!J432,"")</f>
        <v/>
      </c>
    </row>
    <row r="434" spans="2:3" x14ac:dyDescent="0.25">
      <c r="B434" s="82" t="str">
        <f t="shared" si="7"/>
        <v/>
      </c>
      <c r="C434" s="95" t="str">
        <f>IF(ISNUMBER('Entrada de dados'!J433),'Entrada de dados'!J433,"")</f>
        <v/>
      </c>
    </row>
    <row r="435" spans="2:3" x14ac:dyDescent="0.25">
      <c r="B435" s="82" t="str">
        <f t="shared" si="7"/>
        <v/>
      </c>
      <c r="C435" s="95" t="str">
        <f>IF(ISNUMBER('Entrada de dados'!J434),'Entrada de dados'!J434,"")</f>
        <v/>
      </c>
    </row>
    <row r="436" spans="2:3" x14ac:dyDescent="0.25">
      <c r="B436" s="82" t="str">
        <f t="shared" si="7"/>
        <v/>
      </c>
      <c r="C436" s="95" t="str">
        <f>IF(ISNUMBER('Entrada de dados'!J435),'Entrada de dados'!J435,"")</f>
        <v/>
      </c>
    </row>
    <row r="437" spans="2:3" x14ac:dyDescent="0.25">
      <c r="B437" s="82" t="str">
        <f t="shared" si="7"/>
        <v/>
      </c>
      <c r="C437" s="95" t="str">
        <f>IF(ISNUMBER('Entrada de dados'!J436),'Entrada de dados'!J436,"")</f>
        <v/>
      </c>
    </row>
    <row r="438" spans="2:3" x14ac:dyDescent="0.25">
      <c r="B438" s="82" t="str">
        <f t="shared" si="7"/>
        <v/>
      </c>
      <c r="C438" s="95" t="str">
        <f>IF(ISNUMBER('Entrada de dados'!J437),'Entrada de dados'!J437,"")</f>
        <v/>
      </c>
    </row>
    <row r="439" spans="2:3" x14ac:dyDescent="0.25">
      <c r="B439" s="82" t="str">
        <f t="shared" si="7"/>
        <v/>
      </c>
      <c r="C439" s="95" t="str">
        <f>IF(ISNUMBER('Entrada de dados'!J438),'Entrada de dados'!J438,"")</f>
        <v/>
      </c>
    </row>
    <row r="440" spans="2:3" x14ac:dyDescent="0.25">
      <c r="B440" s="82" t="str">
        <f t="shared" si="7"/>
        <v/>
      </c>
      <c r="C440" s="95" t="str">
        <f>IF(ISNUMBER('Entrada de dados'!J439),'Entrada de dados'!J439,"")</f>
        <v/>
      </c>
    </row>
    <row r="441" spans="2:3" x14ac:dyDescent="0.25">
      <c r="B441" s="82" t="str">
        <f t="shared" si="7"/>
        <v/>
      </c>
      <c r="C441" s="95" t="str">
        <f>IF(ISNUMBER('Entrada de dados'!J440),'Entrada de dados'!J440,"")</f>
        <v/>
      </c>
    </row>
    <row r="442" spans="2:3" x14ac:dyDescent="0.25">
      <c r="B442" s="82" t="str">
        <f t="shared" si="7"/>
        <v/>
      </c>
      <c r="C442" s="95" t="str">
        <f>IF(ISNUMBER('Entrada de dados'!J441),'Entrada de dados'!J441,"")</f>
        <v/>
      </c>
    </row>
    <row r="443" spans="2:3" x14ac:dyDescent="0.25">
      <c r="B443" s="82" t="str">
        <f t="shared" si="7"/>
        <v/>
      </c>
      <c r="C443" s="95" t="str">
        <f>IF(ISNUMBER('Entrada de dados'!J442),'Entrada de dados'!J442,"")</f>
        <v/>
      </c>
    </row>
    <row r="444" spans="2:3" x14ac:dyDescent="0.25">
      <c r="B444" s="82" t="str">
        <f t="shared" si="7"/>
        <v/>
      </c>
      <c r="C444" s="95" t="str">
        <f>IF(ISNUMBER('Entrada de dados'!J443),'Entrada de dados'!J443,"")</f>
        <v/>
      </c>
    </row>
    <row r="445" spans="2:3" x14ac:dyDescent="0.25">
      <c r="B445" s="82" t="str">
        <f t="shared" si="7"/>
        <v/>
      </c>
      <c r="C445" s="95" t="str">
        <f>IF(ISNUMBER('Entrada de dados'!J444),'Entrada de dados'!J444,"")</f>
        <v/>
      </c>
    </row>
    <row r="446" spans="2:3" x14ac:dyDescent="0.25">
      <c r="B446" s="82" t="str">
        <f t="shared" si="7"/>
        <v/>
      </c>
      <c r="C446" s="95" t="str">
        <f>IF(ISNUMBER('Entrada de dados'!J445),'Entrada de dados'!J445,"")</f>
        <v/>
      </c>
    </row>
    <row r="447" spans="2:3" x14ac:dyDescent="0.25">
      <c r="B447" s="82" t="str">
        <f t="shared" si="7"/>
        <v/>
      </c>
      <c r="C447" s="95" t="str">
        <f>IF(ISNUMBER('Entrada de dados'!J446),'Entrada de dados'!J446,"")</f>
        <v/>
      </c>
    </row>
    <row r="448" spans="2:3" x14ac:dyDescent="0.25">
      <c r="B448" s="82" t="str">
        <f t="shared" si="7"/>
        <v/>
      </c>
      <c r="C448" s="95" t="str">
        <f>IF(ISNUMBER('Entrada de dados'!J447),'Entrada de dados'!J447,"")</f>
        <v/>
      </c>
    </row>
    <row r="449" spans="2:3" x14ac:dyDescent="0.25">
      <c r="B449" s="82" t="str">
        <f t="shared" si="7"/>
        <v/>
      </c>
      <c r="C449" s="95" t="str">
        <f>IF(ISNUMBER('Entrada de dados'!J448),'Entrada de dados'!J448,"")</f>
        <v/>
      </c>
    </row>
    <row r="450" spans="2:3" x14ac:dyDescent="0.25">
      <c r="B450" s="82" t="str">
        <f t="shared" si="7"/>
        <v/>
      </c>
      <c r="C450" s="95" t="str">
        <f>IF(ISNUMBER('Entrada de dados'!J449),'Entrada de dados'!J449,"")</f>
        <v/>
      </c>
    </row>
    <row r="451" spans="2:3" x14ac:dyDescent="0.25">
      <c r="B451" s="82" t="str">
        <f t="shared" si="7"/>
        <v/>
      </c>
      <c r="C451" s="95" t="str">
        <f>IF(ISNUMBER('Entrada de dados'!J450),'Entrada de dados'!J450,"")</f>
        <v/>
      </c>
    </row>
    <row r="452" spans="2:3" x14ac:dyDescent="0.25">
      <c r="B452" s="82" t="str">
        <f t="shared" si="7"/>
        <v/>
      </c>
      <c r="C452" s="95" t="str">
        <f>IF(ISNUMBER('Entrada de dados'!J451),'Entrada de dados'!J451,"")</f>
        <v/>
      </c>
    </row>
    <row r="453" spans="2:3" x14ac:dyDescent="0.25">
      <c r="B453" s="82" t="str">
        <f t="shared" si="7"/>
        <v/>
      </c>
      <c r="C453" s="95" t="str">
        <f>IF(ISNUMBER('Entrada de dados'!J452),'Entrada de dados'!J452,"")</f>
        <v/>
      </c>
    </row>
    <row r="454" spans="2:3" x14ac:dyDescent="0.25">
      <c r="B454" s="82" t="str">
        <f t="shared" ref="B454:B517" si="8">IF(ISNUMBER(C454),B453+1,"")</f>
        <v/>
      </c>
      <c r="C454" s="95" t="str">
        <f>IF(ISNUMBER('Entrada de dados'!J453),'Entrada de dados'!J453,"")</f>
        <v/>
      </c>
    </row>
    <row r="455" spans="2:3" x14ac:dyDescent="0.25">
      <c r="B455" s="82" t="str">
        <f t="shared" si="8"/>
        <v/>
      </c>
      <c r="C455" s="95" t="str">
        <f>IF(ISNUMBER('Entrada de dados'!J454),'Entrada de dados'!J454,"")</f>
        <v/>
      </c>
    </row>
    <row r="456" spans="2:3" x14ac:dyDescent="0.25">
      <c r="B456" s="82" t="str">
        <f t="shared" si="8"/>
        <v/>
      </c>
      <c r="C456" s="95" t="str">
        <f>IF(ISNUMBER('Entrada de dados'!J455),'Entrada de dados'!J455,"")</f>
        <v/>
      </c>
    </row>
    <row r="457" spans="2:3" x14ac:dyDescent="0.25">
      <c r="B457" s="82" t="str">
        <f t="shared" si="8"/>
        <v/>
      </c>
      <c r="C457" s="95" t="str">
        <f>IF(ISNUMBER('Entrada de dados'!J456),'Entrada de dados'!J456,"")</f>
        <v/>
      </c>
    </row>
    <row r="458" spans="2:3" x14ac:dyDescent="0.25">
      <c r="B458" s="82" t="str">
        <f t="shared" si="8"/>
        <v/>
      </c>
      <c r="C458" s="95" t="str">
        <f>IF(ISNUMBER('Entrada de dados'!J457),'Entrada de dados'!J457,"")</f>
        <v/>
      </c>
    </row>
    <row r="459" spans="2:3" x14ac:dyDescent="0.25">
      <c r="B459" s="82" t="str">
        <f t="shared" si="8"/>
        <v/>
      </c>
      <c r="C459" s="95" t="str">
        <f>IF(ISNUMBER('Entrada de dados'!J458),'Entrada de dados'!J458,"")</f>
        <v/>
      </c>
    </row>
    <row r="460" spans="2:3" x14ac:dyDescent="0.25">
      <c r="B460" s="82" t="str">
        <f t="shared" si="8"/>
        <v/>
      </c>
      <c r="C460" s="95" t="str">
        <f>IF(ISNUMBER('Entrada de dados'!J459),'Entrada de dados'!J459,"")</f>
        <v/>
      </c>
    </row>
    <row r="461" spans="2:3" x14ac:dyDescent="0.25">
      <c r="B461" s="82" t="str">
        <f t="shared" si="8"/>
        <v/>
      </c>
      <c r="C461" s="95" t="str">
        <f>IF(ISNUMBER('Entrada de dados'!J460),'Entrada de dados'!J460,"")</f>
        <v/>
      </c>
    </row>
    <row r="462" spans="2:3" x14ac:dyDescent="0.25">
      <c r="B462" s="82" t="str">
        <f t="shared" si="8"/>
        <v/>
      </c>
      <c r="C462" s="95" t="str">
        <f>IF(ISNUMBER('Entrada de dados'!J461),'Entrada de dados'!J461,"")</f>
        <v/>
      </c>
    </row>
    <row r="463" spans="2:3" x14ac:dyDescent="0.25">
      <c r="B463" s="82" t="str">
        <f t="shared" si="8"/>
        <v/>
      </c>
      <c r="C463" s="95" t="str">
        <f>IF(ISNUMBER('Entrada de dados'!J462),'Entrada de dados'!J462,"")</f>
        <v/>
      </c>
    </row>
    <row r="464" spans="2:3" x14ac:dyDescent="0.25">
      <c r="B464" s="82" t="str">
        <f t="shared" si="8"/>
        <v/>
      </c>
      <c r="C464" s="95" t="str">
        <f>IF(ISNUMBER('Entrada de dados'!J463),'Entrada de dados'!J463,"")</f>
        <v/>
      </c>
    </row>
    <row r="465" spans="2:3" x14ac:dyDescent="0.25">
      <c r="B465" s="82" t="str">
        <f t="shared" si="8"/>
        <v/>
      </c>
      <c r="C465" s="95" t="str">
        <f>IF(ISNUMBER('Entrada de dados'!J464),'Entrada de dados'!J464,"")</f>
        <v/>
      </c>
    </row>
    <row r="466" spans="2:3" x14ac:dyDescent="0.25">
      <c r="B466" s="82" t="str">
        <f t="shared" si="8"/>
        <v/>
      </c>
      <c r="C466" s="95" t="str">
        <f>IF(ISNUMBER('Entrada de dados'!J465),'Entrada de dados'!J465,"")</f>
        <v/>
      </c>
    </row>
    <row r="467" spans="2:3" x14ac:dyDescent="0.25">
      <c r="B467" s="82" t="str">
        <f t="shared" si="8"/>
        <v/>
      </c>
      <c r="C467" s="95" t="str">
        <f>IF(ISNUMBER('Entrada de dados'!J466),'Entrada de dados'!J466,"")</f>
        <v/>
      </c>
    </row>
    <row r="468" spans="2:3" x14ac:dyDescent="0.25">
      <c r="B468" s="82" t="str">
        <f t="shared" si="8"/>
        <v/>
      </c>
      <c r="C468" s="95" t="str">
        <f>IF(ISNUMBER('Entrada de dados'!J467),'Entrada de dados'!J467,"")</f>
        <v/>
      </c>
    </row>
    <row r="469" spans="2:3" x14ac:dyDescent="0.25">
      <c r="B469" s="82" t="str">
        <f t="shared" si="8"/>
        <v/>
      </c>
      <c r="C469" s="95" t="str">
        <f>IF(ISNUMBER('Entrada de dados'!J468),'Entrada de dados'!J468,"")</f>
        <v/>
      </c>
    </row>
    <row r="470" spans="2:3" x14ac:dyDescent="0.25">
      <c r="B470" s="82" t="str">
        <f t="shared" si="8"/>
        <v/>
      </c>
      <c r="C470" s="95" t="str">
        <f>IF(ISNUMBER('Entrada de dados'!J469),'Entrada de dados'!J469,"")</f>
        <v/>
      </c>
    </row>
    <row r="471" spans="2:3" x14ac:dyDescent="0.25">
      <c r="B471" s="82" t="str">
        <f t="shared" si="8"/>
        <v/>
      </c>
      <c r="C471" s="95" t="str">
        <f>IF(ISNUMBER('Entrada de dados'!J470),'Entrada de dados'!J470,"")</f>
        <v/>
      </c>
    </row>
    <row r="472" spans="2:3" x14ac:dyDescent="0.25">
      <c r="B472" s="82" t="str">
        <f t="shared" si="8"/>
        <v/>
      </c>
      <c r="C472" s="95" t="str">
        <f>IF(ISNUMBER('Entrada de dados'!J471),'Entrada de dados'!J471,"")</f>
        <v/>
      </c>
    </row>
    <row r="473" spans="2:3" x14ac:dyDescent="0.25">
      <c r="B473" s="82" t="str">
        <f t="shared" si="8"/>
        <v/>
      </c>
      <c r="C473" s="95" t="str">
        <f>IF(ISNUMBER('Entrada de dados'!J472),'Entrada de dados'!J472,"")</f>
        <v/>
      </c>
    </row>
    <row r="474" spans="2:3" x14ac:dyDescent="0.25">
      <c r="B474" s="82" t="str">
        <f t="shared" si="8"/>
        <v/>
      </c>
      <c r="C474" s="95" t="str">
        <f>IF(ISNUMBER('Entrada de dados'!J473),'Entrada de dados'!J473,"")</f>
        <v/>
      </c>
    </row>
    <row r="475" spans="2:3" x14ac:dyDescent="0.25">
      <c r="B475" s="82" t="str">
        <f t="shared" si="8"/>
        <v/>
      </c>
      <c r="C475" s="95" t="str">
        <f>IF(ISNUMBER('Entrada de dados'!J474),'Entrada de dados'!J474,"")</f>
        <v/>
      </c>
    </row>
    <row r="476" spans="2:3" x14ac:dyDescent="0.25">
      <c r="B476" s="82" t="str">
        <f t="shared" si="8"/>
        <v/>
      </c>
      <c r="C476" s="95" t="str">
        <f>IF(ISNUMBER('Entrada de dados'!J475),'Entrada de dados'!J475,"")</f>
        <v/>
      </c>
    </row>
    <row r="477" spans="2:3" x14ac:dyDescent="0.25">
      <c r="B477" s="82" t="str">
        <f t="shared" si="8"/>
        <v/>
      </c>
      <c r="C477" s="95" t="str">
        <f>IF(ISNUMBER('Entrada de dados'!J476),'Entrada de dados'!J476,"")</f>
        <v/>
      </c>
    </row>
    <row r="478" spans="2:3" x14ac:dyDescent="0.25">
      <c r="B478" s="82" t="str">
        <f t="shared" si="8"/>
        <v/>
      </c>
      <c r="C478" s="95" t="str">
        <f>IF(ISNUMBER('Entrada de dados'!J477),'Entrada de dados'!J477,"")</f>
        <v/>
      </c>
    </row>
    <row r="479" spans="2:3" x14ac:dyDescent="0.25">
      <c r="B479" s="82" t="str">
        <f t="shared" si="8"/>
        <v/>
      </c>
      <c r="C479" s="95" t="str">
        <f>IF(ISNUMBER('Entrada de dados'!J478),'Entrada de dados'!J478,"")</f>
        <v/>
      </c>
    </row>
    <row r="480" spans="2:3" x14ac:dyDescent="0.25">
      <c r="B480" s="82" t="str">
        <f t="shared" si="8"/>
        <v/>
      </c>
      <c r="C480" s="95" t="str">
        <f>IF(ISNUMBER('Entrada de dados'!J479),'Entrada de dados'!J479,"")</f>
        <v/>
      </c>
    </row>
    <row r="481" spans="2:3" x14ac:dyDescent="0.25">
      <c r="B481" s="82" t="str">
        <f t="shared" si="8"/>
        <v/>
      </c>
      <c r="C481" s="95" t="str">
        <f>IF(ISNUMBER('Entrada de dados'!J480),'Entrada de dados'!J480,"")</f>
        <v/>
      </c>
    </row>
    <row r="482" spans="2:3" x14ac:dyDescent="0.25">
      <c r="B482" s="82" t="str">
        <f t="shared" si="8"/>
        <v/>
      </c>
      <c r="C482" s="95" t="str">
        <f>IF(ISNUMBER('Entrada de dados'!J481),'Entrada de dados'!J481,"")</f>
        <v/>
      </c>
    </row>
    <row r="483" spans="2:3" x14ac:dyDescent="0.25">
      <c r="B483" s="82" t="str">
        <f t="shared" si="8"/>
        <v/>
      </c>
      <c r="C483" s="95" t="str">
        <f>IF(ISNUMBER('Entrada de dados'!J482),'Entrada de dados'!J482,"")</f>
        <v/>
      </c>
    </row>
    <row r="484" spans="2:3" x14ac:dyDescent="0.25">
      <c r="B484" s="82" t="str">
        <f t="shared" si="8"/>
        <v/>
      </c>
      <c r="C484" s="95" t="str">
        <f>IF(ISNUMBER('Entrada de dados'!J483),'Entrada de dados'!J483,"")</f>
        <v/>
      </c>
    </row>
    <row r="485" spans="2:3" x14ac:dyDescent="0.25">
      <c r="B485" s="82" t="str">
        <f t="shared" si="8"/>
        <v/>
      </c>
      <c r="C485" s="95" t="str">
        <f>IF(ISNUMBER('Entrada de dados'!J484),'Entrada de dados'!J484,"")</f>
        <v/>
      </c>
    </row>
    <row r="486" spans="2:3" x14ac:dyDescent="0.25">
      <c r="B486" s="82" t="str">
        <f t="shared" si="8"/>
        <v/>
      </c>
      <c r="C486" s="95" t="str">
        <f>IF(ISNUMBER('Entrada de dados'!J485),'Entrada de dados'!J485,"")</f>
        <v/>
      </c>
    </row>
    <row r="487" spans="2:3" x14ac:dyDescent="0.25">
      <c r="B487" s="82" t="str">
        <f t="shared" si="8"/>
        <v/>
      </c>
      <c r="C487" s="95" t="str">
        <f>IF(ISNUMBER('Entrada de dados'!J486),'Entrada de dados'!J486,"")</f>
        <v/>
      </c>
    </row>
    <row r="488" spans="2:3" x14ac:dyDescent="0.25">
      <c r="B488" s="82" t="str">
        <f t="shared" si="8"/>
        <v/>
      </c>
      <c r="C488" s="95" t="str">
        <f>IF(ISNUMBER('Entrada de dados'!J487),'Entrada de dados'!J487,"")</f>
        <v/>
      </c>
    </row>
    <row r="489" spans="2:3" x14ac:dyDescent="0.25">
      <c r="B489" s="82" t="str">
        <f t="shared" si="8"/>
        <v/>
      </c>
      <c r="C489" s="95" t="str">
        <f>IF(ISNUMBER('Entrada de dados'!J488),'Entrada de dados'!J488,"")</f>
        <v/>
      </c>
    </row>
    <row r="490" spans="2:3" x14ac:dyDescent="0.25">
      <c r="B490" s="82" t="str">
        <f t="shared" si="8"/>
        <v/>
      </c>
      <c r="C490" s="95" t="str">
        <f>IF(ISNUMBER('Entrada de dados'!J489),'Entrada de dados'!J489,"")</f>
        <v/>
      </c>
    </row>
    <row r="491" spans="2:3" x14ac:dyDescent="0.25">
      <c r="B491" s="82" t="str">
        <f t="shared" si="8"/>
        <v/>
      </c>
      <c r="C491" s="95" t="str">
        <f>IF(ISNUMBER('Entrada de dados'!J490),'Entrada de dados'!J490,"")</f>
        <v/>
      </c>
    </row>
    <row r="492" spans="2:3" x14ac:dyDescent="0.25">
      <c r="B492" s="82" t="str">
        <f t="shared" si="8"/>
        <v/>
      </c>
      <c r="C492" s="95" t="str">
        <f>IF(ISNUMBER('Entrada de dados'!J491),'Entrada de dados'!J491,"")</f>
        <v/>
      </c>
    </row>
    <row r="493" spans="2:3" x14ac:dyDescent="0.25">
      <c r="B493" s="82" t="str">
        <f t="shared" si="8"/>
        <v/>
      </c>
      <c r="C493" s="95" t="str">
        <f>IF(ISNUMBER('Entrada de dados'!J492),'Entrada de dados'!J492,"")</f>
        <v/>
      </c>
    </row>
    <row r="494" spans="2:3" x14ac:dyDescent="0.25">
      <c r="B494" s="82" t="str">
        <f t="shared" si="8"/>
        <v/>
      </c>
      <c r="C494" s="95" t="str">
        <f>IF(ISNUMBER('Entrada de dados'!J493),'Entrada de dados'!J493,"")</f>
        <v/>
      </c>
    </row>
    <row r="495" spans="2:3" x14ac:dyDescent="0.25">
      <c r="B495" s="82" t="str">
        <f t="shared" si="8"/>
        <v/>
      </c>
      <c r="C495" s="95" t="str">
        <f>IF(ISNUMBER('Entrada de dados'!J494),'Entrada de dados'!J494,"")</f>
        <v/>
      </c>
    </row>
    <row r="496" spans="2:3" x14ac:dyDescent="0.25">
      <c r="B496" s="82" t="str">
        <f t="shared" si="8"/>
        <v/>
      </c>
      <c r="C496" s="95" t="str">
        <f>IF(ISNUMBER('Entrada de dados'!J495),'Entrada de dados'!J495,"")</f>
        <v/>
      </c>
    </row>
    <row r="497" spans="2:3" x14ac:dyDescent="0.25">
      <c r="B497" s="82" t="str">
        <f t="shared" si="8"/>
        <v/>
      </c>
      <c r="C497" s="95" t="str">
        <f>IF(ISNUMBER('Entrada de dados'!J496),'Entrada de dados'!J496,"")</f>
        <v/>
      </c>
    </row>
    <row r="498" spans="2:3" x14ac:dyDescent="0.25">
      <c r="B498" s="82" t="str">
        <f t="shared" si="8"/>
        <v/>
      </c>
      <c r="C498" s="95" t="str">
        <f>IF(ISNUMBER('Entrada de dados'!J497),'Entrada de dados'!J497,"")</f>
        <v/>
      </c>
    </row>
    <row r="499" spans="2:3" x14ac:dyDescent="0.25">
      <c r="B499" s="82" t="str">
        <f t="shared" si="8"/>
        <v/>
      </c>
      <c r="C499" s="95" t="str">
        <f>IF(ISNUMBER('Entrada de dados'!J498),'Entrada de dados'!J498,"")</f>
        <v/>
      </c>
    </row>
    <row r="500" spans="2:3" x14ac:dyDescent="0.25">
      <c r="B500" s="82" t="str">
        <f t="shared" si="8"/>
        <v/>
      </c>
      <c r="C500" s="95" t="str">
        <f>IF(ISNUMBER('Entrada de dados'!J499),'Entrada de dados'!J499,"")</f>
        <v/>
      </c>
    </row>
    <row r="501" spans="2:3" x14ac:dyDescent="0.25">
      <c r="B501" s="82" t="str">
        <f t="shared" si="8"/>
        <v/>
      </c>
      <c r="C501" s="95" t="str">
        <f>IF(ISNUMBER('Entrada de dados'!J500),'Entrada de dados'!J500,"")</f>
        <v/>
      </c>
    </row>
    <row r="502" spans="2:3" x14ac:dyDescent="0.25">
      <c r="B502" s="82" t="str">
        <f t="shared" si="8"/>
        <v/>
      </c>
      <c r="C502" s="95" t="str">
        <f>IF(ISNUMBER('Entrada de dados'!J501),'Entrada de dados'!J501,"")</f>
        <v/>
      </c>
    </row>
    <row r="503" spans="2:3" x14ac:dyDescent="0.25">
      <c r="B503" s="82" t="str">
        <f t="shared" si="8"/>
        <v/>
      </c>
      <c r="C503" s="95" t="str">
        <f>IF(ISNUMBER('Entrada de dados'!J502),'Entrada de dados'!J502,"")</f>
        <v/>
      </c>
    </row>
    <row r="504" spans="2:3" x14ac:dyDescent="0.25">
      <c r="B504" s="82" t="str">
        <f t="shared" si="8"/>
        <v/>
      </c>
      <c r="C504" s="95" t="str">
        <f>IF(ISNUMBER('Entrada de dados'!J503),'Entrada de dados'!J503,"")</f>
        <v/>
      </c>
    </row>
    <row r="505" spans="2:3" x14ac:dyDescent="0.25">
      <c r="B505" s="82" t="str">
        <f t="shared" si="8"/>
        <v/>
      </c>
      <c r="C505" s="95" t="str">
        <f>IF(ISNUMBER('Entrada de dados'!J504),'Entrada de dados'!J504,"")</f>
        <v/>
      </c>
    </row>
    <row r="506" spans="2:3" x14ac:dyDescent="0.25">
      <c r="B506" s="82" t="str">
        <f t="shared" si="8"/>
        <v/>
      </c>
      <c r="C506" s="95" t="str">
        <f>IF(ISNUMBER('Entrada de dados'!J505),'Entrada de dados'!J505,"")</f>
        <v/>
      </c>
    </row>
    <row r="507" spans="2:3" x14ac:dyDescent="0.25">
      <c r="B507" s="82" t="str">
        <f t="shared" si="8"/>
        <v/>
      </c>
      <c r="C507" s="95" t="str">
        <f>IF(ISNUMBER('Entrada de dados'!J506),'Entrada de dados'!J506,"")</f>
        <v/>
      </c>
    </row>
    <row r="508" spans="2:3" x14ac:dyDescent="0.25">
      <c r="B508" s="82" t="str">
        <f t="shared" si="8"/>
        <v/>
      </c>
      <c r="C508" s="95" t="str">
        <f>IF(ISNUMBER('Entrada de dados'!J507),'Entrada de dados'!J507,"")</f>
        <v/>
      </c>
    </row>
    <row r="509" spans="2:3" x14ac:dyDescent="0.25">
      <c r="B509" s="82" t="str">
        <f t="shared" si="8"/>
        <v/>
      </c>
      <c r="C509" s="95" t="str">
        <f>IF(ISNUMBER('Entrada de dados'!J508),'Entrada de dados'!J508,"")</f>
        <v/>
      </c>
    </row>
    <row r="510" spans="2:3" x14ac:dyDescent="0.25">
      <c r="B510" s="82" t="str">
        <f t="shared" si="8"/>
        <v/>
      </c>
      <c r="C510" s="95" t="str">
        <f>IF(ISNUMBER('Entrada de dados'!J509),'Entrada de dados'!J509,"")</f>
        <v/>
      </c>
    </row>
    <row r="511" spans="2:3" x14ac:dyDescent="0.25">
      <c r="B511" s="82" t="str">
        <f t="shared" si="8"/>
        <v/>
      </c>
      <c r="C511" s="95" t="str">
        <f>IF(ISNUMBER('Entrada de dados'!J510),'Entrada de dados'!J510,"")</f>
        <v/>
      </c>
    </row>
    <row r="512" spans="2:3" x14ac:dyDescent="0.25">
      <c r="B512" s="82" t="str">
        <f t="shared" si="8"/>
        <v/>
      </c>
      <c r="C512" s="95" t="str">
        <f>IF(ISNUMBER('Entrada de dados'!J511),'Entrada de dados'!J511,"")</f>
        <v/>
      </c>
    </row>
    <row r="513" spans="2:3" x14ac:dyDescent="0.25">
      <c r="B513" s="82" t="str">
        <f t="shared" si="8"/>
        <v/>
      </c>
      <c r="C513" s="95" t="str">
        <f>IF(ISNUMBER('Entrada de dados'!J512),'Entrada de dados'!J512,"")</f>
        <v/>
      </c>
    </row>
    <row r="514" spans="2:3" x14ac:dyDescent="0.25">
      <c r="B514" s="82" t="str">
        <f t="shared" si="8"/>
        <v/>
      </c>
      <c r="C514" s="95" t="str">
        <f>IF(ISNUMBER('Entrada de dados'!J513),'Entrada de dados'!J513,"")</f>
        <v/>
      </c>
    </row>
    <row r="515" spans="2:3" x14ac:dyDescent="0.25">
      <c r="B515" s="82" t="str">
        <f t="shared" si="8"/>
        <v/>
      </c>
      <c r="C515" s="95" t="str">
        <f>IF(ISNUMBER('Entrada de dados'!J514),'Entrada de dados'!J514,"")</f>
        <v/>
      </c>
    </row>
    <row r="516" spans="2:3" x14ac:dyDescent="0.25">
      <c r="B516" s="82" t="str">
        <f t="shared" si="8"/>
        <v/>
      </c>
      <c r="C516" s="95" t="str">
        <f>IF(ISNUMBER('Entrada de dados'!J515),'Entrada de dados'!J515,"")</f>
        <v/>
      </c>
    </row>
    <row r="517" spans="2:3" x14ac:dyDescent="0.25">
      <c r="B517" s="82" t="str">
        <f t="shared" si="8"/>
        <v/>
      </c>
      <c r="C517" s="95" t="str">
        <f>IF(ISNUMBER('Entrada de dados'!J516),'Entrada de dados'!J516,"")</f>
        <v/>
      </c>
    </row>
    <row r="518" spans="2:3" x14ac:dyDescent="0.25">
      <c r="B518" s="82" t="str">
        <f t="shared" ref="B518:B581" si="9">IF(ISNUMBER(C518),B517+1,"")</f>
        <v/>
      </c>
      <c r="C518" s="95" t="str">
        <f>IF(ISNUMBER('Entrada de dados'!J517),'Entrada de dados'!J517,"")</f>
        <v/>
      </c>
    </row>
    <row r="519" spans="2:3" x14ac:dyDescent="0.25">
      <c r="B519" s="82" t="str">
        <f t="shared" si="9"/>
        <v/>
      </c>
      <c r="C519" s="95" t="str">
        <f>IF(ISNUMBER('Entrada de dados'!J518),'Entrada de dados'!J518,"")</f>
        <v/>
      </c>
    </row>
    <row r="520" spans="2:3" x14ac:dyDescent="0.25">
      <c r="B520" s="82" t="str">
        <f t="shared" si="9"/>
        <v/>
      </c>
      <c r="C520" s="95" t="str">
        <f>IF(ISNUMBER('Entrada de dados'!J519),'Entrada de dados'!J519,"")</f>
        <v/>
      </c>
    </row>
    <row r="521" spans="2:3" x14ac:dyDescent="0.25">
      <c r="B521" s="82" t="str">
        <f t="shared" si="9"/>
        <v/>
      </c>
      <c r="C521" s="95" t="str">
        <f>IF(ISNUMBER('Entrada de dados'!J520),'Entrada de dados'!J520,"")</f>
        <v/>
      </c>
    </row>
    <row r="522" spans="2:3" x14ac:dyDescent="0.25">
      <c r="B522" s="82" t="str">
        <f t="shared" si="9"/>
        <v/>
      </c>
      <c r="C522" s="95" t="str">
        <f>IF(ISNUMBER('Entrada de dados'!J521),'Entrada de dados'!J521,"")</f>
        <v/>
      </c>
    </row>
    <row r="523" spans="2:3" x14ac:dyDescent="0.25">
      <c r="B523" s="82" t="str">
        <f t="shared" si="9"/>
        <v/>
      </c>
      <c r="C523" s="95" t="str">
        <f>IF(ISNUMBER('Entrada de dados'!J522),'Entrada de dados'!J522,"")</f>
        <v/>
      </c>
    </row>
    <row r="524" spans="2:3" x14ac:dyDescent="0.25">
      <c r="B524" s="82" t="str">
        <f t="shared" si="9"/>
        <v/>
      </c>
      <c r="C524" s="95" t="str">
        <f>IF(ISNUMBER('Entrada de dados'!J523),'Entrada de dados'!J523,"")</f>
        <v/>
      </c>
    </row>
    <row r="525" spans="2:3" x14ac:dyDescent="0.25">
      <c r="B525" s="82" t="str">
        <f t="shared" si="9"/>
        <v/>
      </c>
      <c r="C525" s="95" t="str">
        <f>IF(ISNUMBER('Entrada de dados'!J524),'Entrada de dados'!J524,"")</f>
        <v/>
      </c>
    </row>
    <row r="526" spans="2:3" x14ac:dyDescent="0.25">
      <c r="B526" s="82" t="str">
        <f t="shared" si="9"/>
        <v/>
      </c>
      <c r="C526" s="95" t="str">
        <f>IF(ISNUMBER('Entrada de dados'!J525),'Entrada de dados'!J525,"")</f>
        <v/>
      </c>
    </row>
    <row r="527" spans="2:3" x14ac:dyDescent="0.25">
      <c r="B527" s="82" t="str">
        <f t="shared" si="9"/>
        <v/>
      </c>
      <c r="C527" s="95" t="str">
        <f>IF(ISNUMBER('Entrada de dados'!J526),'Entrada de dados'!J526,"")</f>
        <v/>
      </c>
    </row>
    <row r="528" spans="2:3" x14ac:dyDescent="0.25">
      <c r="B528" s="82" t="str">
        <f t="shared" si="9"/>
        <v/>
      </c>
      <c r="C528" s="95" t="str">
        <f>IF(ISNUMBER('Entrada de dados'!J527),'Entrada de dados'!J527,"")</f>
        <v/>
      </c>
    </row>
    <row r="529" spans="2:3" x14ac:dyDescent="0.25">
      <c r="B529" s="82" t="str">
        <f t="shared" si="9"/>
        <v/>
      </c>
      <c r="C529" s="95" t="str">
        <f>IF(ISNUMBER('Entrada de dados'!J528),'Entrada de dados'!J528,"")</f>
        <v/>
      </c>
    </row>
    <row r="530" spans="2:3" x14ac:dyDescent="0.25">
      <c r="B530" s="82" t="str">
        <f t="shared" si="9"/>
        <v/>
      </c>
      <c r="C530" s="95" t="str">
        <f>IF(ISNUMBER('Entrada de dados'!J529),'Entrada de dados'!J529,"")</f>
        <v/>
      </c>
    </row>
    <row r="531" spans="2:3" x14ac:dyDescent="0.25">
      <c r="B531" s="82" t="str">
        <f t="shared" si="9"/>
        <v/>
      </c>
      <c r="C531" s="95" t="str">
        <f>IF(ISNUMBER('Entrada de dados'!J530),'Entrada de dados'!J530,"")</f>
        <v/>
      </c>
    </row>
    <row r="532" spans="2:3" x14ac:dyDescent="0.25">
      <c r="B532" s="82" t="str">
        <f t="shared" si="9"/>
        <v/>
      </c>
      <c r="C532" s="95" t="str">
        <f>IF(ISNUMBER('Entrada de dados'!J531),'Entrada de dados'!J531,"")</f>
        <v/>
      </c>
    </row>
    <row r="533" spans="2:3" x14ac:dyDescent="0.25">
      <c r="B533" s="82" t="str">
        <f t="shared" si="9"/>
        <v/>
      </c>
      <c r="C533" s="95" t="str">
        <f>IF(ISNUMBER('Entrada de dados'!J532),'Entrada de dados'!J532,"")</f>
        <v/>
      </c>
    </row>
    <row r="534" spans="2:3" x14ac:dyDescent="0.25">
      <c r="B534" s="82" t="str">
        <f t="shared" si="9"/>
        <v/>
      </c>
      <c r="C534" s="95" t="str">
        <f>IF(ISNUMBER('Entrada de dados'!J533),'Entrada de dados'!J533,"")</f>
        <v/>
      </c>
    </row>
    <row r="535" spans="2:3" x14ac:dyDescent="0.25">
      <c r="B535" s="82" t="str">
        <f t="shared" si="9"/>
        <v/>
      </c>
      <c r="C535" s="95" t="str">
        <f>IF(ISNUMBER('Entrada de dados'!J534),'Entrada de dados'!J534,"")</f>
        <v/>
      </c>
    </row>
    <row r="536" spans="2:3" x14ac:dyDescent="0.25">
      <c r="B536" s="82" t="str">
        <f t="shared" si="9"/>
        <v/>
      </c>
      <c r="C536" s="95" t="str">
        <f>IF(ISNUMBER('Entrada de dados'!J535),'Entrada de dados'!J535,"")</f>
        <v/>
      </c>
    </row>
    <row r="537" spans="2:3" x14ac:dyDescent="0.25">
      <c r="B537" s="82" t="str">
        <f t="shared" si="9"/>
        <v/>
      </c>
      <c r="C537" s="95" t="str">
        <f>IF(ISNUMBER('Entrada de dados'!J536),'Entrada de dados'!J536,"")</f>
        <v/>
      </c>
    </row>
    <row r="538" spans="2:3" x14ac:dyDescent="0.25">
      <c r="B538" s="82" t="str">
        <f t="shared" si="9"/>
        <v/>
      </c>
      <c r="C538" s="95" t="str">
        <f>IF(ISNUMBER('Entrada de dados'!J537),'Entrada de dados'!J537,"")</f>
        <v/>
      </c>
    </row>
    <row r="539" spans="2:3" x14ac:dyDescent="0.25">
      <c r="B539" s="82" t="str">
        <f t="shared" si="9"/>
        <v/>
      </c>
      <c r="C539" s="95" t="str">
        <f>IF(ISNUMBER('Entrada de dados'!J538),'Entrada de dados'!J538,"")</f>
        <v/>
      </c>
    </row>
    <row r="540" spans="2:3" x14ac:dyDescent="0.25">
      <c r="B540" s="82" t="str">
        <f t="shared" si="9"/>
        <v/>
      </c>
      <c r="C540" s="95" t="str">
        <f>IF(ISNUMBER('Entrada de dados'!J539),'Entrada de dados'!J539,"")</f>
        <v/>
      </c>
    </row>
    <row r="541" spans="2:3" x14ac:dyDescent="0.25">
      <c r="B541" s="82" t="str">
        <f t="shared" si="9"/>
        <v/>
      </c>
      <c r="C541" s="95" t="str">
        <f>IF(ISNUMBER('Entrada de dados'!J540),'Entrada de dados'!J540,"")</f>
        <v/>
      </c>
    </row>
    <row r="542" spans="2:3" x14ac:dyDescent="0.25">
      <c r="B542" s="82" t="str">
        <f t="shared" si="9"/>
        <v/>
      </c>
      <c r="C542" s="95" t="str">
        <f>IF(ISNUMBER('Entrada de dados'!J541),'Entrada de dados'!J541,"")</f>
        <v/>
      </c>
    </row>
    <row r="543" spans="2:3" x14ac:dyDescent="0.25">
      <c r="B543" s="82" t="str">
        <f t="shared" si="9"/>
        <v/>
      </c>
      <c r="C543" s="95" t="str">
        <f>IF(ISNUMBER('Entrada de dados'!J542),'Entrada de dados'!J542,"")</f>
        <v/>
      </c>
    </row>
    <row r="544" spans="2:3" x14ac:dyDescent="0.25">
      <c r="B544" s="82" t="str">
        <f t="shared" si="9"/>
        <v/>
      </c>
      <c r="C544" s="95" t="str">
        <f>IF(ISNUMBER('Entrada de dados'!J543),'Entrada de dados'!J543,"")</f>
        <v/>
      </c>
    </row>
    <row r="545" spans="2:3" x14ac:dyDescent="0.25">
      <c r="B545" s="82" t="str">
        <f t="shared" si="9"/>
        <v/>
      </c>
      <c r="C545" s="95" t="str">
        <f>IF(ISNUMBER('Entrada de dados'!J544),'Entrada de dados'!J544,"")</f>
        <v/>
      </c>
    </row>
    <row r="546" spans="2:3" x14ac:dyDescent="0.25">
      <c r="B546" s="82" t="str">
        <f t="shared" si="9"/>
        <v/>
      </c>
      <c r="C546" s="95" t="str">
        <f>IF(ISNUMBER('Entrada de dados'!J545),'Entrada de dados'!J545,"")</f>
        <v/>
      </c>
    </row>
    <row r="547" spans="2:3" x14ac:dyDescent="0.25">
      <c r="B547" s="82" t="str">
        <f t="shared" si="9"/>
        <v/>
      </c>
      <c r="C547" s="95" t="str">
        <f>IF(ISNUMBER('Entrada de dados'!J546),'Entrada de dados'!J546,"")</f>
        <v/>
      </c>
    </row>
    <row r="548" spans="2:3" x14ac:dyDescent="0.25">
      <c r="B548" s="82" t="str">
        <f t="shared" si="9"/>
        <v/>
      </c>
      <c r="C548" s="95" t="str">
        <f>IF(ISNUMBER('Entrada de dados'!J547),'Entrada de dados'!J547,"")</f>
        <v/>
      </c>
    </row>
    <row r="549" spans="2:3" x14ac:dyDescent="0.25">
      <c r="B549" s="82" t="str">
        <f t="shared" si="9"/>
        <v/>
      </c>
      <c r="C549" s="95" t="str">
        <f>IF(ISNUMBER('Entrada de dados'!J548),'Entrada de dados'!J548,"")</f>
        <v/>
      </c>
    </row>
    <row r="550" spans="2:3" x14ac:dyDescent="0.25">
      <c r="B550" s="82" t="str">
        <f t="shared" si="9"/>
        <v/>
      </c>
      <c r="C550" s="95" t="str">
        <f>IF(ISNUMBER('Entrada de dados'!J549),'Entrada de dados'!J549,"")</f>
        <v/>
      </c>
    </row>
    <row r="551" spans="2:3" x14ac:dyDescent="0.25">
      <c r="B551" s="82" t="str">
        <f t="shared" si="9"/>
        <v/>
      </c>
      <c r="C551" s="95" t="str">
        <f>IF(ISNUMBER('Entrada de dados'!J550),'Entrada de dados'!J550,"")</f>
        <v/>
      </c>
    </row>
    <row r="552" spans="2:3" x14ac:dyDescent="0.25">
      <c r="B552" s="82" t="str">
        <f t="shared" si="9"/>
        <v/>
      </c>
      <c r="C552" s="95" t="str">
        <f>IF(ISNUMBER('Entrada de dados'!J551),'Entrada de dados'!J551,"")</f>
        <v/>
      </c>
    </row>
    <row r="553" spans="2:3" x14ac:dyDescent="0.25">
      <c r="B553" s="82" t="str">
        <f t="shared" si="9"/>
        <v/>
      </c>
      <c r="C553" s="95" t="str">
        <f>IF(ISNUMBER('Entrada de dados'!J552),'Entrada de dados'!J552,"")</f>
        <v/>
      </c>
    </row>
    <row r="554" spans="2:3" x14ac:dyDescent="0.25">
      <c r="B554" s="82" t="str">
        <f t="shared" si="9"/>
        <v/>
      </c>
      <c r="C554" s="95" t="str">
        <f>IF(ISNUMBER('Entrada de dados'!J553),'Entrada de dados'!J553,"")</f>
        <v/>
      </c>
    </row>
    <row r="555" spans="2:3" x14ac:dyDescent="0.25">
      <c r="B555" s="82" t="str">
        <f t="shared" si="9"/>
        <v/>
      </c>
      <c r="C555" s="95" t="str">
        <f>IF(ISNUMBER('Entrada de dados'!J554),'Entrada de dados'!J554,"")</f>
        <v/>
      </c>
    </row>
    <row r="556" spans="2:3" x14ac:dyDescent="0.25">
      <c r="B556" s="82" t="str">
        <f t="shared" si="9"/>
        <v/>
      </c>
      <c r="C556" s="95" t="str">
        <f>IF(ISNUMBER('Entrada de dados'!J555),'Entrada de dados'!J555,"")</f>
        <v/>
      </c>
    </row>
    <row r="557" spans="2:3" x14ac:dyDescent="0.25">
      <c r="B557" s="82" t="str">
        <f t="shared" si="9"/>
        <v/>
      </c>
      <c r="C557" s="95" t="str">
        <f>IF(ISNUMBER('Entrada de dados'!J556),'Entrada de dados'!J556,"")</f>
        <v/>
      </c>
    </row>
    <row r="558" spans="2:3" x14ac:dyDescent="0.25">
      <c r="B558" s="82" t="str">
        <f t="shared" si="9"/>
        <v/>
      </c>
      <c r="C558" s="95" t="str">
        <f>IF(ISNUMBER('Entrada de dados'!J557),'Entrada de dados'!J557,"")</f>
        <v/>
      </c>
    </row>
    <row r="559" spans="2:3" x14ac:dyDescent="0.25">
      <c r="B559" s="82" t="str">
        <f t="shared" si="9"/>
        <v/>
      </c>
      <c r="C559" s="95" t="str">
        <f>IF(ISNUMBER('Entrada de dados'!J558),'Entrada de dados'!J558,"")</f>
        <v/>
      </c>
    </row>
    <row r="560" spans="2:3" x14ac:dyDescent="0.25">
      <c r="B560" s="82" t="str">
        <f t="shared" si="9"/>
        <v/>
      </c>
      <c r="C560" s="95" t="str">
        <f>IF(ISNUMBER('Entrada de dados'!J559),'Entrada de dados'!J559,"")</f>
        <v/>
      </c>
    </row>
    <row r="561" spans="2:3" x14ac:dyDescent="0.25">
      <c r="B561" s="82" t="str">
        <f t="shared" si="9"/>
        <v/>
      </c>
      <c r="C561" s="95" t="str">
        <f>IF(ISNUMBER('Entrada de dados'!J560),'Entrada de dados'!J560,"")</f>
        <v/>
      </c>
    </row>
    <row r="562" spans="2:3" x14ac:dyDescent="0.25">
      <c r="B562" s="82" t="str">
        <f t="shared" si="9"/>
        <v/>
      </c>
      <c r="C562" s="95" t="str">
        <f>IF(ISNUMBER('Entrada de dados'!J561),'Entrada de dados'!J561,"")</f>
        <v/>
      </c>
    </row>
    <row r="563" spans="2:3" x14ac:dyDescent="0.25">
      <c r="B563" s="82" t="str">
        <f t="shared" si="9"/>
        <v/>
      </c>
      <c r="C563" s="95" t="str">
        <f>IF(ISNUMBER('Entrada de dados'!J562),'Entrada de dados'!J562,"")</f>
        <v/>
      </c>
    </row>
    <row r="564" spans="2:3" x14ac:dyDescent="0.25">
      <c r="B564" s="82" t="str">
        <f t="shared" si="9"/>
        <v/>
      </c>
      <c r="C564" s="95" t="str">
        <f>IF(ISNUMBER('Entrada de dados'!J563),'Entrada de dados'!J563,"")</f>
        <v/>
      </c>
    </row>
    <row r="565" spans="2:3" x14ac:dyDescent="0.25">
      <c r="B565" s="82" t="str">
        <f t="shared" si="9"/>
        <v/>
      </c>
      <c r="C565" s="95" t="str">
        <f>IF(ISNUMBER('Entrada de dados'!J564),'Entrada de dados'!J564,"")</f>
        <v/>
      </c>
    </row>
    <row r="566" spans="2:3" x14ac:dyDescent="0.25">
      <c r="B566" s="82" t="str">
        <f t="shared" si="9"/>
        <v/>
      </c>
      <c r="C566" s="95" t="str">
        <f>IF(ISNUMBER('Entrada de dados'!J565),'Entrada de dados'!J565,"")</f>
        <v/>
      </c>
    </row>
    <row r="567" spans="2:3" x14ac:dyDescent="0.25">
      <c r="B567" s="82" t="str">
        <f t="shared" si="9"/>
        <v/>
      </c>
      <c r="C567" s="95" t="str">
        <f>IF(ISNUMBER('Entrada de dados'!J566),'Entrada de dados'!J566,"")</f>
        <v/>
      </c>
    </row>
    <row r="568" spans="2:3" x14ac:dyDescent="0.25">
      <c r="B568" s="82" t="str">
        <f t="shared" si="9"/>
        <v/>
      </c>
      <c r="C568" s="95" t="str">
        <f>IF(ISNUMBER('Entrada de dados'!J567),'Entrada de dados'!J567,"")</f>
        <v/>
      </c>
    </row>
    <row r="569" spans="2:3" x14ac:dyDescent="0.25">
      <c r="B569" s="82" t="str">
        <f t="shared" si="9"/>
        <v/>
      </c>
      <c r="C569" s="95" t="str">
        <f>IF(ISNUMBER('Entrada de dados'!J568),'Entrada de dados'!J568,"")</f>
        <v/>
      </c>
    </row>
    <row r="570" spans="2:3" x14ac:dyDescent="0.25">
      <c r="B570" s="82" t="str">
        <f t="shared" si="9"/>
        <v/>
      </c>
      <c r="C570" s="95" t="str">
        <f>IF(ISNUMBER('Entrada de dados'!J569),'Entrada de dados'!J569,"")</f>
        <v/>
      </c>
    </row>
    <row r="571" spans="2:3" x14ac:dyDescent="0.25">
      <c r="B571" s="82" t="str">
        <f t="shared" si="9"/>
        <v/>
      </c>
      <c r="C571" s="95" t="str">
        <f>IF(ISNUMBER('Entrada de dados'!J570),'Entrada de dados'!J570,"")</f>
        <v/>
      </c>
    </row>
    <row r="572" spans="2:3" x14ac:dyDescent="0.25">
      <c r="B572" s="82" t="str">
        <f t="shared" si="9"/>
        <v/>
      </c>
      <c r="C572" s="95" t="str">
        <f>IF(ISNUMBER('Entrada de dados'!J571),'Entrada de dados'!J571,"")</f>
        <v/>
      </c>
    </row>
    <row r="573" spans="2:3" x14ac:dyDescent="0.25">
      <c r="B573" s="82" t="str">
        <f t="shared" si="9"/>
        <v/>
      </c>
      <c r="C573" s="95" t="str">
        <f>IF(ISNUMBER('Entrada de dados'!J572),'Entrada de dados'!J572,"")</f>
        <v/>
      </c>
    </row>
    <row r="574" spans="2:3" x14ac:dyDescent="0.25">
      <c r="B574" s="82" t="str">
        <f t="shared" si="9"/>
        <v/>
      </c>
      <c r="C574" s="95" t="str">
        <f>IF(ISNUMBER('Entrada de dados'!J573),'Entrada de dados'!J573,"")</f>
        <v/>
      </c>
    </row>
    <row r="575" spans="2:3" x14ac:dyDescent="0.25">
      <c r="B575" s="82" t="str">
        <f t="shared" si="9"/>
        <v/>
      </c>
      <c r="C575" s="95" t="str">
        <f>IF(ISNUMBER('Entrada de dados'!J574),'Entrada de dados'!J574,"")</f>
        <v/>
      </c>
    </row>
    <row r="576" spans="2:3" x14ac:dyDescent="0.25">
      <c r="B576" s="82" t="str">
        <f t="shared" si="9"/>
        <v/>
      </c>
      <c r="C576" s="95" t="str">
        <f>IF(ISNUMBER('Entrada de dados'!J575),'Entrada de dados'!J575,"")</f>
        <v/>
      </c>
    </row>
    <row r="577" spans="2:3" x14ac:dyDescent="0.25">
      <c r="B577" s="82" t="str">
        <f t="shared" si="9"/>
        <v/>
      </c>
      <c r="C577" s="95" t="str">
        <f>IF(ISNUMBER('Entrada de dados'!J576),'Entrada de dados'!J576,"")</f>
        <v/>
      </c>
    </row>
    <row r="578" spans="2:3" x14ac:dyDescent="0.25">
      <c r="B578" s="82" t="str">
        <f t="shared" si="9"/>
        <v/>
      </c>
      <c r="C578" s="95" t="str">
        <f>IF(ISNUMBER('Entrada de dados'!J577),'Entrada de dados'!J577,"")</f>
        <v/>
      </c>
    </row>
    <row r="579" spans="2:3" x14ac:dyDescent="0.25">
      <c r="B579" s="82" t="str">
        <f t="shared" si="9"/>
        <v/>
      </c>
      <c r="C579" s="95" t="str">
        <f>IF(ISNUMBER('Entrada de dados'!J578),'Entrada de dados'!J578,"")</f>
        <v/>
      </c>
    </row>
    <row r="580" spans="2:3" x14ac:dyDescent="0.25">
      <c r="B580" s="82" t="str">
        <f t="shared" si="9"/>
        <v/>
      </c>
      <c r="C580" s="95" t="str">
        <f>IF(ISNUMBER('Entrada de dados'!J579),'Entrada de dados'!J579,"")</f>
        <v/>
      </c>
    </row>
    <row r="581" spans="2:3" x14ac:dyDescent="0.25">
      <c r="B581" s="82" t="str">
        <f t="shared" si="9"/>
        <v/>
      </c>
      <c r="C581" s="95" t="str">
        <f>IF(ISNUMBER('Entrada de dados'!J580),'Entrada de dados'!J580,"")</f>
        <v/>
      </c>
    </row>
    <row r="582" spans="2:3" x14ac:dyDescent="0.25">
      <c r="B582" s="82" t="str">
        <f t="shared" ref="B582:B645" si="10">IF(ISNUMBER(C582),B581+1,"")</f>
        <v/>
      </c>
      <c r="C582" s="95" t="str">
        <f>IF(ISNUMBER('Entrada de dados'!J581),'Entrada de dados'!J581,"")</f>
        <v/>
      </c>
    </row>
    <row r="583" spans="2:3" x14ac:dyDescent="0.25">
      <c r="B583" s="82" t="str">
        <f t="shared" si="10"/>
        <v/>
      </c>
      <c r="C583" s="95" t="str">
        <f>IF(ISNUMBER('Entrada de dados'!J582),'Entrada de dados'!J582,"")</f>
        <v/>
      </c>
    </row>
    <row r="584" spans="2:3" x14ac:dyDescent="0.25">
      <c r="B584" s="82" t="str">
        <f t="shared" si="10"/>
        <v/>
      </c>
      <c r="C584" s="95" t="str">
        <f>IF(ISNUMBER('Entrada de dados'!J583),'Entrada de dados'!J583,"")</f>
        <v/>
      </c>
    </row>
    <row r="585" spans="2:3" x14ac:dyDescent="0.25">
      <c r="B585" s="82" t="str">
        <f t="shared" si="10"/>
        <v/>
      </c>
      <c r="C585" s="95" t="str">
        <f>IF(ISNUMBER('Entrada de dados'!J584),'Entrada de dados'!J584,"")</f>
        <v/>
      </c>
    </row>
    <row r="586" spans="2:3" x14ac:dyDescent="0.25">
      <c r="B586" s="82" t="str">
        <f t="shared" si="10"/>
        <v/>
      </c>
      <c r="C586" s="95" t="str">
        <f>IF(ISNUMBER('Entrada de dados'!J585),'Entrada de dados'!J585,"")</f>
        <v/>
      </c>
    </row>
    <row r="587" spans="2:3" x14ac:dyDescent="0.25">
      <c r="B587" s="82" t="str">
        <f t="shared" si="10"/>
        <v/>
      </c>
      <c r="C587" s="95" t="str">
        <f>IF(ISNUMBER('Entrada de dados'!J586),'Entrada de dados'!J586,"")</f>
        <v/>
      </c>
    </row>
    <row r="588" spans="2:3" x14ac:dyDescent="0.25">
      <c r="B588" s="82" t="str">
        <f t="shared" si="10"/>
        <v/>
      </c>
      <c r="C588" s="95" t="str">
        <f>IF(ISNUMBER('Entrada de dados'!J587),'Entrada de dados'!J587,"")</f>
        <v/>
      </c>
    </row>
    <row r="589" spans="2:3" x14ac:dyDescent="0.25">
      <c r="B589" s="82" t="str">
        <f t="shared" si="10"/>
        <v/>
      </c>
      <c r="C589" s="95" t="str">
        <f>IF(ISNUMBER('Entrada de dados'!J588),'Entrada de dados'!J588,"")</f>
        <v/>
      </c>
    </row>
    <row r="590" spans="2:3" x14ac:dyDescent="0.25">
      <c r="B590" s="82" t="str">
        <f t="shared" si="10"/>
        <v/>
      </c>
      <c r="C590" s="95" t="str">
        <f>IF(ISNUMBER('Entrada de dados'!J589),'Entrada de dados'!J589,"")</f>
        <v/>
      </c>
    </row>
    <row r="591" spans="2:3" x14ac:dyDescent="0.25">
      <c r="B591" s="82" t="str">
        <f t="shared" si="10"/>
        <v/>
      </c>
      <c r="C591" s="95" t="str">
        <f>IF(ISNUMBER('Entrada de dados'!J590),'Entrada de dados'!J590,"")</f>
        <v/>
      </c>
    </row>
    <row r="592" spans="2:3" x14ac:dyDescent="0.25">
      <c r="B592" s="82" t="str">
        <f t="shared" si="10"/>
        <v/>
      </c>
      <c r="C592" s="95" t="str">
        <f>IF(ISNUMBER('Entrada de dados'!J591),'Entrada de dados'!J591,"")</f>
        <v/>
      </c>
    </row>
    <row r="593" spans="2:3" x14ac:dyDescent="0.25">
      <c r="B593" s="82" t="str">
        <f t="shared" si="10"/>
        <v/>
      </c>
      <c r="C593" s="95" t="str">
        <f>IF(ISNUMBER('Entrada de dados'!J592),'Entrada de dados'!J592,"")</f>
        <v/>
      </c>
    </row>
    <row r="594" spans="2:3" x14ac:dyDescent="0.25">
      <c r="B594" s="82" t="str">
        <f t="shared" si="10"/>
        <v/>
      </c>
      <c r="C594" s="95" t="str">
        <f>IF(ISNUMBER('Entrada de dados'!J593),'Entrada de dados'!J593,"")</f>
        <v/>
      </c>
    </row>
    <row r="595" spans="2:3" x14ac:dyDescent="0.25">
      <c r="B595" s="82" t="str">
        <f t="shared" si="10"/>
        <v/>
      </c>
      <c r="C595" s="95" t="str">
        <f>IF(ISNUMBER('Entrada de dados'!J594),'Entrada de dados'!J594,"")</f>
        <v/>
      </c>
    </row>
    <row r="596" spans="2:3" x14ac:dyDescent="0.25">
      <c r="B596" s="82" t="str">
        <f t="shared" si="10"/>
        <v/>
      </c>
      <c r="C596" s="95" t="str">
        <f>IF(ISNUMBER('Entrada de dados'!J595),'Entrada de dados'!J595,"")</f>
        <v/>
      </c>
    </row>
    <row r="597" spans="2:3" x14ac:dyDescent="0.25">
      <c r="B597" s="82" t="str">
        <f t="shared" si="10"/>
        <v/>
      </c>
      <c r="C597" s="95" t="str">
        <f>IF(ISNUMBER('Entrada de dados'!J596),'Entrada de dados'!J596,"")</f>
        <v/>
      </c>
    </row>
    <row r="598" spans="2:3" x14ac:dyDescent="0.25">
      <c r="B598" s="82" t="str">
        <f t="shared" si="10"/>
        <v/>
      </c>
      <c r="C598" s="95" t="str">
        <f>IF(ISNUMBER('Entrada de dados'!J597),'Entrada de dados'!J597,"")</f>
        <v/>
      </c>
    </row>
    <row r="599" spans="2:3" x14ac:dyDescent="0.25">
      <c r="B599" s="82" t="str">
        <f t="shared" si="10"/>
        <v/>
      </c>
      <c r="C599" s="95" t="str">
        <f>IF(ISNUMBER('Entrada de dados'!J598),'Entrada de dados'!J598,"")</f>
        <v/>
      </c>
    </row>
    <row r="600" spans="2:3" x14ac:dyDescent="0.25">
      <c r="B600" s="82" t="str">
        <f t="shared" si="10"/>
        <v/>
      </c>
      <c r="C600" s="95" t="str">
        <f>IF(ISNUMBER('Entrada de dados'!J599),'Entrada de dados'!J599,"")</f>
        <v/>
      </c>
    </row>
    <row r="601" spans="2:3" x14ac:dyDescent="0.25">
      <c r="B601" s="82" t="str">
        <f t="shared" si="10"/>
        <v/>
      </c>
      <c r="C601" s="95" t="str">
        <f>IF(ISNUMBER('Entrada de dados'!J600),'Entrada de dados'!J600,"")</f>
        <v/>
      </c>
    </row>
    <row r="602" spans="2:3" x14ac:dyDescent="0.25">
      <c r="B602" s="82" t="str">
        <f t="shared" si="10"/>
        <v/>
      </c>
      <c r="C602" s="95" t="str">
        <f>IF(ISNUMBER('Entrada de dados'!J601),'Entrada de dados'!J601,"")</f>
        <v/>
      </c>
    </row>
    <row r="603" spans="2:3" x14ac:dyDescent="0.25">
      <c r="B603" s="82" t="str">
        <f t="shared" si="10"/>
        <v/>
      </c>
      <c r="C603" s="95" t="str">
        <f>IF(ISNUMBER('Entrada de dados'!J602),'Entrada de dados'!J602,"")</f>
        <v/>
      </c>
    </row>
    <row r="604" spans="2:3" x14ac:dyDescent="0.25">
      <c r="B604" s="82" t="str">
        <f t="shared" si="10"/>
        <v/>
      </c>
      <c r="C604" s="95" t="str">
        <f>IF(ISNUMBER('Entrada de dados'!J603),'Entrada de dados'!J603,"")</f>
        <v/>
      </c>
    </row>
    <row r="605" spans="2:3" x14ac:dyDescent="0.25">
      <c r="B605" s="82" t="str">
        <f t="shared" si="10"/>
        <v/>
      </c>
      <c r="C605" s="95" t="str">
        <f>IF(ISNUMBER('Entrada de dados'!J604),'Entrada de dados'!J604,"")</f>
        <v/>
      </c>
    </row>
    <row r="606" spans="2:3" x14ac:dyDescent="0.25">
      <c r="B606" s="82" t="str">
        <f t="shared" si="10"/>
        <v/>
      </c>
      <c r="C606" s="95" t="str">
        <f>IF(ISNUMBER('Entrada de dados'!J605),'Entrada de dados'!J605,"")</f>
        <v/>
      </c>
    </row>
    <row r="607" spans="2:3" x14ac:dyDescent="0.25">
      <c r="B607" s="82" t="str">
        <f t="shared" si="10"/>
        <v/>
      </c>
      <c r="C607" s="95" t="str">
        <f>IF(ISNUMBER('Entrada de dados'!J606),'Entrada de dados'!J606,"")</f>
        <v/>
      </c>
    </row>
    <row r="608" spans="2:3" x14ac:dyDescent="0.25">
      <c r="B608" s="82" t="str">
        <f t="shared" si="10"/>
        <v/>
      </c>
      <c r="C608" s="95" t="str">
        <f>IF(ISNUMBER('Entrada de dados'!J607),'Entrada de dados'!J607,"")</f>
        <v/>
      </c>
    </row>
    <row r="609" spans="2:3" x14ac:dyDescent="0.25">
      <c r="B609" s="82" t="str">
        <f t="shared" si="10"/>
        <v/>
      </c>
      <c r="C609" s="95" t="str">
        <f>IF(ISNUMBER('Entrada de dados'!J608),'Entrada de dados'!J608,"")</f>
        <v/>
      </c>
    </row>
    <row r="610" spans="2:3" x14ac:dyDescent="0.25">
      <c r="B610" s="82" t="str">
        <f t="shared" si="10"/>
        <v/>
      </c>
      <c r="C610" s="95" t="str">
        <f>IF(ISNUMBER('Entrada de dados'!J609),'Entrada de dados'!J609,"")</f>
        <v/>
      </c>
    </row>
    <row r="611" spans="2:3" x14ac:dyDescent="0.25">
      <c r="B611" s="82" t="str">
        <f t="shared" si="10"/>
        <v/>
      </c>
      <c r="C611" s="95" t="str">
        <f>IF(ISNUMBER('Entrada de dados'!J610),'Entrada de dados'!J610,"")</f>
        <v/>
      </c>
    </row>
    <row r="612" spans="2:3" x14ac:dyDescent="0.25">
      <c r="B612" s="82" t="str">
        <f t="shared" si="10"/>
        <v/>
      </c>
      <c r="C612" s="95" t="str">
        <f>IF(ISNUMBER('Entrada de dados'!J611),'Entrada de dados'!J611,"")</f>
        <v/>
      </c>
    </row>
    <row r="613" spans="2:3" x14ac:dyDescent="0.25">
      <c r="B613" s="82" t="str">
        <f t="shared" si="10"/>
        <v/>
      </c>
      <c r="C613" s="95" t="str">
        <f>IF(ISNUMBER('Entrada de dados'!J612),'Entrada de dados'!J612,"")</f>
        <v/>
      </c>
    </row>
    <row r="614" spans="2:3" x14ac:dyDescent="0.25">
      <c r="B614" s="82" t="str">
        <f t="shared" si="10"/>
        <v/>
      </c>
      <c r="C614" s="95" t="str">
        <f>IF(ISNUMBER('Entrada de dados'!J613),'Entrada de dados'!J613,"")</f>
        <v/>
      </c>
    </row>
    <row r="615" spans="2:3" x14ac:dyDescent="0.25">
      <c r="B615" s="82" t="str">
        <f t="shared" si="10"/>
        <v/>
      </c>
      <c r="C615" s="95" t="str">
        <f>IF(ISNUMBER('Entrada de dados'!J614),'Entrada de dados'!J614,"")</f>
        <v/>
      </c>
    </row>
    <row r="616" spans="2:3" x14ac:dyDescent="0.25">
      <c r="B616" s="82" t="str">
        <f t="shared" si="10"/>
        <v/>
      </c>
      <c r="C616" s="95" t="str">
        <f>IF(ISNUMBER('Entrada de dados'!J615),'Entrada de dados'!J615,"")</f>
        <v/>
      </c>
    </row>
    <row r="617" spans="2:3" x14ac:dyDescent="0.25">
      <c r="B617" s="82" t="str">
        <f t="shared" si="10"/>
        <v/>
      </c>
      <c r="C617" s="95" t="str">
        <f>IF(ISNUMBER('Entrada de dados'!J616),'Entrada de dados'!J616,"")</f>
        <v/>
      </c>
    </row>
    <row r="618" spans="2:3" x14ac:dyDescent="0.25">
      <c r="B618" s="82" t="str">
        <f t="shared" si="10"/>
        <v/>
      </c>
      <c r="C618" s="95" t="str">
        <f>IF(ISNUMBER('Entrada de dados'!J617),'Entrada de dados'!J617,"")</f>
        <v/>
      </c>
    </row>
    <row r="619" spans="2:3" x14ac:dyDescent="0.25">
      <c r="B619" s="82" t="str">
        <f t="shared" si="10"/>
        <v/>
      </c>
      <c r="C619" s="95" t="str">
        <f>IF(ISNUMBER('Entrada de dados'!J618),'Entrada de dados'!J618,"")</f>
        <v/>
      </c>
    </row>
    <row r="620" spans="2:3" x14ac:dyDescent="0.25">
      <c r="B620" s="82" t="str">
        <f t="shared" si="10"/>
        <v/>
      </c>
      <c r="C620" s="95" t="str">
        <f>IF(ISNUMBER('Entrada de dados'!J619),'Entrada de dados'!J619,"")</f>
        <v/>
      </c>
    </row>
    <row r="621" spans="2:3" x14ac:dyDescent="0.25">
      <c r="B621" s="82" t="str">
        <f t="shared" si="10"/>
        <v/>
      </c>
      <c r="C621" s="95" t="str">
        <f>IF(ISNUMBER('Entrada de dados'!J620),'Entrada de dados'!J620,"")</f>
        <v/>
      </c>
    </row>
    <row r="622" spans="2:3" x14ac:dyDescent="0.25">
      <c r="B622" s="82" t="str">
        <f t="shared" si="10"/>
        <v/>
      </c>
      <c r="C622" s="95" t="str">
        <f>IF(ISNUMBER('Entrada de dados'!J621),'Entrada de dados'!J621,"")</f>
        <v/>
      </c>
    </row>
    <row r="623" spans="2:3" x14ac:dyDescent="0.25">
      <c r="B623" s="82" t="str">
        <f t="shared" si="10"/>
        <v/>
      </c>
      <c r="C623" s="95" t="str">
        <f>IF(ISNUMBER('Entrada de dados'!J622),'Entrada de dados'!J622,"")</f>
        <v/>
      </c>
    </row>
    <row r="624" spans="2:3" x14ac:dyDescent="0.25">
      <c r="B624" s="82" t="str">
        <f t="shared" si="10"/>
        <v/>
      </c>
      <c r="C624" s="95" t="str">
        <f>IF(ISNUMBER('Entrada de dados'!J623),'Entrada de dados'!J623,"")</f>
        <v/>
      </c>
    </row>
    <row r="625" spans="2:3" x14ac:dyDescent="0.25">
      <c r="B625" s="82" t="str">
        <f t="shared" si="10"/>
        <v/>
      </c>
      <c r="C625" s="95" t="str">
        <f>IF(ISNUMBER('Entrada de dados'!J624),'Entrada de dados'!J624,"")</f>
        <v/>
      </c>
    </row>
    <row r="626" spans="2:3" x14ac:dyDescent="0.25">
      <c r="B626" s="82" t="str">
        <f t="shared" si="10"/>
        <v/>
      </c>
      <c r="C626" s="95" t="str">
        <f>IF(ISNUMBER('Entrada de dados'!J625),'Entrada de dados'!J625,"")</f>
        <v/>
      </c>
    </row>
    <row r="627" spans="2:3" x14ac:dyDescent="0.25">
      <c r="B627" s="82" t="str">
        <f t="shared" si="10"/>
        <v/>
      </c>
      <c r="C627" s="95" t="str">
        <f>IF(ISNUMBER('Entrada de dados'!J626),'Entrada de dados'!J626,"")</f>
        <v/>
      </c>
    </row>
    <row r="628" spans="2:3" x14ac:dyDescent="0.25">
      <c r="B628" s="82" t="str">
        <f t="shared" si="10"/>
        <v/>
      </c>
      <c r="C628" s="95" t="str">
        <f>IF(ISNUMBER('Entrada de dados'!J627),'Entrada de dados'!J627,"")</f>
        <v/>
      </c>
    </row>
    <row r="629" spans="2:3" x14ac:dyDescent="0.25">
      <c r="B629" s="82" t="str">
        <f t="shared" si="10"/>
        <v/>
      </c>
      <c r="C629" s="95" t="str">
        <f>IF(ISNUMBER('Entrada de dados'!J628),'Entrada de dados'!J628,"")</f>
        <v/>
      </c>
    </row>
    <row r="630" spans="2:3" x14ac:dyDescent="0.25">
      <c r="B630" s="82" t="str">
        <f t="shared" si="10"/>
        <v/>
      </c>
      <c r="C630" s="95" t="str">
        <f>IF(ISNUMBER('Entrada de dados'!J629),'Entrada de dados'!J629,"")</f>
        <v/>
      </c>
    </row>
    <row r="631" spans="2:3" x14ac:dyDescent="0.25">
      <c r="B631" s="82" t="str">
        <f t="shared" si="10"/>
        <v/>
      </c>
      <c r="C631" s="95" t="str">
        <f>IF(ISNUMBER('Entrada de dados'!J630),'Entrada de dados'!J630,"")</f>
        <v/>
      </c>
    </row>
    <row r="632" spans="2:3" x14ac:dyDescent="0.25">
      <c r="B632" s="82" t="str">
        <f t="shared" si="10"/>
        <v/>
      </c>
      <c r="C632" s="95" t="str">
        <f>IF(ISNUMBER('Entrada de dados'!J631),'Entrada de dados'!J631,"")</f>
        <v/>
      </c>
    </row>
    <row r="633" spans="2:3" x14ac:dyDescent="0.25">
      <c r="B633" s="82" t="str">
        <f t="shared" si="10"/>
        <v/>
      </c>
      <c r="C633" s="95" t="str">
        <f>IF(ISNUMBER('Entrada de dados'!J632),'Entrada de dados'!J632,"")</f>
        <v/>
      </c>
    </row>
    <row r="634" spans="2:3" x14ac:dyDescent="0.25">
      <c r="B634" s="82" t="str">
        <f t="shared" si="10"/>
        <v/>
      </c>
      <c r="C634" s="95" t="str">
        <f>IF(ISNUMBER('Entrada de dados'!J633),'Entrada de dados'!J633,"")</f>
        <v/>
      </c>
    </row>
    <row r="635" spans="2:3" x14ac:dyDescent="0.25">
      <c r="B635" s="82" t="str">
        <f t="shared" si="10"/>
        <v/>
      </c>
      <c r="C635" s="95" t="str">
        <f>IF(ISNUMBER('Entrada de dados'!J634),'Entrada de dados'!J634,"")</f>
        <v/>
      </c>
    </row>
    <row r="636" spans="2:3" x14ac:dyDescent="0.25">
      <c r="B636" s="82" t="str">
        <f t="shared" si="10"/>
        <v/>
      </c>
      <c r="C636" s="95" t="str">
        <f>IF(ISNUMBER('Entrada de dados'!J635),'Entrada de dados'!J635,"")</f>
        <v/>
      </c>
    </row>
    <row r="637" spans="2:3" x14ac:dyDescent="0.25">
      <c r="B637" s="82" t="str">
        <f t="shared" si="10"/>
        <v/>
      </c>
      <c r="C637" s="95" t="str">
        <f>IF(ISNUMBER('Entrada de dados'!J636),'Entrada de dados'!J636,"")</f>
        <v/>
      </c>
    </row>
    <row r="638" spans="2:3" x14ac:dyDescent="0.25">
      <c r="B638" s="82" t="str">
        <f t="shared" si="10"/>
        <v/>
      </c>
      <c r="C638" s="95" t="str">
        <f>IF(ISNUMBER('Entrada de dados'!J637),'Entrada de dados'!J637,"")</f>
        <v/>
      </c>
    </row>
    <row r="639" spans="2:3" x14ac:dyDescent="0.25">
      <c r="B639" s="82" t="str">
        <f t="shared" si="10"/>
        <v/>
      </c>
      <c r="C639" s="95" t="str">
        <f>IF(ISNUMBER('Entrada de dados'!J638),'Entrada de dados'!J638,"")</f>
        <v/>
      </c>
    </row>
    <row r="640" spans="2:3" x14ac:dyDescent="0.25">
      <c r="B640" s="82" t="str">
        <f t="shared" si="10"/>
        <v/>
      </c>
      <c r="C640" s="95" t="str">
        <f>IF(ISNUMBER('Entrada de dados'!J639),'Entrada de dados'!J639,"")</f>
        <v/>
      </c>
    </row>
    <row r="641" spans="2:3" x14ac:dyDescent="0.25">
      <c r="B641" s="82" t="str">
        <f t="shared" si="10"/>
        <v/>
      </c>
      <c r="C641" s="95" t="str">
        <f>IF(ISNUMBER('Entrada de dados'!J640),'Entrada de dados'!J640,"")</f>
        <v/>
      </c>
    </row>
    <row r="642" spans="2:3" x14ac:dyDescent="0.25">
      <c r="B642" s="82" t="str">
        <f t="shared" si="10"/>
        <v/>
      </c>
      <c r="C642" s="95" t="str">
        <f>IF(ISNUMBER('Entrada de dados'!J641),'Entrada de dados'!J641,"")</f>
        <v/>
      </c>
    </row>
    <row r="643" spans="2:3" x14ac:dyDescent="0.25">
      <c r="B643" s="82" t="str">
        <f t="shared" si="10"/>
        <v/>
      </c>
      <c r="C643" s="95" t="str">
        <f>IF(ISNUMBER('Entrada de dados'!J642),'Entrada de dados'!J642,"")</f>
        <v/>
      </c>
    </row>
    <row r="644" spans="2:3" x14ac:dyDescent="0.25">
      <c r="B644" s="82" t="str">
        <f t="shared" si="10"/>
        <v/>
      </c>
      <c r="C644" s="95" t="str">
        <f>IF(ISNUMBER('Entrada de dados'!J643),'Entrada de dados'!J643,"")</f>
        <v/>
      </c>
    </row>
    <row r="645" spans="2:3" x14ac:dyDescent="0.25">
      <c r="B645" s="82" t="str">
        <f t="shared" si="10"/>
        <v/>
      </c>
      <c r="C645" s="95" t="str">
        <f>IF(ISNUMBER('Entrada de dados'!J644),'Entrada de dados'!J644,"")</f>
        <v/>
      </c>
    </row>
    <row r="646" spans="2:3" x14ac:dyDescent="0.25">
      <c r="B646" s="82" t="str">
        <f t="shared" ref="B646:B709" si="11">IF(ISNUMBER(C646),B645+1,"")</f>
        <v/>
      </c>
      <c r="C646" s="95" t="str">
        <f>IF(ISNUMBER('Entrada de dados'!J645),'Entrada de dados'!J645,"")</f>
        <v/>
      </c>
    </row>
    <row r="647" spans="2:3" x14ac:dyDescent="0.25">
      <c r="B647" s="82" t="str">
        <f t="shared" si="11"/>
        <v/>
      </c>
      <c r="C647" s="95" t="str">
        <f>IF(ISNUMBER('Entrada de dados'!J646),'Entrada de dados'!J646,"")</f>
        <v/>
      </c>
    </row>
    <row r="648" spans="2:3" x14ac:dyDescent="0.25">
      <c r="B648" s="82" t="str">
        <f t="shared" si="11"/>
        <v/>
      </c>
      <c r="C648" s="95" t="str">
        <f>IF(ISNUMBER('Entrada de dados'!J647),'Entrada de dados'!J647,"")</f>
        <v/>
      </c>
    </row>
    <row r="649" spans="2:3" x14ac:dyDescent="0.25">
      <c r="B649" s="82" t="str">
        <f t="shared" si="11"/>
        <v/>
      </c>
      <c r="C649" s="95" t="str">
        <f>IF(ISNUMBER('Entrada de dados'!J648),'Entrada de dados'!J648,"")</f>
        <v/>
      </c>
    </row>
    <row r="650" spans="2:3" x14ac:dyDescent="0.25">
      <c r="B650" s="82" t="str">
        <f t="shared" si="11"/>
        <v/>
      </c>
      <c r="C650" s="95" t="str">
        <f>IF(ISNUMBER('Entrada de dados'!J649),'Entrada de dados'!J649,"")</f>
        <v/>
      </c>
    </row>
    <row r="651" spans="2:3" x14ac:dyDescent="0.25">
      <c r="B651" s="82" t="str">
        <f t="shared" si="11"/>
        <v/>
      </c>
      <c r="C651" s="95" t="str">
        <f>IF(ISNUMBER('Entrada de dados'!J650),'Entrada de dados'!J650,"")</f>
        <v/>
      </c>
    </row>
    <row r="652" spans="2:3" x14ac:dyDescent="0.25">
      <c r="B652" s="82" t="str">
        <f t="shared" si="11"/>
        <v/>
      </c>
      <c r="C652" s="95" t="str">
        <f>IF(ISNUMBER('Entrada de dados'!J651),'Entrada de dados'!J651,"")</f>
        <v/>
      </c>
    </row>
    <row r="653" spans="2:3" x14ac:dyDescent="0.25">
      <c r="B653" s="82" t="str">
        <f t="shared" si="11"/>
        <v/>
      </c>
      <c r="C653" s="95" t="str">
        <f>IF(ISNUMBER('Entrada de dados'!J652),'Entrada de dados'!J652,"")</f>
        <v/>
      </c>
    </row>
    <row r="654" spans="2:3" x14ac:dyDescent="0.25">
      <c r="B654" s="82" t="str">
        <f t="shared" si="11"/>
        <v/>
      </c>
      <c r="C654" s="95" t="str">
        <f>IF(ISNUMBER('Entrada de dados'!J653),'Entrada de dados'!J653,"")</f>
        <v/>
      </c>
    </row>
    <row r="655" spans="2:3" x14ac:dyDescent="0.25">
      <c r="B655" s="82" t="str">
        <f t="shared" si="11"/>
        <v/>
      </c>
      <c r="C655" s="95" t="str">
        <f>IF(ISNUMBER('Entrada de dados'!J654),'Entrada de dados'!J654,"")</f>
        <v/>
      </c>
    </row>
    <row r="656" spans="2:3" x14ac:dyDescent="0.25">
      <c r="B656" s="82" t="str">
        <f t="shared" si="11"/>
        <v/>
      </c>
      <c r="C656" s="95" t="str">
        <f>IF(ISNUMBER('Entrada de dados'!J655),'Entrada de dados'!J655,"")</f>
        <v/>
      </c>
    </row>
    <row r="657" spans="2:3" x14ac:dyDescent="0.25">
      <c r="B657" s="82" t="str">
        <f t="shared" si="11"/>
        <v/>
      </c>
      <c r="C657" s="95" t="str">
        <f>IF(ISNUMBER('Entrada de dados'!J656),'Entrada de dados'!J656,"")</f>
        <v/>
      </c>
    </row>
    <row r="658" spans="2:3" x14ac:dyDescent="0.25">
      <c r="B658" s="82" t="str">
        <f t="shared" si="11"/>
        <v/>
      </c>
      <c r="C658" s="95" t="str">
        <f>IF(ISNUMBER('Entrada de dados'!J657),'Entrada de dados'!J657,"")</f>
        <v/>
      </c>
    </row>
    <row r="659" spans="2:3" x14ac:dyDescent="0.25">
      <c r="B659" s="82" t="str">
        <f t="shared" si="11"/>
        <v/>
      </c>
      <c r="C659" s="95" t="str">
        <f>IF(ISNUMBER('Entrada de dados'!J658),'Entrada de dados'!J658,"")</f>
        <v/>
      </c>
    </row>
    <row r="660" spans="2:3" x14ac:dyDescent="0.25">
      <c r="B660" s="82" t="str">
        <f t="shared" si="11"/>
        <v/>
      </c>
      <c r="C660" s="95" t="str">
        <f>IF(ISNUMBER('Entrada de dados'!J659),'Entrada de dados'!J659,"")</f>
        <v/>
      </c>
    </row>
    <row r="661" spans="2:3" x14ac:dyDescent="0.25">
      <c r="B661" s="82" t="str">
        <f t="shared" si="11"/>
        <v/>
      </c>
      <c r="C661" s="95" t="str">
        <f>IF(ISNUMBER('Entrada de dados'!J660),'Entrada de dados'!J660,"")</f>
        <v/>
      </c>
    </row>
    <row r="662" spans="2:3" x14ac:dyDescent="0.25">
      <c r="B662" s="82" t="str">
        <f t="shared" si="11"/>
        <v/>
      </c>
      <c r="C662" s="95" t="str">
        <f>IF(ISNUMBER('Entrada de dados'!J661),'Entrada de dados'!J661,"")</f>
        <v/>
      </c>
    </row>
    <row r="663" spans="2:3" x14ac:dyDescent="0.25">
      <c r="B663" s="82" t="str">
        <f t="shared" si="11"/>
        <v/>
      </c>
      <c r="C663" s="95" t="str">
        <f>IF(ISNUMBER('Entrada de dados'!J662),'Entrada de dados'!J662,"")</f>
        <v/>
      </c>
    </row>
    <row r="664" spans="2:3" x14ac:dyDescent="0.25">
      <c r="B664" s="82" t="str">
        <f t="shared" si="11"/>
        <v/>
      </c>
      <c r="C664" s="95" t="str">
        <f>IF(ISNUMBER('Entrada de dados'!J663),'Entrada de dados'!J663,"")</f>
        <v/>
      </c>
    </row>
    <row r="665" spans="2:3" x14ac:dyDescent="0.25">
      <c r="B665" s="82" t="str">
        <f t="shared" si="11"/>
        <v/>
      </c>
      <c r="C665" s="95" t="str">
        <f>IF(ISNUMBER('Entrada de dados'!J664),'Entrada de dados'!J664,"")</f>
        <v/>
      </c>
    </row>
    <row r="666" spans="2:3" x14ac:dyDescent="0.25">
      <c r="B666" s="82" t="str">
        <f t="shared" si="11"/>
        <v/>
      </c>
      <c r="C666" s="95" t="str">
        <f>IF(ISNUMBER('Entrada de dados'!J665),'Entrada de dados'!J665,"")</f>
        <v/>
      </c>
    </row>
    <row r="667" spans="2:3" x14ac:dyDescent="0.25">
      <c r="B667" s="82" t="str">
        <f t="shared" si="11"/>
        <v/>
      </c>
      <c r="C667" s="95" t="str">
        <f>IF(ISNUMBER('Entrada de dados'!J666),'Entrada de dados'!J666,"")</f>
        <v/>
      </c>
    </row>
    <row r="668" spans="2:3" x14ac:dyDescent="0.25">
      <c r="B668" s="82" t="str">
        <f t="shared" si="11"/>
        <v/>
      </c>
      <c r="C668" s="95" t="str">
        <f>IF(ISNUMBER('Entrada de dados'!J667),'Entrada de dados'!J667,"")</f>
        <v/>
      </c>
    </row>
    <row r="669" spans="2:3" x14ac:dyDescent="0.25">
      <c r="B669" s="82" t="str">
        <f t="shared" si="11"/>
        <v/>
      </c>
      <c r="C669" s="95" t="str">
        <f>IF(ISNUMBER('Entrada de dados'!J668),'Entrada de dados'!J668,"")</f>
        <v/>
      </c>
    </row>
    <row r="670" spans="2:3" x14ac:dyDescent="0.25">
      <c r="B670" s="82" t="str">
        <f t="shared" si="11"/>
        <v/>
      </c>
      <c r="C670" s="95" t="str">
        <f>IF(ISNUMBER('Entrada de dados'!J669),'Entrada de dados'!J669,"")</f>
        <v/>
      </c>
    </row>
    <row r="671" spans="2:3" x14ac:dyDescent="0.25">
      <c r="B671" s="82" t="str">
        <f t="shared" si="11"/>
        <v/>
      </c>
      <c r="C671" s="95" t="str">
        <f>IF(ISNUMBER('Entrada de dados'!J670),'Entrada de dados'!J670,"")</f>
        <v/>
      </c>
    </row>
    <row r="672" spans="2:3" x14ac:dyDescent="0.25">
      <c r="B672" s="82" t="str">
        <f t="shared" si="11"/>
        <v/>
      </c>
      <c r="C672" s="95" t="str">
        <f>IF(ISNUMBER('Entrada de dados'!J671),'Entrada de dados'!J671,"")</f>
        <v/>
      </c>
    </row>
    <row r="673" spans="2:3" x14ac:dyDescent="0.25">
      <c r="B673" s="82" t="str">
        <f t="shared" si="11"/>
        <v/>
      </c>
      <c r="C673" s="95" t="str">
        <f>IF(ISNUMBER('Entrada de dados'!J672),'Entrada de dados'!J672,"")</f>
        <v/>
      </c>
    </row>
    <row r="674" spans="2:3" x14ac:dyDescent="0.25">
      <c r="B674" s="82" t="str">
        <f t="shared" si="11"/>
        <v/>
      </c>
      <c r="C674" s="95" t="str">
        <f>IF(ISNUMBER('Entrada de dados'!J673),'Entrada de dados'!J673,"")</f>
        <v/>
      </c>
    </row>
    <row r="675" spans="2:3" x14ac:dyDescent="0.25">
      <c r="B675" s="82" t="str">
        <f t="shared" si="11"/>
        <v/>
      </c>
      <c r="C675" s="95" t="str">
        <f>IF(ISNUMBER('Entrada de dados'!J674),'Entrada de dados'!J674,"")</f>
        <v/>
      </c>
    </row>
    <row r="676" spans="2:3" x14ac:dyDescent="0.25">
      <c r="B676" s="82" t="str">
        <f t="shared" si="11"/>
        <v/>
      </c>
      <c r="C676" s="95" t="str">
        <f>IF(ISNUMBER('Entrada de dados'!J675),'Entrada de dados'!J675,"")</f>
        <v/>
      </c>
    </row>
    <row r="677" spans="2:3" x14ac:dyDescent="0.25">
      <c r="B677" s="82" t="str">
        <f t="shared" si="11"/>
        <v/>
      </c>
      <c r="C677" s="95" t="str">
        <f>IF(ISNUMBER('Entrada de dados'!J676),'Entrada de dados'!J676,"")</f>
        <v/>
      </c>
    </row>
    <row r="678" spans="2:3" x14ac:dyDescent="0.25">
      <c r="B678" s="82" t="str">
        <f t="shared" si="11"/>
        <v/>
      </c>
      <c r="C678" s="95" t="str">
        <f>IF(ISNUMBER('Entrada de dados'!J677),'Entrada de dados'!J677,"")</f>
        <v/>
      </c>
    </row>
    <row r="679" spans="2:3" x14ac:dyDescent="0.25">
      <c r="B679" s="82" t="str">
        <f t="shared" si="11"/>
        <v/>
      </c>
      <c r="C679" s="95" t="str">
        <f>IF(ISNUMBER('Entrada de dados'!J678),'Entrada de dados'!J678,"")</f>
        <v/>
      </c>
    </row>
    <row r="680" spans="2:3" x14ac:dyDescent="0.25">
      <c r="B680" s="82" t="str">
        <f t="shared" si="11"/>
        <v/>
      </c>
      <c r="C680" s="95" t="str">
        <f>IF(ISNUMBER('Entrada de dados'!J679),'Entrada de dados'!J679,"")</f>
        <v/>
      </c>
    </row>
    <row r="681" spans="2:3" x14ac:dyDescent="0.25">
      <c r="B681" s="82" t="str">
        <f t="shared" si="11"/>
        <v/>
      </c>
      <c r="C681" s="95" t="str">
        <f>IF(ISNUMBER('Entrada de dados'!J680),'Entrada de dados'!J680,"")</f>
        <v/>
      </c>
    </row>
    <row r="682" spans="2:3" x14ac:dyDescent="0.25">
      <c r="B682" s="82" t="str">
        <f t="shared" si="11"/>
        <v/>
      </c>
      <c r="C682" s="95" t="str">
        <f>IF(ISNUMBER('Entrada de dados'!J681),'Entrada de dados'!J681,"")</f>
        <v/>
      </c>
    </row>
    <row r="683" spans="2:3" x14ac:dyDescent="0.25">
      <c r="B683" s="82" t="str">
        <f t="shared" si="11"/>
        <v/>
      </c>
      <c r="C683" s="95" t="str">
        <f>IF(ISNUMBER('Entrada de dados'!J682),'Entrada de dados'!J682,"")</f>
        <v/>
      </c>
    </row>
    <row r="684" spans="2:3" x14ac:dyDescent="0.25">
      <c r="B684" s="82" t="str">
        <f t="shared" si="11"/>
        <v/>
      </c>
      <c r="C684" s="95" t="str">
        <f>IF(ISNUMBER('Entrada de dados'!J683),'Entrada de dados'!J683,"")</f>
        <v/>
      </c>
    </row>
    <row r="685" spans="2:3" x14ac:dyDescent="0.25">
      <c r="B685" s="82" t="str">
        <f t="shared" si="11"/>
        <v/>
      </c>
      <c r="C685" s="95" t="str">
        <f>IF(ISNUMBER('Entrada de dados'!J684),'Entrada de dados'!J684,"")</f>
        <v/>
      </c>
    </row>
    <row r="686" spans="2:3" x14ac:dyDescent="0.25">
      <c r="B686" s="82" t="str">
        <f t="shared" si="11"/>
        <v/>
      </c>
      <c r="C686" s="95" t="str">
        <f>IF(ISNUMBER('Entrada de dados'!J685),'Entrada de dados'!J685,"")</f>
        <v/>
      </c>
    </row>
    <row r="687" spans="2:3" x14ac:dyDescent="0.25">
      <c r="B687" s="82" t="str">
        <f t="shared" si="11"/>
        <v/>
      </c>
      <c r="C687" s="95" t="str">
        <f>IF(ISNUMBER('Entrada de dados'!J686),'Entrada de dados'!J686,"")</f>
        <v/>
      </c>
    </row>
    <row r="688" spans="2:3" x14ac:dyDescent="0.25">
      <c r="B688" s="82" t="str">
        <f t="shared" si="11"/>
        <v/>
      </c>
      <c r="C688" s="95" t="str">
        <f>IF(ISNUMBER('Entrada de dados'!J687),'Entrada de dados'!J687,"")</f>
        <v/>
      </c>
    </row>
    <row r="689" spans="2:3" x14ac:dyDescent="0.25">
      <c r="B689" s="82" t="str">
        <f t="shared" si="11"/>
        <v/>
      </c>
      <c r="C689" s="95" t="str">
        <f>IF(ISNUMBER('Entrada de dados'!J688),'Entrada de dados'!J688,"")</f>
        <v/>
      </c>
    </row>
    <row r="690" spans="2:3" x14ac:dyDescent="0.25">
      <c r="B690" s="82" t="str">
        <f t="shared" si="11"/>
        <v/>
      </c>
      <c r="C690" s="95" t="str">
        <f>IF(ISNUMBER('Entrada de dados'!J689),'Entrada de dados'!J689,"")</f>
        <v/>
      </c>
    </row>
    <row r="691" spans="2:3" x14ac:dyDescent="0.25">
      <c r="B691" s="82" t="str">
        <f t="shared" si="11"/>
        <v/>
      </c>
      <c r="C691" s="95" t="str">
        <f>IF(ISNUMBER('Entrada de dados'!J690),'Entrada de dados'!J690,"")</f>
        <v/>
      </c>
    </row>
    <row r="692" spans="2:3" x14ac:dyDescent="0.25">
      <c r="B692" s="82" t="str">
        <f t="shared" si="11"/>
        <v/>
      </c>
      <c r="C692" s="95" t="str">
        <f>IF(ISNUMBER('Entrada de dados'!J691),'Entrada de dados'!J691,"")</f>
        <v/>
      </c>
    </row>
    <row r="693" spans="2:3" x14ac:dyDescent="0.25">
      <c r="B693" s="82" t="str">
        <f t="shared" si="11"/>
        <v/>
      </c>
      <c r="C693" s="95" t="str">
        <f>IF(ISNUMBER('Entrada de dados'!J692),'Entrada de dados'!J692,"")</f>
        <v/>
      </c>
    </row>
    <row r="694" spans="2:3" x14ac:dyDescent="0.25">
      <c r="B694" s="82" t="str">
        <f t="shared" si="11"/>
        <v/>
      </c>
      <c r="C694" s="95" t="str">
        <f>IF(ISNUMBER('Entrada de dados'!J693),'Entrada de dados'!J693,"")</f>
        <v/>
      </c>
    </row>
    <row r="695" spans="2:3" x14ac:dyDescent="0.25">
      <c r="B695" s="82" t="str">
        <f t="shared" si="11"/>
        <v/>
      </c>
      <c r="C695" s="95" t="str">
        <f>IF(ISNUMBER('Entrada de dados'!J694),'Entrada de dados'!J694,"")</f>
        <v/>
      </c>
    </row>
    <row r="696" spans="2:3" x14ac:dyDescent="0.25">
      <c r="B696" s="82" t="str">
        <f t="shared" si="11"/>
        <v/>
      </c>
      <c r="C696" s="95" t="str">
        <f>IF(ISNUMBER('Entrada de dados'!J695),'Entrada de dados'!J695,"")</f>
        <v/>
      </c>
    </row>
    <row r="697" spans="2:3" x14ac:dyDescent="0.25">
      <c r="B697" s="82" t="str">
        <f t="shared" si="11"/>
        <v/>
      </c>
      <c r="C697" s="95" t="str">
        <f>IF(ISNUMBER('Entrada de dados'!J696),'Entrada de dados'!J696,"")</f>
        <v/>
      </c>
    </row>
    <row r="698" spans="2:3" x14ac:dyDescent="0.25">
      <c r="B698" s="82" t="str">
        <f t="shared" si="11"/>
        <v/>
      </c>
      <c r="C698" s="95" t="str">
        <f>IF(ISNUMBER('Entrada de dados'!J697),'Entrada de dados'!J697,"")</f>
        <v/>
      </c>
    </row>
    <row r="699" spans="2:3" x14ac:dyDescent="0.25">
      <c r="B699" s="82" t="str">
        <f t="shared" si="11"/>
        <v/>
      </c>
      <c r="C699" s="95" t="str">
        <f>IF(ISNUMBER('Entrada de dados'!J698),'Entrada de dados'!J698,"")</f>
        <v/>
      </c>
    </row>
    <row r="700" spans="2:3" x14ac:dyDescent="0.25">
      <c r="B700" s="82" t="str">
        <f t="shared" si="11"/>
        <v/>
      </c>
      <c r="C700" s="95" t="str">
        <f>IF(ISNUMBER('Entrada de dados'!J699),'Entrada de dados'!J699,"")</f>
        <v/>
      </c>
    </row>
    <row r="701" spans="2:3" x14ac:dyDescent="0.25">
      <c r="B701" s="82" t="str">
        <f t="shared" si="11"/>
        <v/>
      </c>
      <c r="C701" s="95" t="str">
        <f>IF(ISNUMBER('Entrada de dados'!J700),'Entrada de dados'!J700,"")</f>
        <v/>
      </c>
    </row>
    <row r="702" spans="2:3" x14ac:dyDescent="0.25">
      <c r="B702" s="82" t="str">
        <f t="shared" si="11"/>
        <v/>
      </c>
      <c r="C702" s="95" t="str">
        <f>IF(ISNUMBER('Entrada de dados'!J701),'Entrada de dados'!J701,"")</f>
        <v/>
      </c>
    </row>
    <row r="703" spans="2:3" x14ac:dyDescent="0.25">
      <c r="B703" s="82" t="str">
        <f t="shared" si="11"/>
        <v/>
      </c>
      <c r="C703" s="95" t="str">
        <f>IF(ISNUMBER('Entrada de dados'!J702),'Entrada de dados'!J702,"")</f>
        <v/>
      </c>
    </row>
    <row r="704" spans="2:3" x14ac:dyDescent="0.25">
      <c r="B704" s="82" t="str">
        <f t="shared" si="11"/>
        <v/>
      </c>
      <c r="C704" s="95" t="str">
        <f>IF(ISNUMBER('Entrada de dados'!J703),'Entrada de dados'!J703,"")</f>
        <v/>
      </c>
    </row>
    <row r="705" spans="2:3" x14ac:dyDescent="0.25">
      <c r="B705" s="82" t="str">
        <f t="shared" si="11"/>
        <v/>
      </c>
      <c r="C705" s="95" t="str">
        <f>IF(ISNUMBER('Entrada de dados'!J704),'Entrada de dados'!J704,"")</f>
        <v/>
      </c>
    </row>
    <row r="706" spans="2:3" x14ac:dyDescent="0.25">
      <c r="B706" s="82" t="str">
        <f t="shared" si="11"/>
        <v/>
      </c>
      <c r="C706" s="95" t="str">
        <f>IF(ISNUMBER('Entrada de dados'!J705),'Entrada de dados'!J705,"")</f>
        <v/>
      </c>
    </row>
    <row r="707" spans="2:3" x14ac:dyDescent="0.25">
      <c r="B707" s="82" t="str">
        <f t="shared" si="11"/>
        <v/>
      </c>
      <c r="C707" s="95" t="str">
        <f>IF(ISNUMBER('Entrada de dados'!J706),'Entrada de dados'!J706,"")</f>
        <v/>
      </c>
    </row>
    <row r="708" spans="2:3" x14ac:dyDescent="0.25">
      <c r="B708" s="82" t="str">
        <f t="shared" si="11"/>
        <v/>
      </c>
      <c r="C708" s="95" t="str">
        <f>IF(ISNUMBER('Entrada de dados'!J707),'Entrada de dados'!J707,"")</f>
        <v/>
      </c>
    </row>
    <row r="709" spans="2:3" x14ac:dyDescent="0.25">
      <c r="B709" s="82" t="str">
        <f t="shared" si="11"/>
        <v/>
      </c>
      <c r="C709" s="95" t="str">
        <f>IF(ISNUMBER('Entrada de dados'!J708),'Entrada de dados'!J708,"")</f>
        <v/>
      </c>
    </row>
    <row r="710" spans="2:3" x14ac:dyDescent="0.25">
      <c r="B710" s="82" t="str">
        <f t="shared" ref="B710:B773" si="12">IF(ISNUMBER(C710),B709+1,"")</f>
        <v/>
      </c>
      <c r="C710" s="95" t="str">
        <f>IF(ISNUMBER('Entrada de dados'!J709),'Entrada de dados'!J709,"")</f>
        <v/>
      </c>
    </row>
    <row r="711" spans="2:3" x14ac:dyDescent="0.25">
      <c r="B711" s="82" t="str">
        <f t="shared" si="12"/>
        <v/>
      </c>
      <c r="C711" s="95" t="str">
        <f>IF(ISNUMBER('Entrada de dados'!J710),'Entrada de dados'!J710,"")</f>
        <v/>
      </c>
    </row>
    <row r="712" spans="2:3" x14ac:dyDescent="0.25">
      <c r="B712" s="82" t="str">
        <f t="shared" si="12"/>
        <v/>
      </c>
      <c r="C712" s="95" t="str">
        <f>IF(ISNUMBER('Entrada de dados'!J711),'Entrada de dados'!J711,"")</f>
        <v/>
      </c>
    </row>
    <row r="713" spans="2:3" x14ac:dyDescent="0.25">
      <c r="B713" s="82" t="str">
        <f t="shared" si="12"/>
        <v/>
      </c>
      <c r="C713" s="95" t="str">
        <f>IF(ISNUMBER('Entrada de dados'!J712),'Entrada de dados'!J712,"")</f>
        <v/>
      </c>
    </row>
    <row r="714" spans="2:3" x14ac:dyDescent="0.25">
      <c r="B714" s="82" t="str">
        <f t="shared" si="12"/>
        <v/>
      </c>
      <c r="C714" s="95" t="str">
        <f>IF(ISNUMBER('Entrada de dados'!J713),'Entrada de dados'!J713,"")</f>
        <v/>
      </c>
    </row>
    <row r="715" spans="2:3" x14ac:dyDescent="0.25">
      <c r="B715" s="82" t="str">
        <f t="shared" si="12"/>
        <v/>
      </c>
      <c r="C715" s="95" t="str">
        <f>IF(ISNUMBER('Entrada de dados'!J714),'Entrada de dados'!J714,"")</f>
        <v/>
      </c>
    </row>
    <row r="716" spans="2:3" x14ac:dyDescent="0.25">
      <c r="B716" s="82" t="str">
        <f t="shared" si="12"/>
        <v/>
      </c>
      <c r="C716" s="95" t="str">
        <f>IF(ISNUMBER('Entrada de dados'!J715),'Entrada de dados'!J715,"")</f>
        <v/>
      </c>
    </row>
    <row r="717" spans="2:3" x14ac:dyDescent="0.25">
      <c r="B717" s="82" t="str">
        <f t="shared" si="12"/>
        <v/>
      </c>
      <c r="C717" s="95" t="str">
        <f>IF(ISNUMBER('Entrada de dados'!J716),'Entrada de dados'!J716,"")</f>
        <v/>
      </c>
    </row>
    <row r="718" spans="2:3" x14ac:dyDescent="0.25">
      <c r="B718" s="82" t="str">
        <f t="shared" si="12"/>
        <v/>
      </c>
      <c r="C718" s="95" t="str">
        <f>IF(ISNUMBER('Entrada de dados'!J717),'Entrada de dados'!J717,"")</f>
        <v/>
      </c>
    </row>
    <row r="719" spans="2:3" x14ac:dyDescent="0.25">
      <c r="B719" s="82" t="str">
        <f t="shared" si="12"/>
        <v/>
      </c>
      <c r="C719" s="95" t="str">
        <f>IF(ISNUMBER('Entrada de dados'!J718),'Entrada de dados'!J718,"")</f>
        <v/>
      </c>
    </row>
    <row r="720" spans="2:3" x14ac:dyDescent="0.25">
      <c r="B720" s="82" t="str">
        <f t="shared" si="12"/>
        <v/>
      </c>
      <c r="C720" s="95" t="str">
        <f>IF(ISNUMBER('Entrada de dados'!J719),'Entrada de dados'!J719,"")</f>
        <v/>
      </c>
    </row>
    <row r="721" spans="2:3" x14ac:dyDescent="0.25">
      <c r="B721" s="82" t="str">
        <f t="shared" si="12"/>
        <v/>
      </c>
      <c r="C721" s="95" t="str">
        <f>IF(ISNUMBER('Entrada de dados'!J720),'Entrada de dados'!J720,"")</f>
        <v/>
      </c>
    </row>
    <row r="722" spans="2:3" x14ac:dyDescent="0.25">
      <c r="B722" s="82" t="str">
        <f t="shared" si="12"/>
        <v/>
      </c>
      <c r="C722" s="95" t="str">
        <f>IF(ISNUMBER('Entrada de dados'!J721),'Entrada de dados'!J721,"")</f>
        <v/>
      </c>
    </row>
    <row r="723" spans="2:3" x14ac:dyDescent="0.25">
      <c r="B723" s="82" t="str">
        <f t="shared" si="12"/>
        <v/>
      </c>
      <c r="C723" s="95" t="str">
        <f>IF(ISNUMBER('Entrada de dados'!J722),'Entrada de dados'!J722,"")</f>
        <v/>
      </c>
    </row>
    <row r="724" spans="2:3" x14ac:dyDescent="0.25">
      <c r="B724" s="82" t="str">
        <f t="shared" si="12"/>
        <v/>
      </c>
      <c r="C724" s="95" t="str">
        <f>IF(ISNUMBER('Entrada de dados'!J723),'Entrada de dados'!J723,"")</f>
        <v/>
      </c>
    </row>
    <row r="725" spans="2:3" x14ac:dyDescent="0.25">
      <c r="B725" s="82" t="str">
        <f t="shared" si="12"/>
        <v/>
      </c>
      <c r="C725" s="95" t="str">
        <f>IF(ISNUMBER('Entrada de dados'!J724),'Entrada de dados'!J724,"")</f>
        <v/>
      </c>
    </row>
    <row r="726" spans="2:3" x14ac:dyDescent="0.25">
      <c r="B726" s="82" t="str">
        <f t="shared" si="12"/>
        <v/>
      </c>
      <c r="C726" s="95" t="str">
        <f>IF(ISNUMBER('Entrada de dados'!J725),'Entrada de dados'!J725,"")</f>
        <v/>
      </c>
    </row>
    <row r="727" spans="2:3" x14ac:dyDescent="0.25">
      <c r="B727" s="82" t="str">
        <f t="shared" si="12"/>
        <v/>
      </c>
      <c r="C727" s="95" t="str">
        <f>IF(ISNUMBER('Entrada de dados'!J726),'Entrada de dados'!J726,"")</f>
        <v/>
      </c>
    </row>
    <row r="728" spans="2:3" x14ac:dyDescent="0.25">
      <c r="B728" s="82" t="str">
        <f t="shared" si="12"/>
        <v/>
      </c>
      <c r="C728" s="95" t="str">
        <f>IF(ISNUMBER('Entrada de dados'!J727),'Entrada de dados'!J727,"")</f>
        <v/>
      </c>
    </row>
    <row r="729" spans="2:3" x14ac:dyDescent="0.25">
      <c r="B729" s="82" t="str">
        <f t="shared" si="12"/>
        <v/>
      </c>
      <c r="C729" s="95" t="str">
        <f>IF(ISNUMBER('Entrada de dados'!J728),'Entrada de dados'!J728,"")</f>
        <v/>
      </c>
    </row>
    <row r="730" spans="2:3" x14ac:dyDescent="0.25">
      <c r="B730" s="82" t="str">
        <f t="shared" si="12"/>
        <v/>
      </c>
      <c r="C730" s="95" t="str">
        <f>IF(ISNUMBER('Entrada de dados'!J729),'Entrada de dados'!J729,"")</f>
        <v/>
      </c>
    </row>
    <row r="731" spans="2:3" x14ac:dyDescent="0.25">
      <c r="B731" s="82" t="str">
        <f t="shared" si="12"/>
        <v/>
      </c>
      <c r="C731" s="95" t="str">
        <f>IF(ISNUMBER('Entrada de dados'!J730),'Entrada de dados'!J730,"")</f>
        <v/>
      </c>
    </row>
    <row r="732" spans="2:3" x14ac:dyDescent="0.25">
      <c r="B732" s="82" t="str">
        <f t="shared" si="12"/>
        <v/>
      </c>
      <c r="C732" s="95" t="str">
        <f>IF(ISNUMBER('Entrada de dados'!J731),'Entrada de dados'!J731,"")</f>
        <v/>
      </c>
    </row>
    <row r="733" spans="2:3" x14ac:dyDescent="0.25">
      <c r="B733" s="82" t="str">
        <f t="shared" si="12"/>
        <v/>
      </c>
      <c r="C733" s="95" t="str">
        <f>IF(ISNUMBER('Entrada de dados'!J732),'Entrada de dados'!J732,"")</f>
        <v/>
      </c>
    </row>
    <row r="734" spans="2:3" x14ac:dyDescent="0.25">
      <c r="B734" s="82" t="str">
        <f t="shared" si="12"/>
        <v/>
      </c>
      <c r="C734" s="95" t="str">
        <f>IF(ISNUMBER('Entrada de dados'!J733),'Entrada de dados'!J733,"")</f>
        <v/>
      </c>
    </row>
    <row r="735" spans="2:3" x14ac:dyDescent="0.25">
      <c r="B735" s="82" t="str">
        <f t="shared" si="12"/>
        <v/>
      </c>
      <c r="C735" s="95" t="str">
        <f>IF(ISNUMBER('Entrada de dados'!J734),'Entrada de dados'!J734,"")</f>
        <v/>
      </c>
    </row>
    <row r="736" spans="2:3" x14ac:dyDescent="0.25">
      <c r="B736" s="82" t="str">
        <f t="shared" si="12"/>
        <v/>
      </c>
      <c r="C736" s="95" t="str">
        <f>IF(ISNUMBER('Entrada de dados'!J735),'Entrada de dados'!J735,"")</f>
        <v/>
      </c>
    </row>
    <row r="737" spans="2:3" x14ac:dyDescent="0.25">
      <c r="B737" s="82" t="str">
        <f t="shared" si="12"/>
        <v/>
      </c>
      <c r="C737" s="95" t="str">
        <f>IF(ISNUMBER('Entrada de dados'!J736),'Entrada de dados'!J736,"")</f>
        <v/>
      </c>
    </row>
    <row r="738" spans="2:3" x14ac:dyDescent="0.25">
      <c r="B738" s="82" t="str">
        <f t="shared" si="12"/>
        <v/>
      </c>
      <c r="C738" s="95" t="str">
        <f>IF(ISNUMBER('Entrada de dados'!J737),'Entrada de dados'!J737,"")</f>
        <v/>
      </c>
    </row>
    <row r="739" spans="2:3" x14ac:dyDescent="0.25">
      <c r="B739" s="82" t="str">
        <f t="shared" si="12"/>
        <v/>
      </c>
      <c r="C739" s="95" t="str">
        <f>IF(ISNUMBER('Entrada de dados'!J738),'Entrada de dados'!J738,"")</f>
        <v/>
      </c>
    </row>
    <row r="740" spans="2:3" x14ac:dyDescent="0.25">
      <c r="B740" s="82" t="str">
        <f t="shared" si="12"/>
        <v/>
      </c>
      <c r="C740" s="95" t="str">
        <f>IF(ISNUMBER('Entrada de dados'!J739),'Entrada de dados'!J739,"")</f>
        <v/>
      </c>
    </row>
    <row r="741" spans="2:3" x14ac:dyDescent="0.25">
      <c r="B741" s="82" t="str">
        <f t="shared" si="12"/>
        <v/>
      </c>
      <c r="C741" s="95" t="str">
        <f>IF(ISNUMBER('Entrada de dados'!J740),'Entrada de dados'!J740,"")</f>
        <v/>
      </c>
    </row>
    <row r="742" spans="2:3" x14ac:dyDescent="0.25">
      <c r="B742" s="82" t="str">
        <f t="shared" si="12"/>
        <v/>
      </c>
      <c r="C742" s="95" t="str">
        <f>IF(ISNUMBER('Entrada de dados'!J741),'Entrada de dados'!J741,"")</f>
        <v/>
      </c>
    </row>
    <row r="743" spans="2:3" x14ac:dyDescent="0.25">
      <c r="B743" s="82" t="str">
        <f t="shared" si="12"/>
        <v/>
      </c>
      <c r="C743" s="95" t="str">
        <f>IF(ISNUMBER('Entrada de dados'!J742),'Entrada de dados'!J742,"")</f>
        <v/>
      </c>
    </row>
    <row r="744" spans="2:3" x14ac:dyDescent="0.25">
      <c r="B744" s="82" t="str">
        <f t="shared" si="12"/>
        <v/>
      </c>
      <c r="C744" s="95" t="str">
        <f>IF(ISNUMBER('Entrada de dados'!J743),'Entrada de dados'!J743,"")</f>
        <v/>
      </c>
    </row>
    <row r="745" spans="2:3" x14ac:dyDescent="0.25">
      <c r="B745" s="82" t="str">
        <f t="shared" si="12"/>
        <v/>
      </c>
      <c r="C745" s="95" t="str">
        <f>IF(ISNUMBER('Entrada de dados'!J744),'Entrada de dados'!J744,"")</f>
        <v/>
      </c>
    </row>
    <row r="746" spans="2:3" x14ac:dyDescent="0.25">
      <c r="B746" s="82" t="str">
        <f t="shared" si="12"/>
        <v/>
      </c>
      <c r="C746" s="95" t="str">
        <f>IF(ISNUMBER('Entrada de dados'!J745),'Entrada de dados'!J745,"")</f>
        <v/>
      </c>
    </row>
    <row r="747" spans="2:3" x14ac:dyDescent="0.25">
      <c r="B747" s="82" t="str">
        <f t="shared" si="12"/>
        <v/>
      </c>
      <c r="C747" s="95" t="str">
        <f>IF(ISNUMBER('Entrada de dados'!J746),'Entrada de dados'!J746,"")</f>
        <v/>
      </c>
    </row>
    <row r="748" spans="2:3" x14ac:dyDescent="0.25">
      <c r="B748" s="82" t="str">
        <f t="shared" si="12"/>
        <v/>
      </c>
      <c r="C748" s="95" t="str">
        <f>IF(ISNUMBER('Entrada de dados'!J747),'Entrada de dados'!J747,"")</f>
        <v/>
      </c>
    </row>
    <row r="749" spans="2:3" x14ac:dyDescent="0.25">
      <c r="B749" s="82" t="str">
        <f t="shared" si="12"/>
        <v/>
      </c>
      <c r="C749" s="95" t="str">
        <f>IF(ISNUMBER('Entrada de dados'!J748),'Entrada de dados'!J748,"")</f>
        <v/>
      </c>
    </row>
    <row r="750" spans="2:3" x14ac:dyDescent="0.25">
      <c r="B750" s="82" t="str">
        <f t="shared" si="12"/>
        <v/>
      </c>
      <c r="C750" s="95" t="str">
        <f>IF(ISNUMBER('Entrada de dados'!J749),'Entrada de dados'!J749,"")</f>
        <v/>
      </c>
    </row>
    <row r="751" spans="2:3" x14ac:dyDescent="0.25">
      <c r="B751" s="82" t="str">
        <f t="shared" si="12"/>
        <v/>
      </c>
      <c r="C751" s="95" t="str">
        <f>IF(ISNUMBER('Entrada de dados'!J750),'Entrada de dados'!J750,"")</f>
        <v/>
      </c>
    </row>
    <row r="752" spans="2:3" x14ac:dyDescent="0.25">
      <c r="B752" s="82" t="str">
        <f t="shared" si="12"/>
        <v/>
      </c>
      <c r="C752" s="95" t="str">
        <f>IF(ISNUMBER('Entrada de dados'!J751),'Entrada de dados'!J751,"")</f>
        <v/>
      </c>
    </row>
    <row r="753" spans="2:3" x14ac:dyDescent="0.25">
      <c r="B753" s="82" t="str">
        <f t="shared" si="12"/>
        <v/>
      </c>
      <c r="C753" s="95" t="str">
        <f>IF(ISNUMBER('Entrada de dados'!J752),'Entrada de dados'!J752,"")</f>
        <v/>
      </c>
    </row>
    <row r="754" spans="2:3" x14ac:dyDescent="0.25">
      <c r="B754" s="82" t="str">
        <f t="shared" si="12"/>
        <v/>
      </c>
      <c r="C754" s="95" t="str">
        <f>IF(ISNUMBER('Entrada de dados'!J753),'Entrada de dados'!J753,"")</f>
        <v/>
      </c>
    </row>
    <row r="755" spans="2:3" x14ac:dyDescent="0.25">
      <c r="B755" s="82" t="str">
        <f t="shared" si="12"/>
        <v/>
      </c>
      <c r="C755" s="95" t="str">
        <f>IF(ISNUMBER('Entrada de dados'!J754),'Entrada de dados'!J754,"")</f>
        <v/>
      </c>
    </row>
    <row r="756" spans="2:3" x14ac:dyDescent="0.25">
      <c r="B756" s="82" t="str">
        <f t="shared" si="12"/>
        <v/>
      </c>
      <c r="C756" s="95" t="str">
        <f>IF(ISNUMBER('Entrada de dados'!J755),'Entrada de dados'!J755,"")</f>
        <v/>
      </c>
    </row>
    <row r="757" spans="2:3" x14ac:dyDescent="0.25">
      <c r="B757" s="82" t="str">
        <f t="shared" si="12"/>
        <v/>
      </c>
      <c r="C757" s="95" t="str">
        <f>IF(ISNUMBER('Entrada de dados'!J756),'Entrada de dados'!J756,"")</f>
        <v/>
      </c>
    </row>
    <row r="758" spans="2:3" x14ac:dyDescent="0.25">
      <c r="B758" s="82" t="str">
        <f t="shared" si="12"/>
        <v/>
      </c>
      <c r="C758" s="95" t="str">
        <f>IF(ISNUMBER('Entrada de dados'!J757),'Entrada de dados'!J757,"")</f>
        <v/>
      </c>
    </row>
    <row r="759" spans="2:3" x14ac:dyDescent="0.25">
      <c r="B759" s="82" t="str">
        <f t="shared" si="12"/>
        <v/>
      </c>
      <c r="C759" s="95" t="str">
        <f>IF(ISNUMBER('Entrada de dados'!J758),'Entrada de dados'!J758,"")</f>
        <v/>
      </c>
    </row>
    <row r="760" spans="2:3" x14ac:dyDescent="0.25">
      <c r="B760" s="82" t="str">
        <f t="shared" si="12"/>
        <v/>
      </c>
      <c r="C760" s="95" t="str">
        <f>IF(ISNUMBER('Entrada de dados'!J759),'Entrada de dados'!J759,"")</f>
        <v/>
      </c>
    </row>
    <row r="761" spans="2:3" x14ac:dyDescent="0.25">
      <c r="B761" s="82" t="str">
        <f t="shared" si="12"/>
        <v/>
      </c>
      <c r="C761" s="95" t="str">
        <f>IF(ISNUMBER('Entrada de dados'!J760),'Entrada de dados'!J760,"")</f>
        <v/>
      </c>
    </row>
    <row r="762" spans="2:3" x14ac:dyDescent="0.25">
      <c r="B762" s="82" t="str">
        <f t="shared" si="12"/>
        <v/>
      </c>
      <c r="C762" s="95" t="str">
        <f>IF(ISNUMBER('Entrada de dados'!J761),'Entrada de dados'!J761,"")</f>
        <v/>
      </c>
    </row>
    <row r="763" spans="2:3" x14ac:dyDescent="0.25">
      <c r="B763" s="82" t="str">
        <f t="shared" si="12"/>
        <v/>
      </c>
      <c r="C763" s="95" t="str">
        <f>IF(ISNUMBER('Entrada de dados'!J762),'Entrada de dados'!J762,"")</f>
        <v/>
      </c>
    </row>
    <row r="764" spans="2:3" x14ac:dyDescent="0.25">
      <c r="B764" s="82" t="str">
        <f t="shared" si="12"/>
        <v/>
      </c>
      <c r="C764" s="95" t="str">
        <f>IF(ISNUMBER('Entrada de dados'!J763),'Entrada de dados'!J763,"")</f>
        <v/>
      </c>
    </row>
    <row r="765" spans="2:3" x14ac:dyDescent="0.25">
      <c r="B765" s="82" t="str">
        <f t="shared" si="12"/>
        <v/>
      </c>
      <c r="C765" s="95" t="str">
        <f>IF(ISNUMBER('Entrada de dados'!J764),'Entrada de dados'!J764,"")</f>
        <v/>
      </c>
    </row>
    <row r="766" spans="2:3" x14ac:dyDescent="0.25">
      <c r="B766" s="82" t="str">
        <f t="shared" si="12"/>
        <v/>
      </c>
      <c r="C766" s="95" t="str">
        <f>IF(ISNUMBER('Entrada de dados'!J765),'Entrada de dados'!J765,"")</f>
        <v/>
      </c>
    </row>
    <row r="767" spans="2:3" x14ac:dyDescent="0.25">
      <c r="B767" s="82" t="str">
        <f t="shared" si="12"/>
        <v/>
      </c>
      <c r="C767" s="95" t="str">
        <f>IF(ISNUMBER('Entrada de dados'!J766),'Entrada de dados'!J766,"")</f>
        <v/>
      </c>
    </row>
    <row r="768" spans="2:3" x14ac:dyDescent="0.25">
      <c r="B768" s="82" t="str">
        <f t="shared" si="12"/>
        <v/>
      </c>
      <c r="C768" s="95" t="str">
        <f>IF(ISNUMBER('Entrada de dados'!J767),'Entrada de dados'!J767,"")</f>
        <v/>
      </c>
    </row>
    <row r="769" spans="2:3" x14ac:dyDescent="0.25">
      <c r="B769" s="82" t="str">
        <f t="shared" si="12"/>
        <v/>
      </c>
      <c r="C769" s="95" t="str">
        <f>IF(ISNUMBER('Entrada de dados'!J768),'Entrada de dados'!J768,"")</f>
        <v/>
      </c>
    </row>
    <row r="770" spans="2:3" x14ac:dyDescent="0.25">
      <c r="B770" s="82" t="str">
        <f t="shared" si="12"/>
        <v/>
      </c>
      <c r="C770" s="95" t="str">
        <f>IF(ISNUMBER('Entrada de dados'!J769),'Entrada de dados'!J769,"")</f>
        <v/>
      </c>
    </row>
    <row r="771" spans="2:3" x14ac:dyDescent="0.25">
      <c r="B771" s="82" t="str">
        <f t="shared" si="12"/>
        <v/>
      </c>
      <c r="C771" s="95" t="str">
        <f>IF(ISNUMBER('Entrada de dados'!J770),'Entrada de dados'!J770,"")</f>
        <v/>
      </c>
    </row>
    <row r="772" spans="2:3" x14ac:dyDescent="0.25">
      <c r="B772" s="82" t="str">
        <f t="shared" si="12"/>
        <v/>
      </c>
      <c r="C772" s="95" t="str">
        <f>IF(ISNUMBER('Entrada de dados'!J771),'Entrada de dados'!J771,"")</f>
        <v/>
      </c>
    </row>
    <row r="773" spans="2:3" x14ac:dyDescent="0.25">
      <c r="B773" s="82" t="str">
        <f t="shared" si="12"/>
        <v/>
      </c>
      <c r="C773" s="95" t="str">
        <f>IF(ISNUMBER('Entrada de dados'!J772),'Entrada de dados'!J772,"")</f>
        <v/>
      </c>
    </row>
    <row r="774" spans="2:3" x14ac:dyDescent="0.25">
      <c r="B774" s="82" t="str">
        <f t="shared" ref="B774:B837" si="13">IF(ISNUMBER(C774),B773+1,"")</f>
        <v/>
      </c>
      <c r="C774" s="95" t="str">
        <f>IF(ISNUMBER('Entrada de dados'!J773),'Entrada de dados'!J773,"")</f>
        <v/>
      </c>
    </row>
    <row r="775" spans="2:3" x14ac:dyDescent="0.25">
      <c r="B775" s="82" t="str">
        <f t="shared" si="13"/>
        <v/>
      </c>
      <c r="C775" s="95" t="str">
        <f>IF(ISNUMBER('Entrada de dados'!J774),'Entrada de dados'!J774,"")</f>
        <v/>
      </c>
    </row>
    <row r="776" spans="2:3" x14ac:dyDescent="0.25">
      <c r="B776" s="82" t="str">
        <f t="shared" si="13"/>
        <v/>
      </c>
      <c r="C776" s="95" t="str">
        <f>IF(ISNUMBER('Entrada de dados'!J775),'Entrada de dados'!J775,"")</f>
        <v/>
      </c>
    </row>
    <row r="777" spans="2:3" x14ac:dyDescent="0.25">
      <c r="B777" s="82" t="str">
        <f t="shared" si="13"/>
        <v/>
      </c>
      <c r="C777" s="95" t="str">
        <f>IF(ISNUMBER('Entrada de dados'!J776),'Entrada de dados'!J776,"")</f>
        <v/>
      </c>
    </row>
    <row r="778" spans="2:3" x14ac:dyDescent="0.25">
      <c r="B778" s="82" t="str">
        <f t="shared" si="13"/>
        <v/>
      </c>
      <c r="C778" s="95" t="str">
        <f>IF(ISNUMBER('Entrada de dados'!J777),'Entrada de dados'!J777,"")</f>
        <v/>
      </c>
    </row>
    <row r="779" spans="2:3" x14ac:dyDescent="0.25">
      <c r="B779" s="82" t="str">
        <f t="shared" si="13"/>
        <v/>
      </c>
      <c r="C779" s="95" t="str">
        <f>IF(ISNUMBER('Entrada de dados'!J778),'Entrada de dados'!J778,"")</f>
        <v/>
      </c>
    </row>
    <row r="780" spans="2:3" x14ac:dyDescent="0.25">
      <c r="B780" s="82" t="str">
        <f t="shared" si="13"/>
        <v/>
      </c>
      <c r="C780" s="95" t="str">
        <f>IF(ISNUMBER('Entrada de dados'!J779),'Entrada de dados'!J779,"")</f>
        <v/>
      </c>
    </row>
    <row r="781" spans="2:3" x14ac:dyDescent="0.25">
      <c r="B781" s="82" t="str">
        <f t="shared" si="13"/>
        <v/>
      </c>
      <c r="C781" s="95" t="str">
        <f>IF(ISNUMBER('Entrada de dados'!J780),'Entrada de dados'!J780,"")</f>
        <v/>
      </c>
    </row>
    <row r="782" spans="2:3" x14ac:dyDescent="0.25">
      <c r="B782" s="82" t="str">
        <f t="shared" si="13"/>
        <v/>
      </c>
      <c r="C782" s="95" t="str">
        <f>IF(ISNUMBER('Entrada de dados'!J781),'Entrada de dados'!J781,"")</f>
        <v/>
      </c>
    </row>
    <row r="783" spans="2:3" x14ac:dyDescent="0.25">
      <c r="B783" s="82" t="str">
        <f t="shared" si="13"/>
        <v/>
      </c>
      <c r="C783" s="95" t="str">
        <f>IF(ISNUMBER('Entrada de dados'!J782),'Entrada de dados'!J782,"")</f>
        <v/>
      </c>
    </row>
    <row r="784" spans="2:3" x14ac:dyDescent="0.25">
      <c r="B784" s="82" t="str">
        <f t="shared" si="13"/>
        <v/>
      </c>
      <c r="C784" s="95" t="str">
        <f>IF(ISNUMBER('Entrada de dados'!J783),'Entrada de dados'!J783,"")</f>
        <v/>
      </c>
    </row>
    <row r="785" spans="2:3" x14ac:dyDescent="0.25">
      <c r="B785" s="82" t="str">
        <f t="shared" si="13"/>
        <v/>
      </c>
      <c r="C785" s="95" t="str">
        <f>IF(ISNUMBER('Entrada de dados'!J784),'Entrada de dados'!J784,"")</f>
        <v/>
      </c>
    </row>
    <row r="786" spans="2:3" x14ac:dyDescent="0.25">
      <c r="B786" s="82" t="str">
        <f t="shared" si="13"/>
        <v/>
      </c>
      <c r="C786" s="95" t="str">
        <f>IF(ISNUMBER('Entrada de dados'!J785),'Entrada de dados'!J785,"")</f>
        <v/>
      </c>
    </row>
    <row r="787" spans="2:3" x14ac:dyDescent="0.25">
      <c r="B787" s="82" t="str">
        <f t="shared" si="13"/>
        <v/>
      </c>
      <c r="C787" s="95" t="str">
        <f>IF(ISNUMBER('Entrada de dados'!J786),'Entrada de dados'!J786,"")</f>
        <v/>
      </c>
    </row>
    <row r="788" spans="2:3" x14ac:dyDescent="0.25">
      <c r="B788" s="82" t="str">
        <f t="shared" si="13"/>
        <v/>
      </c>
      <c r="C788" s="95" t="str">
        <f>IF(ISNUMBER('Entrada de dados'!J787),'Entrada de dados'!J787,"")</f>
        <v/>
      </c>
    </row>
    <row r="789" spans="2:3" x14ac:dyDescent="0.25">
      <c r="B789" s="82" t="str">
        <f t="shared" si="13"/>
        <v/>
      </c>
      <c r="C789" s="95" t="str">
        <f>IF(ISNUMBER('Entrada de dados'!J788),'Entrada de dados'!J788,"")</f>
        <v/>
      </c>
    </row>
    <row r="790" spans="2:3" x14ac:dyDescent="0.25">
      <c r="B790" s="82" t="str">
        <f t="shared" si="13"/>
        <v/>
      </c>
      <c r="C790" s="95" t="str">
        <f>IF(ISNUMBER('Entrada de dados'!J789),'Entrada de dados'!J789,"")</f>
        <v/>
      </c>
    </row>
    <row r="791" spans="2:3" x14ac:dyDescent="0.25">
      <c r="B791" s="82" t="str">
        <f t="shared" si="13"/>
        <v/>
      </c>
      <c r="C791" s="95" t="str">
        <f>IF(ISNUMBER('Entrada de dados'!J790),'Entrada de dados'!J790,"")</f>
        <v/>
      </c>
    </row>
    <row r="792" spans="2:3" x14ac:dyDescent="0.25">
      <c r="B792" s="82" t="str">
        <f t="shared" si="13"/>
        <v/>
      </c>
      <c r="C792" s="95" t="str">
        <f>IF(ISNUMBER('Entrada de dados'!J791),'Entrada de dados'!J791,"")</f>
        <v/>
      </c>
    </row>
    <row r="793" spans="2:3" x14ac:dyDescent="0.25">
      <c r="B793" s="82" t="str">
        <f t="shared" si="13"/>
        <v/>
      </c>
      <c r="C793" s="95" t="str">
        <f>IF(ISNUMBER('Entrada de dados'!J792),'Entrada de dados'!J792,"")</f>
        <v/>
      </c>
    </row>
    <row r="794" spans="2:3" x14ac:dyDescent="0.25">
      <c r="B794" s="82" t="str">
        <f t="shared" si="13"/>
        <v/>
      </c>
      <c r="C794" s="95" t="str">
        <f>IF(ISNUMBER('Entrada de dados'!J793),'Entrada de dados'!J793,"")</f>
        <v/>
      </c>
    </row>
    <row r="795" spans="2:3" x14ac:dyDescent="0.25">
      <c r="B795" s="82" t="str">
        <f t="shared" si="13"/>
        <v/>
      </c>
      <c r="C795" s="95" t="str">
        <f>IF(ISNUMBER('Entrada de dados'!J794),'Entrada de dados'!J794,"")</f>
        <v/>
      </c>
    </row>
    <row r="796" spans="2:3" x14ac:dyDescent="0.25">
      <c r="B796" s="82" t="str">
        <f t="shared" si="13"/>
        <v/>
      </c>
      <c r="C796" s="95" t="str">
        <f>IF(ISNUMBER('Entrada de dados'!J795),'Entrada de dados'!J795,"")</f>
        <v/>
      </c>
    </row>
    <row r="797" spans="2:3" x14ac:dyDescent="0.25">
      <c r="B797" s="82" t="str">
        <f t="shared" si="13"/>
        <v/>
      </c>
      <c r="C797" s="95" t="str">
        <f>IF(ISNUMBER('Entrada de dados'!J796),'Entrada de dados'!J796,"")</f>
        <v/>
      </c>
    </row>
    <row r="798" spans="2:3" x14ac:dyDescent="0.25">
      <c r="B798" s="82" t="str">
        <f t="shared" si="13"/>
        <v/>
      </c>
      <c r="C798" s="95" t="str">
        <f>IF(ISNUMBER('Entrada de dados'!J797),'Entrada de dados'!J797,"")</f>
        <v/>
      </c>
    </row>
    <row r="799" spans="2:3" x14ac:dyDescent="0.25">
      <c r="B799" s="82" t="str">
        <f t="shared" si="13"/>
        <v/>
      </c>
      <c r="C799" s="95" t="str">
        <f>IF(ISNUMBER('Entrada de dados'!J798),'Entrada de dados'!J798,"")</f>
        <v/>
      </c>
    </row>
    <row r="800" spans="2:3" x14ac:dyDescent="0.25">
      <c r="B800" s="82" t="str">
        <f t="shared" si="13"/>
        <v/>
      </c>
      <c r="C800" s="95" t="str">
        <f>IF(ISNUMBER('Entrada de dados'!J799),'Entrada de dados'!J799,"")</f>
        <v/>
      </c>
    </row>
    <row r="801" spans="2:3" x14ac:dyDescent="0.25">
      <c r="B801" s="82" t="str">
        <f t="shared" si="13"/>
        <v/>
      </c>
      <c r="C801" s="95" t="str">
        <f>IF(ISNUMBER('Entrada de dados'!J800),'Entrada de dados'!J800,"")</f>
        <v/>
      </c>
    </row>
    <row r="802" spans="2:3" x14ac:dyDescent="0.25">
      <c r="B802" s="82" t="str">
        <f t="shared" si="13"/>
        <v/>
      </c>
      <c r="C802" s="95" t="str">
        <f>IF(ISNUMBER('Entrada de dados'!J801),'Entrada de dados'!J801,"")</f>
        <v/>
      </c>
    </row>
    <row r="803" spans="2:3" x14ac:dyDescent="0.25">
      <c r="B803" s="82" t="str">
        <f t="shared" si="13"/>
        <v/>
      </c>
      <c r="C803" s="95" t="str">
        <f>IF(ISNUMBER('Entrada de dados'!J802),'Entrada de dados'!J802,"")</f>
        <v/>
      </c>
    </row>
    <row r="804" spans="2:3" x14ac:dyDescent="0.25">
      <c r="B804" s="82" t="str">
        <f t="shared" si="13"/>
        <v/>
      </c>
      <c r="C804" s="95" t="str">
        <f>IF(ISNUMBER('Entrada de dados'!J803),'Entrada de dados'!J803,"")</f>
        <v/>
      </c>
    </row>
    <row r="805" spans="2:3" x14ac:dyDescent="0.25">
      <c r="B805" s="82" t="str">
        <f t="shared" si="13"/>
        <v/>
      </c>
      <c r="C805" s="95" t="str">
        <f>IF(ISNUMBER('Entrada de dados'!J804),'Entrada de dados'!J804,"")</f>
        <v/>
      </c>
    </row>
    <row r="806" spans="2:3" x14ac:dyDescent="0.25">
      <c r="B806" s="82" t="str">
        <f t="shared" si="13"/>
        <v/>
      </c>
      <c r="C806" s="95" t="str">
        <f>IF(ISNUMBER('Entrada de dados'!J805),'Entrada de dados'!J805,"")</f>
        <v/>
      </c>
    </row>
    <row r="807" spans="2:3" x14ac:dyDescent="0.25">
      <c r="B807" s="82" t="str">
        <f t="shared" si="13"/>
        <v/>
      </c>
      <c r="C807" s="95" t="str">
        <f>IF(ISNUMBER('Entrada de dados'!J806),'Entrada de dados'!J806,"")</f>
        <v/>
      </c>
    </row>
    <row r="808" spans="2:3" x14ac:dyDescent="0.25">
      <c r="B808" s="82" t="str">
        <f t="shared" si="13"/>
        <v/>
      </c>
      <c r="C808" s="95" t="str">
        <f>IF(ISNUMBER('Entrada de dados'!J807),'Entrada de dados'!J807,"")</f>
        <v/>
      </c>
    </row>
    <row r="809" spans="2:3" x14ac:dyDescent="0.25">
      <c r="B809" s="82" t="str">
        <f t="shared" si="13"/>
        <v/>
      </c>
      <c r="C809" s="95" t="str">
        <f>IF(ISNUMBER('Entrada de dados'!J808),'Entrada de dados'!J808,"")</f>
        <v/>
      </c>
    </row>
    <row r="810" spans="2:3" x14ac:dyDescent="0.25">
      <c r="B810" s="82" t="str">
        <f t="shared" si="13"/>
        <v/>
      </c>
      <c r="C810" s="95" t="str">
        <f>IF(ISNUMBER('Entrada de dados'!J809),'Entrada de dados'!J809,"")</f>
        <v/>
      </c>
    </row>
    <row r="811" spans="2:3" x14ac:dyDescent="0.25">
      <c r="B811" s="82" t="str">
        <f t="shared" si="13"/>
        <v/>
      </c>
      <c r="C811" s="95" t="str">
        <f>IF(ISNUMBER('Entrada de dados'!J810),'Entrada de dados'!J810,"")</f>
        <v/>
      </c>
    </row>
    <row r="812" spans="2:3" x14ac:dyDescent="0.25">
      <c r="B812" s="82" t="str">
        <f t="shared" si="13"/>
        <v/>
      </c>
      <c r="C812" s="95" t="str">
        <f>IF(ISNUMBER('Entrada de dados'!J811),'Entrada de dados'!J811,"")</f>
        <v/>
      </c>
    </row>
    <row r="813" spans="2:3" x14ac:dyDescent="0.25">
      <c r="B813" s="82" t="str">
        <f t="shared" si="13"/>
        <v/>
      </c>
      <c r="C813" s="95" t="str">
        <f>IF(ISNUMBER('Entrada de dados'!J812),'Entrada de dados'!J812,"")</f>
        <v/>
      </c>
    </row>
    <row r="814" spans="2:3" x14ac:dyDescent="0.25">
      <c r="B814" s="82" t="str">
        <f t="shared" si="13"/>
        <v/>
      </c>
      <c r="C814" s="95" t="str">
        <f>IF(ISNUMBER('Entrada de dados'!J813),'Entrada de dados'!J813,"")</f>
        <v/>
      </c>
    </row>
    <row r="815" spans="2:3" x14ac:dyDescent="0.25">
      <c r="B815" s="82" t="str">
        <f t="shared" si="13"/>
        <v/>
      </c>
      <c r="C815" s="95" t="str">
        <f>IF(ISNUMBER('Entrada de dados'!J814),'Entrada de dados'!J814,"")</f>
        <v/>
      </c>
    </row>
    <row r="816" spans="2:3" x14ac:dyDescent="0.25">
      <c r="B816" s="82" t="str">
        <f t="shared" si="13"/>
        <v/>
      </c>
      <c r="C816" s="95" t="str">
        <f>IF(ISNUMBER('Entrada de dados'!J815),'Entrada de dados'!J815,"")</f>
        <v/>
      </c>
    </row>
    <row r="817" spans="2:3" x14ac:dyDescent="0.25">
      <c r="B817" s="82" t="str">
        <f t="shared" si="13"/>
        <v/>
      </c>
      <c r="C817" s="95" t="str">
        <f>IF(ISNUMBER('Entrada de dados'!J816),'Entrada de dados'!J816,"")</f>
        <v/>
      </c>
    </row>
    <row r="818" spans="2:3" x14ac:dyDescent="0.25">
      <c r="B818" s="82" t="str">
        <f t="shared" si="13"/>
        <v/>
      </c>
      <c r="C818" s="95" t="str">
        <f>IF(ISNUMBER('Entrada de dados'!J817),'Entrada de dados'!J817,"")</f>
        <v/>
      </c>
    </row>
    <row r="819" spans="2:3" x14ac:dyDescent="0.25">
      <c r="B819" s="82" t="str">
        <f t="shared" si="13"/>
        <v/>
      </c>
      <c r="C819" s="95" t="str">
        <f>IF(ISNUMBER('Entrada de dados'!J818),'Entrada de dados'!J818,"")</f>
        <v/>
      </c>
    </row>
    <row r="820" spans="2:3" x14ac:dyDescent="0.25">
      <c r="B820" s="82" t="str">
        <f t="shared" si="13"/>
        <v/>
      </c>
      <c r="C820" s="95" t="str">
        <f>IF(ISNUMBER('Entrada de dados'!J819),'Entrada de dados'!J819,"")</f>
        <v/>
      </c>
    </row>
    <row r="821" spans="2:3" x14ac:dyDescent="0.25">
      <c r="B821" s="82" t="str">
        <f t="shared" si="13"/>
        <v/>
      </c>
      <c r="C821" s="95" t="str">
        <f>IF(ISNUMBER('Entrada de dados'!J820),'Entrada de dados'!J820,"")</f>
        <v/>
      </c>
    </row>
    <row r="822" spans="2:3" x14ac:dyDescent="0.25">
      <c r="B822" s="82" t="str">
        <f t="shared" si="13"/>
        <v/>
      </c>
      <c r="C822" s="95" t="str">
        <f>IF(ISNUMBER('Entrada de dados'!J821),'Entrada de dados'!J821,"")</f>
        <v/>
      </c>
    </row>
    <row r="823" spans="2:3" x14ac:dyDescent="0.25">
      <c r="B823" s="82" t="str">
        <f t="shared" si="13"/>
        <v/>
      </c>
      <c r="C823" s="95" t="str">
        <f>IF(ISNUMBER('Entrada de dados'!J822),'Entrada de dados'!J822,"")</f>
        <v/>
      </c>
    </row>
    <row r="824" spans="2:3" x14ac:dyDescent="0.25">
      <c r="B824" s="82" t="str">
        <f t="shared" si="13"/>
        <v/>
      </c>
      <c r="C824" s="95" t="str">
        <f>IF(ISNUMBER('Entrada de dados'!J823),'Entrada de dados'!J823,"")</f>
        <v/>
      </c>
    </row>
    <row r="825" spans="2:3" x14ac:dyDescent="0.25">
      <c r="B825" s="82" t="str">
        <f t="shared" si="13"/>
        <v/>
      </c>
      <c r="C825" s="95" t="str">
        <f>IF(ISNUMBER('Entrada de dados'!J824),'Entrada de dados'!J824,"")</f>
        <v/>
      </c>
    </row>
    <row r="826" spans="2:3" x14ac:dyDescent="0.25">
      <c r="B826" s="82" t="str">
        <f t="shared" si="13"/>
        <v/>
      </c>
      <c r="C826" s="95" t="str">
        <f>IF(ISNUMBER('Entrada de dados'!J825),'Entrada de dados'!J825,"")</f>
        <v/>
      </c>
    </row>
    <row r="827" spans="2:3" x14ac:dyDescent="0.25">
      <c r="B827" s="82" t="str">
        <f t="shared" si="13"/>
        <v/>
      </c>
      <c r="C827" s="95" t="str">
        <f>IF(ISNUMBER('Entrada de dados'!J826),'Entrada de dados'!J826,"")</f>
        <v/>
      </c>
    </row>
    <row r="828" spans="2:3" x14ac:dyDescent="0.25">
      <c r="B828" s="82" t="str">
        <f t="shared" si="13"/>
        <v/>
      </c>
      <c r="C828" s="95" t="str">
        <f>IF(ISNUMBER('Entrada de dados'!J827),'Entrada de dados'!J827,"")</f>
        <v/>
      </c>
    </row>
    <row r="829" spans="2:3" x14ac:dyDescent="0.25">
      <c r="B829" s="82" t="str">
        <f t="shared" si="13"/>
        <v/>
      </c>
      <c r="C829" s="95" t="str">
        <f>IF(ISNUMBER('Entrada de dados'!J828),'Entrada de dados'!J828,"")</f>
        <v/>
      </c>
    </row>
    <row r="830" spans="2:3" x14ac:dyDescent="0.25">
      <c r="B830" s="82" t="str">
        <f t="shared" si="13"/>
        <v/>
      </c>
      <c r="C830" s="95" t="str">
        <f>IF(ISNUMBER('Entrada de dados'!J829),'Entrada de dados'!J829,"")</f>
        <v/>
      </c>
    </row>
    <row r="831" spans="2:3" x14ac:dyDescent="0.25">
      <c r="B831" s="82" t="str">
        <f t="shared" si="13"/>
        <v/>
      </c>
      <c r="C831" s="95" t="str">
        <f>IF(ISNUMBER('Entrada de dados'!J830),'Entrada de dados'!J830,"")</f>
        <v/>
      </c>
    </row>
    <row r="832" spans="2:3" x14ac:dyDescent="0.25">
      <c r="B832" s="82" t="str">
        <f t="shared" si="13"/>
        <v/>
      </c>
      <c r="C832" s="95" t="str">
        <f>IF(ISNUMBER('Entrada de dados'!J831),'Entrada de dados'!J831,"")</f>
        <v/>
      </c>
    </row>
    <row r="833" spans="2:3" x14ac:dyDescent="0.25">
      <c r="B833" s="82" t="str">
        <f t="shared" si="13"/>
        <v/>
      </c>
      <c r="C833" s="95" t="str">
        <f>IF(ISNUMBER('Entrada de dados'!J832),'Entrada de dados'!J832,"")</f>
        <v/>
      </c>
    </row>
    <row r="834" spans="2:3" x14ac:dyDescent="0.25">
      <c r="B834" s="82" t="str">
        <f t="shared" si="13"/>
        <v/>
      </c>
      <c r="C834" s="95" t="str">
        <f>IF(ISNUMBER('Entrada de dados'!J833),'Entrada de dados'!J833,"")</f>
        <v/>
      </c>
    </row>
    <row r="835" spans="2:3" x14ac:dyDescent="0.25">
      <c r="B835" s="82" t="str">
        <f t="shared" si="13"/>
        <v/>
      </c>
      <c r="C835" s="95" t="str">
        <f>IF(ISNUMBER('Entrada de dados'!J834),'Entrada de dados'!J834,"")</f>
        <v/>
      </c>
    </row>
    <row r="836" spans="2:3" x14ac:dyDescent="0.25">
      <c r="B836" s="82" t="str">
        <f t="shared" si="13"/>
        <v/>
      </c>
      <c r="C836" s="95" t="str">
        <f>IF(ISNUMBER('Entrada de dados'!J835),'Entrada de dados'!J835,"")</f>
        <v/>
      </c>
    </row>
    <row r="837" spans="2:3" x14ac:dyDescent="0.25">
      <c r="B837" s="82" t="str">
        <f t="shared" si="13"/>
        <v/>
      </c>
      <c r="C837" s="95" t="str">
        <f>IF(ISNUMBER('Entrada de dados'!J836),'Entrada de dados'!J836,"")</f>
        <v/>
      </c>
    </row>
    <row r="838" spans="2:3" x14ac:dyDescent="0.25">
      <c r="B838" s="82" t="str">
        <f t="shared" ref="B838:B901" si="14">IF(ISNUMBER(C838),B837+1,"")</f>
        <v/>
      </c>
      <c r="C838" s="95" t="str">
        <f>IF(ISNUMBER('Entrada de dados'!J837),'Entrada de dados'!J837,"")</f>
        <v/>
      </c>
    </row>
    <row r="839" spans="2:3" x14ac:dyDescent="0.25">
      <c r="B839" s="82" t="str">
        <f t="shared" si="14"/>
        <v/>
      </c>
      <c r="C839" s="95" t="str">
        <f>IF(ISNUMBER('Entrada de dados'!J838),'Entrada de dados'!J838,"")</f>
        <v/>
      </c>
    </row>
    <row r="840" spans="2:3" x14ac:dyDescent="0.25">
      <c r="B840" s="82" t="str">
        <f t="shared" si="14"/>
        <v/>
      </c>
      <c r="C840" s="95" t="str">
        <f>IF(ISNUMBER('Entrada de dados'!J839),'Entrada de dados'!J839,"")</f>
        <v/>
      </c>
    </row>
    <row r="841" spans="2:3" x14ac:dyDescent="0.25">
      <c r="B841" s="82" t="str">
        <f t="shared" si="14"/>
        <v/>
      </c>
      <c r="C841" s="95" t="str">
        <f>IF(ISNUMBER('Entrada de dados'!J840),'Entrada de dados'!J840,"")</f>
        <v/>
      </c>
    </row>
    <row r="842" spans="2:3" x14ac:dyDescent="0.25">
      <c r="B842" s="82" t="str">
        <f t="shared" si="14"/>
        <v/>
      </c>
      <c r="C842" s="95" t="str">
        <f>IF(ISNUMBER('Entrada de dados'!J841),'Entrada de dados'!J841,"")</f>
        <v/>
      </c>
    </row>
    <row r="843" spans="2:3" x14ac:dyDescent="0.25">
      <c r="B843" s="82" t="str">
        <f t="shared" si="14"/>
        <v/>
      </c>
      <c r="C843" s="95" t="str">
        <f>IF(ISNUMBER('Entrada de dados'!J842),'Entrada de dados'!J842,"")</f>
        <v/>
      </c>
    </row>
    <row r="844" spans="2:3" x14ac:dyDescent="0.25">
      <c r="B844" s="82" t="str">
        <f t="shared" si="14"/>
        <v/>
      </c>
      <c r="C844" s="95" t="str">
        <f>IF(ISNUMBER('Entrada de dados'!J843),'Entrada de dados'!J843,"")</f>
        <v/>
      </c>
    </row>
    <row r="845" spans="2:3" x14ac:dyDescent="0.25">
      <c r="B845" s="82" t="str">
        <f t="shared" si="14"/>
        <v/>
      </c>
      <c r="C845" s="95" t="str">
        <f>IF(ISNUMBER('Entrada de dados'!J844),'Entrada de dados'!J844,"")</f>
        <v/>
      </c>
    </row>
    <row r="846" spans="2:3" x14ac:dyDescent="0.25">
      <c r="B846" s="82" t="str">
        <f t="shared" si="14"/>
        <v/>
      </c>
      <c r="C846" s="95" t="str">
        <f>IF(ISNUMBER('Entrada de dados'!J845),'Entrada de dados'!J845,"")</f>
        <v/>
      </c>
    </row>
    <row r="847" spans="2:3" x14ac:dyDescent="0.25">
      <c r="B847" s="82" t="str">
        <f t="shared" si="14"/>
        <v/>
      </c>
      <c r="C847" s="95" t="str">
        <f>IF(ISNUMBER('Entrada de dados'!J846),'Entrada de dados'!J846,"")</f>
        <v/>
      </c>
    </row>
    <row r="848" spans="2:3" x14ac:dyDescent="0.25">
      <c r="B848" s="82" t="str">
        <f t="shared" si="14"/>
        <v/>
      </c>
      <c r="C848" s="95" t="str">
        <f>IF(ISNUMBER('Entrada de dados'!J847),'Entrada de dados'!J847,"")</f>
        <v/>
      </c>
    </row>
    <row r="849" spans="2:3" x14ac:dyDescent="0.25">
      <c r="B849" s="82" t="str">
        <f t="shared" si="14"/>
        <v/>
      </c>
      <c r="C849" s="95" t="str">
        <f>IF(ISNUMBER('Entrada de dados'!J848),'Entrada de dados'!J848,"")</f>
        <v/>
      </c>
    </row>
    <row r="850" spans="2:3" x14ac:dyDescent="0.25">
      <c r="B850" s="82" t="str">
        <f t="shared" si="14"/>
        <v/>
      </c>
      <c r="C850" s="95" t="str">
        <f>IF(ISNUMBER('Entrada de dados'!J849),'Entrada de dados'!J849,"")</f>
        <v/>
      </c>
    </row>
    <row r="851" spans="2:3" x14ac:dyDescent="0.25">
      <c r="B851" s="82" t="str">
        <f t="shared" si="14"/>
        <v/>
      </c>
      <c r="C851" s="95" t="str">
        <f>IF(ISNUMBER('Entrada de dados'!J850),'Entrada de dados'!J850,"")</f>
        <v/>
      </c>
    </row>
    <row r="852" spans="2:3" x14ac:dyDescent="0.25">
      <c r="B852" s="82" t="str">
        <f t="shared" si="14"/>
        <v/>
      </c>
      <c r="C852" s="95" t="str">
        <f>IF(ISNUMBER('Entrada de dados'!J851),'Entrada de dados'!J851,"")</f>
        <v/>
      </c>
    </row>
    <row r="853" spans="2:3" x14ac:dyDescent="0.25">
      <c r="B853" s="82" t="str">
        <f t="shared" si="14"/>
        <v/>
      </c>
      <c r="C853" s="95" t="str">
        <f>IF(ISNUMBER('Entrada de dados'!J852),'Entrada de dados'!J852,"")</f>
        <v/>
      </c>
    </row>
    <row r="854" spans="2:3" x14ac:dyDescent="0.25">
      <c r="B854" s="82" t="str">
        <f t="shared" si="14"/>
        <v/>
      </c>
      <c r="C854" s="95" t="str">
        <f>IF(ISNUMBER('Entrada de dados'!J853),'Entrada de dados'!J853,"")</f>
        <v/>
      </c>
    </row>
    <row r="855" spans="2:3" x14ac:dyDescent="0.25">
      <c r="B855" s="82" t="str">
        <f t="shared" si="14"/>
        <v/>
      </c>
      <c r="C855" s="95" t="str">
        <f>IF(ISNUMBER('Entrada de dados'!J854),'Entrada de dados'!J854,"")</f>
        <v/>
      </c>
    </row>
    <row r="856" spans="2:3" x14ac:dyDescent="0.25">
      <c r="B856" s="82" t="str">
        <f t="shared" si="14"/>
        <v/>
      </c>
      <c r="C856" s="95" t="str">
        <f>IF(ISNUMBER('Entrada de dados'!J855),'Entrada de dados'!J855,"")</f>
        <v/>
      </c>
    </row>
    <row r="857" spans="2:3" x14ac:dyDescent="0.25">
      <c r="B857" s="82" t="str">
        <f t="shared" si="14"/>
        <v/>
      </c>
      <c r="C857" s="95" t="str">
        <f>IF(ISNUMBER('Entrada de dados'!J856),'Entrada de dados'!J856,"")</f>
        <v/>
      </c>
    </row>
    <row r="858" spans="2:3" x14ac:dyDescent="0.25">
      <c r="B858" s="82" t="str">
        <f t="shared" si="14"/>
        <v/>
      </c>
      <c r="C858" s="95" t="str">
        <f>IF(ISNUMBER('Entrada de dados'!J857),'Entrada de dados'!J857,"")</f>
        <v/>
      </c>
    </row>
    <row r="859" spans="2:3" x14ac:dyDescent="0.25">
      <c r="B859" s="82" t="str">
        <f t="shared" si="14"/>
        <v/>
      </c>
      <c r="C859" s="95" t="str">
        <f>IF(ISNUMBER('Entrada de dados'!J858),'Entrada de dados'!J858,"")</f>
        <v/>
      </c>
    </row>
    <row r="860" spans="2:3" x14ac:dyDescent="0.25">
      <c r="B860" s="82" t="str">
        <f t="shared" si="14"/>
        <v/>
      </c>
      <c r="C860" s="95" t="str">
        <f>IF(ISNUMBER('Entrada de dados'!J859),'Entrada de dados'!J859,"")</f>
        <v/>
      </c>
    </row>
    <row r="861" spans="2:3" x14ac:dyDescent="0.25">
      <c r="B861" s="82" t="str">
        <f t="shared" si="14"/>
        <v/>
      </c>
      <c r="C861" s="95" t="str">
        <f>IF(ISNUMBER('Entrada de dados'!J860),'Entrada de dados'!J860,"")</f>
        <v/>
      </c>
    </row>
    <row r="862" spans="2:3" x14ac:dyDescent="0.25">
      <c r="B862" s="82" t="str">
        <f t="shared" si="14"/>
        <v/>
      </c>
      <c r="C862" s="95" t="str">
        <f>IF(ISNUMBER('Entrada de dados'!J861),'Entrada de dados'!J861,"")</f>
        <v/>
      </c>
    </row>
    <row r="863" spans="2:3" x14ac:dyDescent="0.25">
      <c r="B863" s="82" t="str">
        <f t="shared" si="14"/>
        <v/>
      </c>
      <c r="C863" s="95" t="str">
        <f>IF(ISNUMBER('Entrada de dados'!J862),'Entrada de dados'!J862,"")</f>
        <v/>
      </c>
    </row>
    <row r="864" spans="2:3" x14ac:dyDescent="0.25">
      <c r="B864" s="82" t="str">
        <f t="shared" si="14"/>
        <v/>
      </c>
      <c r="C864" s="95" t="str">
        <f>IF(ISNUMBER('Entrada de dados'!J863),'Entrada de dados'!J863,"")</f>
        <v/>
      </c>
    </row>
    <row r="865" spans="2:3" x14ac:dyDescent="0.25">
      <c r="B865" s="82" t="str">
        <f t="shared" si="14"/>
        <v/>
      </c>
      <c r="C865" s="95" t="str">
        <f>IF(ISNUMBER('Entrada de dados'!J864),'Entrada de dados'!J864,"")</f>
        <v/>
      </c>
    </row>
    <row r="866" spans="2:3" x14ac:dyDescent="0.25">
      <c r="B866" s="82" t="str">
        <f t="shared" si="14"/>
        <v/>
      </c>
      <c r="C866" s="95" t="str">
        <f>IF(ISNUMBER('Entrada de dados'!J865),'Entrada de dados'!J865,"")</f>
        <v/>
      </c>
    </row>
    <row r="867" spans="2:3" x14ac:dyDescent="0.25">
      <c r="B867" s="82" t="str">
        <f t="shared" si="14"/>
        <v/>
      </c>
      <c r="C867" s="95" t="str">
        <f>IF(ISNUMBER('Entrada de dados'!J866),'Entrada de dados'!J866,"")</f>
        <v/>
      </c>
    </row>
    <row r="868" spans="2:3" x14ac:dyDescent="0.25">
      <c r="B868" s="82" t="str">
        <f t="shared" si="14"/>
        <v/>
      </c>
      <c r="C868" s="95" t="str">
        <f>IF(ISNUMBER('Entrada de dados'!J867),'Entrada de dados'!J867,"")</f>
        <v/>
      </c>
    </row>
    <row r="869" spans="2:3" x14ac:dyDescent="0.25">
      <c r="B869" s="82" t="str">
        <f t="shared" si="14"/>
        <v/>
      </c>
      <c r="C869" s="95" t="str">
        <f>IF(ISNUMBER('Entrada de dados'!J868),'Entrada de dados'!J868,"")</f>
        <v/>
      </c>
    </row>
    <row r="870" spans="2:3" x14ac:dyDescent="0.25">
      <c r="B870" s="82" t="str">
        <f t="shared" si="14"/>
        <v/>
      </c>
      <c r="C870" s="95" t="str">
        <f>IF(ISNUMBER('Entrada de dados'!J869),'Entrada de dados'!J869,"")</f>
        <v/>
      </c>
    </row>
    <row r="871" spans="2:3" x14ac:dyDescent="0.25">
      <c r="B871" s="82" t="str">
        <f t="shared" si="14"/>
        <v/>
      </c>
      <c r="C871" s="95" t="str">
        <f>IF(ISNUMBER('Entrada de dados'!J870),'Entrada de dados'!J870,"")</f>
        <v/>
      </c>
    </row>
    <row r="872" spans="2:3" x14ac:dyDescent="0.25">
      <c r="B872" s="82" t="str">
        <f t="shared" si="14"/>
        <v/>
      </c>
      <c r="C872" s="95" t="str">
        <f>IF(ISNUMBER('Entrada de dados'!J871),'Entrada de dados'!J871,"")</f>
        <v/>
      </c>
    </row>
    <row r="873" spans="2:3" x14ac:dyDescent="0.25">
      <c r="B873" s="82" t="str">
        <f t="shared" si="14"/>
        <v/>
      </c>
      <c r="C873" s="95" t="str">
        <f>IF(ISNUMBER('Entrada de dados'!J872),'Entrada de dados'!J872,"")</f>
        <v/>
      </c>
    </row>
    <row r="874" spans="2:3" x14ac:dyDescent="0.25">
      <c r="B874" s="82" t="str">
        <f t="shared" si="14"/>
        <v/>
      </c>
      <c r="C874" s="95" t="str">
        <f>IF(ISNUMBER('Entrada de dados'!J873),'Entrada de dados'!J873,"")</f>
        <v/>
      </c>
    </row>
    <row r="875" spans="2:3" x14ac:dyDescent="0.25">
      <c r="B875" s="82" t="str">
        <f t="shared" si="14"/>
        <v/>
      </c>
      <c r="C875" s="95" t="str">
        <f>IF(ISNUMBER('Entrada de dados'!J874),'Entrada de dados'!J874,"")</f>
        <v/>
      </c>
    </row>
    <row r="876" spans="2:3" x14ac:dyDescent="0.25">
      <c r="B876" s="82" t="str">
        <f t="shared" si="14"/>
        <v/>
      </c>
      <c r="C876" s="95" t="str">
        <f>IF(ISNUMBER('Entrada de dados'!J875),'Entrada de dados'!J875,"")</f>
        <v/>
      </c>
    </row>
    <row r="877" spans="2:3" x14ac:dyDescent="0.25">
      <c r="B877" s="82" t="str">
        <f t="shared" si="14"/>
        <v/>
      </c>
      <c r="C877" s="95" t="str">
        <f>IF(ISNUMBER('Entrada de dados'!J876),'Entrada de dados'!J876,"")</f>
        <v/>
      </c>
    </row>
    <row r="878" spans="2:3" x14ac:dyDescent="0.25">
      <c r="B878" s="82" t="str">
        <f t="shared" si="14"/>
        <v/>
      </c>
      <c r="C878" s="95" t="str">
        <f>IF(ISNUMBER('Entrada de dados'!J877),'Entrada de dados'!J877,"")</f>
        <v/>
      </c>
    </row>
    <row r="879" spans="2:3" x14ac:dyDescent="0.25">
      <c r="B879" s="82" t="str">
        <f t="shared" si="14"/>
        <v/>
      </c>
      <c r="C879" s="95" t="str">
        <f>IF(ISNUMBER('Entrada de dados'!J878),'Entrada de dados'!J878,"")</f>
        <v/>
      </c>
    </row>
    <row r="880" spans="2:3" x14ac:dyDescent="0.25">
      <c r="B880" s="82" t="str">
        <f t="shared" si="14"/>
        <v/>
      </c>
      <c r="C880" s="95" t="str">
        <f>IF(ISNUMBER('Entrada de dados'!J879),'Entrada de dados'!J879,"")</f>
        <v/>
      </c>
    </row>
    <row r="881" spans="2:3" x14ac:dyDescent="0.25">
      <c r="B881" s="82" t="str">
        <f t="shared" si="14"/>
        <v/>
      </c>
      <c r="C881" s="95" t="str">
        <f>IF(ISNUMBER('Entrada de dados'!J880),'Entrada de dados'!J880,"")</f>
        <v/>
      </c>
    </row>
    <row r="882" spans="2:3" x14ac:dyDescent="0.25">
      <c r="B882" s="82" t="str">
        <f t="shared" si="14"/>
        <v/>
      </c>
      <c r="C882" s="95" t="str">
        <f>IF(ISNUMBER('Entrada de dados'!J881),'Entrada de dados'!J881,"")</f>
        <v/>
      </c>
    </row>
    <row r="883" spans="2:3" x14ac:dyDescent="0.25">
      <c r="B883" s="82" t="str">
        <f t="shared" si="14"/>
        <v/>
      </c>
      <c r="C883" s="95" t="str">
        <f>IF(ISNUMBER('Entrada de dados'!J882),'Entrada de dados'!J882,"")</f>
        <v/>
      </c>
    </row>
    <row r="884" spans="2:3" x14ac:dyDescent="0.25">
      <c r="B884" s="82" t="str">
        <f t="shared" si="14"/>
        <v/>
      </c>
      <c r="C884" s="95" t="str">
        <f>IF(ISNUMBER('Entrada de dados'!J883),'Entrada de dados'!J883,"")</f>
        <v/>
      </c>
    </row>
    <row r="885" spans="2:3" x14ac:dyDescent="0.25">
      <c r="B885" s="82" t="str">
        <f t="shared" si="14"/>
        <v/>
      </c>
      <c r="C885" s="95" t="str">
        <f>IF(ISNUMBER('Entrada de dados'!J884),'Entrada de dados'!J884,"")</f>
        <v/>
      </c>
    </row>
    <row r="886" spans="2:3" x14ac:dyDescent="0.25">
      <c r="B886" s="82" t="str">
        <f t="shared" si="14"/>
        <v/>
      </c>
      <c r="C886" s="95" t="str">
        <f>IF(ISNUMBER('Entrada de dados'!J885),'Entrada de dados'!J885,"")</f>
        <v/>
      </c>
    </row>
    <row r="887" spans="2:3" x14ac:dyDescent="0.25">
      <c r="B887" s="82" t="str">
        <f t="shared" si="14"/>
        <v/>
      </c>
      <c r="C887" s="95" t="str">
        <f>IF(ISNUMBER('Entrada de dados'!J886),'Entrada de dados'!J886,"")</f>
        <v/>
      </c>
    </row>
    <row r="888" spans="2:3" x14ac:dyDescent="0.25">
      <c r="B888" s="82" t="str">
        <f t="shared" si="14"/>
        <v/>
      </c>
      <c r="C888" s="95" t="str">
        <f>IF(ISNUMBER('Entrada de dados'!J887),'Entrada de dados'!J887,"")</f>
        <v/>
      </c>
    </row>
    <row r="889" spans="2:3" x14ac:dyDescent="0.25">
      <c r="B889" s="82" t="str">
        <f t="shared" si="14"/>
        <v/>
      </c>
      <c r="C889" s="95" t="str">
        <f>IF(ISNUMBER('Entrada de dados'!J888),'Entrada de dados'!J888,"")</f>
        <v/>
      </c>
    </row>
    <row r="890" spans="2:3" x14ac:dyDescent="0.25">
      <c r="B890" s="82" t="str">
        <f t="shared" si="14"/>
        <v/>
      </c>
      <c r="C890" s="95" t="str">
        <f>IF(ISNUMBER('Entrada de dados'!J889),'Entrada de dados'!J889,"")</f>
        <v/>
      </c>
    </row>
    <row r="891" spans="2:3" x14ac:dyDescent="0.25">
      <c r="B891" s="82" t="str">
        <f t="shared" si="14"/>
        <v/>
      </c>
      <c r="C891" s="95" t="str">
        <f>IF(ISNUMBER('Entrada de dados'!J890),'Entrada de dados'!J890,"")</f>
        <v/>
      </c>
    </row>
    <row r="892" spans="2:3" x14ac:dyDescent="0.25">
      <c r="B892" s="82" t="str">
        <f t="shared" si="14"/>
        <v/>
      </c>
      <c r="C892" s="95" t="str">
        <f>IF(ISNUMBER('Entrada de dados'!J891),'Entrada de dados'!J891,"")</f>
        <v/>
      </c>
    </row>
    <row r="893" spans="2:3" x14ac:dyDescent="0.25">
      <c r="B893" s="82" t="str">
        <f t="shared" si="14"/>
        <v/>
      </c>
      <c r="C893" s="95" t="str">
        <f>IF(ISNUMBER('Entrada de dados'!J892),'Entrada de dados'!J892,"")</f>
        <v/>
      </c>
    </row>
    <row r="894" spans="2:3" x14ac:dyDescent="0.25">
      <c r="B894" s="82" t="str">
        <f t="shared" si="14"/>
        <v/>
      </c>
      <c r="C894" s="95" t="str">
        <f>IF(ISNUMBER('Entrada de dados'!J893),'Entrada de dados'!J893,"")</f>
        <v/>
      </c>
    </row>
    <row r="895" spans="2:3" x14ac:dyDescent="0.25">
      <c r="B895" s="82" t="str">
        <f t="shared" si="14"/>
        <v/>
      </c>
      <c r="C895" s="95" t="str">
        <f>IF(ISNUMBER('Entrada de dados'!J894),'Entrada de dados'!J894,"")</f>
        <v/>
      </c>
    </row>
    <row r="896" spans="2:3" x14ac:dyDescent="0.25">
      <c r="B896" s="82" t="str">
        <f t="shared" si="14"/>
        <v/>
      </c>
      <c r="C896" s="95" t="str">
        <f>IF(ISNUMBER('Entrada de dados'!J895),'Entrada de dados'!J895,"")</f>
        <v/>
      </c>
    </row>
    <row r="897" spans="2:3" x14ac:dyDescent="0.25">
      <c r="B897" s="82" t="str">
        <f t="shared" si="14"/>
        <v/>
      </c>
      <c r="C897" s="95" t="str">
        <f>IF(ISNUMBER('Entrada de dados'!J896),'Entrada de dados'!J896,"")</f>
        <v/>
      </c>
    </row>
    <row r="898" spans="2:3" x14ac:dyDescent="0.25">
      <c r="B898" s="82" t="str">
        <f t="shared" si="14"/>
        <v/>
      </c>
      <c r="C898" s="95" t="str">
        <f>IF(ISNUMBER('Entrada de dados'!J897),'Entrada de dados'!J897,"")</f>
        <v/>
      </c>
    </row>
    <row r="899" spans="2:3" x14ac:dyDescent="0.25">
      <c r="B899" s="82" t="str">
        <f t="shared" si="14"/>
        <v/>
      </c>
      <c r="C899" s="95" t="str">
        <f>IF(ISNUMBER('Entrada de dados'!J898),'Entrada de dados'!J898,"")</f>
        <v/>
      </c>
    </row>
    <row r="900" spans="2:3" x14ac:dyDescent="0.25">
      <c r="B900" s="82" t="str">
        <f t="shared" si="14"/>
        <v/>
      </c>
      <c r="C900" s="95" t="str">
        <f>IF(ISNUMBER('Entrada de dados'!J899),'Entrada de dados'!J899,"")</f>
        <v/>
      </c>
    </row>
    <row r="901" spans="2:3" x14ac:dyDescent="0.25">
      <c r="B901" s="82" t="str">
        <f t="shared" si="14"/>
        <v/>
      </c>
      <c r="C901" s="95" t="str">
        <f>IF(ISNUMBER('Entrada de dados'!J900),'Entrada de dados'!J900,"")</f>
        <v/>
      </c>
    </row>
    <row r="902" spans="2:3" x14ac:dyDescent="0.25">
      <c r="B902" s="82" t="str">
        <f t="shared" ref="B902:B965" si="15">IF(ISNUMBER(C902),B901+1,"")</f>
        <v/>
      </c>
      <c r="C902" s="95" t="str">
        <f>IF(ISNUMBER('Entrada de dados'!J901),'Entrada de dados'!J901,"")</f>
        <v/>
      </c>
    </row>
    <row r="903" spans="2:3" x14ac:dyDescent="0.25">
      <c r="B903" s="82" t="str">
        <f t="shared" si="15"/>
        <v/>
      </c>
      <c r="C903" s="95" t="str">
        <f>IF(ISNUMBER('Entrada de dados'!J902),'Entrada de dados'!J902,"")</f>
        <v/>
      </c>
    </row>
    <row r="904" spans="2:3" x14ac:dyDescent="0.25">
      <c r="B904" s="82" t="str">
        <f t="shared" si="15"/>
        <v/>
      </c>
      <c r="C904" s="95" t="str">
        <f>IF(ISNUMBER('Entrada de dados'!J903),'Entrada de dados'!J903,"")</f>
        <v/>
      </c>
    </row>
    <row r="905" spans="2:3" x14ac:dyDescent="0.25">
      <c r="B905" s="82" t="str">
        <f t="shared" si="15"/>
        <v/>
      </c>
      <c r="C905" s="95" t="str">
        <f>IF(ISNUMBER('Entrada de dados'!J904),'Entrada de dados'!J904,"")</f>
        <v/>
      </c>
    </row>
    <row r="906" spans="2:3" x14ac:dyDescent="0.25">
      <c r="B906" s="82" t="str">
        <f t="shared" si="15"/>
        <v/>
      </c>
      <c r="C906" s="95" t="str">
        <f>IF(ISNUMBER('Entrada de dados'!J905),'Entrada de dados'!J905,"")</f>
        <v/>
      </c>
    </row>
    <row r="907" spans="2:3" x14ac:dyDescent="0.25">
      <c r="B907" s="82" t="str">
        <f t="shared" si="15"/>
        <v/>
      </c>
      <c r="C907" s="95" t="str">
        <f>IF(ISNUMBER('Entrada de dados'!J906),'Entrada de dados'!J906,"")</f>
        <v/>
      </c>
    </row>
    <row r="908" spans="2:3" x14ac:dyDescent="0.25">
      <c r="B908" s="82" t="str">
        <f t="shared" si="15"/>
        <v/>
      </c>
      <c r="C908" s="95" t="str">
        <f>IF(ISNUMBER('Entrada de dados'!J907),'Entrada de dados'!J907,"")</f>
        <v/>
      </c>
    </row>
    <row r="909" spans="2:3" x14ac:dyDescent="0.25">
      <c r="B909" s="82" t="str">
        <f t="shared" si="15"/>
        <v/>
      </c>
      <c r="C909" s="95" t="str">
        <f>IF(ISNUMBER('Entrada de dados'!J908),'Entrada de dados'!J908,"")</f>
        <v/>
      </c>
    </row>
    <row r="910" spans="2:3" x14ac:dyDescent="0.25">
      <c r="B910" s="82" t="str">
        <f t="shared" si="15"/>
        <v/>
      </c>
      <c r="C910" s="95" t="str">
        <f>IF(ISNUMBER('Entrada de dados'!J909),'Entrada de dados'!J909,"")</f>
        <v/>
      </c>
    </row>
    <row r="911" spans="2:3" x14ac:dyDescent="0.25">
      <c r="B911" s="82" t="str">
        <f t="shared" si="15"/>
        <v/>
      </c>
      <c r="C911" s="95" t="str">
        <f>IF(ISNUMBER('Entrada de dados'!J910),'Entrada de dados'!J910,"")</f>
        <v/>
      </c>
    </row>
    <row r="912" spans="2:3" x14ac:dyDescent="0.25">
      <c r="B912" s="82" t="str">
        <f t="shared" si="15"/>
        <v/>
      </c>
      <c r="C912" s="95" t="str">
        <f>IF(ISNUMBER('Entrada de dados'!J911),'Entrada de dados'!J911,"")</f>
        <v/>
      </c>
    </row>
    <row r="913" spans="2:3" x14ac:dyDescent="0.25">
      <c r="B913" s="82" t="str">
        <f t="shared" si="15"/>
        <v/>
      </c>
      <c r="C913" s="95" t="str">
        <f>IF(ISNUMBER('Entrada de dados'!J912),'Entrada de dados'!J912,"")</f>
        <v/>
      </c>
    </row>
    <row r="914" spans="2:3" x14ac:dyDescent="0.25">
      <c r="B914" s="82" t="str">
        <f t="shared" si="15"/>
        <v/>
      </c>
      <c r="C914" s="95" t="str">
        <f>IF(ISNUMBER('Entrada de dados'!J913),'Entrada de dados'!J913,"")</f>
        <v/>
      </c>
    </row>
    <row r="915" spans="2:3" x14ac:dyDescent="0.25">
      <c r="B915" s="82" t="str">
        <f t="shared" si="15"/>
        <v/>
      </c>
      <c r="C915" s="95" t="str">
        <f>IF(ISNUMBER('Entrada de dados'!J914),'Entrada de dados'!J914,"")</f>
        <v/>
      </c>
    </row>
    <row r="916" spans="2:3" x14ac:dyDescent="0.25">
      <c r="B916" s="82" t="str">
        <f t="shared" si="15"/>
        <v/>
      </c>
      <c r="C916" s="95" t="str">
        <f>IF(ISNUMBER('Entrada de dados'!J915),'Entrada de dados'!J915,"")</f>
        <v/>
      </c>
    </row>
    <row r="917" spans="2:3" x14ac:dyDescent="0.25">
      <c r="B917" s="82" t="str">
        <f t="shared" si="15"/>
        <v/>
      </c>
      <c r="C917" s="95" t="str">
        <f>IF(ISNUMBER('Entrada de dados'!J916),'Entrada de dados'!J916,"")</f>
        <v/>
      </c>
    </row>
    <row r="918" spans="2:3" x14ac:dyDescent="0.25">
      <c r="B918" s="82" t="str">
        <f t="shared" si="15"/>
        <v/>
      </c>
      <c r="C918" s="95" t="str">
        <f>IF(ISNUMBER('Entrada de dados'!J917),'Entrada de dados'!J917,"")</f>
        <v/>
      </c>
    </row>
    <row r="919" spans="2:3" x14ac:dyDescent="0.25">
      <c r="B919" s="82" t="str">
        <f t="shared" si="15"/>
        <v/>
      </c>
      <c r="C919" s="95" t="str">
        <f>IF(ISNUMBER('Entrada de dados'!J918),'Entrada de dados'!J918,"")</f>
        <v/>
      </c>
    </row>
    <row r="920" spans="2:3" x14ac:dyDescent="0.25">
      <c r="B920" s="82" t="str">
        <f t="shared" si="15"/>
        <v/>
      </c>
      <c r="C920" s="95" t="str">
        <f>IF(ISNUMBER('Entrada de dados'!J919),'Entrada de dados'!J919,"")</f>
        <v/>
      </c>
    </row>
    <row r="921" spans="2:3" x14ac:dyDescent="0.25">
      <c r="B921" s="82" t="str">
        <f t="shared" si="15"/>
        <v/>
      </c>
      <c r="C921" s="95" t="str">
        <f>IF(ISNUMBER('Entrada de dados'!J920),'Entrada de dados'!J920,"")</f>
        <v/>
      </c>
    </row>
    <row r="922" spans="2:3" x14ac:dyDescent="0.25">
      <c r="B922" s="82" t="str">
        <f t="shared" si="15"/>
        <v/>
      </c>
      <c r="C922" s="95" t="str">
        <f>IF(ISNUMBER('Entrada de dados'!J921),'Entrada de dados'!J921,"")</f>
        <v/>
      </c>
    </row>
    <row r="923" spans="2:3" x14ac:dyDescent="0.25">
      <c r="B923" s="82" t="str">
        <f t="shared" si="15"/>
        <v/>
      </c>
      <c r="C923" s="95" t="str">
        <f>IF(ISNUMBER('Entrada de dados'!J922),'Entrada de dados'!J922,"")</f>
        <v/>
      </c>
    </row>
    <row r="924" spans="2:3" x14ac:dyDescent="0.25">
      <c r="B924" s="82" t="str">
        <f t="shared" si="15"/>
        <v/>
      </c>
      <c r="C924" s="95" t="str">
        <f>IF(ISNUMBER('Entrada de dados'!J923),'Entrada de dados'!J923,"")</f>
        <v/>
      </c>
    </row>
    <row r="925" spans="2:3" x14ac:dyDescent="0.25">
      <c r="B925" s="82" t="str">
        <f t="shared" si="15"/>
        <v/>
      </c>
      <c r="C925" s="95" t="str">
        <f>IF(ISNUMBER('Entrada de dados'!J924),'Entrada de dados'!J924,"")</f>
        <v/>
      </c>
    </row>
    <row r="926" spans="2:3" x14ac:dyDescent="0.25">
      <c r="B926" s="82" t="str">
        <f t="shared" si="15"/>
        <v/>
      </c>
      <c r="C926" s="95" t="str">
        <f>IF(ISNUMBER('Entrada de dados'!J925),'Entrada de dados'!J925,"")</f>
        <v/>
      </c>
    </row>
    <row r="927" spans="2:3" x14ac:dyDescent="0.25">
      <c r="B927" s="82" t="str">
        <f t="shared" si="15"/>
        <v/>
      </c>
      <c r="C927" s="95" t="str">
        <f>IF(ISNUMBER('Entrada de dados'!J926),'Entrada de dados'!J926,"")</f>
        <v/>
      </c>
    </row>
    <row r="928" spans="2:3" x14ac:dyDescent="0.25">
      <c r="B928" s="82" t="str">
        <f t="shared" si="15"/>
        <v/>
      </c>
      <c r="C928" s="95" t="str">
        <f>IF(ISNUMBER('Entrada de dados'!J927),'Entrada de dados'!J927,"")</f>
        <v/>
      </c>
    </row>
    <row r="929" spans="2:3" x14ac:dyDescent="0.25">
      <c r="B929" s="82" t="str">
        <f t="shared" si="15"/>
        <v/>
      </c>
      <c r="C929" s="95" t="str">
        <f>IF(ISNUMBER('Entrada de dados'!J928),'Entrada de dados'!J928,"")</f>
        <v/>
      </c>
    </row>
    <row r="930" spans="2:3" x14ac:dyDescent="0.25">
      <c r="B930" s="82" t="str">
        <f t="shared" si="15"/>
        <v/>
      </c>
      <c r="C930" s="95" t="str">
        <f>IF(ISNUMBER('Entrada de dados'!J929),'Entrada de dados'!J929,"")</f>
        <v/>
      </c>
    </row>
    <row r="931" spans="2:3" x14ac:dyDescent="0.25">
      <c r="B931" s="82" t="str">
        <f t="shared" si="15"/>
        <v/>
      </c>
      <c r="C931" s="95" t="str">
        <f>IF(ISNUMBER('Entrada de dados'!J930),'Entrada de dados'!J930,"")</f>
        <v/>
      </c>
    </row>
    <row r="932" spans="2:3" x14ac:dyDescent="0.25">
      <c r="B932" s="82" t="str">
        <f t="shared" si="15"/>
        <v/>
      </c>
      <c r="C932" s="95" t="str">
        <f>IF(ISNUMBER('Entrada de dados'!J931),'Entrada de dados'!J931,"")</f>
        <v/>
      </c>
    </row>
    <row r="933" spans="2:3" x14ac:dyDescent="0.25">
      <c r="B933" s="82" t="str">
        <f t="shared" si="15"/>
        <v/>
      </c>
      <c r="C933" s="95" t="str">
        <f>IF(ISNUMBER('Entrada de dados'!J932),'Entrada de dados'!J932,"")</f>
        <v/>
      </c>
    </row>
    <row r="934" spans="2:3" x14ac:dyDescent="0.25">
      <c r="B934" s="82" t="str">
        <f t="shared" si="15"/>
        <v/>
      </c>
      <c r="C934" s="95" t="str">
        <f>IF(ISNUMBER('Entrada de dados'!J933),'Entrada de dados'!J933,"")</f>
        <v/>
      </c>
    </row>
    <row r="935" spans="2:3" x14ac:dyDescent="0.25">
      <c r="B935" s="82" t="str">
        <f t="shared" si="15"/>
        <v/>
      </c>
      <c r="C935" s="95" t="str">
        <f>IF(ISNUMBER('Entrada de dados'!J934),'Entrada de dados'!J934,"")</f>
        <v/>
      </c>
    </row>
    <row r="936" spans="2:3" x14ac:dyDescent="0.25">
      <c r="B936" s="82" t="str">
        <f t="shared" si="15"/>
        <v/>
      </c>
      <c r="C936" s="95" t="str">
        <f>IF(ISNUMBER('Entrada de dados'!J935),'Entrada de dados'!J935,"")</f>
        <v/>
      </c>
    </row>
    <row r="937" spans="2:3" x14ac:dyDescent="0.25">
      <c r="B937" s="82" t="str">
        <f t="shared" si="15"/>
        <v/>
      </c>
      <c r="C937" s="95" t="str">
        <f>IF(ISNUMBER('Entrada de dados'!J936),'Entrada de dados'!J936,"")</f>
        <v/>
      </c>
    </row>
    <row r="938" spans="2:3" x14ac:dyDescent="0.25">
      <c r="B938" s="82" t="str">
        <f t="shared" si="15"/>
        <v/>
      </c>
      <c r="C938" s="95" t="str">
        <f>IF(ISNUMBER('Entrada de dados'!J937),'Entrada de dados'!J937,"")</f>
        <v/>
      </c>
    </row>
    <row r="939" spans="2:3" x14ac:dyDescent="0.25">
      <c r="B939" s="82" t="str">
        <f t="shared" si="15"/>
        <v/>
      </c>
      <c r="C939" s="95" t="str">
        <f>IF(ISNUMBER('Entrada de dados'!J938),'Entrada de dados'!J938,"")</f>
        <v/>
      </c>
    </row>
    <row r="940" spans="2:3" x14ac:dyDescent="0.25">
      <c r="B940" s="82" t="str">
        <f t="shared" si="15"/>
        <v/>
      </c>
      <c r="C940" s="95" t="str">
        <f>IF(ISNUMBER('Entrada de dados'!J939),'Entrada de dados'!J939,"")</f>
        <v/>
      </c>
    </row>
    <row r="941" spans="2:3" x14ac:dyDescent="0.25">
      <c r="B941" s="82" t="str">
        <f t="shared" si="15"/>
        <v/>
      </c>
      <c r="C941" s="95" t="str">
        <f>IF(ISNUMBER('Entrada de dados'!J940),'Entrada de dados'!J940,"")</f>
        <v/>
      </c>
    </row>
    <row r="942" spans="2:3" x14ac:dyDescent="0.25">
      <c r="B942" s="82" t="str">
        <f t="shared" si="15"/>
        <v/>
      </c>
      <c r="C942" s="95" t="str">
        <f>IF(ISNUMBER('Entrada de dados'!J941),'Entrada de dados'!J941,"")</f>
        <v/>
      </c>
    </row>
    <row r="943" spans="2:3" x14ac:dyDescent="0.25">
      <c r="B943" s="82" t="str">
        <f t="shared" si="15"/>
        <v/>
      </c>
      <c r="C943" s="95" t="str">
        <f>IF(ISNUMBER('Entrada de dados'!J942),'Entrada de dados'!J942,"")</f>
        <v/>
      </c>
    </row>
    <row r="944" spans="2:3" x14ac:dyDescent="0.25">
      <c r="B944" s="82" t="str">
        <f t="shared" si="15"/>
        <v/>
      </c>
      <c r="C944" s="95" t="str">
        <f>IF(ISNUMBER('Entrada de dados'!J943),'Entrada de dados'!J943,"")</f>
        <v/>
      </c>
    </row>
    <row r="945" spans="2:3" x14ac:dyDescent="0.25">
      <c r="B945" s="82" t="str">
        <f t="shared" si="15"/>
        <v/>
      </c>
      <c r="C945" s="95" t="str">
        <f>IF(ISNUMBER('Entrada de dados'!J944),'Entrada de dados'!J944,"")</f>
        <v/>
      </c>
    </row>
    <row r="946" spans="2:3" x14ac:dyDescent="0.25">
      <c r="B946" s="82" t="str">
        <f t="shared" si="15"/>
        <v/>
      </c>
      <c r="C946" s="95" t="str">
        <f>IF(ISNUMBER('Entrada de dados'!J945),'Entrada de dados'!J945,"")</f>
        <v/>
      </c>
    </row>
    <row r="947" spans="2:3" x14ac:dyDescent="0.25">
      <c r="B947" s="82" t="str">
        <f t="shared" si="15"/>
        <v/>
      </c>
      <c r="C947" s="95" t="str">
        <f>IF(ISNUMBER('Entrada de dados'!J946),'Entrada de dados'!J946,"")</f>
        <v/>
      </c>
    </row>
    <row r="948" spans="2:3" x14ac:dyDescent="0.25">
      <c r="B948" s="82" t="str">
        <f t="shared" si="15"/>
        <v/>
      </c>
      <c r="C948" s="95" t="str">
        <f>IF(ISNUMBER('Entrada de dados'!J947),'Entrada de dados'!J947,"")</f>
        <v/>
      </c>
    </row>
    <row r="949" spans="2:3" x14ac:dyDescent="0.25">
      <c r="B949" s="82" t="str">
        <f t="shared" si="15"/>
        <v/>
      </c>
      <c r="C949" s="95" t="str">
        <f>IF(ISNUMBER('Entrada de dados'!J948),'Entrada de dados'!J948,"")</f>
        <v/>
      </c>
    </row>
    <row r="950" spans="2:3" x14ac:dyDescent="0.25">
      <c r="B950" s="82" t="str">
        <f t="shared" si="15"/>
        <v/>
      </c>
      <c r="C950" s="95" t="str">
        <f>IF(ISNUMBER('Entrada de dados'!J949),'Entrada de dados'!J949,"")</f>
        <v/>
      </c>
    </row>
    <row r="951" spans="2:3" x14ac:dyDescent="0.25">
      <c r="B951" s="82" t="str">
        <f t="shared" si="15"/>
        <v/>
      </c>
      <c r="C951" s="95" t="str">
        <f>IF(ISNUMBER('Entrada de dados'!J950),'Entrada de dados'!J950,"")</f>
        <v/>
      </c>
    </row>
    <row r="952" spans="2:3" x14ac:dyDescent="0.25">
      <c r="B952" s="82" t="str">
        <f t="shared" si="15"/>
        <v/>
      </c>
      <c r="C952" s="95" t="str">
        <f>IF(ISNUMBER('Entrada de dados'!J951),'Entrada de dados'!J951,"")</f>
        <v/>
      </c>
    </row>
    <row r="953" spans="2:3" x14ac:dyDescent="0.25">
      <c r="B953" s="82" t="str">
        <f t="shared" si="15"/>
        <v/>
      </c>
      <c r="C953" s="95" t="str">
        <f>IF(ISNUMBER('Entrada de dados'!J952),'Entrada de dados'!J952,"")</f>
        <v/>
      </c>
    </row>
    <row r="954" spans="2:3" x14ac:dyDescent="0.25">
      <c r="B954" s="82" t="str">
        <f t="shared" si="15"/>
        <v/>
      </c>
      <c r="C954" s="95" t="str">
        <f>IF(ISNUMBER('Entrada de dados'!J953),'Entrada de dados'!J953,"")</f>
        <v/>
      </c>
    </row>
    <row r="955" spans="2:3" x14ac:dyDescent="0.25">
      <c r="B955" s="82" t="str">
        <f t="shared" si="15"/>
        <v/>
      </c>
      <c r="C955" s="95" t="str">
        <f>IF(ISNUMBER('Entrada de dados'!J954),'Entrada de dados'!J954,"")</f>
        <v/>
      </c>
    </row>
    <row r="956" spans="2:3" x14ac:dyDescent="0.25">
      <c r="B956" s="82" t="str">
        <f t="shared" si="15"/>
        <v/>
      </c>
      <c r="C956" s="95" t="str">
        <f>IF(ISNUMBER('Entrada de dados'!J955),'Entrada de dados'!J955,"")</f>
        <v/>
      </c>
    </row>
    <row r="957" spans="2:3" x14ac:dyDescent="0.25">
      <c r="B957" s="82" t="str">
        <f t="shared" si="15"/>
        <v/>
      </c>
      <c r="C957" s="95" t="str">
        <f>IF(ISNUMBER('Entrada de dados'!J956),'Entrada de dados'!J956,"")</f>
        <v/>
      </c>
    </row>
    <row r="958" spans="2:3" x14ac:dyDescent="0.25">
      <c r="B958" s="82" t="str">
        <f t="shared" si="15"/>
        <v/>
      </c>
      <c r="C958" s="95" t="str">
        <f>IF(ISNUMBER('Entrada de dados'!J957),'Entrada de dados'!J957,"")</f>
        <v/>
      </c>
    </row>
    <row r="959" spans="2:3" x14ac:dyDescent="0.25">
      <c r="B959" s="82" t="str">
        <f t="shared" si="15"/>
        <v/>
      </c>
      <c r="C959" s="95" t="str">
        <f>IF(ISNUMBER('Entrada de dados'!J958),'Entrada de dados'!J958,"")</f>
        <v/>
      </c>
    </row>
    <row r="960" spans="2:3" x14ac:dyDescent="0.25">
      <c r="B960" s="82" t="str">
        <f t="shared" si="15"/>
        <v/>
      </c>
      <c r="C960" s="95" t="str">
        <f>IF(ISNUMBER('Entrada de dados'!J959),'Entrada de dados'!J959,"")</f>
        <v/>
      </c>
    </row>
    <row r="961" spans="2:3" x14ac:dyDescent="0.25">
      <c r="B961" s="82" t="str">
        <f t="shared" si="15"/>
        <v/>
      </c>
      <c r="C961" s="95" t="str">
        <f>IF(ISNUMBER('Entrada de dados'!J960),'Entrada de dados'!J960,"")</f>
        <v/>
      </c>
    </row>
    <row r="962" spans="2:3" x14ac:dyDescent="0.25">
      <c r="B962" s="82" t="str">
        <f t="shared" si="15"/>
        <v/>
      </c>
      <c r="C962" s="95" t="str">
        <f>IF(ISNUMBER('Entrada de dados'!J961),'Entrada de dados'!J961,"")</f>
        <v/>
      </c>
    </row>
    <row r="963" spans="2:3" x14ac:dyDescent="0.25">
      <c r="B963" s="82" t="str">
        <f t="shared" si="15"/>
        <v/>
      </c>
      <c r="C963" s="95" t="str">
        <f>IF(ISNUMBER('Entrada de dados'!J962),'Entrada de dados'!J962,"")</f>
        <v/>
      </c>
    </row>
    <row r="964" spans="2:3" x14ac:dyDescent="0.25">
      <c r="B964" s="82" t="str">
        <f t="shared" si="15"/>
        <v/>
      </c>
      <c r="C964" s="95" t="str">
        <f>IF(ISNUMBER('Entrada de dados'!J963),'Entrada de dados'!J963,"")</f>
        <v/>
      </c>
    </row>
    <row r="965" spans="2:3" x14ac:dyDescent="0.25">
      <c r="B965" s="82" t="str">
        <f t="shared" si="15"/>
        <v/>
      </c>
      <c r="C965" s="95" t="str">
        <f>IF(ISNUMBER('Entrada de dados'!J964),'Entrada de dados'!J964,"")</f>
        <v/>
      </c>
    </row>
    <row r="966" spans="2:3" x14ac:dyDescent="0.25">
      <c r="B966" s="82" t="str">
        <f t="shared" ref="B966:B1003" si="16">IF(ISNUMBER(C966),B965+1,"")</f>
        <v/>
      </c>
      <c r="C966" s="95" t="str">
        <f>IF(ISNUMBER('Entrada de dados'!J965),'Entrada de dados'!J965,"")</f>
        <v/>
      </c>
    </row>
    <row r="967" spans="2:3" x14ac:dyDescent="0.25">
      <c r="B967" s="82" t="str">
        <f t="shared" si="16"/>
        <v/>
      </c>
      <c r="C967" s="95" t="str">
        <f>IF(ISNUMBER('Entrada de dados'!J966),'Entrada de dados'!J966,"")</f>
        <v/>
      </c>
    </row>
    <row r="968" spans="2:3" x14ac:dyDescent="0.25">
      <c r="B968" s="82" t="str">
        <f t="shared" si="16"/>
        <v/>
      </c>
      <c r="C968" s="95" t="str">
        <f>IF(ISNUMBER('Entrada de dados'!J967),'Entrada de dados'!J967,"")</f>
        <v/>
      </c>
    </row>
    <row r="969" spans="2:3" x14ac:dyDescent="0.25">
      <c r="B969" s="82" t="str">
        <f t="shared" si="16"/>
        <v/>
      </c>
      <c r="C969" s="95" t="str">
        <f>IF(ISNUMBER('Entrada de dados'!J968),'Entrada de dados'!J968,"")</f>
        <v/>
      </c>
    </row>
    <row r="970" spans="2:3" x14ac:dyDescent="0.25">
      <c r="B970" s="82" t="str">
        <f t="shared" si="16"/>
        <v/>
      </c>
      <c r="C970" s="95" t="str">
        <f>IF(ISNUMBER('Entrada de dados'!J969),'Entrada de dados'!J969,"")</f>
        <v/>
      </c>
    </row>
    <row r="971" spans="2:3" x14ac:dyDescent="0.25">
      <c r="B971" s="82" t="str">
        <f t="shared" si="16"/>
        <v/>
      </c>
      <c r="C971" s="95" t="str">
        <f>IF(ISNUMBER('Entrada de dados'!J970),'Entrada de dados'!J970,"")</f>
        <v/>
      </c>
    </row>
    <row r="972" spans="2:3" x14ac:dyDescent="0.25">
      <c r="B972" s="82" t="str">
        <f t="shared" si="16"/>
        <v/>
      </c>
      <c r="C972" s="95" t="str">
        <f>IF(ISNUMBER('Entrada de dados'!J971),'Entrada de dados'!J971,"")</f>
        <v/>
      </c>
    </row>
    <row r="973" spans="2:3" x14ac:dyDescent="0.25">
      <c r="B973" s="82" t="str">
        <f t="shared" si="16"/>
        <v/>
      </c>
      <c r="C973" s="95" t="str">
        <f>IF(ISNUMBER('Entrada de dados'!J972),'Entrada de dados'!J972,"")</f>
        <v/>
      </c>
    </row>
    <row r="974" spans="2:3" x14ac:dyDescent="0.25">
      <c r="B974" s="82" t="str">
        <f t="shared" si="16"/>
        <v/>
      </c>
      <c r="C974" s="95" t="str">
        <f>IF(ISNUMBER('Entrada de dados'!J973),'Entrada de dados'!J973,"")</f>
        <v/>
      </c>
    </row>
    <row r="975" spans="2:3" x14ac:dyDescent="0.25">
      <c r="B975" s="82" t="str">
        <f t="shared" si="16"/>
        <v/>
      </c>
      <c r="C975" s="95" t="str">
        <f>IF(ISNUMBER('Entrada de dados'!J974),'Entrada de dados'!J974,"")</f>
        <v/>
      </c>
    </row>
    <row r="976" spans="2:3" x14ac:dyDescent="0.25">
      <c r="B976" s="82" t="str">
        <f t="shared" si="16"/>
        <v/>
      </c>
      <c r="C976" s="95" t="str">
        <f>IF(ISNUMBER('Entrada de dados'!J975),'Entrada de dados'!J975,"")</f>
        <v/>
      </c>
    </row>
    <row r="977" spans="2:3" x14ac:dyDescent="0.25">
      <c r="B977" s="82" t="str">
        <f t="shared" si="16"/>
        <v/>
      </c>
      <c r="C977" s="95" t="str">
        <f>IF(ISNUMBER('Entrada de dados'!J976),'Entrada de dados'!J976,"")</f>
        <v/>
      </c>
    </row>
    <row r="978" spans="2:3" x14ac:dyDescent="0.25">
      <c r="B978" s="82" t="str">
        <f t="shared" si="16"/>
        <v/>
      </c>
      <c r="C978" s="95" t="str">
        <f>IF(ISNUMBER('Entrada de dados'!J977),'Entrada de dados'!J977,"")</f>
        <v/>
      </c>
    </row>
    <row r="979" spans="2:3" x14ac:dyDescent="0.25">
      <c r="B979" s="82" t="str">
        <f t="shared" si="16"/>
        <v/>
      </c>
      <c r="C979" s="95" t="str">
        <f>IF(ISNUMBER('Entrada de dados'!J978),'Entrada de dados'!J978,"")</f>
        <v/>
      </c>
    </row>
    <row r="980" spans="2:3" x14ac:dyDescent="0.25">
      <c r="B980" s="82" t="str">
        <f t="shared" si="16"/>
        <v/>
      </c>
      <c r="C980" s="95" t="str">
        <f>IF(ISNUMBER('Entrada de dados'!J979),'Entrada de dados'!J979,"")</f>
        <v/>
      </c>
    </row>
    <row r="981" spans="2:3" x14ac:dyDescent="0.25">
      <c r="B981" s="82" t="str">
        <f t="shared" si="16"/>
        <v/>
      </c>
      <c r="C981" s="95" t="str">
        <f>IF(ISNUMBER('Entrada de dados'!J980),'Entrada de dados'!J980,"")</f>
        <v/>
      </c>
    </row>
    <row r="982" spans="2:3" x14ac:dyDescent="0.25">
      <c r="B982" s="82" t="str">
        <f t="shared" si="16"/>
        <v/>
      </c>
      <c r="C982" s="95" t="str">
        <f>IF(ISNUMBER('Entrada de dados'!J981),'Entrada de dados'!J981,"")</f>
        <v/>
      </c>
    </row>
    <row r="983" spans="2:3" x14ac:dyDescent="0.25">
      <c r="B983" s="82" t="str">
        <f t="shared" si="16"/>
        <v/>
      </c>
      <c r="C983" s="95" t="str">
        <f>IF(ISNUMBER('Entrada de dados'!J982),'Entrada de dados'!J982,"")</f>
        <v/>
      </c>
    </row>
    <row r="984" spans="2:3" x14ac:dyDescent="0.25">
      <c r="B984" s="82" t="str">
        <f t="shared" si="16"/>
        <v/>
      </c>
      <c r="C984" s="95" t="str">
        <f>IF(ISNUMBER('Entrada de dados'!J983),'Entrada de dados'!J983,"")</f>
        <v/>
      </c>
    </row>
    <row r="985" spans="2:3" x14ac:dyDescent="0.25">
      <c r="B985" s="82" t="str">
        <f t="shared" si="16"/>
        <v/>
      </c>
      <c r="C985" s="95" t="str">
        <f>IF(ISNUMBER('Entrada de dados'!J984),'Entrada de dados'!J984,"")</f>
        <v/>
      </c>
    </row>
    <row r="986" spans="2:3" x14ac:dyDescent="0.25">
      <c r="B986" s="82" t="str">
        <f t="shared" si="16"/>
        <v/>
      </c>
      <c r="C986" s="95" t="str">
        <f>IF(ISNUMBER('Entrada de dados'!J985),'Entrada de dados'!J985,"")</f>
        <v/>
      </c>
    </row>
    <row r="987" spans="2:3" x14ac:dyDescent="0.25">
      <c r="B987" s="82" t="str">
        <f t="shared" si="16"/>
        <v/>
      </c>
      <c r="C987" s="95" t="str">
        <f>IF(ISNUMBER('Entrada de dados'!J986),'Entrada de dados'!J986,"")</f>
        <v/>
      </c>
    </row>
    <row r="988" spans="2:3" x14ac:dyDescent="0.25">
      <c r="B988" s="82" t="str">
        <f t="shared" si="16"/>
        <v/>
      </c>
      <c r="C988" s="95" t="str">
        <f>IF(ISNUMBER('Entrada de dados'!J987),'Entrada de dados'!J987,"")</f>
        <v/>
      </c>
    </row>
    <row r="989" spans="2:3" x14ac:dyDescent="0.25">
      <c r="B989" s="82" t="str">
        <f t="shared" si="16"/>
        <v/>
      </c>
      <c r="C989" s="95" t="str">
        <f>IF(ISNUMBER('Entrada de dados'!J988),'Entrada de dados'!J988,"")</f>
        <v/>
      </c>
    </row>
    <row r="990" spans="2:3" x14ac:dyDescent="0.25">
      <c r="B990" s="82" t="str">
        <f t="shared" si="16"/>
        <v/>
      </c>
      <c r="C990" s="95" t="str">
        <f>IF(ISNUMBER('Entrada de dados'!J989),'Entrada de dados'!J989,"")</f>
        <v/>
      </c>
    </row>
    <row r="991" spans="2:3" x14ac:dyDescent="0.25">
      <c r="B991" s="82" t="str">
        <f t="shared" si="16"/>
        <v/>
      </c>
      <c r="C991" s="95" t="str">
        <f>IF(ISNUMBER('Entrada de dados'!J990),'Entrada de dados'!J990,"")</f>
        <v/>
      </c>
    </row>
    <row r="992" spans="2:3" x14ac:dyDescent="0.25">
      <c r="B992" s="82" t="str">
        <f t="shared" si="16"/>
        <v/>
      </c>
      <c r="C992" s="95" t="str">
        <f>IF(ISNUMBER('Entrada de dados'!J991),'Entrada de dados'!J991,"")</f>
        <v/>
      </c>
    </row>
    <row r="993" spans="2:3" x14ac:dyDescent="0.25">
      <c r="B993" s="82" t="str">
        <f t="shared" si="16"/>
        <v/>
      </c>
      <c r="C993" s="95" t="str">
        <f>IF(ISNUMBER('Entrada de dados'!J992),'Entrada de dados'!J992,"")</f>
        <v/>
      </c>
    </row>
    <row r="994" spans="2:3" x14ac:dyDescent="0.25">
      <c r="B994" s="82" t="str">
        <f t="shared" si="16"/>
        <v/>
      </c>
      <c r="C994" s="95" t="str">
        <f>IF(ISNUMBER('Entrada de dados'!J993),'Entrada de dados'!J993,"")</f>
        <v/>
      </c>
    </row>
    <row r="995" spans="2:3" x14ac:dyDescent="0.25">
      <c r="B995" s="82" t="str">
        <f t="shared" si="16"/>
        <v/>
      </c>
      <c r="C995" s="95" t="str">
        <f>IF(ISNUMBER('Entrada de dados'!J994),'Entrada de dados'!J994,"")</f>
        <v/>
      </c>
    </row>
    <row r="996" spans="2:3" x14ac:dyDescent="0.25">
      <c r="B996" s="82" t="str">
        <f t="shared" si="16"/>
        <v/>
      </c>
      <c r="C996" s="95" t="str">
        <f>IF(ISNUMBER('Entrada de dados'!J995),'Entrada de dados'!J995,"")</f>
        <v/>
      </c>
    </row>
    <row r="997" spans="2:3" x14ac:dyDescent="0.25">
      <c r="B997" s="82" t="str">
        <f t="shared" si="16"/>
        <v/>
      </c>
      <c r="C997" s="95" t="str">
        <f>IF(ISNUMBER('Entrada de dados'!J996),'Entrada de dados'!J996,"")</f>
        <v/>
      </c>
    </row>
    <row r="998" spans="2:3" x14ac:dyDescent="0.25">
      <c r="B998" s="82" t="str">
        <f t="shared" si="16"/>
        <v/>
      </c>
      <c r="C998" s="95" t="str">
        <f>IF(ISNUMBER('Entrada de dados'!J997),'Entrada de dados'!J997,"")</f>
        <v/>
      </c>
    </row>
    <row r="999" spans="2:3" x14ac:dyDescent="0.25">
      <c r="B999" s="82" t="str">
        <f t="shared" si="16"/>
        <v/>
      </c>
      <c r="C999" s="95" t="str">
        <f>IF(ISNUMBER('Entrada de dados'!J998),'Entrada de dados'!J998,"")</f>
        <v/>
      </c>
    </row>
    <row r="1000" spans="2:3" x14ac:dyDescent="0.25">
      <c r="B1000" s="82" t="str">
        <f t="shared" si="16"/>
        <v/>
      </c>
      <c r="C1000" s="95" t="str">
        <f>IF(ISNUMBER('Entrada de dados'!J999),'Entrada de dados'!J999,"")</f>
        <v/>
      </c>
    </row>
    <row r="1001" spans="2:3" x14ac:dyDescent="0.25">
      <c r="B1001" s="82" t="str">
        <f t="shared" si="16"/>
        <v/>
      </c>
      <c r="C1001" s="95" t="str">
        <f>IF(ISNUMBER('Entrada de dados'!J1000),'Entrada de dados'!J1000,"")</f>
        <v/>
      </c>
    </row>
    <row r="1002" spans="2:3" x14ac:dyDescent="0.25">
      <c r="B1002" s="82" t="str">
        <f t="shared" si="16"/>
        <v/>
      </c>
      <c r="C1002" s="95" t="str">
        <f>IF(ISNUMBER('Entrada de dados'!J1001),'Entrada de dados'!J1001,"")</f>
        <v/>
      </c>
    </row>
    <row r="1003" spans="2:3" ht="15.75" thickBot="1" x14ac:dyDescent="0.3">
      <c r="B1003" s="96" t="str">
        <f t="shared" si="16"/>
        <v/>
      </c>
      <c r="C1003" s="97" t="str">
        <f>IF(ISNUMBER('Entrada de dados'!J1002),'Entrada de dados'!J1002,"")</f>
        <v/>
      </c>
    </row>
    <row r="1004" spans="2:3" x14ac:dyDescent="0.25">
      <c r="B1004" s="7"/>
      <c r="C1004" s="8"/>
    </row>
  </sheetData>
  <sheetProtection sheet="1" objects="1" scenarios="1" formatCells="0" formatColumns="0" formatRows="0"/>
  <mergeCells count="4">
    <mergeCell ref="B2:C2"/>
    <mergeCell ref="E2:G2"/>
    <mergeCell ref="I13:K13"/>
    <mergeCell ref="I14:K1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Contextualização</vt:lpstr>
      <vt:lpstr>Entrada de dados</vt:lpstr>
      <vt:lpstr>PDF ~ N D´Agostino-Pearson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2021-07-30T00:41:08Z</dcterms:modified>
</cp:coreProperties>
</file>