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024"/>
  <workbookPr showInkAnnotation="0" autoCompressPictures="0"/>
  <bookViews>
    <workbookView xWindow="0" yWindow="0" windowWidth="25600" windowHeight="15520"/>
  </bookViews>
  <sheets>
    <sheet name="Quantitative Data" sheetId="2" r:id="rId1"/>
    <sheet name="Master Key" sheetId="6" r:id="rId2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G36" i="2" l="1"/>
  <c r="AG35" i="2"/>
  <c r="T37" i="2"/>
  <c r="T36" i="2"/>
  <c r="G38" i="2"/>
  <c r="G37" i="2"/>
  <c r="C32" i="2"/>
  <c r="AQ37" i="2"/>
  <c r="AP37" i="2"/>
  <c r="AD37" i="2"/>
  <c r="AC37" i="2"/>
  <c r="Q37" i="2"/>
  <c r="P37" i="2"/>
  <c r="W35" i="2"/>
  <c r="X35" i="2"/>
  <c r="Y35" i="2"/>
  <c r="Z35" i="2"/>
  <c r="Y39" i="2"/>
  <c r="AA35" i="2"/>
  <c r="AB35" i="2"/>
  <c r="AE35" i="2"/>
  <c r="AF35" i="2"/>
  <c r="AE39" i="2"/>
  <c r="AJ35" i="2"/>
  <c r="AK35" i="2"/>
  <c r="AL35" i="2"/>
  <c r="AM35" i="2"/>
  <c r="AL39" i="2"/>
  <c r="AN35" i="2"/>
  <c r="AO35" i="2"/>
  <c r="AR35" i="2"/>
  <c r="AS35" i="2"/>
  <c r="AR39" i="2"/>
  <c r="W37" i="2"/>
  <c r="X37" i="2"/>
  <c r="Y37" i="2"/>
  <c r="Z37" i="2"/>
  <c r="AA37" i="2"/>
  <c r="AB37" i="2"/>
  <c r="AE37" i="2"/>
  <c r="AF37" i="2"/>
  <c r="AJ37" i="2"/>
  <c r="AK37" i="2"/>
  <c r="AL37" i="2"/>
  <c r="AM37" i="2"/>
  <c r="AN37" i="2"/>
  <c r="AO37" i="2"/>
  <c r="AR37" i="2"/>
  <c r="AS37" i="2"/>
  <c r="K35" i="2"/>
  <c r="L35" i="2"/>
  <c r="M35" i="2"/>
  <c r="N35" i="2"/>
  <c r="O35" i="2"/>
  <c r="R35" i="2"/>
  <c r="S35" i="2"/>
  <c r="K37" i="2"/>
  <c r="L37" i="2"/>
  <c r="M37" i="2"/>
  <c r="N37" i="2"/>
  <c r="O37" i="2"/>
  <c r="R37" i="2"/>
  <c r="S37" i="2"/>
  <c r="J37" i="2"/>
  <c r="J35" i="2"/>
  <c r="J39" i="2"/>
  <c r="R39" i="2"/>
  <c r="N39" i="2"/>
  <c r="AN39" i="2"/>
  <c r="AA39" i="2"/>
  <c r="L39" i="2"/>
  <c r="AJ39" i="2"/>
  <c r="W39" i="2"/>
  <c r="AH33" i="2"/>
  <c r="AH32" i="2"/>
  <c r="V33" i="2"/>
  <c r="V32" i="2"/>
  <c r="U33" i="2"/>
  <c r="U32" i="2"/>
  <c r="T33" i="2"/>
  <c r="T32" i="2"/>
  <c r="I33" i="2"/>
  <c r="I32" i="2"/>
  <c r="H32" i="2"/>
  <c r="H33" i="2"/>
  <c r="G33" i="2"/>
  <c r="L33" i="2"/>
  <c r="G32" i="2"/>
  <c r="AG6" i="2"/>
  <c r="AG32" i="2"/>
  <c r="AI5" i="2"/>
  <c r="AI6" i="2"/>
  <c r="AI7" i="2"/>
  <c r="AI8" i="2"/>
  <c r="AI9" i="2"/>
  <c r="AI10" i="2"/>
  <c r="AI11" i="2"/>
  <c r="AI12" i="2"/>
  <c r="AI13" i="2"/>
  <c r="AI14" i="2"/>
  <c r="AI15" i="2"/>
  <c r="AI16" i="2"/>
  <c r="AL32" i="2"/>
  <c r="Y32" i="2"/>
  <c r="L32" i="2"/>
  <c r="AI33" i="2"/>
  <c r="AG33" i="2"/>
  <c r="AL33" i="2"/>
  <c r="Y33" i="2"/>
  <c r="AI32" i="2"/>
</calcChain>
</file>

<file path=xl/comments1.xml><?xml version="1.0" encoding="utf-8"?>
<comments xmlns="http://schemas.openxmlformats.org/spreadsheetml/2006/main">
  <authors>
    <author>Jokerst, Clinton</author>
  </authors>
  <commentList>
    <comment ref="J2" authorId="0">
      <text>
        <r>
          <rPr>
            <sz val="11"/>
            <color indexed="8"/>
            <rFont val="Helvetica"/>
          </rPr>
          <t>Jokerst, Clinton:
For image quality categories:
Please rate on a 1-5 scale:
1 = Nondiagnostic
2 = Poor
3 = OK
4 = Good
5 = Excellent</t>
        </r>
      </text>
    </comment>
    <comment ref="L2" authorId="0">
      <text>
        <r>
          <rPr>
            <sz val="11"/>
            <color indexed="8"/>
            <rFont val="Helvetica"/>
          </rPr>
          <t>Jokerst, Clinton:
For image quality categories:
Please rate on a 1-5 scale:
1 = Nondiagnostic
2 = Poor
3 = OK
4 = Good
5 = Excellent</t>
        </r>
      </text>
    </comment>
    <comment ref="N2" authorId="0">
      <text>
        <r>
          <rPr>
            <sz val="11"/>
            <color indexed="8"/>
            <rFont val="Helvetica"/>
          </rPr>
          <t>Jokerst, Clinton:
For image quality categories:
Please rate on a 1-5 scale:
1 = Nondiagnostic
2 = Poor
3 = OK
4 = Good
5 = Excellent</t>
        </r>
      </text>
    </comment>
    <comment ref="R2" authorId="0">
      <text>
        <r>
          <rPr>
            <sz val="11"/>
            <color indexed="8"/>
            <rFont val="Helvetica"/>
          </rPr>
          <t>Jokerst, Clinton:
For image quality categories:
Please rate on a 1-5 scale:
1 = Nondiagnostic
2 = Poor
3 = OK
4 = Good
5 = Excellent</t>
        </r>
      </text>
    </comment>
    <comment ref="W2" authorId="0">
      <text>
        <r>
          <rPr>
            <sz val="11"/>
            <color indexed="8"/>
            <rFont val="Helvetica"/>
          </rPr>
          <t>Jokerst, Clinton:
For image quality categories:
Please rate on a 1-5 scale:
1 = Nondiagnostic
2 = Poor
3 = OK
4 = Good
5 = Excellent</t>
        </r>
      </text>
    </comment>
    <comment ref="Y2" authorId="0">
      <text>
        <r>
          <rPr>
            <sz val="11"/>
            <color indexed="8"/>
            <rFont val="Helvetica"/>
          </rPr>
          <t>Jokerst, Clinton:
For image quality categories:
Please rate on a 1-5 scale:
1 = Nondiagnostic
2 = Poor
3 = OK
4 = Good
5 = Excellent</t>
        </r>
      </text>
    </comment>
    <comment ref="AA2" authorId="0">
      <text>
        <r>
          <rPr>
            <sz val="11"/>
            <color indexed="8"/>
            <rFont val="Helvetica"/>
          </rPr>
          <t>Jokerst, Clinton:
For image quality categories:
Please rate on a 1-5 scale:
1 = Nondiagnostic
2 = Poor
3 = OK
4 = Good
5 = Excellent</t>
        </r>
      </text>
    </comment>
    <comment ref="AE2" authorId="0">
      <text>
        <r>
          <rPr>
            <sz val="11"/>
            <color indexed="8"/>
            <rFont val="Helvetica"/>
          </rPr>
          <t>Jokerst, Clinton:
For image quality categories:
Please rate on a 1-5 scale:
1 = Nondiagnostic
2 = Poor
3 = OK
4 = Good
5 = Excellent</t>
        </r>
      </text>
    </comment>
    <comment ref="AJ2" authorId="0">
      <text>
        <r>
          <rPr>
            <sz val="11"/>
            <color indexed="8"/>
            <rFont val="Helvetica"/>
          </rPr>
          <t>Jokerst, Clinton:
For image quality categories:
Please rate on a 1-5 scale:
1 = Nondiagnostic
2 = Poor
3 = OK
4 = Good
5 = Excellent</t>
        </r>
      </text>
    </comment>
    <comment ref="AL2" authorId="0">
      <text>
        <r>
          <rPr>
            <sz val="11"/>
            <color indexed="8"/>
            <rFont val="Helvetica"/>
          </rPr>
          <t>Jokerst, Clinton:
For image quality categories:
Please rate on a 1-5 scale:
1 = Nondiagnostic
2 = Poor
3 = OK
4 = Good
5 = Excellent</t>
        </r>
      </text>
    </comment>
    <comment ref="AN2" authorId="0">
      <text>
        <r>
          <rPr>
            <sz val="11"/>
            <color indexed="8"/>
            <rFont val="Helvetica"/>
          </rPr>
          <t>Jokerst, Clinton:
For image quality categories:
Please rate on a 1-5 scale:
1 = Nondiagnostic
2 = Poor
3 = OK
4 = Good
5 = Excellent</t>
        </r>
      </text>
    </comment>
    <comment ref="AR2" authorId="0">
      <text>
        <r>
          <rPr>
            <sz val="11"/>
            <color indexed="8"/>
            <rFont val="Helvetica"/>
          </rPr>
          <t>Jokerst, Clinton:
For image quality categories:
Please rate on a 1-5 scale:
1 = Nondiagnostic
2 = Poor
3 = OK
4 = Good
5 = Excellent</t>
        </r>
      </text>
    </comment>
  </commentList>
</comments>
</file>

<file path=xl/sharedStrings.xml><?xml version="1.0" encoding="utf-8"?>
<sst xmlns="http://schemas.openxmlformats.org/spreadsheetml/2006/main" count="308" uniqueCount="124">
  <si>
    <t>Exam Information</t>
  </si>
  <si>
    <t>BH Single-Shot Short Axis (SSFP)</t>
  </si>
  <si>
    <t>FB MOCO_PSIR WIP Short Axis (SSFP)</t>
  </si>
  <si>
    <t>BH DE Short-Axis Segmented</t>
  </si>
  <si>
    <t>Sex</t>
  </si>
  <si>
    <t>Age</t>
  </si>
  <si>
    <t>Date of Study</t>
  </si>
  <si>
    <t>Indication of Study</t>
  </si>
  <si>
    <t>Pacer</t>
  </si>
  <si>
    <t>Duration of SAX acquisition</t>
  </si>
  <si>
    <t># slices</t>
  </si>
  <si>
    <t># BHs</t>
  </si>
  <si>
    <t>Motion Artifact</t>
  </si>
  <si>
    <t>Qualitative Resolution</t>
  </si>
  <si>
    <t>DE/LGE visualization</t>
  </si>
  <si>
    <t>If DCE, # segments involved (17-segment equivalent)</t>
  </si>
  <si>
    <t>Overall satisfaction</t>
  </si>
  <si>
    <t>F</t>
  </si>
  <si>
    <t>f/u myocarditis</t>
  </si>
  <si>
    <t>N</t>
  </si>
  <si>
    <t>M</t>
  </si>
  <si>
    <t>ICM</t>
  </si>
  <si>
    <t xml:space="preserve">PHTN  </t>
  </si>
  <si>
    <t>Cardiomyopathy</t>
  </si>
  <si>
    <t>PHTN, TR</t>
  </si>
  <si>
    <t>TOF, PVR</t>
  </si>
  <si>
    <t>HCM</t>
  </si>
  <si>
    <t>Myocarditis f/u</t>
  </si>
  <si>
    <t>pre-txp</t>
  </si>
  <si>
    <t>Y</t>
  </si>
  <si>
    <t>Median:</t>
  </si>
  <si>
    <t>Mean:</t>
  </si>
  <si>
    <t>R/O CM, MYOCARD</t>
  </si>
  <si>
    <t>NICM</t>
  </si>
  <si>
    <t>Palpitations</t>
  </si>
  <si>
    <t>SVT</t>
  </si>
  <si>
    <t>Syncope</t>
  </si>
  <si>
    <t>TV Vegitation</t>
  </si>
  <si>
    <t>PA HTN</t>
  </si>
  <si>
    <t>left atrial lesion</t>
  </si>
  <si>
    <t>BAV, AI</t>
  </si>
  <si>
    <t>Syncope, TR</t>
  </si>
  <si>
    <t>HTN, NICM</t>
  </si>
  <si>
    <t>Viability</t>
  </si>
  <si>
    <t>ischemia</t>
  </si>
  <si>
    <t>mean / slice=</t>
  </si>
  <si>
    <t>sec</t>
  </si>
  <si>
    <t>Isabel</t>
  </si>
  <si>
    <t>Ferenc</t>
  </si>
  <si>
    <t>Case #</t>
  </si>
  <si>
    <t>Accession #</t>
  </si>
  <si>
    <t>Series'</t>
  </si>
  <si>
    <t>Case 1</t>
  </si>
  <si>
    <t>7282193 </t>
  </si>
  <si>
    <t>74, 82, 84</t>
  </si>
  <si>
    <t>Case 2</t>
  </si>
  <si>
    <t>7291132 </t>
  </si>
  <si>
    <t>77, 79, 87</t>
  </si>
  <si>
    <t>Case 3</t>
  </si>
  <si>
    <t xml:space="preserve"> 51, 59, 61</t>
  </si>
  <si>
    <t>Case 4</t>
  </si>
  <si>
    <t>7300652  </t>
  </si>
  <si>
    <t>72, 96, 98</t>
  </si>
  <si>
    <t>Case 5</t>
  </si>
  <si>
    <t>7300844 </t>
  </si>
  <si>
    <t>55, 63, 65</t>
  </si>
  <si>
    <t>Case 6</t>
  </si>
  <si>
    <t>76, 84, 101</t>
  </si>
  <si>
    <t>Case 7</t>
  </si>
  <si>
    <t>70, 78, 80</t>
  </si>
  <si>
    <t>Case 8</t>
  </si>
  <si>
    <t>Case 9</t>
  </si>
  <si>
    <t>7308158  </t>
  </si>
  <si>
    <t>89, 95, 97</t>
  </si>
  <si>
    <t>Case 10</t>
  </si>
  <si>
    <t>7320902  </t>
  </si>
  <si>
    <t>79, 87, 89</t>
  </si>
  <si>
    <t>Case 11</t>
  </si>
  <si>
    <t>7323189  </t>
  </si>
  <si>
    <t>69, 77, 95</t>
  </si>
  <si>
    <t>Case 12</t>
  </si>
  <si>
    <t>7320908  </t>
  </si>
  <si>
    <t>60, 68, 72</t>
  </si>
  <si>
    <t>Case 13</t>
  </si>
  <si>
    <t>7326393 </t>
  </si>
  <si>
    <t>58, 66, 68</t>
  </si>
  <si>
    <t>Case 14</t>
  </si>
  <si>
    <t>47, 55, 57</t>
  </si>
  <si>
    <t>Case 15</t>
  </si>
  <si>
    <t>74, 88, 105</t>
  </si>
  <si>
    <t>Case 16</t>
  </si>
  <si>
    <t>68. 76, 78</t>
  </si>
  <si>
    <t>Case 17</t>
  </si>
  <si>
    <t>68. 72, 78</t>
  </si>
  <si>
    <t>Case 18</t>
  </si>
  <si>
    <t>82, 90, 92</t>
  </si>
  <si>
    <t>Case 19</t>
  </si>
  <si>
    <t>72, 80, 82</t>
  </si>
  <si>
    <t>Case 20</t>
  </si>
  <si>
    <t>88, 96, 101</t>
  </si>
  <si>
    <t>Case 21</t>
  </si>
  <si>
    <t>52, 60, 62</t>
  </si>
  <si>
    <t>Case 22</t>
  </si>
  <si>
    <t>59, 67, 73</t>
  </si>
  <si>
    <t>Case 23</t>
  </si>
  <si>
    <t>43, 51, 53</t>
  </si>
  <si>
    <t>Case 24</t>
  </si>
  <si>
    <t>Case 25</t>
  </si>
  <si>
    <t>65, 73, 89</t>
  </si>
  <si>
    <t>Case 26</t>
  </si>
  <si>
    <t>76, 84, 86</t>
  </si>
  <si>
    <t>Case 27</t>
  </si>
  <si>
    <t>80, 88, 105</t>
  </si>
  <si>
    <t>Case 28</t>
  </si>
  <si>
    <t>46, 48, 52</t>
  </si>
  <si>
    <t>Case</t>
  </si>
  <si>
    <t>Average</t>
  </si>
  <si>
    <t>Median</t>
  </si>
  <si>
    <t>avg / slice=</t>
  </si>
  <si>
    <t># segments</t>
  </si>
  <si>
    <t>(out of 476</t>
  </si>
  <si>
    <t>poss. segs.)</t>
  </si>
  <si>
    <t>r/o myocarditis</t>
  </si>
  <si>
    <t>Average Both Readers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</si>
</sst>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2"/>
      <color indexed="8"/>
      <name val="Verdana"/>
    </font>
    <font>
      <sz val="12"/>
      <color indexed="8"/>
      <name val="Calibri"/>
      <family val="2"/>
    </font>
    <font>
      <sz val="10"/>
      <color indexed="8"/>
      <name val="Helvetica"/>
    </font>
    <font>
      <sz val="11"/>
      <color indexed="8"/>
      <name val="Helvetica"/>
    </font>
    <font>
      <u/>
      <sz val="12"/>
      <color theme="10"/>
      <name val="Verdana"/>
      <family val="2"/>
    </font>
    <font>
      <u/>
      <sz val="12"/>
      <color theme="11"/>
      <name val="Verdana"/>
      <family val="2"/>
    </font>
    <font>
      <sz val="12"/>
      <color indexed="8"/>
      <name val="Verdana"/>
      <family val="2"/>
    </font>
    <font>
      <b/>
      <sz val="16"/>
      <color theme="1"/>
      <name val="Helvetica"/>
      <family val="2"/>
      <scheme val="minor"/>
    </font>
    <font>
      <sz val="10"/>
      <color indexed="8"/>
      <name val="Verdana"/>
      <family val="2"/>
    </font>
    <font>
      <sz val="10"/>
      <color rgb="FF000000"/>
      <name val="Verdana"/>
      <family val="2"/>
    </font>
    <font>
      <u/>
      <sz val="12"/>
      <color indexed="8"/>
      <name val="Calibri"/>
      <family val="2"/>
    </font>
    <font>
      <u/>
      <sz val="12"/>
      <color indexed="8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0"/>
        <bgColor auto="1"/>
      </patternFill>
    </fill>
    <fill>
      <patternFill patternType="solid">
        <fgColor indexed="15"/>
        <bgColor auto="1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indexed="8"/>
      </bottom>
      <diagonal/>
    </border>
    <border>
      <left/>
      <right style="medium">
        <color auto="1"/>
      </right>
      <top style="medium">
        <color auto="1"/>
      </top>
      <bottom style="thin">
        <color indexed="8"/>
      </bottom>
      <diagonal/>
    </border>
    <border>
      <left style="medium">
        <color auto="1"/>
      </left>
      <right/>
      <top style="thin">
        <color indexed="8"/>
      </top>
      <bottom style="medium">
        <color auto="1"/>
      </bottom>
      <diagonal/>
    </border>
    <border>
      <left/>
      <right style="medium">
        <color auto="1"/>
      </right>
      <top style="thin">
        <color indexed="8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11"/>
      </left>
      <right style="thin">
        <color indexed="11"/>
      </right>
      <top style="medium">
        <color auto="1"/>
      </top>
      <bottom style="medium">
        <color auto="1"/>
      </bottom>
      <diagonal/>
    </border>
    <border>
      <left style="thin">
        <color indexed="11"/>
      </left>
      <right/>
      <top style="medium">
        <color auto="1"/>
      </top>
      <bottom style="medium">
        <color auto="1"/>
      </bottom>
      <diagonal/>
    </border>
    <border>
      <left style="thin">
        <color indexed="1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indexed="8"/>
      </bottom>
      <diagonal/>
    </border>
    <border>
      <left style="medium">
        <color auto="1"/>
      </left>
      <right style="thin">
        <color indexed="11"/>
      </right>
      <top style="medium">
        <color auto="1"/>
      </top>
      <bottom/>
      <diagonal/>
    </border>
    <border>
      <left style="thin">
        <color indexed="11"/>
      </left>
      <right style="thin">
        <color indexed="1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11"/>
      </right>
      <top style="thin">
        <color indexed="8"/>
      </top>
      <bottom/>
      <diagonal/>
    </border>
    <border>
      <left style="thin">
        <color indexed="11"/>
      </left>
      <right style="thin">
        <color indexed="11"/>
      </right>
      <top style="thin">
        <color indexed="8"/>
      </top>
      <bottom/>
      <diagonal/>
    </border>
    <border>
      <left style="thin">
        <color indexed="11"/>
      </left>
      <right/>
      <top style="thin">
        <color indexed="8"/>
      </top>
      <bottom/>
      <diagonal/>
    </border>
  </borders>
  <cellStyleXfs count="27">
    <xf numFmtId="0" fontId="0" fillId="0" borderId="0" applyNumberFormat="0" applyFill="0" applyBorder="0" applyProtection="0">
      <alignment vertical="top" wrapText="1"/>
    </xf>
    <xf numFmtId="0" fontId="4" fillId="0" borderId="0" applyNumberFormat="0" applyFill="0" applyBorder="0" applyAlignment="0" applyProtection="0">
      <alignment vertical="top" wrapText="1"/>
    </xf>
    <xf numFmtId="0" fontId="5" fillId="0" borderId="0" applyNumberFormat="0" applyFill="0" applyBorder="0" applyAlignment="0" applyProtection="0">
      <alignment vertical="top" wrapText="1"/>
    </xf>
    <xf numFmtId="0" fontId="4" fillId="0" borderId="0" applyNumberFormat="0" applyFill="0" applyBorder="0" applyAlignment="0" applyProtection="0">
      <alignment vertical="top" wrapText="1"/>
    </xf>
    <xf numFmtId="0" fontId="5" fillId="0" borderId="0" applyNumberFormat="0" applyFill="0" applyBorder="0" applyAlignment="0" applyProtection="0">
      <alignment vertical="top" wrapText="1"/>
    </xf>
    <xf numFmtId="0" fontId="4" fillId="0" borderId="0" applyNumberFormat="0" applyFill="0" applyBorder="0" applyAlignment="0" applyProtection="0">
      <alignment vertical="top" wrapText="1"/>
    </xf>
    <xf numFmtId="0" fontId="5" fillId="0" borderId="0" applyNumberFormat="0" applyFill="0" applyBorder="0" applyAlignment="0" applyProtection="0">
      <alignment vertical="top" wrapText="1"/>
    </xf>
    <xf numFmtId="0" fontId="4" fillId="0" borderId="0" applyNumberFormat="0" applyFill="0" applyBorder="0" applyAlignment="0" applyProtection="0">
      <alignment vertical="top" wrapText="1"/>
    </xf>
    <xf numFmtId="0" fontId="5" fillId="0" borderId="0" applyNumberFormat="0" applyFill="0" applyBorder="0" applyAlignment="0" applyProtection="0">
      <alignment vertical="top" wrapText="1"/>
    </xf>
    <xf numFmtId="0" fontId="4" fillId="0" borderId="0" applyNumberFormat="0" applyFill="0" applyBorder="0" applyAlignment="0" applyProtection="0">
      <alignment vertical="top" wrapText="1"/>
    </xf>
    <xf numFmtId="0" fontId="5" fillId="0" borderId="0" applyNumberFormat="0" applyFill="0" applyBorder="0" applyAlignment="0" applyProtection="0">
      <alignment vertical="top" wrapText="1"/>
    </xf>
    <xf numFmtId="0" fontId="4" fillId="0" borderId="0" applyNumberFormat="0" applyFill="0" applyBorder="0" applyAlignment="0" applyProtection="0">
      <alignment vertical="top" wrapText="1"/>
    </xf>
    <xf numFmtId="0" fontId="5" fillId="0" borderId="0" applyNumberFormat="0" applyFill="0" applyBorder="0" applyAlignment="0" applyProtection="0">
      <alignment vertical="top" wrapText="1"/>
    </xf>
    <xf numFmtId="0" fontId="4" fillId="0" borderId="0" applyNumberFormat="0" applyFill="0" applyBorder="0" applyAlignment="0" applyProtection="0">
      <alignment vertical="top" wrapText="1"/>
    </xf>
    <xf numFmtId="0" fontId="5" fillId="0" borderId="0" applyNumberFormat="0" applyFill="0" applyBorder="0" applyAlignment="0" applyProtection="0">
      <alignment vertical="top" wrapText="1"/>
    </xf>
    <xf numFmtId="0" fontId="4" fillId="0" borderId="0" applyNumberFormat="0" applyFill="0" applyBorder="0" applyAlignment="0" applyProtection="0">
      <alignment vertical="top" wrapText="1"/>
    </xf>
    <xf numFmtId="0" fontId="5" fillId="0" borderId="0" applyNumberFormat="0" applyFill="0" applyBorder="0" applyAlignment="0" applyProtection="0">
      <alignment vertical="top" wrapText="1"/>
    </xf>
    <xf numFmtId="0" fontId="4" fillId="0" borderId="0" applyNumberFormat="0" applyFill="0" applyBorder="0" applyAlignment="0" applyProtection="0">
      <alignment vertical="top" wrapText="1"/>
    </xf>
    <xf numFmtId="0" fontId="5" fillId="0" borderId="0" applyNumberFormat="0" applyFill="0" applyBorder="0" applyAlignment="0" applyProtection="0">
      <alignment vertical="top" wrapText="1"/>
    </xf>
    <xf numFmtId="0" fontId="4" fillId="0" borderId="0" applyNumberFormat="0" applyFill="0" applyBorder="0" applyAlignment="0" applyProtection="0">
      <alignment vertical="top" wrapText="1"/>
    </xf>
    <xf numFmtId="0" fontId="5" fillId="0" borderId="0" applyNumberFormat="0" applyFill="0" applyBorder="0" applyAlignment="0" applyProtection="0">
      <alignment vertical="top" wrapText="1"/>
    </xf>
    <xf numFmtId="0" fontId="4" fillId="0" borderId="0" applyNumberFormat="0" applyFill="0" applyBorder="0" applyAlignment="0" applyProtection="0">
      <alignment vertical="top" wrapText="1"/>
    </xf>
    <xf numFmtId="0" fontId="5" fillId="0" borderId="0" applyNumberFormat="0" applyFill="0" applyBorder="0" applyAlignment="0" applyProtection="0">
      <alignment vertical="top" wrapText="1"/>
    </xf>
    <xf numFmtId="0" fontId="4" fillId="0" borderId="0" applyNumberFormat="0" applyFill="0" applyBorder="0" applyAlignment="0" applyProtection="0">
      <alignment vertical="top" wrapText="1"/>
    </xf>
    <xf numFmtId="0" fontId="5" fillId="0" borderId="0" applyNumberFormat="0" applyFill="0" applyBorder="0" applyAlignment="0" applyProtection="0">
      <alignment vertical="top" wrapText="1"/>
    </xf>
    <xf numFmtId="0" fontId="4" fillId="0" borderId="0" applyNumberFormat="0" applyFill="0" applyBorder="0" applyAlignment="0" applyProtection="0">
      <alignment vertical="top" wrapText="1"/>
    </xf>
    <xf numFmtId="0" fontId="5" fillId="0" borderId="0" applyNumberFormat="0" applyFill="0" applyBorder="0" applyAlignment="0" applyProtection="0">
      <alignment vertical="top" wrapText="1"/>
    </xf>
  </cellStyleXfs>
  <cellXfs count="133">
    <xf numFmtId="0" fontId="0" fillId="0" borderId="0" xfId="0" applyFont="1" applyAlignment="1">
      <alignment vertical="top" wrapText="1"/>
    </xf>
    <xf numFmtId="0" fontId="2" fillId="2" borderId="1" xfId="0" applyNumberFormat="1" applyFont="1" applyFill="1" applyBorder="1" applyAlignment="1">
      <alignment vertical="center"/>
    </xf>
    <xf numFmtId="0" fontId="2" fillId="2" borderId="2" xfId="0" applyNumberFormat="1" applyFont="1" applyFill="1" applyBorder="1" applyAlignment="1">
      <alignment vertical="center"/>
    </xf>
    <xf numFmtId="0" fontId="1" fillId="4" borderId="3" xfId="0" applyNumberFormat="1" applyFont="1" applyFill="1" applyBorder="1" applyAlignment="1">
      <alignment horizontal="center" vertical="center" wrapText="1"/>
    </xf>
    <xf numFmtId="0" fontId="1" fillId="4" borderId="4" xfId="0" applyNumberFormat="1" applyFont="1" applyFill="1" applyBorder="1" applyAlignment="1">
      <alignment horizontal="center" vertical="center" wrapText="1"/>
    </xf>
    <xf numFmtId="0" fontId="1" fillId="4" borderId="5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Alignment="1"/>
    <xf numFmtId="0" fontId="1" fillId="4" borderId="7" xfId="0" applyNumberFormat="1" applyFont="1" applyFill="1" applyBorder="1" applyAlignment="1">
      <alignment horizontal="center" vertical="center" wrapText="1"/>
    </xf>
    <xf numFmtId="0" fontId="1" fillId="4" borderId="11" xfId="0" applyNumberFormat="1" applyFont="1" applyFill="1" applyBorder="1" applyAlignment="1">
      <alignment horizontal="center" vertical="center" wrapText="1"/>
    </xf>
    <xf numFmtId="0" fontId="1" fillId="4" borderId="12" xfId="0" applyNumberFormat="1" applyFont="1" applyFill="1" applyBorder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center" vertical="center" wrapText="1"/>
    </xf>
    <xf numFmtId="0" fontId="1" fillId="4" borderId="13" xfId="0" applyNumberFormat="1" applyFont="1" applyFill="1" applyBorder="1" applyAlignment="1">
      <alignment horizontal="center" vertical="center" wrapText="1"/>
    </xf>
    <xf numFmtId="0" fontId="1" fillId="4" borderId="14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/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10" fillId="0" borderId="0" xfId="0" applyNumberFormat="1" applyFont="1" applyAlignment="1"/>
    <xf numFmtId="2" fontId="1" fillId="0" borderId="0" xfId="0" applyNumberFormat="1" applyFont="1" applyAlignment="1"/>
    <xf numFmtId="0" fontId="1" fillId="0" borderId="0" xfId="0" applyNumberFormat="1" applyFont="1" applyAlignment="1">
      <alignment horizontal="center"/>
    </xf>
    <xf numFmtId="0" fontId="10" fillId="0" borderId="0" xfId="0" applyNumberFormat="1" applyFont="1" applyAlignment="1">
      <alignment horizontal="center"/>
    </xf>
    <xf numFmtId="0" fontId="0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center"/>
    </xf>
    <xf numFmtId="2" fontId="0" fillId="0" borderId="0" xfId="0" applyNumberFormat="1" applyFont="1" applyAlignment="1">
      <alignment horizontal="center" vertical="top" wrapText="1"/>
    </xf>
    <xf numFmtId="0" fontId="10" fillId="6" borderId="0" xfId="0" applyNumberFormat="1" applyFont="1" applyFill="1" applyAlignment="1">
      <alignment horizontal="center"/>
    </xf>
    <xf numFmtId="0" fontId="10" fillId="7" borderId="0" xfId="0" applyNumberFormat="1" applyFont="1" applyFill="1" applyAlignment="1">
      <alignment horizontal="center"/>
    </xf>
    <xf numFmtId="0" fontId="1" fillId="0" borderId="7" xfId="0" applyNumberFormat="1" applyFont="1" applyFill="1" applyBorder="1" applyAlignment="1">
      <alignment horizontal="right" vertical="center"/>
    </xf>
    <xf numFmtId="14" fontId="1" fillId="0" borderId="3" xfId="0" applyNumberFormat="1" applyFont="1" applyFill="1" applyBorder="1" applyAlignment="1">
      <alignment horizontal="right" vertical="center"/>
    </xf>
    <xf numFmtId="0" fontId="1" fillId="0" borderId="3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right" vertical="top" wrapText="1"/>
    </xf>
    <xf numFmtId="0" fontId="1" fillId="0" borderId="8" xfId="0" applyNumberFormat="1" applyFont="1" applyFill="1" applyBorder="1" applyAlignment="1">
      <alignment horizontal="right" vertical="center"/>
    </xf>
    <xf numFmtId="0" fontId="1" fillId="0" borderId="3" xfId="0" applyNumberFormat="1" applyFont="1" applyFill="1" applyBorder="1" applyAlignment="1">
      <alignment horizontal="right" vertical="center" wrapText="1"/>
    </xf>
    <xf numFmtId="0" fontId="11" fillId="0" borderId="0" xfId="0" applyFont="1" applyAlignment="1">
      <alignment vertical="top" wrapText="1"/>
    </xf>
    <xf numFmtId="0" fontId="1" fillId="0" borderId="4" xfId="0" applyNumberFormat="1" applyFont="1" applyFill="1" applyBorder="1" applyAlignment="1">
      <alignment horizontal="right" vertical="center"/>
    </xf>
    <xf numFmtId="0" fontId="1" fillId="6" borderId="20" xfId="0" applyNumberFormat="1" applyFont="1" applyFill="1" applyBorder="1" applyAlignment="1">
      <alignment horizontal="right"/>
    </xf>
    <xf numFmtId="0" fontId="1" fillId="6" borderId="21" xfId="0" applyNumberFormat="1" applyFont="1" applyFill="1" applyBorder="1" applyAlignment="1">
      <alignment horizontal="right"/>
    </xf>
    <xf numFmtId="0" fontId="1" fillId="6" borderId="22" xfId="0" applyNumberFormat="1" applyFont="1" applyFill="1" applyBorder="1" applyAlignment="1">
      <alignment horizontal="right"/>
    </xf>
    <xf numFmtId="0" fontId="1" fillId="6" borderId="23" xfId="0" applyNumberFormat="1" applyFont="1" applyFill="1" applyBorder="1" applyAlignment="1">
      <alignment horizontal="right"/>
    </xf>
    <xf numFmtId="0" fontId="1" fillId="6" borderId="24" xfId="0" applyNumberFormat="1" applyFont="1" applyFill="1" applyBorder="1" applyAlignment="1">
      <alignment horizontal="right"/>
    </xf>
    <xf numFmtId="0" fontId="1" fillId="6" borderId="25" xfId="0" applyNumberFormat="1" applyFont="1" applyFill="1" applyBorder="1" applyAlignment="1">
      <alignment horizontal="right"/>
    </xf>
    <xf numFmtId="0" fontId="1" fillId="0" borderId="6" xfId="0" applyNumberFormat="1" applyFont="1" applyFill="1" applyBorder="1" applyAlignment="1">
      <alignment horizontal="right" vertical="center"/>
    </xf>
    <xf numFmtId="0" fontId="1" fillId="6" borderId="26" xfId="0" applyFont="1" applyFill="1" applyBorder="1" applyAlignment="1">
      <alignment horizontal="right" vertical="top" wrapText="1"/>
    </xf>
    <xf numFmtId="0" fontId="1" fillId="7" borderId="20" xfId="0" applyNumberFormat="1" applyFont="1" applyFill="1" applyBorder="1" applyAlignment="1">
      <alignment horizontal="right"/>
    </xf>
    <xf numFmtId="0" fontId="1" fillId="7" borderId="21" xfId="0" applyNumberFormat="1" applyFont="1" applyFill="1" applyBorder="1" applyAlignment="1">
      <alignment horizontal="right"/>
    </xf>
    <xf numFmtId="0" fontId="1" fillId="7" borderId="22" xfId="0" applyNumberFormat="1" applyFont="1" applyFill="1" applyBorder="1" applyAlignment="1">
      <alignment horizontal="right"/>
    </xf>
    <xf numFmtId="0" fontId="1" fillId="7" borderId="23" xfId="0" applyNumberFormat="1" applyFont="1" applyFill="1" applyBorder="1" applyAlignment="1">
      <alignment horizontal="right"/>
    </xf>
    <xf numFmtId="0" fontId="1" fillId="7" borderId="24" xfId="0" applyNumberFormat="1" applyFont="1" applyFill="1" applyBorder="1" applyAlignment="1">
      <alignment horizontal="right"/>
    </xf>
    <xf numFmtId="0" fontId="1" fillId="7" borderId="25" xfId="0" applyNumberFormat="1" applyFont="1" applyFill="1" applyBorder="1" applyAlignment="1">
      <alignment horizontal="right"/>
    </xf>
    <xf numFmtId="0" fontId="1" fillId="5" borderId="20" xfId="0" applyNumberFormat="1" applyFont="1" applyFill="1" applyBorder="1" applyAlignment="1">
      <alignment horizontal="right"/>
    </xf>
    <xf numFmtId="0" fontId="1" fillId="5" borderId="21" xfId="0" applyNumberFormat="1" applyFont="1" applyFill="1" applyBorder="1" applyAlignment="1">
      <alignment horizontal="right"/>
    </xf>
    <xf numFmtId="0" fontId="1" fillId="5" borderId="22" xfId="0" applyNumberFormat="1" applyFont="1" applyFill="1" applyBorder="1" applyAlignment="1">
      <alignment horizontal="right"/>
    </xf>
    <xf numFmtId="0" fontId="1" fillId="5" borderId="23" xfId="0" applyNumberFormat="1" applyFont="1" applyFill="1" applyBorder="1" applyAlignment="1">
      <alignment horizontal="right"/>
    </xf>
    <xf numFmtId="0" fontId="1" fillId="5" borderId="24" xfId="0" applyNumberFormat="1" applyFont="1" applyFill="1" applyBorder="1" applyAlignment="1">
      <alignment horizontal="right"/>
    </xf>
    <xf numFmtId="0" fontId="1" fillId="5" borderId="25" xfId="0" applyNumberFormat="1" applyFont="1" applyFill="1" applyBorder="1" applyAlignment="1">
      <alignment horizontal="right"/>
    </xf>
    <xf numFmtId="0" fontId="10" fillId="5" borderId="18" xfId="0" applyNumberFormat="1" applyFont="1" applyFill="1" applyBorder="1" applyAlignment="1">
      <alignment horizontal="center"/>
    </xf>
    <xf numFmtId="0" fontId="10" fillId="5" borderId="19" xfId="0" applyNumberFormat="1" applyFont="1" applyFill="1" applyBorder="1" applyAlignment="1">
      <alignment horizontal="center"/>
    </xf>
    <xf numFmtId="2" fontId="1" fillId="5" borderId="26" xfId="0" applyNumberFormat="1" applyFont="1" applyFill="1" applyBorder="1" applyAlignment="1">
      <alignment horizontal="center"/>
    </xf>
    <xf numFmtId="2" fontId="1" fillId="5" borderId="27" xfId="0" applyNumberFormat="1" applyFont="1" applyFill="1" applyBorder="1" applyAlignment="1">
      <alignment horizontal="center"/>
    </xf>
    <xf numFmtId="0" fontId="10" fillId="5" borderId="26" xfId="0" applyNumberFormat="1" applyFont="1" applyFill="1" applyBorder="1" applyAlignment="1">
      <alignment horizontal="center"/>
    </xf>
    <xf numFmtId="0" fontId="10" fillId="5" borderId="27" xfId="0" applyNumberFormat="1" applyFont="1" applyFill="1" applyBorder="1" applyAlignment="1">
      <alignment horizontal="center"/>
    </xf>
    <xf numFmtId="0" fontId="1" fillId="5" borderId="28" xfId="0" applyNumberFormat="1" applyFont="1" applyFill="1" applyBorder="1" applyAlignment="1">
      <alignment horizontal="center"/>
    </xf>
    <xf numFmtId="0" fontId="10" fillId="5" borderId="29" xfId="0" applyNumberFormat="1" applyFont="1" applyFill="1" applyBorder="1" applyAlignment="1">
      <alignment horizontal="center"/>
    </xf>
    <xf numFmtId="0" fontId="10" fillId="5" borderId="8" xfId="0" applyNumberFormat="1" applyFont="1" applyFill="1" applyBorder="1" applyAlignment="1">
      <alignment horizontal="center"/>
    </xf>
    <xf numFmtId="0" fontId="1" fillId="5" borderId="30" xfId="0" applyNumberFormat="1" applyFont="1" applyFill="1" applyBorder="1" applyAlignment="1">
      <alignment horizontal="center"/>
    </xf>
    <xf numFmtId="2" fontId="1" fillId="0" borderId="8" xfId="0" applyNumberFormat="1" applyFont="1" applyBorder="1" applyAlignment="1"/>
    <xf numFmtId="2" fontId="1" fillId="0" borderId="13" xfId="0" applyNumberFormat="1" applyFont="1" applyBorder="1" applyAlignment="1"/>
    <xf numFmtId="2" fontId="1" fillId="0" borderId="28" xfId="0" applyNumberFormat="1" applyFont="1" applyBorder="1" applyAlignment="1"/>
    <xf numFmtId="2" fontId="1" fillId="5" borderId="19" xfId="0" applyNumberFormat="1" applyFont="1" applyFill="1" applyBorder="1" applyAlignment="1">
      <alignment horizontal="center"/>
    </xf>
    <xf numFmtId="0" fontId="1" fillId="5" borderId="26" xfId="0" applyNumberFormat="1" applyFont="1" applyFill="1" applyBorder="1" applyAlignment="1">
      <alignment horizontal="center"/>
    </xf>
    <xf numFmtId="0" fontId="1" fillId="5" borderId="27" xfId="0" applyNumberFormat="1" applyFont="1" applyFill="1" applyBorder="1" applyAlignment="1">
      <alignment horizontal="center"/>
    </xf>
    <xf numFmtId="2" fontId="1" fillId="0" borderId="27" xfId="0" applyNumberFormat="1" applyFont="1" applyBorder="1" applyAlignment="1"/>
    <xf numFmtId="0" fontId="1" fillId="0" borderId="8" xfId="0" applyNumberFormat="1" applyFont="1" applyBorder="1" applyAlignment="1"/>
    <xf numFmtId="2" fontId="1" fillId="5" borderId="29" xfId="0" applyNumberFormat="1" applyFont="1" applyFill="1" applyBorder="1" applyAlignment="1">
      <alignment horizontal="center"/>
    </xf>
    <xf numFmtId="0" fontId="10" fillId="7" borderId="18" xfId="0" applyNumberFormat="1" applyFont="1" applyFill="1" applyBorder="1" applyAlignment="1">
      <alignment horizontal="center"/>
    </xf>
    <xf numFmtId="0" fontId="10" fillId="7" borderId="19" xfId="0" applyNumberFormat="1" applyFont="1" applyFill="1" applyBorder="1" applyAlignment="1">
      <alignment horizontal="center"/>
    </xf>
    <xf numFmtId="2" fontId="1" fillId="7" borderId="26" xfId="0" applyNumberFormat="1" applyFont="1" applyFill="1" applyBorder="1" applyAlignment="1">
      <alignment horizontal="center"/>
    </xf>
    <xf numFmtId="2" fontId="1" fillId="7" borderId="27" xfId="0" applyNumberFormat="1" applyFont="1" applyFill="1" applyBorder="1" applyAlignment="1">
      <alignment horizontal="center"/>
    </xf>
    <xf numFmtId="0" fontId="10" fillId="7" borderId="26" xfId="0" applyNumberFormat="1" applyFont="1" applyFill="1" applyBorder="1" applyAlignment="1">
      <alignment horizontal="center"/>
    </xf>
    <xf numFmtId="0" fontId="10" fillId="7" borderId="27" xfId="0" applyNumberFormat="1" applyFont="1" applyFill="1" applyBorder="1" applyAlignment="1">
      <alignment horizontal="center"/>
    </xf>
    <xf numFmtId="0" fontId="1" fillId="7" borderId="26" xfId="0" applyNumberFormat="1" applyFont="1" applyFill="1" applyBorder="1" applyAlignment="1">
      <alignment horizontal="center"/>
    </xf>
    <xf numFmtId="0" fontId="1" fillId="7" borderId="27" xfId="0" applyNumberFormat="1" applyFont="1" applyFill="1" applyBorder="1" applyAlignment="1">
      <alignment horizontal="center"/>
    </xf>
    <xf numFmtId="0" fontId="1" fillId="7" borderId="28" xfId="0" applyNumberFormat="1" applyFont="1" applyFill="1" applyBorder="1" applyAlignment="1">
      <alignment horizontal="center"/>
    </xf>
    <xf numFmtId="0" fontId="10" fillId="7" borderId="29" xfId="0" applyNumberFormat="1" applyFont="1" applyFill="1" applyBorder="1" applyAlignment="1">
      <alignment horizontal="center"/>
    </xf>
    <xf numFmtId="2" fontId="1" fillId="7" borderId="8" xfId="0" applyNumberFormat="1" applyFont="1" applyFill="1" applyBorder="1" applyAlignment="1">
      <alignment horizontal="center"/>
    </xf>
    <xf numFmtId="0" fontId="10" fillId="7" borderId="8" xfId="0" applyNumberFormat="1" applyFont="1" applyFill="1" applyBorder="1" applyAlignment="1">
      <alignment horizontal="center"/>
    </xf>
    <xf numFmtId="0" fontId="1" fillId="7" borderId="30" xfId="0" applyNumberFormat="1" applyFont="1" applyFill="1" applyBorder="1" applyAlignment="1">
      <alignment horizontal="center"/>
    </xf>
    <xf numFmtId="0" fontId="10" fillId="6" borderId="18" xfId="0" applyNumberFormat="1" applyFont="1" applyFill="1" applyBorder="1" applyAlignment="1">
      <alignment horizontal="center"/>
    </xf>
    <xf numFmtId="0" fontId="10" fillId="6" borderId="19" xfId="0" applyNumberFormat="1" applyFont="1" applyFill="1" applyBorder="1" applyAlignment="1">
      <alignment horizontal="center"/>
    </xf>
    <xf numFmtId="2" fontId="1" fillId="6" borderId="26" xfId="0" applyNumberFormat="1" applyFont="1" applyFill="1" applyBorder="1" applyAlignment="1">
      <alignment horizontal="center"/>
    </xf>
    <xf numFmtId="2" fontId="1" fillId="6" borderId="27" xfId="0" applyNumberFormat="1" applyFont="1" applyFill="1" applyBorder="1" applyAlignment="1">
      <alignment horizontal="center"/>
    </xf>
    <xf numFmtId="0" fontId="10" fillId="6" borderId="26" xfId="0" applyNumberFormat="1" applyFont="1" applyFill="1" applyBorder="1" applyAlignment="1">
      <alignment horizontal="center"/>
    </xf>
    <xf numFmtId="0" fontId="10" fillId="6" borderId="27" xfId="0" applyNumberFormat="1" applyFont="1" applyFill="1" applyBorder="1" applyAlignment="1">
      <alignment horizontal="center"/>
    </xf>
    <xf numFmtId="0" fontId="1" fillId="6" borderId="26" xfId="0" applyNumberFormat="1" applyFont="1" applyFill="1" applyBorder="1" applyAlignment="1">
      <alignment horizontal="center"/>
    </xf>
    <xf numFmtId="0" fontId="1" fillId="6" borderId="27" xfId="0" applyNumberFormat="1" applyFont="1" applyFill="1" applyBorder="1" applyAlignment="1">
      <alignment horizontal="center"/>
    </xf>
    <xf numFmtId="0" fontId="1" fillId="6" borderId="28" xfId="0" applyNumberFormat="1" applyFont="1" applyFill="1" applyBorder="1" applyAlignment="1">
      <alignment horizontal="center"/>
    </xf>
    <xf numFmtId="0" fontId="10" fillId="6" borderId="29" xfId="0" applyNumberFormat="1" applyFont="1" applyFill="1" applyBorder="1" applyAlignment="1">
      <alignment horizontal="center"/>
    </xf>
    <xf numFmtId="2" fontId="1" fillId="6" borderId="8" xfId="0" applyNumberFormat="1" applyFont="1" applyFill="1" applyBorder="1" applyAlignment="1">
      <alignment horizontal="center"/>
    </xf>
    <xf numFmtId="0" fontId="10" fillId="6" borderId="8" xfId="0" applyNumberFormat="1" applyFont="1" applyFill="1" applyBorder="1" applyAlignment="1">
      <alignment horizontal="center"/>
    </xf>
    <xf numFmtId="0" fontId="1" fillId="6" borderId="30" xfId="0" applyNumberFormat="1" applyFont="1" applyFill="1" applyBorder="1" applyAlignment="1">
      <alignment horizontal="center"/>
    </xf>
    <xf numFmtId="164" fontId="1" fillId="8" borderId="0" xfId="0" applyNumberFormat="1" applyFont="1" applyFill="1" applyAlignment="1"/>
    <xf numFmtId="164" fontId="1" fillId="0" borderId="0" xfId="0" applyNumberFormat="1" applyFont="1" applyFill="1" applyAlignment="1"/>
    <xf numFmtId="164" fontId="0" fillId="0" borderId="0" xfId="0" applyNumberFormat="1" applyFont="1" applyFill="1" applyAlignment="1">
      <alignment vertical="top" wrapText="1"/>
    </xf>
    <xf numFmtId="0" fontId="1" fillId="4" borderId="31" xfId="0" applyNumberFormat="1" applyFont="1" applyFill="1" applyBorder="1" applyAlignment="1">
      <alignment horizontal="center" vertical="center" wrapText="1"/>
    </xf>
    <xf numFmtId="0" fontId="1" fillId="4" borderId="2" xfId="0" applyNumberFormat="1" applyFont="1" applyFill="1" applyBorder="1" applyAlignment="1">
      <alignment horizontal="center" vertical="center" wrapText="1"/>
    </xf>
    <xf numFmtId="0" fontId="1" fillId="4" borderId="18" xfId="0" applyNumberFormat="1" applyFont="1" applyFill="1" applyBorder="1" applyAlignment="1">
      <alignment horizontal="center" vertical="center" wrapText="1"/>
    </xf>
    <xf numFmtId="0" fontId="1" fillId="4" borderId="19" xfId="0" applyNumberFormat="1" applyFont="1" applyFill="1" applyBorder="1" applyAlignment="1">
      <alignment horizontal="center" vertical="center" wrapText="1"/>
    </xf>
    <xf numFmtId="0" fontId="1" fillId="5" borderId="33" xfId="0" applyNumberFormat="1" applyFont="1" applyFill="1" applyBorder="1" applyAlignment="1">
      <alignment horizontal="center" vertical="center"/>
    </xf>
    <xf numFmtId="1" fontId="1" fillId="5" borderId="34" xfId="0" applyNumberFormat="1" applyFont="1" applyFill="1" applyBorder="1" applyAlignment="1">
      <alignment horizontal="center" vertical="center"/>
    </xf>
    <xf numFmtId="1" fontId="1" fillId="5" borderId="15" xfId="0" applyNumberFormat="1" applyFont="1" applyFill="1" applyBorder="1" applyAlignment="1">
      <alignment horizontal="center" vertical="center"/>
    </xf>
    <xf numFmtId="1" fontId="1" fillId="5" borderId="16" xfId="0" applyNumberFormat="1" applyFont="1" applyFill="1" applyBorder="1" applyAlignment="1">
      <alignment horizontal="center" vertical="center"/>
    </xf>
    <xf numFmtId="1" fontId="1" fillId="5" borderId="17" xfId="0" applyNumberFormat="1" applyFont="1" applyFill="1" applyBorder="1" applyAlignment="1">
      <alignment horizontal="center" vertical="center"/>
    </xf>
    <xf numFmtId="0" fontId="1" fillId="7" borderId="33" xfId="0" applyNumberFormat="1" applyFont="1" applyFill="1" applyBorder="1" applyAlignment="1">
      <alignment horizontal="center" vertical="center"/>
    </xf>
    <xf numFmtId="1" fontId="1" fillId="7" borderId="34" xfId="0" applyNumberFormat="1" applyFont="1" applyFill="1" applyBorder="1" applyAlignment="1">
      <alignment horizontal="center" vertical="center"/>
    </xf>
    <xf numFmtId="1" fontId="1" fillId="7" borderId="15" xfId="0" applyNumberFormat="1" applyFont="1" applyFill="1" applyBorder="1" applyAlignment="1">
      <alignment horizontal="center" vertical="center"/>
    </xf>
    <xf numFmtId="1" fontId="1" fillId="7" borderId="16" xfId="0" applyNumberFormat="1" applyFont="1" applyFill="1" applyBorder="1" applyAlignment="1">
      <alignment horizontal="center" vertical="center"/>
    </xf>
    <xf numFmtId="1" fontId="1" fillId="7" borderId="17" xfId="0" applyNumberFormat="1" applyFont="1" applyFill="1" applyBorder="1" applyAlignment="1">
      <alignment horizontal="center" vertical="center"/>
    </xf>
    <xf numFmtId="0" fontId="1" fillId="6" borderId="33" xfId="0" applyNumberFormat="1" applyFont="1" applyFill="1" applyBorder="1" applyAlignment="1">
      <alignment horizontal="center" vertical="center"/>
    </xf>
    <xf numFmtId="1" fontId="1" fillId="6" borderId="34" xfId="0" applyNumberFormat="1" applyFont="1" applyFill="1" applyBorder="1" applyAlignment="1">
      <alignment horizontal="center" vertical="center"/>
    </xf>
    <xf numFmtId="1" fontId="1" fillId="6" borderId="15" xfId="0" applyNumberFormat="1" applyFont="1" applyFill="1" applyBorder="1" applyAlignment="1">
      <alignment horizontal="center" vertical="center"/>
    </xf>
    <xf numFmtId="1" fontId="1" fillId="6" borderId="16" xfId="0" applyNumberFormat="1" applyFont="1" applyFill="1" applyBorder="1" applyAlignment="1">
      <alignment horizontal="center" vertical="center"/>
    </xf>
    <xf numFmtId="1" fontId="1" fillId="6" borderId="17" xfId="0" applyNumberFormat="1" applyFont="1" applyFill="1" applyBorder="1" applyAlignment="1">
      <alignment horizontal="center" vertical="center"/>
    </xf>
    <xf numFmtId="0" fontId="1" fillId="3" borderId="36" xfId="0" applyNumberFormat="1" applyFont="1" applyFill="1" applyBorder="1" applyAlignment="1">
      <alignment horizontal="center" vertical="center"/>
    </xf>
    <xf numFmtId="1" fontId="1" fillId="3" borderId="37" xfId="0" applyNumberFormat="1" applyFont="1" applyFill="1" applyBorder="1" applyAlignment="1">
      <alignment horizontal="center" vertical="center"/>
    </xf>
    <xf numFmtId="1" fontId="1" fillId="3" borderId="38" xfId="0" applyNumberFormat="1" applyFont="1" applyFill="1" applyBorder="1" applyAlignment="1">
      <alignment horizontal="center" vertical="center"/>
    </xf>
    <xf numFmtId="0" fontId="1" fillId="4" borderId="9" xfId="0" applyNumberFormat="1" applyFont="1" applyFill="1" applyBorder="1" applyAlignment="1">
      <alignment horizontal="center" vertical="center" wrapText="1"/>
    </xf>
    <xf numFmtId="0" fontId="1" fillId="4" borderId="10" xfId="0" applyNumberFormat="1" applyFont="1" applyFill="1" applyBorder="1" applyAlignment="1">
      <alignment horizontal="center" vertical="center" wrapText="1"/>
    </xf>
    <xf numFmtId="0" fontId="1" fillId="4" borderId="32" xfId="0" applyNumberFormat="1" applyFont="1" applyFill="1" applyBorder="1" applyAlignment="1">
      <alignment horizontal="center" vertical="center" wrapText="1"/>
    </xf>
    <xf numFmtId="0" fontId="1" fillId="4" borderId="35" xfId="0" applyNumberFormat="1" applyFont="1" applyFill="1" applyBorder="1" applyAlignment="1">
      <alignment horizontal="center" vertical="center" wrapText="1"/>
    </xf>
  </cellXfs>
  <cellStyles count="2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Normal" xfId="0" builtinId="0"/>
  </cellStyles>
  <dxfs count="0"/>
  <tableStyles count="0" defaultPivotStyle="PivotStyleMedium4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D6D4CA"/>
      <rgbColor rgb="FFD2DAE4"/>
      <rgbColor rgb="FFAAAAAA"/>
      <rgbColor rgb="FFF2DBDB"/>
      <rgbColor rgb="FFEAF1DD"/>
      <rgbColor rgb="FFE5DFEC"/>
      <rgbColor rgb="FFB2B1A8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xmlns:r="http://schemas.openxmlformats.org/officeDocument/2006/relationships" r:embed="rId1"/>
          <a:srcRect/>
          <a:tile tx="0" ty="0" sx="100000" sy="100000" flip="none" algn="tl"/>
        </a:blipFill>
        <a:ln w="12700" cap="flat">
          <a:noFill/>
          <a:miter lim="400000"/>
        </a:ln>
        <a:effectLst>
          <a:outerShdw blurRad="38100" dist="25400" dir="5400000" rotWithShape="0">
            <a:srgbClr val="000000">
              <a:alpha val="50000"/>
            </a:srgbClr>
          </a:outerShdw>
        </a:effectLst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4572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>
              <a:outerShdw blurRad="25400" dist="23998" dir="2700000" rotWithShape="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  <a:effectLst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JK41"/>
  <sheetViews>
    <sheetView showGridLines="0" tabSelected="1" showRuler="0" topLeftCell="AE1" workbookViewId="0">
      <pane ySplit="1" topLeftCell="A5" activePane="bottomLeft" state="frozen"/>
      <selection pane="bottomLeft" activeCell="AG5" sqref="AG5"/>
    </sheetView>
  </sheetViews>
  <sheetFormatPr baseColWidth="10" defaultColWidth="9.5" defaultRowHeight="15" customHeight="1" x14ac:dyDescent="0"/>
  <cols>
    <col min="1" max="1" width="5" style="6" customWidth="1"/>
    <col min="2" max="2" width="3.125" style="6" customWidth="1"/>
    <col min="3" max="3" width="5" style="6" customWidth="1"/>
    <col min="4" max="4" width="9.375" style="6" customWidth="1"/>
    <col min="5" max="5" width="15.875" style="6" customWidth="1"/>
    <col min="6" max="6" width="5.375" style="6" customWidth="1"/>
    <col min="7" max="7" width="7.75" style="6" customWidth="1"/>
    <col min="8" max="8" width="4.625" style="6" customWidth="1"/>
    <col min="9" max="9" width="3.875" style="6" customWidth="1"/>
    <col min="10" max="10" width="7.75" style="6" customWidth="1"/>
    <col min="11" max="11" width="9.625" style="6" customWidth="1"/>
    <col min="12" max="12" width="5.875" style="6" customWidth="1"/>
    <col min="13" max="13" width="7.75" style="6" customWidth="1"/>
    <col min="14" max="19" width="8.75" style="6" customWidth="1"/>
    <col min="20" max="20" width="8.375" style="6" customWidth="1"/>
    <col min="21" max="21" width="5.125" style="6" customWidth="1"/>
    <col min="22" max="22" width="3.75" style="6" customWidth="1"/>
    <col min="23" max="23" width="7.75" style="6" customWidth="1"/>
    <col min="24" max="24" width="10" style="6" customWidth="1"/>
    <col min="25" max="25" width="5.75" style="6" customWidth="1"/>
    <col min="26" max="26" width="7.75" style="6" customWidth="1"/>
    <col min="27" max="33" width="8.75" style="6" customWidth="1"/>
    <col min="34" max="34" width="4.75" style="6" customWidth="1"/>
    <col min="35" max="35" width="3.875" style="6" customWidth="1"/>
    <col min="36" max="36" width="8.875" style="6" customWidth="1"/>
    <col min="37" max="37" width="10" style="6" customWidth="1"/>
    <col min="38" max="38" width="7.25" style="6" customWidth="1"/>
    <col min="39" max="39" width="8.875" style="6" customWidth="1"/>
    <col min="40" max="41" width="9.5" style="6" customWidth="1"/>
    <col min="42" max="45" width="8.875" style="6" customWidth="1"/>
    <col min="46" max="271" width="9.5" style="6" customWidth="1"/>
  </cols>
  <sheetData>
    <row r="1" spans="1:271" ht="32.25" customHeight="1" thickBot="1">
      <c r="A1" s="1"/>
      <c r="B1" s="1"/>
      <c r="C1" s="2"/>
      <c r="D1" s="126" t="s">
        <v>0</v>
      </c>
      <c r="E1" s="127"/>
      <c r="F1" s="128"/>
      <c r="G1" s="121" t="s">
        <v>1</v>
      </c>
      <c r="H1" s="122"/>
      <c r="I1" s="122"/>
      <c r="J1" s="123"/>
      <c r="K1" s="123"/>
      <c r="L1" s="123"/>
      <c r="M1" s="123"/>
      <c r="N1" s="123"/>
      <c r="O1" s="123"/>
      <c r="P1" s="123"/>
      <c r="Q1" s="124"/>
      <c r="R1" s="124"/>
      <c r="S1" s="125"/>
      <c r="T1" s="116" t="s">
        <v>2</v>
      </c>
      <c r="U1" s="117"/>
      <c r="V1" s="118"/>
      <c r="W1" s="118"/>
      <c r="X1" s="118"/>
      <c r="Y1" s="118"/>
      <c r="Z1" s="118"/>
      <c r="AA1" s="118"/>
      <c r="AB1" s="118"/>
      <c r="AC1" s="118"/>
      <c r="AD1" s="119"/>
      <c r="AE1" s="119"/>
      <c r="AF1" s="120"/>
      <c r="AG1" s="111" t="s">
        <v>3</v>
      </c>
      <c r="AH1" s="112"/>
      <c r="AI1" s="112"/>
      <c r="AJ1" s="113"/>
      <c r="AK1" s="113"/>
      <c r="AL1" s="113"/>
      <c r="AM1" s="113"/>
      <c r="AN1" s="113"/>
      <c r="AO1" s="113"/>
      <c r="AP1" s="113"/>
      <c r="AQ1" s="114"/>
      <c r="AR1" s="114"/>
      <c r="AS1" s="115"/>
    </row>
    <row r="2" spans="1:271" ht="47" customHeight="1">
      <c r="A2" s="4" t="s">
        <v>115</v>
      </c>
      <c r="B2" s="3" t="s">
        <v>4</v>
      </c>
      <c r="C2" s="4" t="s">
        <v>5</v>
      </c>
      <c r="D2" s="107" t="s">
        <v>6</v>
      </c>
      <c r="E2" s="107" t="s">
        <v>7</v>
      </c>
      <c r="F2" s="107" t="s">
        <v>8</v>
      </c>
      <c r="G2" s="107" t="s">
        <v>9</v>
      </c>
      <c r="H2" s="107" t="s">
        <v>10</v>
      </c>
      <c r="I2" s="107" t="s">
        <v>11</v>
      </c>
      <c r="J2" s="131" t="s">
        <v>12</v>
      </c>
      <c r="K2" s="130"/>
      <c r="L2" s="129" t="s">
        <v>13</v>
      </c>
      <c r="M2" s="130"/>
      <c r="N2" s="129" t="s">
        <v>14</v>
      </c>
      <c r="O2" s="130"/>
      <c r="P2" s="129" t="s">
        <v>15</v>
      </c>
      <c r="Q2" s="130"/>
      <c r="R2" s="129" t="s">
        <v>16</v>
      </c>
      <c r="S2" s="132"/>
      <c r="T2" s="107" t="s">
        <v>9</v>
      </c>
      <c r="U2" s="107" t="s">
        <v>10</v>
      </c>
      <c r="V2" s="10" t="s">
        <v>11</v>
      </c>
      <c r="W2" s="129" t="s">
        <v>12</v>
      </c>
      <c r="X2" s="130"/>
      <c r="Y2" s="129" t="s">
        <v>13</v>
      </c>
      <c r="Z2" s="130"/>
      <c r="AA2" s="129" t="s">
        <v>14</v>
      </c>
      <c r="AB2" s="130"/>
      <c r="AC2" s="129" t="s">
        <v>15</v>
      </c>
      <c r="AD2" s="130"/>
      <c r="AE2" s="129" t="s">
        <v>16</v>
      </c>
      <c r="AF2" s="132"/>
      <c r="AG2" s="107" t="s">
        <v>9</v>
      </c>
      <c r="AH2" s="107" t="s">
        <v>10</v>
      </c>
      <c r="AI2" s="107" t="s">
        <v>11</v>
      </c>
      <c r="AJ2" s="131" t="s">
        <v>12</v>
      </c>
      <c r="AK2" s="130"/>
      <c r="AL2" s="129" t="s">
        <v>13</v>
      </c>
      <c r="AM2" s="130"/>
      <c r="AN2" s="129" t="s">
        <v>14</v>
      </c>
      <c r="AO2" s="130"/>
      <c r="AP2" s="129" t="s">
        <v>15</v>
      </c>
      <c r="AQ2" s="130"/>
      <c r="AR2" s="109" t="s">
        <v>16</v>
      </c>
      <c r="AS2" s="110"/>
    </row>
    <row r="3" spans="1:271" ht="21.75" customHeight="1" thickBot="1">
      <c r="A3" s="7"/>
      <c r="B3" s="7"/>
      <c r="C3" s="7"/>
      <c r="D3" s="12"/>
      <c r="E3" s="10"/>
      <c r="F3" s="108"/>
      <c r="G3" s="12"/>
      <c r="H3" s="10"/>
      <c r="I3" s="10"/>
      <c r="J3" s="8" t="s">
        <v>47</v>
      </c>
      <c r="K3" s="9" t="s">
        <v>48</v>
      </c>
      <c r="L3" s="8" t="s">
        <v>47</v>
      </c>
      <c r="M3" s="9" t="s">
        <v>48</v>
      </c>
      <c r="N3" s="8" t="s">
        <v>47</v>
      </c>
      <c r="O3" s="9" t="s">
        <v>48</v>
      </c>
      <c r="P3" s="8" t="s">
        <v>47</v>
      </c>
      <c r="Q3" s="9" t="s">
        <v>48</v>
      </c>
      <c r="R3" s="8" t="s">
        <v>47</v>
      </c>
      <c r="S3" s="9" t="s">
        <v>48</v>
      </c>
      <c r="T3" s="10"/>
      <c r="U3" s="10"/>
      <c r="V3" s="5"/>
      <c r="W3" s="8" t="s">
        <v>47</v>
      </c>
      <c r="X3" s="9" t="s">
        <v>48</v>
      </c>
      <c r="Y3" s="8" t="s">
        <v>47</v>
      </c>
      <c r="Z3" s="9" t="s">
        <v>48</v>
      </c>
      <c r="AA3" s="8" t="s">
        <v>47</v>
      </c>
      <c r="AB3" s="9" t="s">
        <v>48</v>
      </c>
      <c r="AC3" s="8" t="s">
        <v>47</v>
      </c>
      <c r="AD3" s="9" t="s">
        <v>48</v>
      </c>
      <c r="AE3" s="8" t="s">
        <v>47</v>
      </c>
      <c r="AF3" s="9" t="s">
        <v>48</v>
      </c>
      <c r="AG3" s="10"/>
      <c r="AH3" s="10"/>
      <c r="AI3" s="10"/>
      <c r="AJ3" s="8" t="s">
        <v>47</v>
      </c>
      <c r="AK3" s="9" t="s">
        <v>48</v>
      </c>
      <c r="AL3" s="8" t="s">
        <v>47</v>
      </c>
      <c r="AM3" s="9" t="s">
        <v>48</v>
      </c>
      <c r="AN3" s="8" t="s">
        <v>47</v>
      </c>
      <c r="AO3" s="9" t="s">
        <v>48</v>
      </c>
      <c r="AP3" s="8" t="s">
        <v>47</v>
      </c>
      <c r="AQ3" s="9" t="s">
        <v>48</v>
      </c>
      <c r="AR3" s="11" t="s">
        <v>47</v>
      </c>
      <c r="AS3" s="9" t="s">
        <v>48</v>
      </c>
    </row>
    <row r="4" spans="1:271" s="34" customFormat="1" ht="15" customHeight="1">
      <c r="A4" s="30">
        <v>1</v>
      </c>
      <c r="B4" s="30" t="s">
        <v>17</v>
      </c>
      <c r="C4" s="30">
        <v>37</v>
      </c>
      <c r="D4" s="31">
        <v>41859</v>
      </c>
      <c r="E4" s="32" t="s">
        <v>18</v>
      </c>
      <c r="F4" s="32" t="s">
        <v>19</v>
      </c>
      <c r="G4" s="32">
        <v>54</v>
      </c>
      <c r="H4" s="32">
        <v>14</v>
      </c>
      <c r="I4" s="38">
        <v>2</v>
      </c>
      <c r="J4" s="39">
        <v>4</v>
      </c>
      <c r="K4" s="40">
        <v>4</v>
      </c>
      <c r="L4" s="39">
        <v>4</v>
      </c>
      <c r="M4" s="40">
        <v>4</v>
      </c>
      <c r="N4" s="39">
        <v>5</v>
      </c>
      <c r="O4" s="40">
        <v>3</v>
      </c>
      <c r="P4" s="39">
        <v>2</v>
      </c>
      <c r="Q4" s="40">
        <v>2</v>
      </c>
      <c r="R4" s="39">
        <v>4</v>
      </c>
      <c r="S4" s="40">
        <v>4</v>
      </c>
      <c r="T4" s="45">
        <v>71</v>
      </c>
      <c r="U4" s="32">
        <v>11</v>
      </c>
      <c r="V4" s="38">
        <v>0</v>
      </c>
      <c r="W4" s="47">
        <v>5</v>
      </c>
      <c r="X4" s="48">
        <v>5</v>
      </c>
      <c r="Y4" s="47">
        <v>5</v>
      </c>
      <c r="Z4" s="48">
        <v>5</v>
      </c>
      <c r="AA4" s="47">
        <v>5</v>
      </c>
      <c r="AB4" s="48">
        <v>5</v>
      </c>
      <c r="AC4" s="47">
        <v>3</v>
      </c>
      <c r="AD4" s="48">
        <v>4</v>
      </c>
      <c r="AE4" s="47">
        <v>5</v>
      </c>
      <c r="AF4" s="48">
        <v>5</v>
      </c>
      <c r="AG4" s="45">
        <v>280</v>
      </c>
      <c r="AH4" s="32">
        <v>10</v>
      </c>
      <c r="AI4" s="38">
        <v>10</v>
      </c>
      <c r="AJ4" s="53">
        <v>2</v>
      </c>
      <c r="AK4" s="54">
        <v>2</v>
      </c>
      <c r="AL4" s="53">
        <v>5</v>
      </c>
      <c r="AM4" s="54">
        <v>3</v>
      </c>
      <c r="AN4" s="53">
        <v>5</v>
      </c>
      <c r="AO4" s="54">
        <v>4</v>
      </c>
      <c r="AP4" s="53">
        <v>3</v>
      </c>
      <c r="AQ4" s="54">
        <v>2</v>
      </c>
      <c r="AR4" s="53">
        <v>4</v>
      </c>
      <c r="AS4" s="54">
        <v>1</v>
      </c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  <c r="CJ4" s="33"/>
      <c r="CK4" s="33"/>
      <c r="CL4" s="33"/>
      <c r="CM4" s="33"/>
      <c r="CN4" s="33"/>
      <c r="CO4" s="33"/>
      <c r="CP4" s="33"/>
      <c r="CQ4" s="33"/>
      <c r="CR4" s="33"/>
      <c r="CS4" s="33"/>
      <c r="CT4" s="33"/>
      <c r="CU4" s="33"/>
      <c r="CV4" s="33"/>
      <c r="CW4" s="33"/>
      <c r="CX4" s="33"/>
      <c r="CY4" s="33"/>
      <c r="CZ4" s="33"/>
      <c r="DA4" s="33"/>
      <c r="DB4" s="33"/>
      <c r="DC4" s="33"/>
      <c r="DD4" s="33"/>
      <c r="DE4" s="33"/>
      <c r="DF4" s="33"/>
      <c r="DG4" s="33"/>
      <c r="DH4" s="33"/>
      <c r="DI4" s="33"/>
      <c r="DJ4" s="33"/>
      <c r="DK4" s="33"/>
      <c r="DL4" s="33"/>
      <c r="DM4" s="33"/>
      <c r="DN4" s="33"/>
      <c r="DO4" s="33"/>
      <c r="DP4" s="33"/>
      <c r="DQ4" s="33"/>
      <c r="DR4" s="33"/>
      <c r="DS4" s="33"/>
      <c r="DT4" s="33"/>
      <c r="DU4" s="33"/>
      <c r="DV4" s="33"/>
      <c r="DW4" s="33"/>
      <c r="DX4" s="33"/>
      <c r="DY4" s="33"/>
      <c r="DZ4" s="33"/>
      <c r="EA4" s="33"/>
      <c r="EB4" s="33"/>
      <c r="EC4" s="33"/>
      <c r="ED4" s="33"/>
      <c r="EE4" s="33"/>
      <c r="EF4" s="33"/>
      <c r="EG4" s="33"/>
      <c r="EH4" s="33"/>
      <c r="EI4" s="33"/>
      <c r="EJ4" s="33"/>
      <c r="EK4" s="33"/>
      <c r="EL4" s="33"/>
      <c r="EM4" s="33"/>
      <c r="EN4" s="33"/>
      <c r="EO4" s="33"/>
      <c r="EP4" s="33"/>
      <c r="EQ4" s="33"/>
      <c r="ER4" s="33"/>
      <c r="ES4" s="33"/>
      <c r="ET4" s="33"/>
      <c r="EU4" s="33"/>
      <c r="EV4" s="33"/>
      <c r="EW4" s="33"/>
      <c r="EX4" s="33"/>
      <c r="EY4" s="33"/>
      <c r="EZ4" s="33"/>
      <c r="FA4" s="33"/>
      <c r="FB4" s="33"/>
      <c r="FC4" s="33"/>
      <c r="FD4" s="33"/>
      <c r="FE4" s="33"/>
      <c r="FF4" s="33"/>
      <c r="FG4" s="33"/>
      <c r="FH4" s="33"/>
      <c r="FI4" s="33"/>
      <c r="FJ4" s="33"/>
      <c r="FK4" s="33"/>
      <c r="FL4" s="33"/>
      <c r="FM4" s="33"/>
      <c r="FN4" s="33"/>
      <c r="FO4" s="33"/>
      <c r="FP4" s="33"/>
      <c r="FQ4" s="33"/>
      <c r="FR4" s="33"/>
      <c r="FS4" s="33"/>
      <c r="FT4" s="33"/>
      <c r="FU4" s="33"/>
      <c r="FV4" s="33"/>
      <c r="FW4" s="33"/>
      <c r="FX4" s="33"/>
      <c r="FY4" s="33"/>
      <c r="FZ4" s="33"/>
      <c r="GA4" s="33"/>
      <c r="GB4" s="33"/>
      <c r="GC4" s="33"/>
      <c r="GD4" s="33"/>
      <c r="GE4" s="33"/>
      <c r="GF4" s="33"/>
      <c r="GG4" s="33"/>
      <c r="GH4" s="33"/>
      <c r="GI4" s="33"/>
      <c r="GJ4" s="33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3"/>
      <c r="IH4" s="33"/>
      <c r="II4" s="33"/>
      <c r="IJ4" s="33"/>
      <c r="IK4" s="33"/>
      <c r="IL4" s="33"/>
      <c r="IM4" s="33"/>
      <c r="IN4" s="33"/>
      <c r="IO4" s="33"/>
      <c r="IP4" s="33"/>
      <c r="IQ4" s="33"/>
      <c r="IR4" s="33"/>
      <c r="IS4" s="33"/>
      <c r="IT4" s="33"/>
      <c r="IU4" s="33"/>
      <c r="IV4" s="33"/>
      <c r="IW4" s="33"/>
      <c r="IX4" s="33"/>
      <c r="IY4" s="33"/>
      <c r="IZ4" s="33"/>
      <c r="JA4" s="33"/>
      <c r="JB4" s="33"/>
      <c r="JC4" s="33"/>
      <c r="JD4" s="33"/>
      <c r="JE4" s="33"/>
      <c r="JF4" s="33"/>
      <c r="JG4" s="33"/>
      <c r="JH4" s="33"/>
      <c r="JI4" s="33"/>
      <c r="JJ4" s="33"/>
      <c r="JK4" s="33"/>
    </row>
    <row r="5" spans="1:271" s="34" customFormat="1" ht="15" customHeight="1">
      <c r="A5" s="35">
        <v>2</v>
      </c>
      <c r="B5" s="35" t="s">
        <v>20</v>
      </c>
      <c r="C5" s="35">
        <v>76</v>
      </c>
      <c r="D5" s="31">
        <v>41869</v>
      </c>
      <c r="E5" s="32" t="s">
        <v>21</v>
      </c>
      <c r="F5" s="32" t="s">
        <v>19</v>
      </c>
      <c r="G5" s="32">
        <v>45</v>
      </c>
      <c r="H5" s="32">
        <v>14</v>
      </c>
      <c r="I5" s="38">
        <v>2</v>
      </c>
      <c r="J5" s="41">
        <v>5</v>
      </c>
      <c r="K5" s="42">
        <v>5</v>
      </c>
      <c r="L5" s="41">
        <v>4</v>
      </c>
      <c r="M5" s="42">
        <v>2</v>
      </c>
      <c r="N5" s="41">
        <v>1</v>
      </c>
      <c r="O5" s="42">
        <v>1</v>
      </c>
      <c r="P5" s="41">
        <v>1</v>
      </c>
      <c r="Q5" s="42">
        <v>0</v>
      </c>
      <c r="R5" s="41">
        <v>3</v>
      </c>
      <c r="S5" s="42">
        <v>2</v>
      </c>
      <c r="T5" s="45">
        <v>69</v>
      </c>
      <c r="U5" s="32">
        <v>11</v>
      </c>
      <c r="V5" s="38">
        <v>0</v>
      </c>
      <c r="W5" s="49">
        <v>5</v>
      </c>
      <c r="X5" s="50">
        <v>5</v>
      </c>
      <c r="Y5" s="49">
        <v>5</v>
      </c>
      <c r="Z5" s="50">
        <v>5</v>
      </c>
      <c r="AA5" s="49">
        <v>5</v>
      </c>
      <c r="AB5" s="50">
        <v>4</v>
      </c>
      <c r="AC5" s="49">
        <v>2</v>
      </c>
      <c r="AD5" s="50">
        <v>5</v>
      </c>
      <c r="AE5" s="49">
        <v>5</v>
      </c>
      <c r="AF5" s="50">
        <v>5</v>
      </c>
      <c r="AG5" s="45">
        <v>286</v>
      </c>
      <c r="AH5" s="32">
        <v>10</v>
      </c>
      <c r="AI5" s="38">
        <f t="shared" ref="AI4:AI16" si="0">AH5</f>
        <v>10</v>
      </c>
      <c r="AJ5" s="55">
        <v>4</v>
      </c>
      <c r="AK5" s="56">
        <v>3</v>
      </c>
      <c r="AL5" s="55">
        <v>5</v>
      </c>
      <c r="AM5" s="56">
        <v>3</v>
      </c>
      <c r="AN5" s="55">
        <v>5</v>
      </c>
      <c r="AO5" s="56">
        <v>3</v>
      </c>
      <c r="AP5" s="55">
        <v>2</v>
      </c>
      <c r="AQ5" s="56">
        <v>3</v>
      </c>
      <c r="AR5" s="55">
        <v>4</v>
      </c>
      <c r="AS5" s="56">
        <v>3</v>
      </c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3"/>
      <c r="IW5" s="33"/>
      <c r="IX5" s="33"/>
      <c r="IY5" s="33"/>
      <c r="IZ5" s="33"/>
      <c r="JA5" s="33"/>
      <c r="JB5" s="33"/>
      <c r="JC5" s="33"/>
      <c r="JD5" s="33"/>
      <c r="JE5" s="33"/>
      <c r="JF5" s="33"/>
      <c r="JG5" s="33"/>
      <c r="JH5" s="33"/>
      <c r="JI5" s="33"/>
      <c r="JJ5" s="33"/>
      <c r="JK5" s="33"/>
    </row>
    <row r="6" spans="1:271" s="34" customFormat="1" ht="15" customHeight="1">
      <c r="A6" s="35">
        <v>3</v>
      </c>
      <c r="B6" s="35" t="s">
        <v>17</v>
      </c>
      <c r="C6" s="35">
        <v>70</v>
      </c>
      <c r="D6" s="31">
        <v>41873</v>
      </c>
      <c r="E6" s="32" t="s">
        <v>22</v>
      </c>
      <c r="F6" s="32" t="s">
        <v>19</v>
      </c>
      <c r="G6" s="32">
        <v>46</v>
      </c>
      <c r="H6" s="32">
        <v>14</v>
      </c>
      <c r="I6" s="38">
        <v>2</v>
      </c>
      <c r="J6" s="41">
        <v>5</v>
      </c>
      <c r="K6" s="42">
        <v>5</v>
      </c>
      <c r="L6" s="41">
        <v>4</v>
      </c>
      <c r="M6" s="42">
        <v>4</v>
      </c>
      <c r="N6" s="41">
        <v>5</v>
      </c>
      <c r="O6" s="42">
        <v>4</v>
      </c>
      <c r="P6" s="41">
        <v>4</v>
      </c>
      <c r="Q6" s="42">
        <v>0</v>
      </c>
      <c r="R6" s="41">
        <v>4</v>
      </c>
      <c r="S6" s="42">
        <v>4</v>
      </c>
      <c r="T6" s="45">
        <v>38</v>
      </c>
      <c r="U6" s="32">
        <v>8</v>
      </c>
      <c r="V6" s="38">
        <v>0</v>
      </c>
      <c r="W6" s="49">
        <v>4</v>
      </c>
      <c r="X6" s="50">
        <v>5</v>
      </c>
      <c r="Y6" s="49">
        <v>5</v>
      </c>
      <c r="Z6" s="50">
        <v>5</v>
      </c>
      <c r="AA6" s="49">
        <v>5</v>
      </c>
      <c r="AB6" s="50">
        <v>5</v>
      </c>
      <c r="AC6" s="49">
        <v>4</v>
      </c>
      <c r="AD6" s="50">
        <v>0</v>
      </c>
      <c r="AE6" s="49">
        <v>4</v>
      </c>
      <c r="AF6" s="50">
        <v>5</v>
      </c>
      <c r="AG6" s="45">
        <f>180+55</f>
        <v>235</v>
      </c>
      <c r="AH6" s="32">
        <v>8</v>
      </c>
      <c r="AI6" s="38">
        <f t="shared" si="0"/>
        <v>8</v>
      </c>
      <c r="AJ6" s="55">
        <v>5</v>
      </c>
      <c r="AK6" s="56">
        <v>5</v>
      </c>
      <c r="AL6" s="55">
        <v>5</v>
      </c>
      <c r="AM6" s="56">
        <v>4</v>
      </c>
      <c r="AN6" s="55">
        <v>5</v>
      </c>
      <c r="AO6" s="56">
        <v>5</v>
      </c>
      <c r="AP6" s="55">
        <v>4</v>
      </c>
      <c r="AQ6" s="56">
        <v>0</v>
      </c>
      <c r="AR6" s="55">
        <v>5</v>
      </c>
      <c r="AS6" s="56">
        <v>4</v>
      </c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  <c r="FN6" s="33"/>
      <c r="FO6" s="33"/>
      <c r="FP6" s="33"/>
      <c r="FQ6" s="33"/>
      <c r="FR6" s="33"/>
      <c r="FS6" s="33"/>
      <c r="FT6" s="33"/>
      <c r="FU6" s="33"/>
      <c r="FV6" s="33"/>
      <c r="FW6" s="33"/>
      <c r="FX6" s="33"/>
      <c r="FY6" s="33"/>
      <c r="FZ6" s="33"/>
      <c r="GA6" s="33"/>
      <c r="GB6" s="33"/>
      <c r="GC6" s="33"/>
      <c r="GD6" s="33"/>
      <c r="GE6" s="33"/>
      <c r="GF6" s="33"/>
      <c r="GG6" s="33"/>
      <c r="GH6" s="33"/>
      <c r="GI6" s="33"/>
      <c r="GJ6" s="33"/>
      <c r="GK6" s="33"/>
      <c r="GL6" s="33"/>
      <c r="GM6" s="33"/>
      <c r="GN6" s="33"/>
      <c r="GO6" s="33"/>
      <c r="GP6" s="33"/>
      <c r="GQ6" s="33"/>
      <c r="GR6" s="33"/>
      <c r="GS6" s="33"/>
      <c r="GT6" s="33"/>
      <c r="GU6" s="33"/>
      <c r="GV6" s="33"/>
      <c r="GW6" s="33"/>
      <c r="GX6" s="33"/>
      <c r="GY6" s="33"/>
      <c r="GZ6" s="33"/>
      <c r="HA6" s="33"/>
      <c r="HB6" s="33"/>
      <c r="HC6" s="33"/>
      <c r="HD6" s="33"/>
      <c r="HE6" s="33"/>
      <c r="HF6" s="33"/>
      <c r="HG6" s="33"/>
      <c r="HH6" s="33"/>
      <c r="HI6" s="33"/>
      <c r="HJ6" s="33"/>
      <c r="HK6" s="33"/>
      <c r="HL6" s="33"/>
      <c r="HM6" s="33"/>
      <c r="HN6" s="33"/>
      <c r="HO6" s="33"/>
      <c r="HP6" s="33"/>
      <c r="HQ6" s="33"/>
      <c r="HR6" s="33"/>
      <c r="HS6" s="33"/>
      <c r="HT6" s="33"/>
      <c r="HU6" s="33"/>
      <c r="HV6" s="33"/>
      <c r="HW6" s="33"/>
      <c r="HX6" s="33"/>
      <c r="HY6" s="33"/>
      <c r="HZ6" s="33"/>
      <c r="IA6" s="33"/>
      <c r="IB6" s="33"/>
      <c r="IC6" s="33"/>
      <c r="ID6" s="33"/>
      <c r="IE6" s="33"/>
      <c r="IF6" s="33"/>
      <c r="IG6" s="33"/>
      <c r="IH6" s="33"/>
      <c r="II6" s="33"/>
      <c r="IJ6" s="33"/>
      <c r="IK6" s="33"/>
      <c r="IL6" s="33"/>
      <c r="IM6" s="33"/>
      <c r="IN6" s="33"/>
      <c r="IO6" s="33"/>
      <c r="IP6" s="33"/>
      <c r="IQ6" s="33"/>
      <c r="IR6" s="33"/>
      <c r="IS6" s="33"/>
      <c r="IT6" s="33"/>
      <c r="IU6" s="33"/>
      <c r="IV6" s="33"/>
      <c r="IW6" s="33"/>
      <c r="IX6" s="33"/>
      <c r="IY6" s="33"/>
      <c r="IZ6" s="33"/>
      <c r="JA6" s="33"/>
      <c r="JB6" s="33"/>
      <c r="JC6" s="33"/>
      <c r="JD6" s="33"/>
      <c r="JE6" s="33"/>
      <c r="JF6" s="33"/>
      <c r="JG6" s="33"/>
      <c r="JH6" s="33"/>
      <c r="JI6" s="33"/>
      <c r="JJ6" s="33"/>
      <c r="JK6" s="33"/>
    </row>
    <row r="7" spans="1:271" s="34" customFormat="1" ht="15" customHeight="1">
      <c r="A7" s="35">
        <v>4</v>
      </c>
      <c r="B7" s="35" t="s">
        <v>20</v>
      </c>
      <c r="C7" s="35">
        <v>58</v>
      </c>
      <c r="D7" s="31">
        <v>41878</v>
      </c>
      <c r="E7" s="32" t="s">
        <v>21</v>
      </c>
      <c r="F7" s="32" t="s">
        <v>19</v>
      </c>
      <c r="G7" s="32">
        <v>44</v>
      </c>
      <c r="H7" s="32">
        <v>14</v>
      </c>
      <c r="I7" s="38">
        <v>2</v>
      </c>
      <c r="J7" s="41">
        <v>4</v>
      </c>
      <c r="K7" s="42">
        <v>5</v>
      </c>
      <c r="L7" s="41">
        <v>4</v>
      </c>
      <c r="M7" s="42">
        <v>3</v>
      </c>
      <c r="N7" s="41">
        <v>4</v>
      </c>
      <c r="O7" s="42">
        <v>4</v>
      </c>
      <c r="P7" s="41">
        <v>0</v>
      </c>
      <c r="Q7" s="42">
        <v>7</v>
      </c>
      <c r="R7" s="41">
        <v>3</v>
      </c>
      <c r="S7" s="42">
        <v>4</v>
      </c>
      <c r="T7" s="45">
        <v>44</v>
      </c>
      <c r="U7" s="32">
        <v>11</v>
      </c>
      <c r="V7" s="38">
        <v>0</v>
      </c>
      <c r="W7" s="49">
        <v>4</v>
      </c>
      <c r="X7" s="50">
        <v>5</v>
      </c>
      <c r="Y7" s="49">
        <v>5</v>
      </c>
      <c r="Z7" s="50">
        <v>5</v>
      </c>
      <c r="AA7" s="49">
        <v>4</v>
      </c>
      <c r="AB7" s="50">
        <v>5</v>
      </c>
      <c r="AC7" s="49">
        <v>0</v>
      </c>
      <c r="AD7" s="50">
        <v>7</v>
      </c>
      <c r="AE7" s="49">
        <v>3</v>
      </c>
      <c r="AF7" s="50">
        <v>5</v>
      </c>
      <c r="AG7" s="45">
        <v>274</v>
      </c>
      <c r="AH7" s="32">
        <v>10</v>
      </c>
      <c r="AI7" s="38">
        <f t="shared" si="0"/>
        <v>10</v>
      </c>
      <c r="AJ7" s="55">
        <v>3</v>
      </c>
      <c r="AK7" s="56">
        <v>5</v>
      </c>
      <c r="AL7" s="55">
        <v>5</v>
      </c>
      <c r="AM7" s="56">
        <v>3</v>
      </c>
      <c r="AN7" s="55">
        <v>5</v>
      </c>
      <c r="AO7" s="56">
        <v>4</v>
      </c>
      <c r="AP7" s="55">
        <v>0</v>
      </c>
      <c r="AQ7" s="56">
        <v>7</v>
      </c>
      <c r="AR7" s="55">
        <v>4</v>
      </c>
      <c r="AS7" s="56">
        <v>4</v>
      </c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3"/>
      <c r="GB7" s="33"/>
      <c r="GC7" s="33"/>
      <c r="GD7" s="33"/>
      <c r="GE7" s="33"/>
      <c r="GF7" s="33"/>
      <c r="GG7" s="33"/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  <c r="HI7" s="33"/>
      <c r="HJ7" s="33"/>
      <c r="HK7" s="33"/>
      <c r="HL7" s="33"/>
      <c r="HM7" s="33"/>
      <c r="HN7" s="33"/>
      <c r="HO7" s="33"/>
      <c r="HP7" s="33"/>
      <c r="HQ7" s="33"/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3"/>
      <c r="ID7" s="33"/>
      <c r="IE7" s="33"/>
      <c r="IF7" s="33"/>
      <c r="IG7" s="33"/>
      <c r="IH7" s="33"/>
      <c r="II7" s="33"/>
      <c r="IJ7" s="33"/>
      <c r="IK7" s="33"/>
      <c r="IL7" s="33"/>
      <c r="IM7" s="33"/>
      <c r="IN7" s="33"/>
      <c r="IO7" s="33"/>
      <c r="IP7" s="33"/>
      <c r="IQ7" s="33"/>
      <c r="IR7" s="33"/>
      <c r="IS7" s="33"/>
      <c r="IT7" s="33"/>
      <c r="IU7" s="33"/>
      <c r="IV7" s="33"/>
      <c r="IW7" s="33"/>
      <c r="IX7" s="33"/>
      <c r="IY7" s="33"/>
      <c r="IZ7" s="33"/>
      <c r="JA7" s="33"/>
      <c r="JB7" s="33"/>
      <c r="JC7" s="33"/>
      <c r="JD7" s="33"/>
      <c r="JE7" s="33"/>
      <c r="JF7" s="33"/>
      <c r="JG7" s="33"/>
      <c r="JH7" s="33"/>
      <c r="JI7" s="33"/>
      <c r="JJ7" s="33"/>
      <c r="JK7" s="33"/>
    </row>
    <row r="8" spans="1:271" s="34" customFormat="1" ht="15" customHeight="1">
      <c r="A8" s="35">
        <v>5</v>
      </c>
      <c r="B8" s="35" t="s">
        <v>20</v>
      </c>
      <c r="C8" s="35">
        <v>59</v>
      </c>
      <c r="D8" s="31">
        <v>41878</v>
      </c>
      <c r="E8" s="32" t="s">
        <v>23</v>
      </c>
      <c r="F8" s="32" t="s">
        <v>19</v>
      </c>
      <c r="G8" s="32">
        <v>42</v>
      </c>
      <c r="H8" s="32">
        <v>14</v>
      </c>
      <c r="I8" s="38">
        <v>2</v>
      </c>
      <c r="J8" s="41">
        <v>5</v>
      </c>
      <c r="K8" s="42">
        <v>5</v>
      </c>
      <c r="L8" s="41">
        <v>4</v>
      </c>
      <c r="M8" s="42">
        <v>2</v>
      </c>
      <c r="N8" s="41">
        <v>5</v>
      </c>
      <c r="O8" s="42">
        <v>4</v>
      </c>
      <c r="P8" s="41">
        <v>3</v>
      </c>
      <c r="Q8" s="42">
        <v>0</v>
      </c>
      <c r="R8" s="41">
        <v>4</v>
      </c>
      <c r="S8" s="42">
        <v>3</v>
      </c>
      <c r="T8" s="45">
        <v>62</v>
      </c>
      <c r="U8" s="32">
        <v>11</v>
      </c>
      <c r="V8" s="38">
        <v>0</v>
      </c>
      <c r="W8" s="49">
        <v>5</v>
      </c>
      <c r="X8" s="50">
        <v>5</v>
      </c>
      <c r="Y8" s="49">
        <v>5</v>
      </c>
      <c r="Z8" s="50">
        <v>5</v>
      </c>
      <c r="AA8" s="49">
        <v>5</v>
      </c>
      <c r="AB8" s="50">
        <v>5</v>
      </c>
      <c r="AC8" s="49">
        <v>3</v>
      </c>
      <c r="AD8" s="50">
        <v>0</v>
      </c>
      <c r="AE8" s="49">
        <v>5</v>
      </c>
      <c r="AF8" s="50">
        <v>5</v>
      </c>
      <c r="AG8" s="45">
        <v>343</v>
      </c>
      <c r="AH8" s="32">
        <v>13</v>
      </c>
      <c r="AI8" s="38">
        <f t="shared" si="0"/>
        <v>13</v>
      </c>
      <c r="AJ8" s="55">
        <v>4</v>
      </c>
      <c r="AK8" s="56">
        <v>2</v>
      </c>
      <c r="AL8" s="55">
        <v>5</v>
      </c>
      <c r="AM8" s="56">
        <v>4</v>
      </c>
      <c r="AN8" s="55">
        <v>5</v>
      </c>
      <c r="AO8" s="56">
        <v>4</v>
      </c>
      <c r="AP8" s="55">
        <v>3</v>
      </c>
      <c r="AQ8" s="56">
        <v>0</v>
      </c>
      <c r="AR8" s="55">
        <v>4</v>
      </c>
      <c r="AS8" s="56">
        <v>4</v>
      </c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  <c r="IS8" s="33"/>
      <c r="IT8" s="33"/>
      <c r="IU8" s="33"/>
      <c r="IV8" s="33"/>
      <c r="IW8" s="33"/>
      <c r="IX8" s="33"/>
      <c r="IY8" s="33"/>
      <c r="IZ8" s="33"/>
      <c r="JA8" s="33"/>
      <c r="JB8" s="33"/>
      <c r="JC8" s="33"/>
      <c r="JD8" s="33"/>
      <c r="JE8" s="33"/>
      <c r="JF8" s="33"/>
      <c r="JG8" s="33"/>
      <c r="JH8" s="33"/>
      <c r="JI8" s="33"/>
      <c r="JJ8" s="33"/>
      <c r="JK8" s="33"/>
    </row>
    <row r="9" spans="1:271" s="34" customFormat="1" ht="15" customHeight="1">
      <c r="A9" s="35">
        <v>6</v>
      </c>
      <c r="B9" s="35" t="s">
        <v>17</v>
      </c>
      <c r="C9" s="35">
        <v>33</v>
      </c>
      <c r="D9" s="31">
        <v>41879</v>
      </c>
      <c r="E9" s="32" t="s">
        <v>24</v>
      </c>
      <c r="F9" s="32" t="s">
        <v>19</v>
      </c>
      <c r="G9" s="32">
        <v>47</v>
      </c>
      <c r="H9" s="32">
        <v>14</v>
      </c>
      <c r="I9" s="38">
        <v>2</v>
      </c>
      <c r="J9" s="41">
        <v>5</v>
      </c>
      <c r="K9" s="42">
        <v>5</v>
      </c>
      <c r="L9" s="41">
        <v>3</v>
      </c>
      <c r="M9" s="42">
        <v>3</v>
      </c>
      <c r="N9" s="41">
        <v>4</v>
      </c>
      <c r="O9" s="42">
        <v>3</v>
      </c>
      <c r="P9" s="41">
        <v>2</v>
      </c>
      <c r="Q9" s="42">
        <v>0</v>
      </c>
      <c r="R9" s="41">
        <v>3</v>
      </c>
      <c r="S9" s="42">
        <v>3</v>
      </c>
      <c r="T9" s="45">
        <v>110</v>
      </c>
      <c r="U9" s="32">
        <v>11</v>
      </c>
      <c r="V9" s="38">
        <v>0</v>
      </c>
      <c r="W9" s="49">
        <v>4</v>
      </c>
      <c r="X9" s="50">
        <v>5</v>
      </c>
      <c r="Y9" s="49">
        <v>5</v>
      </c>
      <c r="Z9" s="50">
        <v>5</v>
      </c>
      <c r="AA9" s="49">
        <v>5</v>
      </c>
      <c r="AB9" s="50">
        <v>5</v>
      </c>
      <c r="AC9" s="49">
        <v>2</v>
      </c>
      <c r="AD9" s="50">
        <v>0</v>
      </c>
      <c r="AE9" s="49">
        <v>4</v>
      </c>
      <c r="AF9" s="50">
        <v>5</v>
      </c>
      <c r="AG9" s="45">
        <v>407</v>
      </c>
      <c r="AH9" s="32">
        <v>14</v>
      </c>
      <c r="AI9" s="38">
        <f t="shared" si="0"/>
        <v>14</v>
      </c>
      <c r="AJ9" s="55">
        <v>5</v>
      </c>
      <c r="AK9" s="56">
        <v>3</v>
      </c>
      <c r="AL9" s="55">
        <v>4</v>
      </c>
      <c r="AM9" s="56">
        <v>3</v>
      </c>
      <c r="AN9" s="55">
        <v>5</v>
      </c>
      <c r="AO9" s="56">
        <v>3</v>
      </c>
      <c r="AP9" s="55">
        <v>2</v>
      </c>
      <c r="AQ9" s="56">
        <v>0</v>
      </c>
      <c r="AR9" s="55">
        <v>4</v>
      </c>
      <c r="AS9" s="56">
        <v>3</v>
      </c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  <c r="IS9" s="33"/>
      <c r="IT9" s="33"/>
      <c r="IU9" s="33"/>
      <c r="IV9" s="33"/>
      <c r="IW9" s="33"/>
      <c r="IX9" s="33"/>
      <c r="IY9" s="33"/>
      <c r="IZ9" s="33"/>
      <c r="JA9" s="33"/>
      <c r="JB9" s="33"/>
      <c r="JC9" s="33"/>
      <c r="JD9" s="33"/>
      <c r="JE9" s="33"/>
      <c r="JF9" s="33"/>
      <c r="JG9" s="33"/>
      <c r="JH9" s="33"/>
      <c r="JI9" s="33"/>
      <c r="JJ9" s="33"/>
      <c r="JK9" s="33"/>
    </row>
    <row r="10" spans="1:271" s="34" customFormat="1" ht="15" customHeight="1">
      <c r="A10" s="35">
        <v>7</v>
      </c>
      <c r="B10" s="35" t="s">
        <v>17</v>
      </c>
      <c r="C10" s="35">
        <v>22</v>
      </c>
      <c r="D10" s="31">
        <v>41894</v>
      </c>
      <c r="E10" s="32" t="s">
        <v>23</v>
      </c>
      <c r="F10" s="32" t="s">
        <v>19</v>
      </c>
      <c r="G10" s="32">
        <v>51</v>
      </c>
      <c r="H10" s="32">
        <v>12</v>
      </c>
      <c r="I10" s="38">
        <v>2</v>
      </c>
      <c r="J10" s="41">
        <v>5</v>
      </c>
      <c r="K10" s="42">
        <v>5</v>
      </c>
      <c r="L10" s="41">
        <v>5</v>
      </c>
      <c r="M10" s="42">
        <v>5</v>
      </c>
      <c r="N10" s="41">
        <v>5</v>
      </c>
      <c r="O10" s="42">
        <v>5</v>
      </c>
      <c r="P10" s="41">
        <v>3</v>
      </c>
      <c r="Q10" s="42">
        <v>0</v>
      </c>
      <c r="R10" s="41">
        <v>5</v>
      </c>
      <c r="S10" s="42">
        <v>4</v>
      </c>
      <c r="T10" s="45">
        <v>79</v>
      </c>
      <c r="U10" s="32">
        <v>12</v>
      </c>
      <c r="V10" s="38">
        <v>0</v>
      </c>
      <c r="W10" s="49">
        <v>5</v>
      </c>
      <c r="X10" s="50">
        <v>5</v>
      </c>
      <c r="Y10" s="49">
        <v>5</v>
      </c>
      <c r="Z10" s="50">
        <v>5</v>
      </c>
      <c r="AA10" s="49">
        <v>5</v>
      </c>
      <c r="AB10" s="50">
        <v>5</v>
      </c>
      <c r="AC10" s="49">
        <v>3</v>
      </c>
      <c r="AD10" s="50">
        <v>0</v>
      </c>
      <c r="AE10" s="49">
        <v>5</v>
      </c>
      <c r="AF10" s="50">
        <v>5</v>
      </c>
      <c r="AG10" s="45">
        <v>325</v>
      </c>
      <c r="AH10" s="32">
        <v>10</v>
      </c>
      <c r="AI10" s="38">
        <f t="shared" si="0"/>
        <v>10</v>
      </c>
      <c r="AJ10" s="55">
        <v>4</v>
      </c>
      <c r="AK10" s="56">
        <v>4</v>
      </c>
      <c r="AL10" s="55">
        <v>5</v>
      </c>
      <c r="AM10" s="56">
        <v>5</v>
      </c>
      <c r="AN10" s="55">
        <v>5</v>
      </c>
      <c r="AO10" s="56">
        <v>5</v>
      </c>
      <c r="AP10" s="55">
        <v>3</v>
      </c>
      <c r="AQ10" s="56">
        <v>0</v>
      </c>
      <c r="AR10" s="55">
        <v>4</v>
      </c>
      <c r="AS10" s="56">
        <v>4</v>
      </c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  <c r="IS10" s="33"/>
      <c r="IT10" s="33"/>
      <c r="IU10" s="33"/>
      <c r="IV10" s="33"/>
      <c r="IW10" s="33"/>
      <c r="IX10" s="33"/>
      <c r="IY10" s="33"/>
      <c r="IZ10" s="33"/>
      <c r="JA10" s="33"/>
      <c r="JB10" s="33"/>
      <c r="JC10" s="33"/>
      <c r="JD10" s="33"/>
      <c r="JE10" s="33"/>
      <c r="JF10" s="33"/>
      <c r="JG10" s="33"/>
      <c r="JH10" s="33"/>
      <c r="JI10" s="33"/>
      <c r="JJ10" s="33"/>
      <c r="JK10" s="33"/>
    </row>
    <row r="11" spans="1:271" s="34" customFormat="1" ht="15" customHeight="1">
      <c r="A11" s="35">
        <v>8</v>
      </c>
      <c r="B11" s="35" t="s">
        <v>17</v>
      </c>
      <c r="C11" s="35">
        <v>61</v>
      </c>
      <c r="D11" s="31">
        <v>41897</v>
      </c>
      <c r="E11" s="32" t="s">
        <v>25</v>
      </c>
      <c r="F11" s="32" t="s">
        <v>19</v>
      </c>
      <c r="G11" s="32">
        <v>45</v>
      </c>
      <c r="H11" s="32">
        <v>14</v>
      </c>
      <c r="I11" s="38">
        <v>2</v>
      </c>
      <c r="J11" s="41">
        <v>4</v>
      </c>
      <c r="K11" s="42">
        <v>5</v>
      </c>
      <c r="L11" s="41">
        <v>4</v>
      </c>
      <c r="M11" s="42">
        <v>2</v>
      </c>
      <c r="N11" s="41">
        <v>5</v>
      </c>
      <c r="O11" s="42">
        <v>4</v>
      </c>
      <c r="P11" s="41">
        <v>3</v>
      </c>
      <c r="Q11" s="42">
        <v>0</v>
      </c>
      <c r="R11" s="41">
        <v>4</v>
      </c>
      <c r="S11" s="42">
        <v>3</v>
      </c>
      <c r="T11" s="45">
        <v>135</v>
      </c>
      <c r="U11" s="32">
        <v>11</v>
      </c>
      <c r="V11" s="38">
        <v>0</v>
      </c>
      <c r="W11" s="49">
        <v>4</v>
      </c>
      <c r="X11" s="50">
        <v>5</v>
      </c>
      <c r="Y11" s="49">
        <v>5</v>
      </c>
      <c r="Z11" s="50">
        <v>5</v>
      </c>
      <c r="AA11" s="49">
        <v>5</v>
      </c>
      <c r="AB11" s="50">
        <v>5</v>
      </c>
      <c r="AC11" s="49">
        <v>3</v>
      </c>
      <c r="AD11" s="50">
        <v>0</v>
      </c>
      <c r="AE11" s="49">
        <v>4</v>
      </c>
      <c r="AF11" s="50">
        <v>5</v>
      </c>
      <c r="AG11" s="45">
        <v>332</v>
      </c>
      <c r="AH11" s="32">
        <v>12</v>
      </c>
      <c r="AI11" s="38">
        <f t="shared" si="0"/>
        <v>12</v>
      </c>
      <c r="AJ11" s="55">
        <v>5</v>
      </c>
      <c r="AK11" s="56">
        <v>5</v>
      </c>
      <c r="AL11" s="55">
        <v>4</v>
      </c>
      <c r="AM11" s="56">
        <v>3</v>
      </c>
      <c r="AN11" s="55">
        <v>5</v>
      </c>
      <c r="AO11" s="56">
        <v>4</v>
      </c>
      <c r="AP11" s="55">
        <v>3</v>
      </c>
      <c r="AQ11" s="56">
        <v>0</v>
      </c>
      <c r="AR11" s="55">
        <v>4</v>
      </c>
      <c r="AS11" s="56">
        <v>4</v>
      </c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  <c r="IS11" s="33"/>
      <c r="IT11" s="33"/>
      <c r="IU11" s="33"/>
      <c r="IV11" s="33"/>
      <c r="IW11" s="33"/>
      <c r="IX11" s="33"/>
      <c r="IY11" s="33"/>
      <c r="IZ11" s="33"/>
      <c r="JA11" s="33"/>
      <c r="JB11" s="33"/>
      <c r="JC11" s="33"/>
      <c r="JD11" s="33"/>
      <c r="JE11" s="33"/>
      <c r="JF11" s="33"/>
      <c r="JG11" s="33"/>
      <c r="JH11" s="33"/>
      <c r="JI11" s="33"/>
      <c r="JJ11" s="33"/>
      <c r="JK11" s="33"/>
    </row>
    <row r="12" spans="1:271" s="34" customFormat="1" ht="15" customHeight="1">
      <c r="A12" s="35">
        <v>9</v>
      </c>
      <c r="B12" s="35" t="s">
        <v>17</v>
      </c>
      <c r="C12" s="35">
        <v>50</v>
      </c>
      <c r="D12" s="31">
        <v>41899</v>
      </c>
      <c r="E12" s="32" t="s">
        <v>26</v>
      </c>
      <c r="F12" s="32" t="s">
        <v>19</v>
      </c>
      <c r="G12" s="32">
        <v>49</v>
      </c>
      <c r="H12" s="32">
        <v>14</v>
      </c>
      <c r="I12" s="38">
        <v>2</v>
      </c>
      <c r="J12" s="41">
        <v>5</v>
      </c>
      <c r="K12" s="42">
        <v>5</v>
      </c>
      <c r="L12" s="41">
        <v>5</v>
      </c>
      <c r="M12" s="42">
        <v>3</v>
      </c>
      <c r="N12" s="41">
        <v>5</v>
      </c>
      <c r="O12" s="42">
        <v>3</v>
      </c>
      <c r="P12" s="41">
        <v>10</v>
      </c>
      <c r="Q12" s="42">
        <v>11</v>
      </c>
      <c r="R12" s="41">
        <v>5</v>
      </c>
      <c r="S12" s="42">
        <v>4</v>
      </c>
      <c r="T12" s="45">
        <v>75</v>
      </c>
      <c r="U12" s="32">
        <v>11</v>
      </c>
      <c r="V12" s="38">
        <v>0</v>
      </c>
      <c r="W12" s="49">
        <v>5</v>
      </c>
      <c r="X12" s="50">
        <v>5</v>
      </c>
      <c r="Y12" s="49">
        <v>5</v>
      </c>
      <c r="Z12" s="50">
        <v>5</v>
      </c>
      <c r="AA12" s="49">
        <v>5</v>
      </c>
      <c r="AB12" s="50">
        <v>5</v>
      </c>
      <c r="AC12" s="49">
        <v>10</v>
      </c>
      <c r="AD12" s="50">
        <v>11</v>
      </c>
      <c r="AE12" s="49">
        <v>5</v>
      </c>
      <c r="AF12" s="50">
        <v>5</v>
      </c>
      <c r="AG12" s="45">
        <v>414</v>
      </c>
      <c r="AH12" s="32">
        <v>14</v>
      </c>
      <c r="AI12" s="38">
        <f t="shared" si="0"/>
        <v>14</v>
      </c>
      <c r="AJ12" s="55">
        <v>5</v>
      </c>
      <c r="AK12" s="56">
        <v>3</v>
      </c>
      <c r="AL12" s="55">
        <v>4</v>
      </c>
      <c r="AM12" s="56">
        <v>4</v>
      </c>
      <c r="AN12" s="55">
        <v>5</v>
      </c>
      <c r="AO12" s="56">
        <v>4</v>
      </c>
      <c r="AP12" s="55">
        <v>10</v>
      </c>
      <c r="AQ12" s="56">
        <v>9</v>
      </c>
      <c r="AR12" s="55">
        <v>4</v>
      </c>
      <c r="AS12" s="56">
        <v>3</v>
      </c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  <c r="IS12" s="33"/>
      <c r="IT12" s="33"/>
      <c r="IU12" s="33"/>
      <c r="IV12" s="33"/>
      <c r="IW12" s="33"/>
      <c r="IX12" s="33"/>
      <c r="IY12" s="33"/>
      <c r="IZ12" s="33"/>
      <c r="JA12" s="33"/>
      <c r="JB12" s="33"/>
      <c r="JC12" s="33"/>
      <c r="JD12" s="33"/>
      <c r="JE12" s="33"/>
      <c r="JF12" s="33"/>
      <c r="JG12" s="33"/>
      <c r="JH12" s="33"/>
      <c r="JI12" s="33"/>
      <c r="JJ12" s="33"/>
      <c r="JK12" s="33"/>
    </row>
    <row r="13" spans="1:271" s="34" customFormat="1" ht="15" customHeight="1">
      <c r="A13" s="35">
        <v>10</v>
      </c>
      <c r="B13" s="35" t="s">
        <v>20</v>
      </c>
      <c r="C13" s="35">
        <v>41</v>
      </c>
      <c r="D13" s="31">
        <v>41899</v>
      </c>
      <c r="E13" s="32" t="s">
        <v>27</v>
      </c>
      <c r="F13" s="32" t="s">
        <v>19</v>
      </c>
      <c r="G13" s="32">
        <v>52</v>
      </c>
      <c r="H13" s="32">
        <v>14</v>
      </c>
      <c r="I13" s="38">
        <v>2</v>
      </c>
      <c r="J13" s="41">
        <v>4</v>
      </c>
      <c r="K13" s="42">
        <v>5</v>
      </c>
      <c r="L13" s="41">
        <v>4</v>
      </c>
      <c r="M13" s="42">
        <v>3</v>
      </c>
      <c r="N13" s="41">
        <v>5</v>
      </c>
      <c r="O13" s="42">
        <v>2</v>
      </c>
      <c r="P13" s="41">
        <v>5</v>
      </c>
      <c r="Q13" s="42">
        <v>4</v>
      </c>
      <c r="R13" s="41">
        <v>4</v>
      </c>
      <c r="S13" s="42">
        <v>3</v>
      </c>
      <c r="T13" s="45">
        <v>79</v>
      </c>
      <c r="U13" s="32">
        <v>12</v>
      </c>
      <c r="V13" s="38">
        <v>0</v>
      </c>
      <c r="W13" s="49">
        <v>5</v>
      </c>
      <c r="X13" s="50">
        <v>5</v>
      </c>
      <c r="Y13" s="49">
        <v>4</v>
      </c>
      <c r="Z13" s="50">
        <v>5</v>
      </c>
      <c r="AA13" s="49">
        <v>3</v>
      </c>
      <c r="AB13" s="50">
        <v>4</v>
      </c>
      <c r="AC13" s="49">
        <v>5</v>
      </c>
      <c r="AD13" s="50">
        <v>4</v>
      </c>
      <c r="AE13" s="49">
        <v>3</v>
      </c>
      <c r="AF13" s="50">
        <v>5</v>
      </c>
      <c r="AG13" s="45">
        <v>427</v>
      </c>
      <c r="AH13" s="32">
        <v>14</v>
      </c>
      <c r="AI13" s="38">
        <f t="shared" si="0"/>
        <v>14</v>
      </c>
      <c r="AJ13" s="55">
        <v>4</v>
      </c>
      <c r="AK13" s="56">
        <v>3</v>
      </c>
      <c r="AL13" s="55">
        <v>4</v>
      </c>
      <c r="AM13" s="56">
        <v>4</v>
      </c>
      <c r="AN13" s="55">
        <v>4</v>
      </c>
      <c r="AO13" s="56">
        <v>4</v>
      </c>
      <c r="AP13" s="55">
        <v>5</v>
      </c>
      <c r="AQ13" s="56">
        <v>4</v>
      </c>
      <c r="AR13" s="55">
        <v>3</v>
      </c>
      <c r="AS13" s="56">
        <v>4</v>
      </c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  <c r="IS13" s="33"/>
      <c r="IT13" s="33"/>
      <c r="IU13" s="33"/>
      <c r="IV13" s="33"/>
      <c r="IW13" s="33"/>
      <c r="IX13" s="33"/>
      <c r="IY13" s="33"/>
      <c r="IZ13" s="33"/>
      <c r="JA13" s="33"/>
      <c r="JB13" s="33"/>
      <c r="JC13" s="33"/>
      <c r="JD13" s="33"/>
      <c r="JE13" s="33"/>
      <c r="JF13" s="33"/>
      <c r="JG13" s="33"/>
      <c r="JH13" s="33"/>
      <c r="JI13" s="33"/>
      <c r="JJ13" s="33"/>
      <c r="JK13" s="33"/>
    </row>
    <row r="14" spans="1:271" s="34" customFormat="1" ht="15" customHeight="1">
      <c r="A14" s="35">
        <v>11</v>
      </c>
      <c r="B14" s="35" t="s">
        <v>17</v>
      </c>
      <c r="C14" s="35">
        <v>59</v>
      </c>
      <c r="D14" s="31">
        <v>41901</v>
      </c>
      <c r="E14" s="32" t="s">
        <v>23</v>
      </c>
      <c r="F14" s="32" t="s">
        <v>19</v>
      </c>
      <c r="G14" s="32">
        <v>48</v>
      </c>
      <c r="H14" s="32">
        <v>10</v>
      </c>
      <c r="I14" s="38">
        <v>2</v>
      </c>
      <c r="J14" s="41">
        <v>5</v>
      </c>
      <c r="K14" s="42">
        <v>5</v>
      </c>
      <c r="L14" s="41">
        <v>5</v>
      </c>
      <c r="M14" s="42">
        <v>2</v>
      </c>
      <c r="N14" s="41">
        <v>5</v>
      </c>
      <c r="O14" s="42">
        <v>3</v>
      </c>
      <c r="P14" s="41">
        <v>0</v>
      </c>
      <c r="Q14" s="42">
        <v>0</v>
      </c>
      <c r="R14" s="41">
        <v>5</v>
      </c>
      <c r="S14" s="42">
        <v>3</v>
      </c>
      <c r="T14" s="45">
        <v>54</v>
      </c>
      <c r="U14" s="32">
        <v>9</v>
      </c>
      <c r="V14" s="38">
        <v>0</v>
      </c>
      <c r="W14" s="49">
        <v>5</v>
      </c>
      <c r="X14" s="50">
        <v>5</v>
      </c>
      <c r="Y14" s="49">
        <v>5</v>
      </c>
      <c r="Z14" s="50">
        <v>5</v>
      </c>
      <c r="AA14" s="49">
        <v>5</v>
      </c>
      <c r="AB14" s="50">
        <v>5</v>
      </c>
      <c r="AC14" s="49">
        <v>0</v>
      </c>
      <c r="AD14" s="50">
        <v>0</v>
      </c>
      <c r="AE14" s="49">
        <v>5</v>
      </c>
      <c r="AF14" s="50">
        <v>5</v>
      </c>
      <c r="AG14" s="45">
        <v>210</v>
      </c>
      <c r="AH14" s="32">
        <v>9</v>
      </c>
      <c r="AI14" s="38">
        <f t="shared" si="0"/>
        <v>9</v>
      </c>
      <c r="AJ14" s="55">
        <v>4</v>
      </c>
      <c r="AK14" s="56">
        <v>2</v>
      </c>
      <c r="AL14" s="55">
        <v>4</v>
      </c>
      <c r="AM14" s="56">
        <v>3</v>
      </c>
      <c r="AN14" s="55">
        <v>3</v>
      </c>
      <c r="AO14" s="56">
        <v>3</v>
      </c>
      <c r="AP14" s="55">
        <v>0</v>
      </c>
      <c r="AQ14" s="56">
        <v>0</v>
      </c>
      <c r="AR14" s="55">
        <v>3</v>
      </c>
      <c r="AS14" s="56">
        <v>3</v>
      </c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  <c r="IS14" s="33"/>
      <c r="IT14" s="33"/>
      <c r="IU14" s="33"/>
      <c r="IV14" s="33"/>
      <c r="IW14" s="33"/>
      <c r="IX14" s="33"/>
      <c r="IY14" s="33"/>
      <c r="IZ14" s="33"/>
      <c r="JA14" s="33"/>
      <c r="JB14" s="33"/>
      <c r="JC14" s="33"/>
      <c r="JD14" s="33"/>
      <c r="JE14" s="33"/>
      <c r="JF14" s="33"/>
      <c r="JG14" s="33"/>
      <c r="JH14" s="33"/>
      <c r="JI14" s="33"/>
      <c r="JJ14" s="33"/>
      <c r="JK14" s="33"/>
    </row>
    <row r="15" spans="1:271" s="34" customFormat="1" ht="15" customHeight="1">
      <c r="A15" s="35">
        <v>12</v>
      </c>
      <c r="B15" s="35" t="s">
        <v>20</v>
      </c>
      <c r="C15" s="35">
        <v>68</v>
      </c>
      <c r="D15" s="31">
        <v>41901</v>
      </c>
      <c r="E15" s="32" t="s">
        <v>28</v>
      </c>
      <c r="F15" s="32" t="s">
        <v>29</v>
      </c>
      <c r="G15" s="32">
        <v>50</v>
      </c>
      <c r="H15" s="32">
        <v>14</v>
      </c>
      <c r="I15" s="38">
        <v>2</v>
      </c>
      <c r="J15" s="41">
        <v>5</v>
      </c>
      <c r="K15" s="42">
        <v>5</v>
      </c>
      <c r="L15" s="41">
        <v>4</v>
      </c>
      <c r="M15" s="42">
        <v>3</v>
      </c>
      <c r="N15" s="41">
        <v>2</v>
      </c>
      <c r="O15" s="42">
        <v>3</v>
      </c>
      <c r="P15" s="41">
        <v>0</v>
      </c>
      <c r="Q15" s="42">
        <v>7</v>
      </c>
      <c r="R15" s="41">
        <v>3</v>
      </c>
      <c r="S15" s="42">
        <v>2</v>
      </c>
      <c r="T15" s="45">
        <v>105</v>
      </c>
      <c r="U15" s="32">
        <v>14</v>
      </c>
      <c r="V15" s="38">
        <v>0</v>
      </c>
      <c r="W15" s="49">
        <v>5</v>
      </c>
      <c r="X15" s="50">
        <v>5</v>
      </c>
      <c r="Y15" s="49">
        <v>5</v>
      </c>
      <c r="Z15" s="50">
        <v>5</v>
      </c>
      <c r="AA15" s="49">
        <v>3</v>
      </c>
      <c r="AB15" s="50">
        <v>5</v>
      </c>
      <c r="AC15" s="49">
        <v>4</v>
      </c>
      <c r="AD15" s="50">
        <v>10</v>
      </c>
      <c r="AE15" s="49">
        <v>4</v>
      </c>
      <c r="AF15" s="50">
        <v>4</v>
      </c>
      <c r="AG15" s="45">
        <v>375</v>
      </c>
      <c r="AH15" s="32">
        <v>12</v>
      </c>
      <c r="AI15" s="38">
        <f t="shared" si="0"/>
        <v>12</v>
      </c>
      <c r="AJ15" s="55">
        <v>5</v>
      </c>
      <c r="AK15" s="56">
        <v>5</v>
      </c>
      <c r="AL15" s="55">
        <v>4</v>
      </c>
      <c r="AM15" s="56">
        <v>4</v>
      </c>
      <c r="AN15" s="55">
        <v>4</v>
      </c>
      <c r="AO15" s="56">
        <v>5</v>
      </c>
      <c r="AP15" s="55">
        <v>5</v>
      </c>
      <c r="AQ15" s="56">
        <v>9</v>
      </c>
      <c r="AR15" s="55">
        <v>4</v>
      </c>
      <c r="AS15" s="56">
        <v>5</v>
      </c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  <c r="IS15" s="33"/>
      <c r="IT15" s="33"/>
      <c r="IU15" s="33"/>
      <c r="IV15" s="33"/>
      <c r="IW15" s="33"/>
      <c r="IX15" s="33"/>
      <c r="IY15" s="33"/>
      <c r="IZ15" s="33"/>
      <c r="JA15" s="33"/>
      <c r="JB15" s="33"/>
      <c r="JC15" s="33"/>
      <c r="JD15" s="33"/>
      <c r="JE15" s="33"/>
      <c r="JF15" s="33"/>
      <c r="JG15" s="33"/>
      <c r="JH15" s="33"/>
      <c r="JI15" s="33"/>
      <c r="JJ15" s="33"/>
      <c r="JK15" s="33"/>
    </row>
    <row r="16" spans="1:271" s="34" customFormat="1">
      <c r="A16" s="35">
        <v>13</v>
      </c>
      <c r="B16" s="35" t="s">
        <v>17</v>
      </c>
      <c r="C16" s="35">
        <v>41</v>
      </c>
      <c r="D16" s="31">
        <v>41905</v>
      </c>
      <c r="E16" s="36" t="s">
        <v>122</v>
      </c>
      <c r="F16" s="32" t="s">
        <v>19</v>
      </c>
      <c r="G16" s="32">
        <v>57</v>
      </c>
      <c r="H16" s="32">
        <v>14</v>
      </c>
      <c r="I16" s="38">
        <v>2</v>
      </c>
      <c r="J16" s="41">
        <v>5</v>
      </c>
      <c r="K16" s="42">
        <v>3</v>
      </c>
      <c r="L16" s="41">
        <v>3</v>
      </c>
      <c r="M16" s="42">
        <v>2</v>
      </c>
      <c r="N16" s="41">
        <v>4</v>
      </c>
      <c r="O16" s="42">
        <v>4</v>
      </c>
      <c r="P16" s="41">
        <v>5</v>
      </c>
      <c r="Q16" s="42">
        <v>9</v>
      </c>
      <c r="R16" s="46">
        <v>4</v>
      </c>
      <c r="S16" s="42">
        <v>3</v>
      </c>
      <c r="T16" s="45">
        <v>103</v>
      </c>
      <c r="U16" s="32">
        <v>11</v>
      </c>
      <c r="V16" s="38">
        <v>0</v>
      </c>
      <c r="W16" s="49">
        <v>5</v>
      </c>
      <c r="X16" s="50">
        <v>5</v>
      </c>
      <c r="Y16" s="49">
        <v>5</v>
      </c>
      <c r="Z16" s="50">
        <v>5</v>
      </c>
      <c r="AA16" s="49">
        <v>5</v>
      </c>
      <c r="AB16" s="50">
        <v>5</v>
      </c>
      <c r="AC16" s="49">
        <v>6</v>
      </c>
      <c r="AD16" s="50">
        <v>6</v>
      </c>
      <c r="AE16" s="49">
        <v>5</v>
      </c>
      <c r="AF16" s="50">
        <v>5</v>
      </c>
      <c r="AG16" s="45">
        <v>336</v>
      </c>
      <c r="AH16" s="32">
        <v>14</v>
      </c>
      <c r="AI16" s="38">
        <f t="shared" si="0"/>
        <v>14</v>
      </c>
      <c r="AJ16" s="55">
        <v>4</v>
      </c>
      <c r="AK16" s="56">
        <v>3</v>
      </c>
      <c r="AL16" s="55">
        <v>4</v>
      </c>
      <c r="AM16" s="56">
        <v>3</v>
      </c>
      <c r="AN16" s="55">
        <v>5</v>
      </c>
      <c r="AO16" s="56">
        <v>3</v>
      </c>
      <c r="AP16" s="55">
        <v>6</v>
      </c>
      <c r="AQ16" s="56">
        <v>6</v>
      </c>
      <c r="AR16" s="55">
        <v>4</v>
      </c>
      <c r="AS16" s="56">
        <v>2</v>
      </c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  <c r="IS16" s="33"/>
      <c r="IT16" s="33"/>
      <c r="IU16" s="33"/>
      <c r="IV16" s="33"/>
      <c r="IW16" s="33"/>
      <c r="IX16" s="33"/>
      <c r="IY16" s="33"/>
      <c r="IZ16" s="33"/>
      <c r="JA16" s="33"/>
      <c r="JB16" s="33"/>
      <c r="JC16" s="33"/>
      <c r="JD16" s="33"/>
      <c r="JE16" s="33"/>
      <c r="JF16" s="33"/>
      <c r="JG16" s="33"/>
      <c r="JH16" s="33"/>
      <c r="JI16" s="33"/>
      <c r="JJ16" s="33"/>
      <c r="JK16" s="33"/>
    </row>
    <row r="17" spans="1:271" s="34" customFormat="1">
      <c r="A17" s="35">
        <v>14</v>
      </c>
      <c r="B17" s="35" t="s">
        <v>17</v>
      </c>
      <c r="C17" s="35">
        <v>67</v>
      </c>
      <c r="D17" s="31">
        <v>41918</v>
      </c>
      <c r="E17" s="36" t="s">
        <v>32</v>
      </c>
      <c r="F17" s="32" t="s">
        <v>19</v>
      </c>
      <c r="G17" s="32">
        <v>47</v>
      </c>
      <c r="H17" s="32">
        <v>14</v>
      </c>
      <c r="I17" s="38">
        <v>2</v>
      </c>
      <c r="J17" s="41">
        <v>5</v>
      </c>
      <c r="K17" s="42">
        <v>5</v>
      </c>
      <c r="L17" s="41">
        <v>5</v>
      </c>
      <c r="M17" s="42">
        <v>3</v>
      </c>
      <c r="N17" s="41">
        <v>5</v>
      </c>
      <c r="O17" s="42">
        <v>4</v>
      </c>
      <c r="P17" s="41">
        <v>4</v>
      </c>
      <c r="Q17" s="42">
        <v>5</v>
      </c>
      <c r="R17" s="41">
        <v>5</v>
      </c>
      <c r="S17" s="42">
        <v>4</v>
      </c>
      <c r="T17" s="45">
        <v>88</v>
      </c>
      <c r="U17" s="32">
        <v>11</v>
      </c>
      <c r="V17" s="38">
        <v>0</v>
      </c>
      <c r="W17" s="49">
        <v>5</v>
      </c>
      <c r="X17" s="50">
        <v>5</v>
      </c>
      <c r="Y17" s="49">
        <v>5</v>
      </c>
      <c r="Z17" s="50">
        <v>5</v>
      </c>
      <c r="AA17" s="49">
        <v>5</v>
      </c>
      <c r="AB17" s="50">
        <v>5</v>
      </c>
      <c r="AC17" s="49">
        <v>4</v>
      </c>
      <c r="AD17" s="50">
        <v>6</v>
      </c>
      <c r="AE17" s="49">
        <v>5</v>
      </c>
      <c r="AF17" s="50">
        <v>5</v>
      </c>
      <c r="AG17" s="45">
        <v>393</v>
      </c>
      <c r="AH17" s="32">
        <v>14</v>
      </c>
      <c r="AI17" s="38">
        <v>14</v>
      </c>
      <c r="AJ17" s="55">
        <v>5</v>
      </c>
      <c r="AK17" s="56">
        <v>4</v>
      </c>
      <c r="AL17" s="55">
        <v>5</v>
      </c>
      <c r="AM17" s="56">
        <v>4</v>
      </c>
      <c r="AN17" s="55">
        <v>5</v>
      </c>
      <c r="AO17" s="56">
        <v>3</v>
      </c>
      <c r="AP17" s="55">
        <v>4</v>
      </c>
      <c r="AQ17" s="56">
        <v>4</v>
      </c>
      <c r="AR17" s="55">
        <v>5</v>
      </c>
      <c r="AS17" s="56">
        <v>3</v>
      </c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  <c r="IS17" s="33"/>
      <c r="IT17" s="33"/>
      <c r="IU17" s="33"/>
      <c r="IV17" s="33"/>
      <c r="IW17" s="33"/>
      <c r="IX17" s="33"/>
      <c r="IY17" s="33"/>
      <c r="IZ17" s="33"/>
      <c r="JA17" s="33"/>
      <c r="JB17" s="33"/>
      <c r="JC17" s="33"/>
      <c r="JD17" s="33"/>
      <c r="JE17" s="33"/>
      <c r="JF17" s="33"/>
      <c r="JG17" s="33"/>
      <c r="JH17" s="33"/>
      <c r="JI17" s="33"/>
      <c r="JJ17" s="33"/>
      <c r="JK17" s="33"/>
    </row>
    <row r="18" spans="1:271" s="34" customFormat="1">
      <c r="A18" s="35">
        <v>15</v>
      </c>
      <c r="B18" s="35" t="s">
        <v>20</v>
      </c>
      <c r="C18" s="35">
        <v>43</v>
      </c>
      <c r="D18" s="31">
        <v>41920</v>
      </c>
      <c r="E18" s="36" t="s">
        <v>33</v>
      </c>
      <c r="F18" s="32" t="s">
        <v>19</v>
      </c>
      <c r="G18" s="32">
        <v>50</v>
      </c>
      <c r="H18" s="32">
        <v>14</v>
      </c>
      <c r="I18" s="38">
        <v>2</v>
      </c>
      <c r="J18" s="41">
        <v>5</v>
      </c>
      <c r="K18" s="42">
        <v>4</v>
      </c>
      <c r="L18" s="41">
        <v>5</v>
      </c>
      <c r="M18" s="42">
        <v>3</v>
      </c>
      <c r="N18" s="41">
        <v>5</v>
      </c>
      <c r="O18" s="42">
        <v>3</v>
      </c>
      <c r="P18" s="41">
        <v>4</v>
      </c>
      <c r="Q18" s="42">
        <v>6</v>
      </c>
      <c r="R18" s="41">
        <v>5</v>
      </c>
      <c r="S18" s="42">
        <v>3</v>
      </c>
      <c r="T18" s="45">
        <v>103</v>
      </c>
      <c r="U18" s="32">
        <v>11</v>
      </c>
      <c r="V18" s="38">
        <v>0</v>
      </c>
      <c r="W18" s="49">
        <v>4</v>
      </c>
      <c r="X18" s="50">
        <v>3</v>
      </c>
      <c r="Y18" s="49">
        <v>5</v>
      </c>
      <c r="Z18" s="50">
        <v>5</v>
      </c>
      <c r="AA18" s="49">
        <v>5</v>
      </c>
      <c r="AB18" s="50">
        <v>5</v>
      </c>
      <c r="AC18" s="49">
        <v>4</v>
      </c>
      <c r="AD18" s="50">
        <v>1</v>
      </c>
      <c r="AE18" s="49">
        <v>5</v>
      </c>
      <c r="AF18" s="50">
        <v>4</v>
      </c>
      <c r="AG18" s="45">
        <v>411</v>
      </c>
      <c r="AH18" s="32">
        <v>14</v>
      </c>
      <c r="AI18" s="38">
        <v>14</v>
      </c>
      <c r="AJ18" s="55">
        <v>3</v>
      </c>
      <c r="AK18" s="56">
        <v>3</v>
      </c>
      <c r="AL18" s="55">
        <v>4</v>
      </c>
      <c r="AM18" s="56">
        <v>4</v>
      </c>
      <c r="AN18" s="55">
        <v>4</v>
      </c>
      <c r="AO18" s="56">
        <v>3</v>
      </c>
      <c r="AP18" s="55">
        <v>4</v>
      </c>
      <c r="AQ18" s="56">
        <v>2</v>
      </c>
      <c r="AR18" s="55">
        <v>4</v>
      </c>
      <c r="AS18" s="56">
        <v>3</v>
      </c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  <c r="IS18" s="33"/>
      <c r="IT18" s="33"/>
      <c r="IU18" s="33"/>
      <c r="IV18" s="33"/>
      <c r="IW18" s="33"/>
      <c r="IX18" s="33"/>
      <c r="IY18" s="33"/>
      <c r="IZ18" s="33"/>
      <c r="JA18" s="33"/>
      <c r="JB18" s="33"/>
      <c r="JC18" s="33"/>
      <c r="JD18" s="33"/>
      <c r="JE18" s="33"/>
      <c r="JF18" s="33"/>
      <c r="JG18" s="33"/>
      <c r="JH18" s="33"/>
      <c r="JI18" s="33"/>
      <c r="JJ18" s="33"/>
      <c r="JK18" s="33"/>
    </row>
    <row r="19" spans="1:271" s="34" customFormat="1">
      <c r="A19" s="35">
        <v>16</v>
      </c>
      <c r="B19" s="35" t="s">
        <v>20</v>
      </c>
      <c r="C19" s="35">
        <v>27</v>
      </c>
      <c r="D19" s="31">
        <v>41921</v>
      </c>
      <c r="E19" s="36" t="s">
        <v>34</v>
      </c>
      <c r="F19" s="32" t="s">
        <v>19</v>
      </c>
      <c r="G19" s="32">
        <v>39</v>
      </c>
      <c r="H19" s="32">
        <v>16</v>
      </c>
      <c r="I19" s="38">
        <v>2</v>
      </c>
      <c r="J19" s="41">
        <v>5</v>
      </c>
      <c r="K19" s="42">
        <v>4</v>
      </c>
      <c r="L19" s="41">
        <v>4</v>
      </c>
      <c r="M19" s="42">
        <v>2</v>
      </c>
      <c r="N19" s="41">
        <v>4</v>
      </c>
      <c r="O19" s="42">
        <v>2</v>
      </c>
      <c r="P19" s="41">
        <v>1</v>
      </c>
      <c r="Q19" s="42">
        <v>0</v>
      </c>
      <c r="R19" s="41">
        <v>4</v>
      </c>
      <c r="S19" s="42">
        <v>2</v>
      </c>
      <c r="T19" s="45">
        <v>57</v>
      </c>
      <c r="U19" s="32">
        <v>12</v>
      </c>
      <c r="V19" s="38">
        <v>0</v>
      </c>
      <c r="W19" s="49">
        <v>4</v>
      </c>
      <c r="X19" s="50">
        <v>4</v>
      </c>
      <c r="Y19" s="49">
        <v>5</v>
      </c>
      <c r="Z19" s="50">
        <v>5</v>
      </c>
      <c r="AA19" s="49">
        <v>5</v>
      </c>
      <c r="AB19" s="50">
        <v>5</v>
      </c>
      <c r="AC19" s="49">
        <v>1</v>
      </c>
      <c r="AD19" s="50">
        <v>1</v>
      </c>
      <c r="AE19" s="49">
        <v>5</v>
      </c>
      <c r="AF19" s="50">
        <v>5</v>
      </c>
      <c r="AG19" s="45">
        <v>295</v>
      </c>
      <c r="AH19" s="32">
        <v>12</v>
      </c>
      <c r="AI19" s="38">
        <v>12</v>
      </c>
      <c r="AJ19" s="55">
        <v>5</v>
      </c>
      <c r="AK19" s="56">
        <v>5</v>
      </c>
      <c r="AL19" s="55">
        <v>5</v>
      </c>
      <c r="AM19" s="56">
        <v>5</v>
      </c>
      <c r="AN19" s="55">
        <v>5</v>
      </c>
      <c r="AO19" s="56">
        <v>4</v>
      </c>
      <c r="AP19" s="55">
        <v>1</v>
      </c>
      <c r="AQ19" s="56">
        <v>1</v>
      </c>
      <c r="AR19" s="55">
        <v>5</v>
      </c>
      <c r="AS19" s="56">
        <v>4</v>
      </c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  <c r="IS19" s="33"/>
      <c r="IT19" s="33"/>
      <c r="IU19" s="33"/>
      <c r="IV19" s="33"/>
      <c r="IW19" s="33"/>
      <c r="IX19" s="33"/>
      <c r="IY19" s="33"/>
      <c r="IZ19" s="33"/>
      <c r="JA19" s="33"/>
      <c r="JB19" s="33"/>
      <c r="JC19" s="33"/>
      <c r="JD19" s="33"/>
      <c r="JE19" s="33"/>
      <c r="JF19" s="33"/>
      <c r="JG19" s="33"/>
      <c r="JH19" s="33"/>
      <c r="JI19" s="33"/>
      <c r="JJ19" s="33"/>
      <c r="JK19" s="33"/>
    </row>
    <row r="20" spans="1:271" s="34" customFormat="1">
      <c r="A20" s="35">
        <v>17</v>
      </c>
      <c r="B20" s="35" t="s">
        <v>20</v>
      </c>
      <c r="C20" s="35">
        <v>20</v>
      </c>
      <c r="D20" s="31">
        <v>41927</v>
      </c>
      <c r="E20" s="36" t="s">
        <v>35</v>
      </c>
      <c r="F20" s="32" t="s">
        <v>19</v>
      </c>
      <c r="G20" s="32">
        <v>52</v>
      </c>
      <c r="H20" s="32">
        <v>12</v>
      </c>
      <c r="I20" s="38">
        <v>2</v>
      </c>
      <c r="J20" s="41">
        <v>4</v>
      </c>
      <c r="K20" s="42">
        <v>4</v>
      </c>
      <c r="L20" s="41">
        <v>5</v>
      </c>
      <c r="M20" s="42">
        <v>3</v>
      </c>
      <c r="N20" s="41">
        <v>4</v>
      </c>
      <c r="O20" s="42">
        <v>3</v>
      </c>
      <c r="P20" s="41">
        <v>2</v>
      </c>
      <c r="Q20" s="42">
        <v>0</v>
      </c>
      <c r="R20" s="41">
        <v>5</v>
      </c>
      <c r="S20" s="42">
        <v>3</v>
      </c>
      <c r="T20" s="45">
        <v>87</v>
      </c>
      <c r="U20" s="32">
        <v>12</v>
      </c>
      <c r="V20" s="38">
        <v>0</v>
      </c>
      <c r="W20" s="49">
        <v>4</v>
      </c>
      <c r="X20" s="50">
        <v>5</v>
      </c>
      <c r="Y20" s="49">
        <v>5</v>
      </c>
      <c r="Z20" s="50">
        <v>5</v>
      </c>
      <c r="AA20" s="49">
        <v>5</v>
      </c>
      <c r="AB20" s="50">
        <v>5</v>
      </c>
      <c r="AC20" s="49">
        <v>2</v>
      </c>
      <c r="AD20" s="50">
        <v>0</v>
      </c>
      <c r="AE20" s="49">
        <v>5</v>
      </c>
      <c r="AF20" s="50">
        <v>5</v>
      </c>
      <c r="AG20" s="45">
        <v>368</v>
      </c>
      <c r="AH20" s="32">
        <v>12</v>
      </c>
      <c r="AI20" s="38">
        <v>12</v>
      </c>
      <c r="AJ20" s="55">
        <v>4</v>
      </c>
      <c r="AK20" s="56">
        <v>3</v>
      </c>
      <c r="AL20" s="55">
        <v>4</v>
      </c>
      <c r="AM20" s="56">
        <v>3</v>
      </c>
      <c r="AN20" s="55">
        <v>4</v>
      </c>
      <c r="AO20" s="56">
        <v>3</v>
      </c>
      <c r="AP20" s="55">
        <v>2</v>
      </c>
      <c r="AQ20" s="56">
        <v>0</v>
      </c>
      <c r="AR20" s="55">
        <v>3</v>
      </c>
      <c r="AS20" s="56">
        <v>3</v>
      </c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  <c r="IS20" s="33"/>
      <c r="IT20" s="33"/>
      <c r="IU20" s="33"/>
      <c r="IV20" s="33"/>
      <c r="IW20" s="33"/>
      <c r="IX20" s="33"/>
      <c r="IY20" s="33"/>
      <c r="IZ20" s="33"/>
      <c r="JA20" s="33"/>
      <c r="JB20" s="33"/>
      <c r="JC20" s="33"/>
      <c r="JD20" s="33"/>
      <c r="JE20" s="33"/>
      <c r="JF20" s="33"/>
      <c r="JG20" s="33"/>
      <c r="JH20" s="33"/>
      <c r="JI20" s="33"/>
      <c r="JJ20" s="33"/>
      <c r="JK20" s="33"/>
    </row>
    <row r="21" spans="1:271" s="34" customFormat="1">
      <c r="A21" s="35">
        <v>18</v>
      </c>
      <c r="B21" s="35" t="s">
        <v>20</v>
      </c>
      <c r="C21" s="35">
        <v>39</v>
      </c>
      <c r="D21" s="31">
        <v>41929</v>
      </c>
      <c r="E21" s="36" t="s">
        <v>33</v>
      </c>
      <c r="F21" s="32" t="s">
        <v>19</v>
      </c>
      <c r="G21" s="32">
        <v>45</v>
      </c>
      <c r="H21" s="32">
        <v>12</v>
      </c>
      <c r="I21" s="38">
        <v>2</v>
      </c>
      <c r="J21" s="41">
        <v>5</v>
      </c>
      <c r="K21" s="42">
        <v>4</v>
      </c>
      <c r="L21" s="41">
        <v>5</v>
      </c>
      <c r="M21" s="42">
        <v>3</v>
      </c>
      <c r="N21" s="41">
        <v>5</v>
      </c>
      <c r="O21" s="42">
        <v>3</v>
      </c>
      <c r="P21" s="41">
        <v>0</v>
      </c>
      <c r="Q21" s="42">
        <v>1</v>
      </c>
      <c r="R21" s="41">
        <v>5</v>
      </c>
      <c r="S21" s="42">
        <v>3</v>
      </c>
      <c r="T21" s="45">
        <v>101</v>
      </c>
      <c r="U21" s="32">
        <v>12</v>
      </c>
      <c r="V21" s="38">
        <v>0</v>
      </c>
      <c r="W21" s="49">
        <v>3</v>
      </c>
      <c r="X21" s="50">
        <v>5</v>
      </c>
      <c r="Y21" s="49">
        <v>5</v>
      </c>
      <c r="Z21" s="50">
        <v>4</v>
      </c>
      <c r="AA21" s="49">
        <v>5</v>
      </c>
      <c r="AB21" s="50">
        <v>4</v>
      </c>
      <c r="AC21" s="49">
        <v>0</v>
      </c>
      <c r="AD21" s="50">
        <v>0</v>
      </c>
      <c r="AE21" s="49">
        <v>4</v>
      </c>
      <c r="AF21" s="50">
        <v>4</v>
      </c>
      <c r="AG21" s="45">
        <v>389</v>
      </c>
      <c r="AH21" s="32">
        <v>12</v>
      </c>
      <c r="AI21" s="38">
        <v>12</v>
      </c>
      <c r="AJ21" s="55">
        <v>5</v>
      </c>
      <c r="AK21" s="56">
        <v>5</v>
      </c>
      <c r="AL21" s="55">
        <v>5</v>
      </c>
      <c r="AM21" s="56">
        <v>4</v>
      </c>
      <c r="AN21" s="55">
        <v>5</v>
      </c>
      <c r="AO21" s="56">
        <v>4</v>
      </c>
      <c r="AP21" s="55">
        <v>0</v>
      </c>
      <c r="AQ21" s="56">
        <v>0</v>
      </c>
      <c r="AR21" s="55">
        <v>5</v>
      </c>
      <c r="AS21" s="56">
        <v>4</v>
      </c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  <c r="IS21" s="33"/>
      <c r="IT21" s="33"/>
      <c r="IU21" s="33"/>
      <c r="IV21" s="33"/>
      <c r="IW21" s="33"/>
      <c r="IX21" s="33"/>
      <c r="IY21" s="33"/>
      <c r="IZ21" s="33"/>
      <c r="JA21" s="33"/>
      <c r="JB21" s="33"/>
      <c r="JC21" s="33"/>
      <c r="JD21" s="33"/>
      <c r="JE21" s="33"/>
      <c r="JF21" s="33"/>
      <c r="JG21" s="33"/>
      <c r="JH21" s="33"/>
      <c r="JI21" s="33"/>
      <c r="JJ21" s="33"/>
      <c r="JK21" s="33"/>
    </row>
    <row r="22" spans="1:271" s="34" customFormat="1">
      <c r="A22" s="35">
        <v>19</v>
      </c>
      <c r="B22" s="35" t="s">
        <v>20</v>
      </c>
      <c r="C22" s="35">
        <v>61</v>
      </c>
      <c r="D22" s="31">
        <v>41934</v>
      </c>
      <c r="E22" s="36" t="s">
        <v>36</v>
      </c>
      <c r="F22" s="32" t="s">
        <v>19</v>
      </c>
      <c r="G22" s="32">
        <v>50</v>
      </c>
      <c r="H22" s="32">
        <v>12</v>
      </c>
      <c r="I22" s="38">
        <v>2</v>
      </c>
      <c r="J22" s="41">
        <v>4</v>
      </c>
      <c r="K22" s="42">
        <v>5</v>
      </c>
      <c r="L22" s="41">
        <v>5</v>
      </c>
      <c r="M22" s="42">
        <v>4</v>
      </c>
      <c r="N22" s="41">
        <v>4</v>
      </c>
      <c r="O22" s="42">
        <v>5</v>
      </c>
      <c r="P22" s="41">
        <v>0</v>
      </c>
      <c r="Q22" s="42">
        <v>0</v>
      </c>
      <c r="R22" s="41">
        <v>4</v>
      </c>
      <c r="S22" s="42">
        <v>5</v>
      </c>
      <c r="T22" s="45">
        <v>102</v>
      </c>
      <c r="U22" s="32">
        <v>12</v>
      </c>
      <c r="V22" s="38">
        <v>0</v>
      </c>
      <c r="W22" s="49">
        <v>4</v>
      </c>
      <c r="X22" s="50">
        <v>5</v>
      </c>
      <c r="Y22" s="49">
        <v>5</v>
      </c>
      <c r="Z22" s="50">
        <v>5</v>
      </c>
      <c r="AA22" s="49">
        <v>5</v>
      </c>
      <c r="AB22" s="50">
        <v>5</v>
      </c>
      <c r="AC22" s="49">
        <v>0</v>
      </c>
      <c r="AD22" s="50">
        <v>0</v>
      </c>
      <c r="AE22" s="49">
        <v>5</v>
      </c>
      <c r="AF22" s="50">
        <v>5</v>
      </c>
      <c r="AG22" s="45">
        <v>379</v>
      </c>
      <c r="AH22" s="32">
        <v>12</v>
      </c>
      <c r="AI22" s="38">
        <v>12</v>
      </c>
      <c r="AJ22" s="55">
        <v>5</v>
      </c>
      <c r="AK22" s="56">
        <v>2</v>
      </c>
      <c r="AL22" s="55">
        <v>5</v>
      </c>
      <c r="AM22" s="56">
        <v>3</v>
      </c>
      <c r="AN22" s="55">
        <v>4</v>
      </c>
      <c r="AO22" s="56">
        <v>2</v>
      </c>
      <c r="AP22" s="55">
        <v>0</v>
      </c>
      <c r="AQ22" s="56">
        <v>0</v>
      </c>
      <c r="AR22" s="55">
        <v>5</v>
      </c>
      <c r="AS22" s="56">
        <v>2</v>
      </c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  <c r="IS22" s="33"/>
      <c r="IT22" s="33"/>
      <c r="IU22" s="33"/>
      <c r="IV22" s="33"/>
      <c r="IW22" s="33"/>
      <c r="IX22" s="33"/>
      <c r="IY22" s="33"/>
      <c r="IZ22" s="33"/>
      <c r="JA22" s="33"/>
      <c r="JB22" s="33"/>
      <c r="JC22" s="33"/>
      <c r="JD22" s="33"/>
      <c r="JE22" s="33"/>
      <c r="JF22" s="33"/>
      <c r="JG22" s="33"/>
      <c r="JH22" s="33"/>
      <c r="JI22" s="33"/>
      <c r="JJ22" s="33"/>
      <c r="JK22" s="33"/>
    </row>
    <row r="23" spans="1:271" s="34" customFormat="1">
      <c r="A23" s="35">
        <v>20</v>
      </c>
      <c r="B23" s="35" t="s">
        <v>20</v>
      </c>
      <c r="C23" s="35">
        <v>52</v>
      </c>
      <c r="D23" s="31">
        <v>41949</v>
      </c>
      <c r="E23" s="36" t="s">
        <v>37</v>
      </c>
      <c r="F23" s="32" t="s">
        <v>19</v>
      </c>
      <c r="G23" s="32">
        <v>37</v>
      </c>
      <c r="H23" s="32">
        <v>12</v>
      </c>
      <c r="I23" s="38">
        <v>2</v>
      </c>
      <c r="J23" s="41">
        <v>5</v>
      </c>
      <c r="K23" s="42">
        <v>4</v>
      </c>
      <c r="L23" s="41">
        <v>4</v>
      </c>
      <c r="M23" s="42">
        <v>2</v>
      </c>
      <c r="N23" s="41">
        <v>3</v>
      </c>
      <c r="O23" s="42">
        <v>2</v>
      </c>
      <c r="P23" s="41">
        <v>0</v>
      </c>
      <c r="Q23" s="42">
        <v>0</v>
      </c>
      <c r="R23" s="41">
        <v>3</v>
      </c>
      <c r="S23" s="42">
        <v>2</v>
      </c>
      <c r="T23" s="45">
        <v>44</v>
      </c>
      <c r="U23" s="32">
        <v>12</v>
      </c>
      <c r="V23" s="38">
        <v>0</v>
      </c>
      <c r="W23" s="49">
        <v>4</v>
      </c>
      <c r="X23" s="50">
        <v>5</v>
      </c>
      <c r="Y23" s="49">
        <v>4</v>
      </c>
      <c r="Z23" s="50">
        <v>4</v>
      </c>
      <c r="AA23" s="49">
        <v>4</v>
      </c>
      <c r="AB23" s="50">
        <v>5</v>
      </c>
      <c r="AC23" s="49">
        <v>0</v>
      </c>
      <c r="AD23" s="50">
        <v>0</v>
      </c>
      <c r="AE23" s="49">
        <v>3</v>
      </c>
      <c r="AF23" s="50">
        <v>5</v>
      </c>
      <c r="AG23" s="45">
        <v>189</v>
      </c>
      <c r="AH23" s="32">
        <v>12</v>
      </c>
      <c r="AI23" s="38">
        <v>12</v>
      </c>
      <c r="AJ23" s="55">
        <v>2</v>
      </c>
      <c r="AK23" s="56">
        <v>2</v>
      </c>
      <c r="AL23" s="55">
        <v>5</v>
      </c>
      <c r="AM23" s="56">
        <v>3</v>
      </c>
      <c r="AN23" s="55">
        <v>5</v>
      </c>
      <c r="AO23" s="56">
        <v>2</v>
      </c>
      <c r="AP23" s="55">
        <v>0</v>
      </c>
      <c r="AQ23" s="56">
        <v>0</v>
      </c>
      <c r="AR23" s="55">
        <v>3</v>
      </c>
      <c r="AS23" s="56">
        <v>2</v>
      </c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  <c r="IS23" s="33"/>
      <c r="IT23" s="33"/>
      <c r="IU23" s="33"/>
      <c r="IV23" s="33"/>
      <c r="IW23" s="33"/>
      <c r="IX23" s="33"/>
      <c r="IY23" s="33"/>
      <c r="IZ23" s="33"/>
      <c r="JA23" s="33"/>
      <c r="JB23" s="33"/>
      <c r="JC23" s="33"/>
      <c r="JD23" s="33"/>
      <c r="JE23" s="33"/>
      <c r="JF23" s="33"/>
      <c r="JG23" s="33"/>
      <c r="JH23" s="33"/>
      <c r="JI23" s="33"/>
      <c r="JJ23" s="33"/>
      <c r="JK23" s="33"/>
    </row>
    <row r="24" spans="1:271" s="34" customFormat="1">
      <c r="A24" s="35">
        <v>21</v>
      </c>
      <c r="B24" s="35" t="s">
        <v>17</v>
      </c>
      <c r="C24" s="35">
        <v>44</v>
      </c>
      <c r="D24" s="31">
        <v>41949</v>
      </c>
      <c r="E24" s="36" t="s">
        <v>38</v>
      </c>
      <c r="F24" s="32" t="s">
        <v>19</v>
      </c>
      <c r="G24" s="32">
        <v>13</v>
      </c>
      <c r="H24" s="32">
        <v>10</v>
      </c>
      <c r="I24" s="38">
        <v>2</v>
      </c>
      <c r="J24" s="41">
        <v>5</v>
      </c>
      <c r="K24" s="42">
        <v>5</v>
      </c>
      <c r="L24" s="41">
        <v>5</v>
      </c>
      <c r="M24" s="42">
        <v>3</v>
      </c>
      <c r="N24" s="41">
        <v>5</v>
      </c>
      <c r="O24" s="42">
        <v>3</v>
      </c>
      <c r="P24" s="41">
        <v>3</v>
      </c>
      <c r="Q24" s="42">
        <v>5</v>
      </c>
      <c r="R24" s="41">
        <v>5</v>
      </c>
      <c r="S24" s="42">
        <v>4</v>
      </c>
      <c r="T24" s="45">
        <v>58</v>
      </c>
      <c r="U24" s="32">
        <v>10</v>
      </c>
      <c r="V24" s="38">
        <v>0</v>
      </c>
      <c r="W24" s="49">
        <v>4</v>
      </c>
      <c r="X24" s="50">
        <v>5</v>
      </c>
      <c r="Y24" s="49">
        <v>5</v>
      </c>
      <c r="Z24" s="50">
        <v>4</v>
      </c>
      <c r="AA24" s="49">
        <v>5</v>
      </c>
      <c r="AB24" s="50">
        <v>4</v>
      </c>
      <c r="AC24" s="49">
        <v>3</v>
      </c>
      <c r="AD24" s="50">
        <v>5</v>
      </c>
      <c r="AE24" s="49">
        <v>4</v>
      </c>
      <c r="AF24" s="50">
        <v>4</v>
      </c>
      <c r="AG24" s="45">
        <v>144</v>
      </c>
      <c r="AH24" s="32">
        <v>10</v>
      </c>
      <c r="AI24" s="38">
        <v>10</v>
      </c>
      <c r="AJ24" s="55">
        <v>4</v>
      </c>
      <c r="AK24" s="56">
        <v>3</v>
      </c>
      <c r="AL24" s="55">
        <v>5</v>
      </c>
      <c r="AM24" s="56">
        <v>4</v>
      </c>
      <c r="AN24" s="55">
        <v>5</v>
      </c>
      <c r="AO24" s="56">
        <v>3</v>
      </c>
      <c r="AP24" s="55">
        <v>3</v>
      </c>
      <c r="AQ24" s="56">
        <v>4</v>
      </c>
      <c r="AR24" s="55">
        <v>4</v>
      </c>
      <c r="AS24" s="56">
        <v>3</v>
      </c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  <c r="IS24" s="33"/>
      <c r="IT24" s="33"/>
      <c r="IU24" s="33"/>
      <c r="IV24" s="33"/>
      <c r="IW24" s="33"/>
      <c r="IX24" s="33"/>
      <c r="IY24" s="33"/>
      <c r="IZ24" s="33"/>
      <c r="JA24" s="33"/>
      <c r="JB24" s="33"/>
      <c r="JC24" s="33"/>
      <c r="JD24" s="33"/>
      <c r="JE24" s="33"/>
      <c r="JF24" s="33"/>
      <c r="JG24" s="33"/>
      <c r="JH24" s="33"/>
      <c r="JI24" s="33"/>
      <c r="JJ24" s="33"/>
      <c r="JK24" s="33"/>
    </row>
    <row r="25" spans="1:271" s="34" customFormat="1">
      <c r="A25" s="35">
        <v>22</v>
      </c>
      <c r="B25" s="35" t="s">
        <v>20</v>
      </c>
      <c r="C25" s="35">
        <v>67</v>
      </c>
      <c r="D25" s="31">
        <v>41950</v>
      </c>
      <c r="E25" s="36" t="s">
        <v>39</v>
      </c>
      <c r="F25" s="32" t="s">
        <v>19</v>
      </c>
      <c r="G25" s="32">
        <v>40</v>
      </c>
      <c r="H25" s="32">
        <v>12</v>
      </c>
      <c r="I25" s="38">
        <v>2</v>
      </c>
      <c r="J25" s="41">
        <v>5</v>
      </c>
      <c r="K25" s="42">
        <v>4</v>
      </c>
      <c r="L25" s="41">
        <v>5</v>
      </c>
      <c r="M25" s="42">
        <v>2</v>
      </c>
      <c r="N25" s="41">
        <v>4</v>
      </c>
      <c r="O25" s="42">
        <v>3</v>
      </c>
      <c r="P25" s="41">
        <v>2</v>
      </c>
      <c r="Q25" s="42">
        <v>2</v>
      </c>
      <c r="R25" s="41">
        <v>5</v>
      </c>
      <c r="S25" s="42">
        <v>3</v>
      </c>
      <c r="T25" s="45">
        <v>56</v>
      </c>
      <c r="U25" s="32">
        <v>11</v>
      </c>
      <c r="V25" s="38">
        <v>0</v>
      </c>
      <c r="W25" s="49">
        <v>4</v>
      </c>
      <c r="X25" s="50">
        <v>5</v>
      </c>
      <c r="Y25" s="49">
        <v>5</v>
      </c>
      <c r="Z25" s="50">
        <v>5</v>
      </c>
      <c r="AA25" s="49">
        <v>5</v>
      </c>
      <c r="AB25" s="50">
        <v>5</v>
      </c>
      <c r="AC25" s="49">
        <v>2</v>
      </c>
      <c r="AD25" s="50">
        <v>2</v>
      </c>
      <c r="AE25" s="49">
        <v>5</v>
      </c>
      <c r="AF25" s="50">
        <v>5</v>
      </c>
      <c r="AG25" s="45">
        <v>177</v>
      </c>
      <c r="AH25" s="32">
        <v>10</v>
      </c>
      <c r="AI25" s="38">
        <v>10</v>
      </c>
      <c r="AJ25" s="55">
        <v>4</v>
      </c>
      <c r="AK25" s="56">
        <v>4</v>
      </c>
      <c r="AL25" s="55">
        <v>5</v>
      </c>
      <c r="AM25" s="56">
        <v>4</v>
      </c>
      <c r="AN25" s="55">
        <v>5</v>
      </c>
      <c r="AO25" s="56">
        <v>4</v>
      </c>
      <c r="AP25" s="55">
        <v>2</v>
      </c>
      <c r="AQ25" s="56">
        <v>2</v>
      </c>
      <c r="AR25" s="55">
        <v>5</v>
      </c>
      <c r="AS25" s="56">
        <v>4</v>
      </c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  <c r="IS25" s="33"/>
      <c r="IT25" s="33"/>
      <c r="IU25" s="33"/>
      <c r="IV25" s="33"/>
      <c r="IW25" s="33"/>
      <c r="IX25" s="33"/>
      <c r="IY25" s="33"/>
      <c r="IZ25" s="33"/>
      <c r="JA25" s="33"/>
      <c r="JB25" s="33"/>
      <c r="JC25" s="33"/>
      <c r="JD25" s="33"/>
      <c r="JE25" s="33"/>
      <c r="JF25" s="33"/>
      <c r="JG25" s="33"/>
      <c r="JH25" s="33"/>
      <c r="JI25" s="33"/>
      <c r="JJ25" s="33"/>
      <c r="JK25" s="33"/>
    </row>
    <row r="26" spans="1:271" s="34" customFormat="1">
      <c r="A26" s="35">
        <v>23</v>
      </c>
      <c r="B26" s="35" t="s">
        <v>17</v>
      </c>
      <c r="C26" s="35">
        <v>56</v>
      </c>
      <c r="D26" s="31">
        <v>41960</v>
      </c>
      <c r="E26" s="36" t="s">
        <v>33</v>
      </c>
      <c r="F26" s="32" t="s">
        <v>19</v>
      </c>
      <c r="G26" s="32">
        <v>41</v>
      </c>
      <c r="H26" s="32">
        <v>10</v>
      </c>
      <c r="I26" s="38">
        <v>2</v>
      </c>
      <c r="J26" s="41">
        <v>5</v>
      </c>
      <c r="K26" s="42">
        <v>5</v>
      </c>
      <c r="L26" s="41">
        <v>4</v>
      </c>
      <c r="M26" s="42">
        <v>2</v>
      </c>
      <c r="N26" s="41">
        <v>5</v>
      </c>
      <c r="O26" s="42">
        <v>1</v>
      </c>
      <c r="P26" s="41">
        <v>3</v>
      </c>
      <c r="Q26" s="42">
        <v>0</v>
      </c>
      <c r="R26" s="41">
        <v>4</v>
      </c>
      <c r="S26" s="42">
        <v>2</v>
      </c>
      <c r="T26" s="45">
        <v>114</v>
      </c>
      <c r="U26" s="32">
        <v>11</v>
      </c>
      <c r="V26" s="38">
        <v>0</v>
      </c>
      <c r="W26" s="49">
        <v>5</v>
      </c>
      <c r="X26" s="50">
        <v>5</v>
      </c>
      <c r="Y26" s="49">
        <v>5</v>
      </c>
      <c r="Z26" s="50">
        <v>4</v>
      </c>
      <c r="AA26" s="49">
        <v>5</v>
      </c>
      <c r="AB26" s="50">
        <v>3</v>
      </c>
      <c r="AC26" s="49">
        <v>3</v>
      </c>
      <c r="AD26" s="50">
        <v>2</v>
      </c>
      <c r="AE26" s="49">
        <v>5</v>
      </c>
      <c r="AF26" s="50">
        <v>4</v>
      </c>
      <c r="AG26" s="45">
        <v>294</v>
      </c>
      <c r="AH26" s="32">
        <v>10</v>
      </c>
      <c r="AI26" s="38">
        <v>10</v>
      </c>
      <c r="AJ26" s="55">
        <v>5</v>
      </c>
      <c r="AK26" s="56">
        <v>3</v>
      </c>
      <c r="AL26" s="55">
        <v>5</v>
      </c>
      <c r="AM26" s="56">
        <v>4</v>
      </c>
      <c r="AN26" s="55">
        <v>5</v>
      </c>
      <c r="AO26" s="56">
        <v>4</v>
      </c>
      <c r="AP26" s="55">
        <v>3</v>
      </c>
      <c r="AQ26" s="56">
        <v>2</v>
      </c>
      <c r="AR26" s="55">
        <v>5</v>
      </c>
      <c r="AS26" s="56">
        <v>4</v>
      </c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  <c r="IS26" s="33"/>
      <c r="IT26" s="33"/>
      <c r="IU26" s="33"/>
      <c r="IV26" s="33"/>
      <c r="IW26" s="33"/>
      <c r="IX26" s="33"/>
      <c r="IY26" s="33"/>
      <c r="IZ26" s="33"/>
      <c r="JA26" s="33"/>
      <c r="JB26" s="33"/>
      <c r="JC26" s="33"/>
      <c r="JD26" s="33"/>
      <c r="JE26" s="33"/>
      <c r="JF26" s="33"/>
      <c r="JG26" s="33"/>
      <c r="JH26" s="33"/>
      <c r="JI26" s="33"/>
      <c r="JJ26" s="33"/>
      <c r="JK26" s="33"/>
    </row>
    <row r="27" spans="1:271" s="34" customFormat="1">
      <c r="A27" s="35">
        <v>24</v>
      </c>
      <c r="B27" s="35" t="s">
        <v>20</v>
      </c>
      <c r="C27" s="35">
        <v>33</v>
      </c>
      <c r="D27" s="31">
        <v>41960</v>
      </c>
      <c r="E27" s="36" t="s">
        <v>40</v>
      </c>
      <c r="F27" s="32" t="s">
        <v>19</v>
      </c>
      <c r="G27" s="32">
        <v>43</v>
      </c>
      <c r="H27" s="32">
        <v>14</v>
      </c>
      <c r="I27" s="38">
        <v>2</v>
      </c>
      <c r="J27" s="41">
        <v>5</v>
      </c>
      <c r="K27" s="42">
        <v>4</v>
      </c>
      <c r="L27" s="41">
        <v>5</v>
      </c>
      <c r="M27" s="42">
        <v>3</v>
      </c>
      <c r="N27" s="41">
        <v>5</v>
      </c>
      <c r="O27" s="42">
        <v>2</v>
      </c>
      <c r="P27" s="41">
        <v>0</v>
      </c>
      <c r="Q27" s="42">
        <v>1</v>
      </c>
      <c r="R27" s="41">
        <v>5</v>
      </c>
      <c r="S27" s="42">
        <v>2</v>
      </c>
      <c r="T27" s="45">
        <v>129</v>
      </c>
      <c r="U27" s="32">
        <v>11</v>
      </c>
      <c r="V27" s="38">
        <v>0</v>
      </c>
      <c r="W27" s="49">
        <v>5</v>
      </c>
      <c r="X27" s="50">
        <v>5</v>
      </c>
      <c r="Y27" s="49">
        <v>5</v>
      </c>
      <c r="Z27" s="50">
        <v>5</v>
      </c>
      <c r="AA27" s="49">
        <v>5</v>
      </c>
      <c r="AB27" s="50">
        <v>5</v>
      </c>
      <c r="AC27" s="49">
        <v>0</v>
      </c>
      <c r="AD27" s="50">
        <v>0</v>
      </c>
      <c r="AE27" s="49">
        <v>5</v>
      </c>
      <c r="AF27" s="50">
        <v>5</v>
      </c>
      <c r="AG27" s="45">
        <v>323</v>
      </c>
      <c r="AH27" s="32">
        <v>12</v>
      </c>
      <c r="AI27" s="38">
        <v>12</v>
      </c>
      <c r="AJ27" s="55">
        <v>5</v>
      </c>
      <c r="AK27" s="56">
        <v>3</v>
      </c>
      <c r="AL27" s="55">
        <v>5</v>
      </c>
      <c r="AM27" s="56">
        <v>2</v>
      </c>
      <c r="AN27" s="55">
        <v>5</v>
      </c>
      <c r="AO27" s="56">
        <v>3</v>
      </c>
      <c r="AP27" s="55">
        <v>0</v>
      </c>
      <c r="AQ27" s="56">
        <v>0</v>
      </c>
      <c r="AR27" s="55">
        <v>5</v>
      </c>
      <c r="AS27" s="56">
        <v>5</v>
      </c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  <c r="IS27" s="33"/>
      <c r="IT27" s="33"/>
      <c r="IU27" s="33"/>
      <c r="IV27" s="33"/>
      <c r="IW27" s="33"/>
      <c r="IX27" s="33"/>
      <c r="IY27" s="33"/>
      <c r="IZ27" s="33"/>
      <c r="JA27" s="33"/>
      <c r="JB27" s="33"/>
      <c r="JC27" s="33"/>
      <c r="JD27" s="33"/>
      <c r="JE27" s="33"/>
      <c r="JF27" s="33"/>
      <c r="JG27" s="33"/>
      <c r="JH27" s="33"/>
      <c r="JI27" s="33"/>
      <c r="JJ27" s="33"/>
      <c r="JK27" s="33"/>
    </row>
    <row r="28" spans="1:271" s="34" customFormat="1">
      <c r="A28" s="35">
        <v>25</v>
      </c>
      <c r="B28" s="35" t="s">
        <v>20</v>
      </c>
      <c r="C28" s="35">
        <v>55</v>
      </c>
      <c r="D28" s="31">
        <v>41961</v>
      </c>
      <c r="E28" s="36" t="s">
        <v>41</v>
      </c>
      <c r="F28" s="32" t="s">
        <v>19</v>
      </c>
      <c r="G28" s="32">
        <v>50</v>
      </c>
      <c r="H28" s="32">
        <v>14</v>
      </c>
      <c r="I28" s="38">
        <v>2</v>
      </c>
      <c r="J28" s="41">
        <v>5</v>
      </c>
      <c r="K28" s="42">
        <v>5</v>
      </c>
      <c r="L28" s="41">
        <v>4</v>
      </c>
      <c r="M28" s="42">
        <v>4</v>
      </c>
      <c r="N28" s="41">
        <v>5</v>
      </c>
      <c r="O28" s="42">
        <v>4</v>
      </c>
      <c r="P28" s="41">
        <v>2</v>
      </c>
      <c r="Q28" s="42">
        <v>1</v>
      </c>
      <c r="R28" s="41">
        <v>4</v>
      </c>
      <c r="S28" s="42">
        <v>4</v>
      </c>
      <c r="T28" s="45">
        <v>91</v>
      </c>
      <c r="U28" s="32">
        <v>11</v>
      </c>
      <c r="V28" s="38">
        <v>0</v>
      </c>
      <c r="W28" s="49">
        <v>4</v>
      </c>
      <c r="X28" s="50">
        <v>5</v>
      </c>
      <c r="Y28" s="49">
        <v>5</v>
      </c>
      <c r="Z28" s="50">
        <v>5</v>
      </c>
      <c r="AA28" s="49">
        <v>5</v>
      </c>
      <c r="AB28" s="50">
        <v>5</v>
      </c>
      <c r="AC28" s="49">
        <v>2</v>
      </c>
      <c r="AD28" s="50">
        <v>1</v>
      </c>
      <c r="AE28" s="49">
        <v>4</v>
      </c>
      <c r="AF28" s="50">
        <v>5</v>
      </c>
      <c r="AG28" s="45">
        <v>436</v>
      </c>
      <c r="AH28" s="32">
        <v>14</v>
      </c>
      <c r="AI28" s="38">
        <v>14</v>
      </c>
      <c r="AJ28" s="55">
        <v>4</v>
      </c>
      <c r="AK28" s="56">
        <v>4</v>
      </c>
      <c r="AL28" s="55">
        <v>5</v>
      </c>
      <c r="AM28" s="56">
        <v>4</v>
      </c>
      <c r="AN28" s="55">
        <v>5</v>
      </c>
      <c r="AO28" s="56">
        <v>5</v>
      </c>
      <c r="AP28" s="55">
        <v>2</v>
      </c>
      <c r="AQ28" s="56">
        <v>2</v>
      </c>
      <c r="AR28" s="55">
        <v>4</v>
      </c>
      <c r="AS28" s="56">
        <v>4</v>
      </c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  <c r="IS28" s="33"/>
      <c r="IT28" s="33"/>
      <c r="IU28" s="33"/>
      <c r="IV28" s="33"/>
      <c r="IW28" s="33"/>
      <c r="IX28" s="33"/>
      <c r="IY28" s="33"/>
      <c r="IZ28" s="33"/>
      <c r="JA28" s="33"/>
      <c r="JB28" s="33"/>
      <c r="JC28" s="33"/>
      <c r="JD28" s="33"/>
      <c r="JE28" s="33"/>
      <c r="JF28" s="33"/>
      <c r="JG28" s="33"/>
      <c r="JH28" s="33"/>
      <c r="JI28" s="33"/>
      <c r="JJ28" s="33"/>
      <c r="JK28" s="33"/>
    </row>
    <row r="29" spans="1:271" s="34" customFormat="1">
      <c r="A29" s="35">
        <v>26</v>
      </c>
      <c r="B29" s="35" t="s">
        <v>20</v>
      </c>
      <c r="C29" s="35">
        <v>49</v>
      </c>
      <c r="D29" s="31">
        <v>41963</v>
      </c>
      <c r="E29" s="36" t="s">
        <v>42</v>
      </c>
      <c r="F29" s="32" t="s">
        <v>19</v>
      </c>
      <c r="G29" s="32">
        <v>50</v>
      </c>
      <c r="H29" s="32">
        <v>12</v>
      </c>
      <c r="I29" s="38">
        <v>2</v>
      </c>
      <c r="J29" s="41">
        <v>5</v>
      </c>
      <c r="K29" s="42">
        <v>5</v>
      </c>
      <c r="L29" s="41">
        <v>4</v>
      </c>
      <c r="M29" s="42">
        <v>2</v>
      </c>
      <c r="N29" s="41">
        <v>4</v>
      </c>
      <c r="O29" s="42">
        <v>3</v>
      </c>
      <c r="P29" s="41">
        <v>2</v>
      </c>
      <c r="Q29" s="42">
        <v>1</v>
      </c>
      <c r="R29" s="41">
        <v>4</v>
      </c>
      <c r="S29" s="42">
        <v>3</v>
      </c>
      <c r="T29" s="45">
        <v>106</v>
      </c>
      <c r="U29" s="32">
        <v>12</v>
      </c>
      <c r="V29" s="38">
        <v>0</v>
      </c>
      <c r="W29" s="49">
        <v>5</v>
      </c>
      <c r="X29" s="50">
        <v>5</v>
      </c>
      <c r="Y29" s="49">
        <v>5</v>
      </c>
      <c r="Z29" s="50">
        <v>4</v>
      </c>
      <c r="AA29" s="49">
        <v>5</v>
      </c>
      <c r="AB29" s="50">
        <v>4</v>
      </c>
      <c r="AC29" s="49">
        <v>2</v>
      </c>
      <c r="AD29" s="50">
        <v>1</v>
      </c>
      <c r="AE29" s="49">
        <v>5</v>
      </c>
      <c r="AF29" s="50">
        <v>4</v>
      </c>
      <c r="AG29" s="45">
        <v>243</v>
      </c>
      <c r="AH29" s="32">
        <v>8</v>
      </c>
      <c r="AI29" s="38">
        <v>8</v>
      </c>
      <c r="AJ29" s="55">
        <v>5</v>
      </c>
      <c r="AK29" s="56">
        <v>5</v>
      </c>
      <c r="AL29" s="55">
        <v>5</v>
      </c>
      <c r="AM29" s="56">
        <v>3</v>
      </c>
      <c r="AN29" s="55">
        <v>5</v>
      </c>
      <c r="AO29" s="56">
        <v>3</v>
      </c>
      <c r="AP29" s="55">
        <v>2</v>
      </c>
      <c r="AQ29" s="56">
        <v>1</v>
      </c>
      <c r="AR29" s="55">
        <v>5</v>
      </c>
      <c r="AS29" s="56">
        <v>3</v>
      </c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  <c r="IS29" s="33"/>
      <c r="IT29" s="33"/>
      <c r="IU29" s="33"/>
      <c r="IV29" s="33"/>
      <c r="IW29" s="33"/>
      <c r="IX29" s="33"/>
      <c r="IY29" s="33"/>
      <c r="IZ29" s="33"/>
      <c r="JA29" s="33"/>
      <c r="JB29" s="33"/>
      <c r="JC29" s="33"/>
      <c r="JD29" s="33"/>
      <c r="JE29" s="33"/>
      <c r="JF29" s="33"/>
      <c r="JG29" s="33"/>
      <c r="JH29" s="33"/>
      <c r="JI29" s="33"/>
      <c r="JJ29" s="33"/>
      <c r="JK29" s="33"/>
    </row>
    <row r="30" spans="1:271" s="34" customFormat="1">
      <c r="A30" s="35">
        <v>27</v>
      </c>
      <c r="B30" s="35" t="s">
        <v>20</v>
      </c>
      <c r="C30" s="35">
        <v>85</v>
      </c>
      <c r="D30" s="31">
        <v>41964</v>
      </c>
      <c r="E30" s="36" t="s">
        <v>43</v>
      </c>
      <c r="F30" s="32" t="s">
        <v>19</v>
      </c>
      <c r="G30" s="32">
        <v>55</v>
      </c>
      <c r="H30" s="32">
        <v>12</v>
      </c>
      <c r="I30" s="38">
        <v>2</v>
      </c>
      <c r="J30" s="41">
        <v>4</v>
      </c>
      <c r="K30" s="42">
        <v>5</v>
      </c>
      <c r="L30" s="41">
        <v>5</v>
      </c>
      <c r="M30" s="42">
        <v>4</v>
      </c>
      <c r="N30" s="41">
        <v>5</v>
      </c>
      <c r="O30" s="42">
        <v>4</v>
      </c>
      <c r="P30" s="41">
        <v>2</v>
      </c>
      <c r="Q30" s="42">
        <v>4</v>
      </c>
      <c r="R30" s="41">
        <v>4</v>
      </c>
      <c r="S30" s="42">
        <v>4</v>
      </c>
      <c r="T30" s="45">
        <v>120</v>
      </c>
      <c r="U30" s="32">
        <v>12</v>
      </c>
      <c r="V30" s="38">
        <v>0</v>
      </c>
      <c r="W30" s="49">
        <v>5</v>
      </c>
      <c r="X30" s="50">
        <v>5</v>
      </c>
      <c r="Y30" s="49">
        <v>5</v>
      </c>
      <c r="Z30" s="50">
        <v>5</v>
      </c>
      <c r="AA30" s="49">
        <v>4</v>
      </c>
      <c r="AB30" s="50">
        <v>5</v>
      </c>
      <c r="AC30" s="49">
        <v>2</v>
      </c>
      <c r="AD30" s="50">
        <v>5</v>
      </c>
      <c r="AE30" s="49">
        <v>4</v>
      </c>
      <c r="AF30" s="50">
        <v>5</v>
      </c>
      <c r="AG30" s="45">
        <v>406</v>
      </c>
      <c r="AH30" s="32">
        <v>12</v>
      </c>
      <c r="AI30" s="38">
        <v>12</v>
      </c>
      <c r="AJ30" s="55">
        <v>5</v>
      </c>
      <c r="AK30" s="56">
        <v>4</v>
      </c>
      <c r="AL30" s="55">
        <v>4</v>
      </c>
      <c r="AM30" s="56">
        <v>5</v>
      </c>
      <c r="AN30" s="55">
        <v>4</v>
      </c>
      <c r="AO30" s="56">
        <v>5</v>
      </c>
      <c r="AP30" s="55">
        <v>2</v>
      </c>
      <c r="AQ30" s="56">
        <v>4</v>
      </c>
      <c r="AR30" s="55">
        <v>4</v>
      </c>
      <c r="AS30" s="56">
        <v>4</v>
      </c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  <c r="IS30" s="33"/>
      <c r="IT30" s="33"/>
      <c r="IU30" s="33"/>
      <c r="IV30" s="33"/>
      <c r="IW30" s="33"/>
      <c r="IX30" s="33"/>
      <c r="IY30" s="33"/>
      <c r="IZ30" s="33"/>
      <c r="JA30" s="33"/>
      <c r="JB30" s="33"/>
      <c r="JC30" s="33"/>
      <c r="JD30" s="33"/>
      <c r="JE30" s="33"/>
      <c r="JF30" s="33"/>
      <c r="JG30" s="33"/>
      <c r="JH30" s="33"/>
      <c r="JI30" s="33"/>
      <c r="JJ30" s="33"/>
      <c r="JK30" s="33"/>
    </row>
    <row r="31" spans="1:271" s="34" customFormat="1" ht="16" thickBot="1">
      <c r="A31" s="35">
        <v>28</v>
      </c>
      <c r="B31" s="35" t="s">
        <v>20</v>
      </c>
      <c r="C31" s="35">
        <v>62</v>
      </c>
      <c r="D31" s="31">
        <v>41968</v>
      </c>
      <c r="E31" s="36" t="s">
        <v>44</v>
      </c>
      <c r="F31" s="32" t="s">
        <v>19</v>
      </c>
      <c r="G31" s="32">
        <v>38</v>
      </c>
      <c r="H31" s="32">
        <v>10</v>
      </c>
      <c r="I31" s="38">
        <v>2</v>
      </c>
      <c r="J31" s="43">
        <v>5</v>
      </c>
      <c r="K31" s="44">
        <v>5</v>
      </c>
      <c r="L31" s="43">
        <v>4</v>
      </c>
      <c r="M31" s="44">
        <v>4</v>
      </c>
      <c r="N31" s="43">
        <v>4</v>
      </c>
      <c r="O31" s="44">
        <v>3</v>
      </c>
      <c r="P31" s="43">
        <v>0</v>
      </c>
      <c r="Q31" s="44">
        <v>1</v>
      </c>
      <c r="R31" s="43">
        <v>4</v>
      </c>
      <c r="S31" s="44">
        <v>4</v>
      </c>
      <c r="T31" s="45">
        <v>59</v>
      </c>
      <c r="U31" s="32">
        <v>11</v>
      </c>
      <c r="V31" s="38">
        <v>0</v>
      </c>
      <c r="W31" s="51">
        <v>5</v>
      </c>
      <c r="X31" s="52">
        <v>5</v>
      </c>
      <c r="Y31" s="51">
        <v>4</v>
      </c>
      <c r="Z31" s="52">
        <v>4</v>
      </c>
      <c r="AA31" s="51">
        <v>5</v>
      </c>
      <c r="AB31" s="52">
        <v>4</v>
      </c>
      <c r="AC31" s="51">
        <v>0</v>
      </c>
      <c r="AD31" s="52">
        <v>0</v>
      </c>
      <c r="AE31" s="51">
        <v>5</v>
      </c>
      <c r="AF31" s="52">
        <v>4</v>
      </c>
      <c r="AG31" s="45">
        <v>298</v>
      </c>
      <c r="AH31" s="32">
        <v>10</v>
      </c>
      <c r="AI31" s="38">
        <v>10</v>
      </c>
      <c r="AJ31" s="57">
        <v>4</v>
      </c>
      <c r="AK31" s="58">
        <v>3</v>
      </c>
      <c r="AL31" s="57">
        <v>5</v>
      </c>
      <c r="AM31" s="58">
        <v>2</v>
      </c>
      <c r="AN31" s="57">
        <v>4</v>
      </c>
      <c r="AO31" s="58">
        <v>2</v>
      </c>
      <c r="AP31" s="57">
        <v>0</v>
      </c>
      <c r="AQ31" s="58">
        <v>0</v>
      </c>
      <c r="AR31" s="57">
        <v>4</v>
      </c>
      <c r="AS31" s="58">
        <v>2</v>
      </c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  <c r="IS31" s="33"/>
      <c r="IT31" s="33"/>
      <c r="IU31" s="33"/>
      <c r="IV31" s="33"/>
      <c r="IW31" s="33"/>
      <c r="IX31" s="33"/>
      <c r="IY31" s="33"/>
      <c r="IZ31" s="33"/>
      <c r="JA31" s="33"/>
      <c r="JB31" s="33"/>
      <c r="JC31" s="33"/>
      <c r="JD31" s="33"/>
      <c r="JE31" s="33"/>
      <c r="JF31" s="33"/>
      <c r="JG31" s="33"/>
      <c r="JH31" s="33"/>
      <c r="JI31" s="33"/>
      <c r="JJ31" s="33"/>
      <c r="JK31" s="33"/>
    </row>
    <row r="32" spans="1:271" s="106" customFormat="1" ht="15" customHeight="1">
      <c r="A32" s="105"/>
      <c r="B32" s="105"/>
      <c r="C32" s="105">
        <f>AVERAGE(C4:C31)</f>
        <v>51.25</v>
      </c>
      <c r="D32" s="105"/>
      <c r="E32" s="105"/>
      <c r="F32" s="104" t="s">
        <v>31</v>
      </c>
      <c r="G32" s="104">
        <f>AVERAGE(G4:G31)</f>
        <v>45.714285714285715</v>
      </c>
      <c r="H32" s="104">
        <f>AVERAGE(H4:H31)</f>
        <v>12.928571428571429</v>
      </c>
      <c r="I32" s="104">
        <f>AVERAGE(I4:I31)</f>
        <v>2</v>
      </c>
      <c r="J32" s="104"/>
      <c r="K32" s="104" t="s">
        <v>118</v>
      </c>
      <c r="L32" s="104">
        <f>G32/H32</f>
        <v>3.5359116022099446</v>
      </c>
      <c r="M32" s="104" t="s">
        <v>46</v>
      </c>
      <c r="O32" s="105"/>
      <c r="P32" s="105"/>
      <c r="Q32" s="105"/>
      <c r="R32" s="105"/>
      <c r="S32" s="105"/>
      <c r="T32" s="104">
        <f>AVERAGE(T4:T31)</f>
        <v>83.535714285714292</v>
      </c>
      <c r="U32" s="104">
        <f>AVERAGE(U4:U31)</f>
        <v>11.214285714285714</v>
      </c>
      <c r="V32" s="104">
        <f>AVERAGE(V4:V31)</f>
        <v>0</v>
      </c>
      <c r="W32" s="104"/>
      <c r="X32" s="104" t="s">
        <v>118</v>
      </c>
      <c r="Y32" s="104">
        <f>T32/U32</f>
        <v>7.449044585987262</v>
      </c>
      <c r="Z32" s="104" t="s">
        <v>46</v>
      </c>
      <c r="AB32" s="105"/>
      <c r="AC32" s="105"/>
      <c r="AD32" s="105"/>
      <c r="AE32" s="105"/>
      <c r="AF32" s="105"/>
      <c r="AG32" s="104">
        <f>AVERAGE(AG4:AG31)</f>
        <v>321.03571428571428</v>
      </c>
      <c r="AH32" s="104">
        <f>AVERAGE(AH4:AH31)</f>
        <v>11.571428571428571</v>
      </c>
      <c r="AI32" s="104">
        <f>AVERAGE(AI4:AI31)</f>
        <v>11.571428571428571</v>
      </c>
      <c r="AJ32" s="104"/>
      <c r="AK32" s="104" t="s">
        <v>118</v>
      </c>
      <c r="AL32" s="104">
        <f>AG32/AH32</f>
        <v>27.743827160493826</v>
      </c>
      <c r="AM32" s="104" t="s">
        <v>46</v>
      </c>
      <c r="AO32" s="105"/>
      <c r="AP32" s="105"/>
      <c r="AQ32" s="105"/>
      <c r="AR32" s="105"/>
      <c r="AS32" s="105"/>
      <c r="AT32" s="105"/>
      <c r="AU32" s="105"/>
      <c r="AV32" s="105"/>
      <c r="AW32" s="105"/>
      <c r="AX32" s="105"/>
      <c r="AY32" s="105"/>
      <c r="AZ32" s="105"/>
      <c r="BA32" s="105"/>
      <c r="BB32" s="105"/>
      <c r="BC32" s="105"/>
      <c r="BD32" s="105"/>
      <c r="BE32" s="105"/>
      <c r="BF32" s="105"/>
      <c r="BG32" s="105"/>
      <c r="BH32" s="105"/>
      <c r="BI32" s="105"/>
      <c r="BJ32" s="105"/>
      <c r="BK32" s="105"/>
      <c r="BL32" s="105"/>
      <c r="BM32" s="105"/>
      <c r="BN32" s="105"/>
      <c r="BO32" s="105"/>
      <c r="BP32" s="105"/>
      <c r="BQ32" s="105"/>
      <c r="BR32" s="105"/>
      <c r="BS32" s="105"/>
      <c r="BT32" s="105"/>
      <c r="BU32" s="105"/>
      <c r="BV32" s="105"/>
      <c r="BW32" s="105"/>
      <c r="BX32" s="105"/>
      <c r="BY32" s="105"/>
      <c r="BZ32" s="105"/>
      <c r="CA32" s="105"/>
      <c r="CB32" s="105"/>
      <c r="CC32" s="105"/>
      <c r="CD32" s="105"/>
      <c r="CE32" s="105"/>
      <c r="CF32" s="105"/>
      <c r="CG32" s="105"/>
      <c r="CH32" s="105"/>
      <c r="CI32" s="105"/>
      <c r="CJ32" s="105"/>
      <c r="CK32" s="105"/>
      <c r="CL32" s="105"/>
      <c r="CM32" s="105"/>
      <c r="CN32" s="105"/>
      <c r="CO32" s="105"/>
      <c r="CP32" s="105"/>
      <c r="CQ32" s="105"/>
      <c r="CR32" s="105"/>
      <c r="CS32" s="105"/>
      <c r="CT32" s="105"/>
      <c r="CU32" s="105"/>
      <c r="CV32" s="105"/>
      <c r="CW32" s="105"/>
      <c r="CX32" s="105"/>
      <c r="CY32" s="105"/>
      <c r="CZ32" s="105"/>
      <c r="DA32" s="105"/>
      <c r="DB32" s="105"/>
      <c r="DC32" s="105"/>
      <c r="DD32" s="105"/>
      <c r="DE32" s="105"/>
      <c r="DF32" s="105"/>
      <c r="DG32" s="105"/>
      <c r="DH32" s="105"/>
      <c r="DI32" s="105"/>
      <c r="DJ32" s="105"/>
      <c r="DK32" s="105"/>
      <c r="DL32" s="105"/>
      <c r="DM32" s="105"/>
      <c r="DN32" s="105"/>
      <c r="DO32" s="105"/>
      <c r="DP32" s="105"/>
      <c r="DQ32" s="105"/>
      <c r="DR32" s="105"/>
      <c r="DS32" s="105"/>
      <c r="DT32" s="105"/>
      <c r="DU32" s="105"/>
      <c r="DV32" s="105"/>
      <c r="DW32" s="105"/>
      <c r="DX32" s="105"/>
      <c r="DY32" s="105"/>
      <c r="DZ32" s="105"/>
      <c r="EA32" s="105"/>
      <c r="EB32" s="105"/>
      <c r="EC32" s="105"/>
      <c r="ED32" s="105"/>
      <c r="EE32" s="105"/>
      <c r="EF32" s="105"/>
      <c r="EG32" s="105"/>
      <c r="EH32" s="105"/>
      <c r="EI32" s="105"/>
      <c r="EJ32" s="105"/>
      <c r="EK32" s="105"/>
      <c r="EL32" s="105"/>
      <c r="EM32" s="105"/>
      <c r="EN32" s="105"/>
      <c r="EO32" s="105"/>
      <c r="EP32" s="105"/>
      <c r="EQ32" s="105"/>
      <c r="ER32" s="105"/>
      <c r="ES32" s="105"/>
      <c r="ET32" s="105"/>
      <c r="EU32" s="105"/>
      <c r="EV32" s="105"/>
      <c r="EW32" s="105"/>
      <c r="EX32" s="105"/>
      <c r="EY32" s="105"/>
      <c r="EZ32" s="105"/>
      <c r="FA32" s="105"/>
      <c r="FB32" s="105"/>
      <c r="FC32" s="105"/>
      <c r="FD32" s="105"/>
      <c r="FE32" s="105"/>
      <c r="FF32" s="105"/>
      <c r="FG32" s="105"/>
      <c r="FH32" s="105"/>
      <c r="FI32" s="105"/>
      <c r="FJ32" s="105"/>
      <c r="FK32" s="105"/>
      <c r="FL32" s="105"/>
      <c r="FM32" s="105"/>
      <c r="FN32" s="105"/>
      <c r="FO32" s="105"/>
      <c r="FP32" s="105"/>
      <c r="FQ32" s="105"/>
      <c r="FR32" s="105"/>
      <c r="FS32" s="105"/>
      <c r="FT32" s="105"/>
      <c r="FU32" s="105"/>
      <c r="FV32" s="105"/>
      <c r="FW32" s="105"/>
      <c r="FX32" s="105"/>
      <c r="FY32" s="105"/>
      <c r="FZ32" s="105"/>
      <c r="GA32" s="105"/>
      <c r="GB32" s="105"/>
      <c r="GC32" s="105"/>
      <c r="GD32" s="105"/>
      <c r="GE32" s="105"/>
      <c r="GF32" s="105"/>
      <c r="GG32" s="105"/>
      <c r="GH32" s="105"/>
      <c r="GI32" s="105"/>
      <c r="GJ32" s="105"/>
      <c r="GK32" s="105"/>
      <c r="GL32" s="105"/>
      <c r="GM32" s="105"/>
      <c r="GN32" s="105"/>
      <c r="GO32" s="105"/>
      <c r="GP32" s="105"/>
      <c r="GQ32" s="105"/>
      <c r="GR32" s="105"/>
      <c r="GS32" s="105"/>
      <c r="GT32" s="105"/>
      <c r="GU32" s="105"/>
      <c r="GV32" s="105"/>
      <c r="GW32" s="105"/>
      <c r="GX32" s="105"/>
      <c r="GY32" s="105"/>
      <c r="GZ32" s="105"/>
      <c r="HA32" s="105"/>
      <c r="HB32" s="105"/>
      <c r="HC32" s="105"/>
      <c r="HD32" s="105"/>
      <c r="HE32" s="105"/>
      <c r="HF32" s="105"/>
      <c r="HG32" s="105"/>
      <c r="HH32" s="105"/>
      <c r="HI32" s="105"/>
      <c r="HJ32" s="105"/>
      <c r="HK32" s="105"/>
      <c r="HL32" s="105"/>
      <c r="HM32" s="105"/>
      <c r="HN32" s="105"/>
      <c r="HO32" s="105"/>
      <c r="HP32" s="105"/>
      <c r="HQ32" s="105"/>
      <c r="HR32" s="105"/>
      <c r="HS32" s="105"/>
      <c r="HT32" s="105"/>
      <c r="HU32" s="105"/>
      <c r="HV32" s="105"/>
      <c r="HW32" s="105"/>
      <c r="HX32" s="105"/>
      <c r="HY32" s="105"/>
      <c r="HZ32" s="105"/>
      <c r="IA32" s="105"/>
      <c r="IB32" s="105"/>
      <c r="IC32" s="105"/>
      <c r="ID32" s="105"/>
      <c r="IE32" s="105"/>
      <c r="IF32" s="105"/>
      <c r="IG32" s="105"/>
      <c r="IH32" s="105"/>
      <c r="II32" s="105"/>
      <c r="IJ32" s="105"/>
      <c r="IK32" s="105"/>
      <c r="IL32" s="105"/>
      <c r="IM32" s="105"/>
      <c r="IN32" s="105"/>
      <c r="IO32" s="105"/>
      <c r="IP32" s="105"/>
      <c r="IQ32" s="105"/>
      <c r="IR32" s="105"/>
      <c r="IS32" s="105"/>
      <c r="IT32" s="105"/>
      <c r="IU32" s="105"/>
      <c r="IV32" s="105"/>
      <c r="IW32" s="105"/>
      <c r="IX32" s="105"/>
      <c r="IY32" s="105"/>
      <c r="IZ32" s="105"/>
      <c r="JA32" s="105"/>
      <c r="JB32" s="105"/>
      <c r="JC32" s="105"/>
      <c r="JD32" s="105"/>
      <c r="JE32" s="105"/>
      <c r="JF32" s="105"/>
      <c r="JG32" s="105"/>
      <c r="JH32" s="105"/>
      <c r="JI32" s="105"/>
      <c r="JJ32" s="105"/>
      <c r="JK32" s="105"/>
    </row>
    <row r="33" spans="1:271" s="106" customFormat="1" ht="15" customHeight="1" thickBot="1">
      <c r="A33" s="105"/>
      <c r="B33" s="105"/>
      <c r="C33" s="105"/>
      <c r="D33" s="105"/>
      <c r="E33" s="105"/>
      <c r="F33" s="104" t="s">
        <v>30</v>
      </c>
      <c r="G33" s="104">
        <f>MEDIAN(G4:G31)</f>
        <v>47</v>
      </c>
      <c r="H33" s="104">
        <f>MEDIAN(H4:H31)</f>
        <v>14</v>
      </c>
      <c r="I33" s="104">
        <f>MEDIAN(I4:I31)</f>
        <v>2</v>
      </c>
      <c r="J33" s="104"/>
      <c r="K33" s="104" t="s">
        <v>45</v>
      </c>
      <c r="L33" s="104">
        <f>G33/H33</f>
        <v>3.3571428571428572</v>
      </c>
      <c r="M33" s="104" t="s">
        <v>46</v>
      </c>
      <c r="O33" s="105"/>
      <c r="P33" s="105"/>
      <c r="Q33" s="105"/>
      <c r="R33" s="105"/>
      <c r="S33" s="105"/>
      <c r="T33" s="104">
        <f>MEDIAN(T4:T31)</f>
        <v>83</v>
      </c>
      <c r="U33" s="104">
        <f>MEDIAN(U4:U31)</f>
        <v>11</v>
      </c>
      <c r="V33" s="104">
        <f>MEDIAN(V4:V31)</f>
        <v>0</v>
      </c>
      <c r="W33" s="104"/>
      <c r="X33" s="104" t="s">
        <v>45</v>
      </c>
      <c r="Y33" s="104">
        <f>T33/U33</f>
        <v>7.5454545454545459</v>
      </c>
      <c r="Z33" s="104" t="s">
        <v>46</v>
      </c>
      <c r="AB33" s="105"/>
      <c r="AC33" s="105"/>
      <c r="AD33" s="105"/>
      <c r="AE33" s="105"/>
      <c r="AF33" s="105"/>
      <c r="AG33" s="104">
        <f>MEDIAN(AG4:AG31)</f>
        <v>328.5</v>
      </c>
      <c r="AH33" s="104">
        <f>MEDIAN(AH4:AH31)</f>
        <v>12</v>
      </c>
      <c r="AI33" s="104">
        <f>MEDIAN(AI4:AI31)</f>
        <v>12</v>
      </c>
      <c r="AJ33" s="104"/>
      <c r="AK33" s="104" t="s">
        <v>45</v>
      </c>
      <c r="AL33" s="104">
        <f>AG33/AH33</f>
        <v>27.375</v>
      </c>
      <c r="AM33" s="104" t="s">
        <v>46</v>
      </c>
      <c r="AO33" s="105"/>
      <c r="AP33" s="105"/>
      <c r="AQ33" s="105"/>
      <c r="AR33" s="105"/>
      <c r="AS33" s="105"/>
      <c r="AT33" s="105"/>
      <c r="AU33" s="105"/>
      <c r="AV33" s="105"/>
      <c r="AW33" s="105"/>
      <c r="AX33" s="105"/>
      <c r="AY33" s="105"/>
      <c r="AZ33" s="105"/>
      <c r="BA33" s="105"/>
      <c r="BB33" s="105"/>
      <c r="BC33" s="105"/>
      <c r="BD33" s="105"/>
      <c r="BE33" s="105"/>
      <c r="BF33" s="105"/>
      <c r="BG33" s="105"/>
      <c r="BH33" s="105"/>
      <c r="BI33" s="105"/>
      <c r="BJ33" s="105"/>
      <c r="BK33" s="105"/>
      <c r="BL33" s="105"/>
      <c r="BM33" s="105"/>
      <c r="BN33" s="105"/>
      <c r="BO33" s="105"/>
      <c r="BP33" s="105"/>
      <c r="BQ33" s="105"/>
      <c r="BR33" s="105"/>
      <c r="BS33" s="105"/>
      <c r="BT33" s="105"/>
      <c r="BU33" s="105"/>
      <c r="BV33" s="105"/>
      <c r="BW33" s="105"/>
      <c r="BX33" s="105"/>
      <c r="BY33" s="105"/>
      <c r="BZ33" s="105"/>
      <c r="CA33" s="105"/>
      <c r="CB33" s="105"/>
      <c r="CC33" s="105"/>
      <c r="CD33" s="105"/>
      <c r="CE33" s="105"/>
      <c r="CF33" s="105"/>
      <c r="CG33" s="105"/>
      <c r="CH33" s="105"/>
      <c r="CI33" s="105"/>
      <c r="CJ33" s="105"/>
      <c r="CK33" s="105"/>
      <c r="CL33" s="105"/>
      <c r="CM33" s="105"/>
      <c r="CN33" s="105"/>
      <c r="CO33" s="105"/>
      <c r="CP33" s="105"/>
      <c r="CQ33" s="105"/>
      <c r="CR33" s="105"/>
      <c r="CS33" s="105"/>
      <c r="CT33" s="105"/>
      <c r="CU33" s="105"/>
      <c r="CV33" s="105"/>
      <c r="CW33" s="105"/>
      <c r="CX33" s="105"/>
      <c r="CY33" s="105"/>
      <c r="CZ33" s="105"/>
      <c r="DA33" s="105"/>
      <c r="DB33" s="105"/>
      <c r="DC33" s="105"/>
      <c r="DD33" s="105"/>
      <c r="DE33" s="105"/>
      <c r="DF33" s="105"/>
      <c r="DG33" s="105"/>
      <c r="DH33" s="105"/>
      <c r="DI33" s="105"/>
      <c r="DJ33" s="105"/>
      <c r="DK33" s="105"/>
      <c r="DL33" s="105"/>
      <c r="DM33" s="105"/>
      <c r="DN33" s="105"/>
      <c r="DO33" s="105"/>
      <c r="DP33" s="105"/>
      <c r="DQ33" s="105"/>
      <c r="DR33" s="105"/>
      <c r="DS33" s="105"/>
      <c r="DT33" s="105"/>
      <c r="DU33" s="105"/>
      <c r="DV33" s="105"/>
      <c r="DW33" s="105"/>
      <c r="DX33" s="105"/>
      <c r="DY33" s="105"/>
      <c r="DZ33" s="105"/>
      <c r="EA33" s="105"/>
      <c r="EB33" s="105"/>
      <c r="EC33" s="105"/>
      <c r="ED33" s="105"/>
      <c r="EE33" s="105"/>
      <c r="EF33" s="105"/>
      <c r="EG33" s="105"/>
      <c r="EH33" s="105"/>
      <c r="EI33" s="105"/>
      <c r="EJ33" s="105"/>
      <c r="EK33" s="105"/>
      <c r="EL33" s="105"/>
      <c r="EM33" s="105"/>
      <c r="EN33" s="105"/>
      <c r="EO33" s="105"/>
      <c r="EP33" s="105"/>
      <c r="EQ33" s="105"/>
      <c r="ER33" s="105"/>
      <c r="ES33" s="105"/>
      <c r="ET33" s="105"/>
      <c r="EU33" s="105"/>
      <c r="EV33" s="105"/>
      <c r="EW33" s="105"/>
      <c r="EX33" s="105"/>
      <c r="EY33" s="105"/>
      <c r="EZ33" s="105"/>
      <c r="FA33" s="105"/>
      <c r="FB33" s="105"/>
      <c r="FC33" s="105"/>
      <c r="FD33" s="105"/>
      <c r="FE33" s="105"/>
      <c r="FF33" s="105"/>
      <c r="FG33" s="105"/>
      <c r="FH33" s="105"/>
      <c r="FI33" s="105"/>
      <c r="FJ33" s="105"/>
      <c r="FK33" s="105"/>
      <c r="FL33" s="105"/>
      <c r="FM33" s="105"/>
      <c r="FN33" s="105"/>
      <c r="FO33" s="105"/>
      <c r="FP33" s="105"/>
      <c r="FQ33" s="105"/>
      <c r="FR33" s="105"/>
      <c r="FS33" s="105"/>
      <c r="FT33" s="105"/>
      <c r="FU33" s="105"/>
      <c r="FV33" s="105"/>
      <c r="FW33" s="105"/>
      <c r="FX33" s="105"/>
      <c r="FY33" s="105"/>
      <c r="FZ33" s="105"/>
      <c r="GA33" s="105"/>
      <c r="GB33" s="105"/>
      <c r="GC33" s="105"/>
      <c r="GD33" s="105"/>
      <c r="GE33" s="105"/>
      <c r="GF33" s="105"/>
      <c r="GG33" s="105"/>
      <c r="GH33" s="105"/>
      <c r="GI33" s="105"/>
      <c r="GJ33" s="105"/>
      <c r="GK33" s="105"/>
      <c r="GL33" s="105"/>
      <c r="GM33" s="105"/>
      <c r="GN33" s="105"/>
      <c r="GO33" s="105"/>
      <c r="GP33" s="105"/>
      <c r="GQ33" s="105"/>
      <c r="GR33" s="105"/>
      <c r="GS33" s="105"/>
      <c r="GT33" s="105"/>
      <c r="GU33" s="105"/>
      <c r="GV33" s="105"/>
      <c r="GW33" s="105"/>
      <c r="GX33" s="105"/>
      <c r="GY33" s="105"/>
      <c r="GZ33" s="105"/>
      <c r="HA33" s="105"/>
      <c r="HB33" s="105"/>
      <c r="HC33" s="105"/>
      <c r="HD33" s="105"/>
      <c r="HE33" s="105"/>
      <c r="HF33" s="105"/>
      <c r="HG33" s="105"/>
      <c r="HH33" s="105"/>
      <c r="HI33" s="105"/>
      <c r="HJ33" s="105"/>
      <c r="HK33" s="105"/>
      <c r="HL33" s="105"/>
      <c r="HM33" s="105"/>
      <c r="HN33" s="105"/>
      <c r="HO33" s="105"/>
      <c r="HP33" s="105"/>
      <c r="HQ33" s="105"/>
      <c r="HR33" s="105"/>
      <c r="HS33" s="105"/>
      <c r="HT33" s="105"/>
      <c r="HU33" s="105"/>
      <c r="HV33" s="105"/>
      <c r="HW33" s="105"/>
      <c r="HX33" s="105"/>
      <c r="HY33" s="105"/>
      <c r="HZ33" s="105"/>
      <c r="IA33" s="105"/>
      <c r="IB33" s="105"/>
      <c r="IC33" s="105"/>
      <c r="ID33" s="105"/>
      <c r="IE33" s="105"/>
      <c r="IF33" s="105"/>
      <c r="IG33" s="105"/>
      <c r="IH33" s="105"/>
      <c r="II33" s="105"/>
      <c r="IJ33" s="105"/>
      <c r="IK33" s="105"/>
      <c r="IL33" s="105"/>
      <c r="IM33" s="105"/>
      <c r="IN33" s="105"/>
      <c r="IO33" s="105"/>
      <c r="IP33" s="105"/>
      <c r="IQ33" s="105"/>
      <c r="IR33" s="105"/>
      <c r="IS33" s="105"/>
      <c r="IT33" s="105"/>
      <c r="IU33" s="105"/>
      <c r="IV33" s="105"/>
      <c r="IW33" s="105"/>
      <c r="IX33" s="105"/>
      <c r="IY33" s="105"/>
      <c r="IZ33" s="105"/>
      <c r="JA33" s="105"/>
      <c r="JB33" s="105"/>
      <c r="JC33" s="105"/>
      <c r="JD33" s="105"/>
      <c r="JE33" s="105"/>
      <c r="JF33" s="105"/>
      <c r="JG33" s="105"/>
      <c r="JH33" s="105"/>
      <c r="JI33" s="105"/>
      <c r="JJ33" s="105"/>
      <c r="JK33" s="105"/>
    </row>
    <row r="34" spans="1:271" s="25" customFormat="1" ht="15" customHeight="1" thickBot="1">
      <c r="A34" s="23"/>
      <c r="B34" s="23"/>
      <c r="C34" s="23"/>
      <c r="D34" s="23"/>
      <c r="E34" s="23"/>
      <c r="F34" s="23"/>
      <c r="G34" s="23"/>
      <c r="H34" s="23"/>
      <c r="I34" s="23"/>
      <c r="J34" s="91" t="s">
        <v>116</v>
      </c>
      <c r="K34" s="92" t="s">
        <v>116</v>
      </c>
      <c r="L34" s="91" t="s">
        <v>116</v>
      </c>
      <c r="M34" s="92" t="s">
        <v>116</v>
      </c>
      <c r="N34" s="91" t="s">
        <v>116</v>
      </c>
      <c r="O34" s="92" t="s">
        <v>116</v>
      </c>
      <c r="P34" s="100" t="s">
        <v>119</v>
      </c>
      <c r="Q34" s="92" t="s">
        <v>119</v>
      </c>
      <c r="R34" s="91" t="s">
        <v>116</v>
      </c>
      <c r="S34" s="92" t="s">
        <v>116</v>
      </c>
      <c r="T34" s="24"/>
      <c r="U34" s="24"/>
      <c r="V34" s="24"/>
      <c r="W34" s="78" t="s">
        <v>116</v>
      </c>
      <c r="X34" s="79" t="s">
        <v>116</v>
      </c>
      <c r="Y34" s="78" t="s">
        <v>116</v>
      </c>
      <c r="Z34" s="79" t="s">
        <v>116</v>
      </c>
      <c r="AA34" s="78" t="s">
        <v>116</v>
      </c>
      <c r="AB34" s="79" t="s">
        <v>116</v>
      </c>
      <c r="AC34" s="87" t="s">
        <v>119</v>
      </c>
      <c r="AD34" s="79" t="s">
        <v>119</v>
      </c>
      <c r="AE34" s="78" t="s">
        <v>116</v>
      </c>
      <c r="AF34" s="79" t="s">
        <v>116</v>
      </c>
      <c r="AG34" s="24"/>
      <c r="AH34" s="24"/>
      <c r="AI34" s="24"/>
      <c r="AJ34" s="59" t="s">
        <v>116</v>
      </c>
      <c r="AK34" s="60" t="s">
        <v>116</v>
      </c>
      <c r="AL34" s="59" t="s">
        <v>116</v>
      </c>
      <c r="AM34" s="60" t="s">
        <v>116</v>
      </c>
      <c r="AN34" s="59" t="s">
        <v>116</v>
      </c>
      <c r="AO34" s="60" t="s">
        <v>116</v>
      </c>
      <c r="AP34" s="66" t="s">
        <v>119</v>
      </c>
      <c r="AQ34" s="60" t="s">
        <v>119</v>
      </c>
      <c r="AR34" s="59" t="s">
        <v>116</v>
      </c>
      <c r="AS34" s="60" t="s">
        <v>116</v>
      </c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23"/>
      <c r="CT34" s="23"/>
      <c r="CU34" s="23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23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  <c r="IU34" s="23"/>
      <c r="IV34" s="23"/>
      <c r="IW34" s="23"/>
      <c r="IX34" s="23"/>
      <c r="IY34" s="23"/>
      <c r="IZ34" s="23"/>
      <c r="JA34" s="23"/>
      <c r="JB34" s="23"/>
      <c r="JC34" s="23"/>
      <c r="JD34" s="23"/>
      <c r="JE34" s="23"/>
      <c r="JF34" s="23"/>
      <c r="JG34" s="23"/>
      <c r="JH34" s="23"/>
      <c r="JI34" s="23"/>
      <c r="JJ34" s="23"/>
      <c r="JK34" s="23"/>
    </row>
    <row r="35" spans="1:271" s="27" customFormat="1" ht="15" customHeight="1">
      <c r="A35" s="26"/>
      <c r="B35" s="26"/>
      <c r="C35" s="26"/>
      <c r="D35" s="26"/>
      <c r="E35" s="26"/>
      <c r="F35" s="26"/>
      <c r="G35" s="26"/>
      <c r="H35" s="26"/>
      <c r="I35" s="26"/>
      <c r="J35" s="93">
        <f t="shared" ref="J35:O35" si="1">AVERAGE(J4:J31)</f>
        <v>4.75</v>
      </c>
      <c r="K35" s="94">
        <f t="shared" si="1"/>
        <v>4.6428571428571432</v>
      </c>
      <c r="L35" s="93">
        <f t="shared" si="1"/>
        <v>4.3571428571428568</v>
      </c>
      <c r="M35" s="94">
        <f t="shared" si="1"/>
        <v>2.9285714285714284</v>
      </c>
      <c r="N35" s="93">
        <f t="shared" si="1"/>
        <v>4.3571428571428568</v>
      </c>
      <c r="O35" s="94">
        <f t="shared" si="1"/>
        <v>3.1428571428571428</v>
      </c>
      <c r="P35" s="101" t="s">
        <v>120</v>
      </c>
      <c r="Q35" s="94" t="s">
        <v>120</v>
      </c>
      <c r="R35" s="93">
        <f>AVERAGE(R4:R31)</f>
        <v>4.1785714285714288</v>
      </c>
      <c r="S35" s="94">
        <f>AVERAGE(S4:S31)</f>
        <v>3.2142857142857144</v>
      </c>
      <c r="T35" s="26"/>
      <c r="U35" s="26"/>
      <c r="V35" s="26"/>
      <c r="W35" s="80">
        <f t="shared" ref="W35:AB35" si="2">AVERAGE(W4:W31)</f>
        <v>4.5</v>
      </c>
      <c r="X35" s="81">
        <f t="shared" si="2"/>
        <v>4.8928571428571432</v>
      </c>
      <c r="Y35" s="80">
        <f t="shared" si="2"/>
        <v>4.8928571428571432</v>
      </c>
      <c r="Z35" s="81">
        <f t="shared" si="2"/>
        <v>4.7857142857142856</v>
      </c>
      <c r="AA35" s="80">
        <f t="shared" si="2"/>
        <v>4.75</v>
      </c>
      <c r="AB35" s="81">
        <f t="shared" si="2"/>
        <v>4.7142857142857144</v>
      </c>
      <c r="AC35" s="88" t="s">
        <v>120</v>
      </c>
      <c r="AD35" s="81" t="s">
        <v>120</v>
      </c>
      <c r="AE35" s="80">
        <f>AVERAGE(AE4:AE31)</f>
        <v>4.5</v>
      </c>
      <c r="AF35" s="81">
        <f>AVERAGE(AF4:AF31)</f>
        <v>4.75</v>
      </c>
      <c r="AG35" s="23">
        <f>MAX(AG2:AG29)</f>
        <v>436</v>
      </c>
      <c r="AH35" s="26"/>
      <c r="AI35" s="26"/>
      <c r="AJ35" s="61">
        <f t="shared" ref="AJ35:AO35" si="3">AVERAGE(AJ4:AJ31)</f>
        <v>4.25</v>
      </c>
      <c r="AK35" s="62">
        <f t="shared" si="3"/>
        <v>3.5</v>
      </c>
      <c r="AL35" s="61">
        <f t="shared" si="3"/>
        <v>4.6428571428571432</v>
      </c>
      <c r="AM35" s="62">
        <f t="shared" si="3"/>
        <v>3.5714285714285716</v>
      </c>
      <c r="AN35" s="61">
        <f t="shared" si="3"/>
        <v>4.6785714285714288</v>
      </c>
      <c r="AO35" s="62">
        <f t="shared" si="3"/>
        <v>3.6071428571428572</v>
      </c>
      <c r="AP35" s="77" t="s">
        <v>120</v>
      </c>
      <c r="AQ35" s="72" t="s">
        <v>120</v>
      </c>
      <c r="AR35" s="61">
        <f>AVERAGE(AR4:AR31)</f>
        <v>4.1785714285714288</v>
      </c>
      <c r="AS35" s="62">
        <f>AVERAGE(AS4:AS31)</f>
        <v>3.3571428571428572</v>
      </c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  <c r="BL35" s="26"/>
      <c r="BM35" s="26"/>
      <c r="BN35" s="26"/>
      <c r="BO35" s="26"/>
      <c r="BP35" s="26"/>
      <c r="BQ35" s="26"/>
      <c r="BR35" s="26"/>
      <c r="BS35" s="26"/>
      <c r="BT35" s="26"/>
      <c r="BU35" s="26"/>
      <c r="BV35" s="26"/>
      <c r="BW35" s="26"/>
      <c r="BX35" s="26"/>
      <c r="BY35" s="26"/>
      <c r="BZ35" s="26"/>
      <c r="CA35" s="26"/>
      <c r="CB35" s="26"/>
      <c r="CC35" s="26"/>
      <c r="CD35" s="26"/>
      <c r="CE35" s="26"/>
      <c r="CF35" s="26"/>
      <c r="CG35" s="26"/>
      <c r="CH35" s="26"/>
      <c r="CI35" s="26"/>
      <c r="CJ35" s="26"/>
      <c r="CK35" s="26"/>
      <c r="CL35" s="26"/>
      <c r="CM35" s="26"/>
      <c r="CN35" s="26"/>
      <c r="CO35" s="26"/>
      <c r="CP35" s="26"/>
      <c r="CQ35" s="26"/>
      <c r="CR35" s="26"/>
      <c r="CS35" s="26"/>
      <c r="CT35" s="26"/>
      <c r="CU35" s="26"/>
      <c r="CV35" s="26"/>
      <c r="CW35" s="26"/>
      <c r="CX35" s="26"/>
      <c r="CY35" s="26"/>
      <c r="CZ35" s="26"/>
      <c r="DA35" s="26"/>
      <c r="DB35" s="26"/>
      <c r="DC35" s="26"/>
      <c r="DD35" s="26"/>
      <c r="DE35" s="26"/>
      <c r="DF35" s="26"/>
      <c r="DG35" s="26"/>
      <c r="DH35" s="26"/>
      <c r="DI35" s="26"/>
      <c r="DJ35" s="26"/>
      <c r="DK35" s="26"/>
      <c r="DL35" s="26"/>
      <c r="DM35" s="26"/>
      <c r="DN35" s="26"/>
      <c r="DO35" s="26"/>
      <c r="DP35" s="26"/>
      <c r="DQ35" s="26"/>
      <c r="DR35" s="26"/>
      <c r="DS35" s="26"/>
      <c r="DT35" s="26"/>
      <c r="DU35" s="26"/>
      <c r="DV35" s="26"/>
      <c r="DW35" s="26"/>
      <c r="DX35" s="26"/>
      <c r="DY35" s="26"/>
      <c r="DZ35" s="26"/>
      <c r="EA35" s="26"/>
      <c r="EB35" s="26"/>
      <c r="EC35" s="26"/>
      <c r="ED35" s="26"/>
      <c r="EE35" s="26"/>
      <c r="EF35" s="26"/>
      <c r="EG35" s="26"/>
      <c r="EH35" s="26"/>
      <c r="EI35" s="26"/>
      <c r="EJ35" s="26"/>
      <c r="EK35" s="26"/>
      <c r="EL35" s="26"/>
      <c r="EM35" s="26"/>
      <c r="EN35" s="26"/>
      <c r="EO35" s="26"/>
      <c r="EP35" s="26"/>
      <c r="EQ35" s="26"/>
      <c r="ER35" s="26"/>
      <c r="ES35" s="26"/>
      <c r="ET35" s="26"/>
      <c r="EU35" s="26"/>
      <c r="EV35" s="26"/>
      <c r="EW35" s="26"/>
      <c r="EX35" s="26"/>
      <c r="EY35" s="26"/>
      <c r="EZ35" s="26"/>
      <c r="FA35" s="26"/>
      <c r="FB35" s="26"/>
      <c r="FC35" s="26"/>
      <c r="FD35" s="26"/>
      <c r="FE35" s="26"/>
      <c r="FF35" s="26"/>
      <c r="FG35" s="26"/>
      <c r="FH35" s="26"/>
      <c r="FI35" s="26"/>
      <c r="FJ35" s="26"/>
      <c r="FK35" s="26"/>
      <c r="FL35" s="26"/>
      <c r="FM35" s="26"/>
      <c r="FN35" s="26"/>
      <c r="FO35" s="26"/>
      <c r="FP35" s="26"/>
      <c r="FQ35" s="26"/>
      <c r="FR35" s="26"/>
      <c r="FS35" s="26"/>
      <c r="FT35" s="26"/>
      <c r="FU35" s="26"/>
      <c r="FV35" s="26"/>
      <c r="FW35" s="26"/>
      <c r="FX35" s="26"/>
      <c r="FY35" s="26"/>
      <c r="FZ35" s="26"/>
      <c r="GA35" s="26"/>
      <c r="GB35" s="26"/>
      <c r="GC35" s="26"/>
      <c r="GD35" s="26"/>
      <c r="GE35" s="26"/>
      <c r="GF35" s="26"/>
      <c r="GG35" s="26"/>
      <c r="GH35" s="26"/>
      <c r="GI35" s="26"/>
      <c r="GJ35" s="26"/>
      <c r="GK35" s="26"/>
      <c r="GL35" s="26"/>
      <c r="GM35" s="26"/>
      <c r="GN35" s="26"/>
      <c r="GO35" s="26"/>
      <c r="GP35" s="26"/>
      <c r="GQ35" s="26"/>
      <c r="GR35" s="26"/>
      <c r="GS35" s="26"/>
      <c r="GT35" s="26"/>
      <c r="GU35" s="26"/>
      <c r="GV35" s="26"/>
      <c r="GW35" s="26"/>
      <c r="GX35" s="26"/>
      <c r="GY35" s="26"/>
      <c r="GZ35" s="26"/>
      <c r="HA35" s="26"/>
      <c r="HB35" s="26"/>
      <c r="HC35" s="26"/>
      <c r="HD35" s="26"/>
      <c r="HE35" s="26"/>
      <c r="HF35" s="26"/>
      <c r="HG35" s="26"/>
      <c r="HH35" s="26"/>
      <c r="HI35" s="26"/>
      <c r="HJ35" s="26"/>
      <c r="HK35" s="26"/>
      <c r="HL35" s="26"/>
      <c r="HM35" s="26"/>
      <c r="HN35" s="26"/>
      <c r="HO35" s="26"/>
      <c r="HP35" s="26"/>
      <c r="HQ35" s="26"/>
      <c r="HR35" s="26"/>
      <c r="HS35" s="26"/>
      <c r="HT35" s="26"/>
      <c r="HU35" s="26"/>
      <c r="HV35" s="26"/>
      <c r="HW35" s="26"/>
      <c r="HX35" s="26"/>
      <c r="HY35" s="26"/>
      <c r="HZ35" s="26"/>
      <c r="IA35" s="26"/>
      <c r="IB35" s="26"/>
      <c r="IC35" s="26"/>
      <c r="ID35" s="26"/>
      <c r="IE35" s="26"/>
      <c r="IF35" s="26"/>
      <c r="IG35" s="26"/>
      <c r="IH35" s="26"/>
      <c r="II35" s="26"/>
      <c r="IJ35" s="26"/>
      <c r="IK35" s="26"/>
      <c r="IL35" s="26"/>
      <c r="IM35" s="26"/>
      <c r="IN35" s="26"/>
      <c r="IO35" s="26"/>
      <c r="IP35" s="26"/>
      <c r="IQ35" s="26"/>
      <c r="IR35" s="26"/>
      <c r="IS35" s="26"/>
      <c r="IT35" s="26"/>
      <c r="IU35" s="26"/>
      <c r="IV35" s="26"/>
      <c r="IW35" s="26"/>
      <c r="IX35" s="26"/>
      <c r="IY35" s="26"/>
      <c r="IZ35" s="26"/>
      <c r="JA35" s="26"/>
      <c r="JB35" s="26"/>
      <c r="JC35" s="26"/>
      <c r="JD35" s="26"/>
      <c r="JE35" s="26"/>
      <c r="JF35" s="26"/>
      <c r="JG35" s="26"/>
      <c r="JH35" s="26"/>
      <c r="JI35" s="26"/>
      <c r="JJ35" s="26"/>
      <c r="JK35" s="26"/>
    </row>
    <row r="36" spans="1:271" s="25" customFormat="1" ht="15" customHeight="1">
      <c r="A36" s="23"/>
      <c r="B36" s="23"/>
      <c r="C36" s="23"/>
      <c r="D36" s="23"/>
      <c r="E36" s="23"/>
      <c r="F36" s="23"/>
      <c r="G36" s="23"/>
      <c r="H36" s="23"/>
      <c r="I36" s="23"/>
      <c r="J36" s="95" t="s">
        <v>117</v>
      </c>
      <c r="K36" s="96" t="s">
        <v>117</v>
      </c>
      <c r="L36" s="95" t="s">
        <v>117</v>
      </c>
      <c r="M36" s="96" t="s">
        <v>117</v>
      </c>
      <c r="N36" s="95" t="s">
        <v>117</v>
      </c>
      <c r="O36" s="96" t="s">
        <v>117</v>
      </c>
      <c r="P36" s="102" t="s">
        <v>121</v>
      </c>
      <c r="Q36" s="96" t="s">
        <v>121</v>
      </c>
      <c r="R36" s="95" t="s">
        <v>117</v>
      </c>
      <c r="S36" s="96" t="s">
        <v>117</v>
      </c>
      <c r="T36" s="23">
        <f>MAX(T3:T30)</f>
        <v>135</v>
      </c>
      <c r="U36" s="24"/>
      <c r="V36" s="24"/>
      <c r="W36" s="82" t="s">
        <v>117</v>
      </c>
      <c r="X36" s="83" t="s">
        <v>117</v>
      </c>
      <c r="Y36" s="82" t="s">
        <v>117</v>
      </c>
      <c r="Z36" s="83" t="s">
        <v>117</v>
      </c>
      <c r="AA36" s="82" t="s">
        <v>117</v>
      </c>
      <c r="AB36" s="83" t="s">
        <v>117</v>
      </c>
      <c r="AC36" s="89" t="s">
        <v>121</v>
      </c>
      <c r="AD36" s="83" t="s">
        <v>121</v>
      </c>
      <c r="AE36" s="82" t="s">
        <v>117</v>
      </c>
      <c r="AF36" s="83" t="s">
        <v>117</v>
      </c>
      <c r="AG36" s="21">
        <f>MIN(AG2:AG29)</f>
        <v>144</v>
      </c>
      <c r="AH36" s="24"/>
      <c r="AI36" s="24"/>
      <c r="AJ36" s="63" t="s">
        <v>117</v>
      </c>
      <c r="AK36" s="64" t="s">
        <v>117</v>
      </c>
      <c r="AL36" s="63" t="s">
        <v>117</v>
      </c>
      <c r="AM36" s="64" t="s">
        <v>117</v>
      </c>
      <c r="AN36" s="63" t="s">
        <v>117</v>
      </c>
      <c r="AO36" s="64" t="s">
        <v>117</v>
      </c>
      <c r="AP36" s="67" t="s">
        <v>121</v>
      </c>
      <c r="AQ36" s="64" t="s">
        <v>121</v>
      </c>
      <c r="AR36" s="63" t="s">
        <v>117</v>
      </c>
      <c r="AS36" s="64" t="s">
        <v>117</v>
      </c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  <c r="IU36" s="23"/>
      <c r="IV36" s="23"/>
      <c r="IW36" s="23"/>
      <c r="IX36" s="23"/>
      <c r="IY36" s="23"/>
      <c r="IZ36" s="23"/>
      <c r="JA36" s="23"/>
      <c r="JB36" s="23"/>
      <c r="JC36" s="23"/>
      <c r="JD36" s="23"/>
      <c r="JE36" s="23"/>
      <c r="JF36" s="23"/>
      <c r="JG36" s="23"/>
      <c r="JH36" s="23"/>
      <c r="JI36" s="23"/>
      <c r="JJ36" s="23"/>
      <c r="JK36" s="23"/>
    </row>
    <row r="37" spans="1:271" s="25" customFormat="1" ht="15" customHeight="1" thickBot="1">
      <c r="A37" s="23"/>
      <c r="B37" s="23"/>
      <c r="C37" s="23"/>
      <c r="D37" s="23"/>
      <c r="E37" s="23"/>
      <c r="F37" s="23"/>
      <c r="G37" s="23">
        <f>MAX(G4:G31)</f>
        <v>57</v>
      </c>
      <c r="H37" s="23"/>
      <c r="I37" s="23"/>
      <c r="J37" s="97">
        <f t="shared" ref="J37:O37" si="4">MEDIAN(J4:J31)</f>
        <v>5</v>
      </c>
      <c r="K37" s="98">
        <f t="shared" si="4"/>
        <v>5</v>
      </c>
      <c r="L37" s="97">
        <f t="shared" si="4"/>
        <v>4</v>
      </c>
      <c r="M37" s="98">
        <f t="shared" si="4"/>
        <v>3</v>
      </c>
      <c r="N37" s="97">
        <f t="shared" si="4"/>
        <v>5</v>
      </c>
      <c r="O37" s="98">
        <f t="shared" si="4"/>
        <v>3</v>
      </c>
      <c r="P37" s="103">
        <f>SUM(P4:P31)</f>
        <v>63</v>
      </c>
      <c r="Q37" s="99">
        <f>SUM(Q4:Q31)</f>
        <v>67</v>
      </c>
      <c r="R37" s="97">
        <f>MEDIAN(R4:R31)</f>
        <v>4</v>
      </c>
      <c r="S37" s="98">
        <f>MEDIAN(S4:S31)</f>
        <v>3</v>
      </c>
      <c r="T37" s="21">
        <f>MIN(T3:T30)</f>
        <v>38</v>
      </c>
      <c r="U37" s="23"/>
      <c r="V37" s="23"/>
      <c r="W37" s="84">
        <f t="shared" ref="W37:AB37" si="5">MEDIAN(W4:W31)</f>
        <v>5</v>
      </c>
      <c r="X37" s="85">
        <f t="shared" si="5"/>
        <v>5</v>
      </c>
      <c r="Y37" s="84">
        <f t="shared" si="5"/>
        <v>5</v>
      </c>
      <c r="Z37" s="85">
        <f t="shared" si="5"/>
        <v>5</v>
      </c>
      <c r="AA37" s="84">
        <f t="shared" si="5"/>
        <v>5</v>
      </c>
      <c r="AB37" s="85">
        <f t="shared" si="5"/>
        <v>5</v>
      </c>
      <c r="AC37" s="90">
        <f>SUM(AC4:AC31)</f>
        <v>70</v>
      </c>
      <c r="AD37" s="86">
        <f>SUM(AD4:AD31)</f>
        <v>71</v>
      </c>
      <c r="AE37" s="84">
        <f>MEDIAN(AE4:AE31)</f>
        <v>5</v>
      </c>
      <c r="AF37" s="85">
        <f>MEDIAN(AF4:AF31)</f>
        <v>5</v>
      </c>
      <c r="AG37" s="23"/>
      <c r="AH37" s="23"/>
      <c r="AI37" s="23"/>
      <c r="AJ37" s="73">
        <f t="shared" ref="AJ37:AO37" si="6">MEDIAN(AJ4:AJ31)</f>
        <v>4</v>
      </c>
      <c r="AK37" s="74">
        <f t="shared" si="6"/>
        <v>3</v>
      </c>
      <c r="AL37" s="73">
        <f t="shared" si="6"/>
        <v>5</v>
      </c>
      <c r="AM37" s="74">
        <f t="shared" si="6"/>
        <v>4</v>
      </c>
      <c r="AN37" s="73">
        <f t="shared" si="6"/>
        <v>5</v>
      </c>
      <c r="AO37" s="74">
        <f t="shared" si="6"/>
        <v>4</v>
      </c>
      <c r="AP37" s="68">
        <f>SUM(AP4:AP31)</f>
        <v>71</v>
      </c>
      <c r="AQ37" s="65">
        <f>SUM(AQ4:AQ31)</f>
        <v>62</v>
      </c>
      <c r="AR37" s="73">
        <f>MEDIAN(AR4:AR31)</f>
        <v>4</v>
      </c>
      <c r="AS37" s="74">
        <f>MEDIAN(AS4:AS31)</f>
        <v>3.5</v>
      </c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23"/>
      <c r="CT37" s="23"/>
      <c r="CU37" s="23"/>
      <c r="CV37" s="23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3"/>
      <c r="DI37" s="23"/>
      <c r="DJ37" s="23"/>
      <c r="DK37" s="23"/>
      <c r="DL37" s="23"/>
      <c r="DM37" s="23"/>
      <c r="DN37" s="23"/>
      <c r="DO37" s="23"/>
      <c r="DP37" s="23"/>
      <c r="DQ37" s="23"/>
      <c r="DR37" s="23"/>
      <c r="DS37" s="23"/>
      <c r="DT37" s="23"/>
      <c r="DU37" s="23"/>
      <c r="DV37" s="23"/>
      <c r="DW37" s="23"/>
      <c r="DX37" s="23"/>
      <c r="DY37" s="23"/>
      <c r="DZ37" s="23"/>
      <c r="EA37" s="23"/>
      <c r="EB37" s="23"/>
      <c r="EC37" s="23"/>
      <c r="ED37" s="23"/>
      <c r="EE37" s="23"/>
      <c r="EF37" s="23"/>
      <c r="EG37" s="23"/>
      <c r="EH37" s="23"/>
      <c r="EI37" s="23"/>
      <c r="EJ37" s="23"/>
      <c r="EK37" s="23"/>
      <c r="EL37" s="23"/>
      <c r="EM37" s="23"/>
      <c r="EN37" s="23"/>
      <c r="EO37" s="23"/>
      <c r="EP37" s="23"/>
      <c r="EQ37" s="23"/>
      <c r="ER37" s="23"/>
      <c r="ES37" s="23"/>
      <c r="ET37" s="23"/>
      <c r="EU37" s="23"/>
      <c r="EV37" s="23"/>
      <c r="EW37" s="23"/>
      <c r="EX37" s="23"/>
      <c r="EY37" s="23"/>
      <c r="EZ37" s="23"/>
      <c r="FA37" s="23"/>
      <c r="FB37" s="23"/>
      <c r="FC37" s="23"/>
      <c r="FD37" s="23"/>
      <c r="FE37" s="23"/>
      <c r="FF37" s="23"/>
      <c r="FG37" s="23"/>
      <c r="FH37" s="23"/>
      <c r="FI37" s="23"/>
      <c r="FJ37" s="23"/>
      <c r="FK37" s="23"/>
      <c r="FL37" s="23"/>
      <c r="FM37" s="23"/>
      <c r="FN37" s="23"/>
      <c r="FO37" s="23"/>
      <c r="FP37" s="23"/>
      <c r="FQ37" s="23"/>
      <c r="FR37" s="23"/>
      <c r="FS37" s="23"/>
      <c r="FT37" s="23"/>
      <c r="FU37" s="23"/>
      <c r="FV37" s="23"/>
      <c r="FW37" s="23"/>
      <c r="FX37" s="23"/>
      <c r="FY37" s="23"/>
      <c r="FZ37" s="23"/>
      <c r="GA37" s="23"/>
      <c r="GB37" s="23"/>
      <c r="GC37" s="23"/>
      <c r="GD37" s="23"/>
      <c r="GE37" s="23"/>
      <c r="GF37" s="23"/>
      <c r="GG37" s="23"/>
      <c r="GH37" s="23"/>
      <c r="GI37" s="23"/>
      <c r="GJ37" s="23"/>
      <c r="GK37" s="23"/>
      <c r="GL37" s="23"/>
      <c r="GM37" s="23"/>
      <c r="GN37" s="23"/>
      <c r="GO37" s="23"/>
      <c r="GP37" s="23"/>
      <c r="GQ37" s="23"/>
      <c r="GR37" s="23"/>
      <c r="GS37" s="23"/>
      <c r="GT37" s="23"/>
      <c r="GU37" s="23"/>
      <c r="GV37" s="23"/>
      <c r="GW37" s="23"/>
      <c r="GX37" s="23"/>
      <c r="GY37" s="23"/>
      <c r="GZ37" s="23"/>
      <c r="HA37" s="23"/>
      <c r="HB37" s="23"/>
      <c r="HC37" s="23"/>
      <c r="HD37" s="23"/>
      <c r="HE37" s="23"/>
      <c r="HF37" s="23"/>
      <c r="HG37" s="23"/>
      <c r="HH37" s="23"/>
      <c r="HI37" s="23"/>
      <c r="HJ37" s="23"/>
      <c r="HK37" s="23"/>
      <c r="HL37" s="23"/>
      <c r="HM37" s="23"/>
      <c r="HN37" s="23"/>
      <c r="HO37" s="23"/>
      <c r="HP37" s="23"/>
      <c r="HQ37" s="23"/>
      <c r="HR37" s="23"/>
      <c r="HS37" s="23"/>
      <c r="HT37" s="23"/>
      <c r="HU37" s="23"/>
      <c r="HV37" s="23"/>
      <c r="HW37" s="23"/>
      <c r="HX37" s="23"/>
      <c r="HY37" s="23"/>
      <c r="HZ37" s="23"/>
      <c r="IA37" s="23"/>
      <c r="IB37" s="23"/>
      <c r="IC37" s="23"/>
      <c r="ID37" s="23"/>
      <c r="IE37" s="23"/>
      <c r="IF37" s="23"/>
      <c r="IG37" s="23"/>
      <c r="IH37" s="23"/>
      <c r="II37" s="23"/>
      <c r="IJ37" s="23"/>
      <c r="IK37" s="23"/>
      <c r="IL37" s="23"/>
      <c r="IM37" s="23"/>
      <c r="IN37" s="23"/>
      <c r="IO37" s="23"/>
      <c r="IP37" s="23"/>
      <c r="IQ37" s="23"/>
      <c r="IR37" s="23"/>
      <c r="IS37" s="23"/>
      <c r="IT37" s="23"/>
      <c r="IU37" s="23"/>
      <c r="IV37" s="23"/>
      <c r="IW37" s="23"/>
      <c r="IX37" s="23"/>
      <c r="IY37" s="23"/>
      <c r="IZ37" s="23"/>
      <c r="JA37" s="23"/>
      <c r="JB37" s="23"/>
      <c r="JC37" s="23"/>
      <c r="JD37" s="23"/>
      <c r="JE37" s="23"/>
      <c r="JF37" s="23"/>
      <c r="JG37" s="23"/>
      <c r="JH37" s="23"/>
      <c r="JI37" s="23"/>
      <c r="JJ37" s="23"/>
      <c r="JK37" s="23"/>
    </row>
    <row r="38" spans="1:271" s="37" customFormat="1" ht="15" customHeight="1">
      <c r="A38" s="21"/>
      <c r="B38" s="21"/>
      <c r="C38" s="21"/>
      <c r="D38" s="21"/>
      <c r="E38" s="21"/>
      <c r="F38" s="21"/>
      <c r="G38" s="21">
        <f>MIN(G4:G31)</f>
        <v>13</v>
      </c>
      <c r="H38" s="21"/>
      <c r="I38" s="21"/>
      <c r="J38" s="95" t="s">
        <v>123</v>
      </c>
      <c r="K38" s="96"/>
      <c r="L38" s="95" t="s">
        <v>123</v>
      </c>
      <c r="M38" s="96"/>
      <c r="N38" s="95" t="s">
        <v>123</v>
      </c>
      <c r="O38" s="96"/>
      <c r="P38" s="102"/>
      <c r="Q38" s="28"/>
      <c r="R38" s="95" t="s">
        <v>123</v>
      </c>
      <c r="S38" s="96"/>
      <c r="T38" s="21"/>
      <c r="U38" s="21"/>
      <c r="V38" s="21"/>
      <c r="W38" s="82" t="s">
        <v>123</v>
      </c>
      <c r="X38" s="83"/>
      <c r="Y38" s="82" t="s">
        <v>123</v>
      </c>
      <c r="Z38" s="83"/>
      <c r="AA38" s="82" t="s">
        <v>123</v>
      </c>
      <c r="AB38" s="83"/>
      <c r="AC38" s="89"/>
      <c r="AD38" s="29"/>
      <c r="AE38" s="82" t="s">
        <v>123</v>
      </c>
      <c r="AF38" s="83"/>
      <c r="AG38" s="21"/>
      <c r="AH38" s="21"/>
      <c r="AI38" s="21"/>
      <c r="AJ38" s="63" t="s">
        <v>123</v>
      </c>
      <c r="AK38" s="64"/>
      <c r="AL38" s="63" t="s">
        <v>123</v>
      </c>
      <c r="AM38" s="64"/>
      <c r="AN38" s="63" t="s">
        <v>123</v>
      </c>
      <c r="AO38" s="64"/>
      <c r="AP38" s="67"/>
      <c r="AQ38" s="64"/>
      <c r="AR38" s="63" t="s">
        <v>123</v>
      </c>
      <c r="AS38" s="64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  <c r="EG38" s="21"/>
      <c r="EH38" s="21"/>
      <c r="EI38" s="21"/>
      <c r="EJ38" s="21"/>
      <c r="EK38" s="21"/>
      <c r="EL38" s="21"/>
      <c r="EM38" s="21"/>
      <c r="EN38" s="21"/>
      <c r="EO38" s="21"/>
      <c r="EP38" s="21"/>
      <c r="EQ38" s="21"/>
      <c r="ER38" s="21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1"/>
      <c r="FG38" s="21"/>
      <c r="FH38" s="21"/>
      <c r="FI38" s="21"/>
      <c r="FJ38" s="21"/>
      <c r="FK38" s="21"/>
      <c r="FL38" s="21"/>
      <c r="FM38" s="21"/>
      <c r="FN38" s="21"/>
      <c r="FO38" s="21"/>
      <c r="FP38" s="21"/>
      <c r="FQ38" s="21"/>
      <c r="FR38" s="21"/>
      <c r="FS38" s="21"/>
      <c r="FT38" s="21"/>
      <c r="FU38" s="21"/>
      <c r="FV38" s="21"/>
      <c r="FW38" s="21"/>
      <c r="FX38" s="21"/>
      <c r="FY38" s="21"/>
      <c r="FZ38" s="21"/>
      <c r="GA38" s="21"/>
      <c r="GB38" s="21"/>
      <c r="GC38" s="21"/>
      <c r="GD38" s="21"/>
      <c r="GE38" s="21"/>
      <c r="GF38" s="21"/>
      <c r="GG38" s="21"/>
      <c r="GH38" s="21"/>
      <c r="GI38" s="21"/>
      <c r="GJ38" s="21"/>
      <c r="GK38" s="21"/>
      <c r="GL38" s="21"/>
      <c r="GM38" s="21"/>
      <c r="GN38" s="21"/>
      <c r="GO38" s="21"/>
      <c r="GP38" s="21"/>
      <c r="GQ38" s="21"/>
      <c r="GR38" s="21"/>
      <c r="GS38" s="21"/>
      <c r="GT38" s="21"/>
      <c r="GU38" s="21"/>
      <c r="GV38" s="21"/>
      <c r="GW38" s="21"/>
      <c r="GX38" s="21"/>
      <c r="GY38" s="21"/>
      <c r="GZ38" s="21"/>
      <c r="HA38" s="21"/>
      <c r="HB38" s="21"/>
      <c r="HC38" s="21"/>
      <c r="HD38" s="21"/>
      <c r="HE38" s="21"/>
      <c r="HF38" s="21"/>
      <c r="HG38" s="21"/>
      <c r="HH38" s="21"/>
      <c r="HI38" s="21"/>
      <c r="HJ38" s="21"/>
      <c r="HK38" s="21"/>
      <c r="HL38" s="21"/>
      <c r="HM38" s="21"/>
      <c r="HN38" s="21"/>
      <c r="HO38" s="21"/>
      <c r="HP38" s="21"/>
      <c r="HQ38" s="21"/>
      <c r="HR38" s="21"/>
      <c r="HS38" s="21"/>
      <c r="HT38" s="21"/>
      <c r="HU38" s="21"/>
      <c r="HV38" s="21"/>
      <c r="HW38" s="21"/>
      <c r="HX38" s="21"/>
      <c r="HY38" s="21"/>
      <c r="HZ38" s="21"/>
      <c r="IA38" s="21"/>
      <c r="IB38" s="21"/>
      <c r="IC38" s="21"/>
      <c r="ID38" s="21"/>
      <c r="IE38" s="21"/>
      <c r="IF38" s="21"/>
      <c r="IG38" s="21"/>
      <c r="IH38" s="21"/>
      <c r="II38" s="21"/>
      <c r="IJ38" s="21"/>
      <c r="IK38" s="21"/>
      <c r="IL38" s="21"/>
      <c r="IM38" s="21"/>
      <c r="IN38" s="21"/>
      <c r="IO38" s="21"/>
      <c r="IP38" s="21"/>
      <c r="IQ38" s="21"/>
      <c r="IR38" s="21"/>
      <c r="IS38" s="21"/>
      <c r="IT38" s="21"/>
      <c r="IU38" s="21"/>
      <c r="IV38" s="21"/>
      <c r="IW38" s="21"/>
      <c r="IX38" s="21"/>
      <c r="IY38" s="21"/>
      <c r="IZ38" s="21"/>
      <c r="JA38" s="21"/>
      <c r="JB38" s="21"/>
      <c r="JC38" s="21"/>
      <c r="JD38" s="21"/>
      <c r="JE38" s="21"/>
      <c r="JF38" s="21"/>
      <c r="JG38" s="21"/>
      <c r="JH38" s="21"/>
      <c r="JI38" s="21"/>
      <c r="JJ38" s="21"/>
      <c r="JK38" s="21"/>
    </row>
    <row r="39" spans="1:271" ht="15" customHeight="1" thickBot="1">
      <c r="J39" s="70">
        <f>AVERAGE(J35:K35)</f>
        <v>4.6964285714285712</v>
      </c>
      <c r="K39" s="71"/>
      <c r="L39" s="70">
        <f>AVERAGE(L35:M35)</f>
        <v>3.6428571428571423</v>
      </c>
      <c r="M39" s="71"/>
      <c r="N39" s="70">
        <f>AVERAGE(N35:O35)</f>
        <v>3.75</v>
      </c>
      <c r="O39" s="71"/>
      <c r="P39" s="69"/>
      <c r="Q39" s="22"/>
      <c r="R39" s="70">
        <f>AVERAGE(R35:S35)</f>
        <v>3.6964285714285716</v>
      </c>
      <c r="S39" s="71"/>
      <c r="T39" s="22"/>
      <c r="U39" s="22"/>
      <c r="V39" s="22"/>
      <c r="W39" s="70">
        <f>AVERAGE(W35:X35)</f>
        <v>4.6964285714285712</v>
      </c>
      <c r="X39" s="71"/>
      <c r="Y39" s="70">
        <f t="shared" ref="Y39:AR39" si="7">AVERAGE(Y35:Z35)</f>
        <v>4.8392857142857144</v>
      </c>
      <c r="Z39" s="71"/>
      <c r="AA39" s="70">
        <f t="shared" si="7"/>
        <v>4.7321428571428577</v>
      </c>
      <c r="AB39" s="71"/>
      <c r="AC39" s="69"/>
      <c r="AD39" s="22"/>
      <c r="AE39" s="70">
        <f t="shared" si="7"/>
        <v>4.625</v>
      </c>
      <c r="AF39" s="71"/>
      <c r="AG39" s="22"/>
      <c r="AH39" s="22"/>
      <c r="AI39" s="22"/>
      <c r="AJ39" s="70">
        <f t="shared" si="7"/>
        <v>3.875</v>
      </c>
      <c r="AK39" s="71"/>
      <c r="AL39" s="70">
        <f t="shared" si="7"/>
        <v>4.1071428571428577</v>
      </c>
      <c r="AM39" s="71"/>
      <c r="AN39" s="70">
        <f t="shared" si="7"/>
        <v>4.1428571428571432</v>
      </c>
      <c r="AO39" s="71"/>
      <c r="AP39" s="69"/>
      <c r="AQ39" s="75"/>
      <c r="AR39" s="70">
        <f t="shared" si="7"/>
        <v>3.7678571428571432</v>
      </c>
      <c r="AS39" s="71"/>
    </row>
    <row r="40" spans="1:271" ht="15" customHeight="1">
      <c r="AP40" s="76"/>
      <c r="AQ40" s="76"/>
    </row>
    <row r="41" spans="1:271" ht="15" customHeight="1">
      <c r="AP41" s="76"/>
      <c r="AQ41" s="76"/>
    </row>
  </sheetData>
  <mergeCells count="19">
    <mergeCell ref="P2:Q2"/>
    <mergeCell ref="R2:S2"/>
    <mergeCell ref="J2:K2"/>
    <mergeCell ref="AR2:AS2"/>
    <mergeCell ref="AG1:AS1"/>
    <mergeCell ref="T1:AF1"/>
    <mergeCell ref="G1:S1"/>
    <mergeCell ref="D1:F1"/>
    <mergeCell ref="AP2:AQ2"/>
    <mergeCell ref="AN2:AO2"/>
    <mergeCell ref="AL2:AM2"/>
    <mergeCell ref="AJ2:AK2"/>
    <mergeCell ref="AE2:AF2"/>
    <mergeCell ref="AC2:AD2"/>
    <mergeCell ref="AA2:AB2"/>
    <mergeCell ref="Y2:Z2"/>
    <mergeCell ref="W2:X2"/>
    <mergeCell ref="L2:M2"/>
    <mergeCell ref="N2:O2"/>
  </mergeCells>
  <pageMargins left="0.75" right="0.75" top="1" bottom="1" header="0.5" footer="0.5"/>
  <pageSetup scale="66" fitToWidth="0" orientation="landscape"/>
  <headerFooter>
    <oddFooter>&amp;L&amp;"Helvetica,Regular"&amp;12&amp;K000000	&amp;P</oddFooter>
  </headerFooter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showRuler="0" workbookViewId="0">
      <selection activeCell="D29" sqref="D29"/>
    </sheetView>
  </sheetViews>
  <sheetFormatPr baseColWidth="10" defaultColWidth="8.625" defaultRowHeight="16" x14ac:dyDescent="0"/>
  <cols>
    <col min="1" max="1" width="11.5" style="14" customWidth="1"/>
    <col min="2" max="2" width="15.875" style="14" customWidth="1"/>
    <col min="3" max="3" width="11.75" style="14" customWidth="1"/>
    <col min="4" max="4" width="8.625" style="15"/>
    <col min="5" max="16384" width="8.625" style="14"/>
  </cols>
  <sheetData>
    <row r="1" spans="1:4" ht="17">
      <c r="A1" s="13" t="s">
        <v>49</v>
      </c>
      <c r="B1" s="13" t="s">
        <v>50</v>
      </c>
      <c r="C1" s="13" t="s">
        <v>51</v>
      </c>
      <c r="D1" s="14"/>
    </row>
    <row r="2" spans="1:4" s="18" customFormat="1">
      <c r="A2" s="16" t="s">
        <v>52</v>
      </c>
      <c r="B2" s="17" t="s">
        <v>53</v>
      </c>
      <c r="C2" s="16" t="s">
        <v>54</v>
      </c>
      <c r="D2" s="18">
        <v>123</v>
      </c>
    </row>
    <row r="3" spans="1:4" s="18" customFormat="1">
      <c r="A3" s="16" t="s">
        <v>55</v>
      </c>
      <c r="B3" s="17" t="s">
        <v>56</v>
      </c>
      <c r="C3" s="16" t="s">
        <v>57</v>
      </c>
      <c r="D3" s="18">
        <v>123</v>
      </c>
    </row>
    <row r="4" spans="1:4" s="18" customFormat="1">
      <c r="A4" s="16" t="s">
        <v>58</v>
      </c>
      <c r="B4" s="16">
        <v>7259873</v>
      </c>
      <c r="C4" s="16" t="s">
        <v>59</v>
      </c>
      <c r="D4" s="18">
        <v>123</v>
      </c>
    </row>
    <row r="5" spans="1:4" s="18" customFormat="1">
      <c r="A5" s="16" t="s">
        <v>60</v>
      </c>
      <c r="B5" s="17" t="s">
        <v>61</v>
      </c>
      <c r="C5" s="19" t="s">
        <v>62</v>
      </c>
      <c r="D5" s="18">
        <v>123</v>
      </c>
    </row>
    <row r="6" spans="1:4" s="18" customFormat="1">
      <c r="A6" s="16" t="s">
        <v>63</v>
      </c>
      <c r="B6" s="17" t="s">
        <v>64</v>
      </c>
      <c r="C6" s="19" t="s">
        <v>65</v>
      </c>
      <c r="D6" s="18">
        <v>123</v>
      </c>
    </row>
    <row r="7" spans="1:4" s="18" customFormat="1">
      <c r="A7" s="16" t="s">
        <v>66</v>
      </c>
      <c r="B7" s="17">
        <v>7302036</v>
      </c>
      <c r="C7" s="19" t="s">
        <v>67</v>
      </c>
      <c r="D7" s="18">
        <v>123</v>
      </c>
    </row>
    <row r="8" spans="1:4" s="18" customFormat="1">
      <c r="A8" s="16" t="s">
        <v>68</v>
      </c>
      <c r="B8" s="17">
        <v>7313061</v>
      </c>
      <c r="C8" s="19" t="s">
        <v>69</v>
      </c>
      <c r="D8" s="18">
        <v>123</v>
      </c>
    </row>
    <row r="9" spans="1:4" s="18" customFormat="1">
      <c r="A9" s="16" t="s">
        <v>70</v>
      </c>
      <c r="B9" s="17">
        <v>7299779</v>
      </c>
      <c r="C9" s="19" t="s">
        <v>69</v>
      </c>
      <c r="D9" s="18">
        <v>123</v>
      </c>
    </row>
    <row r="10" spans="1:4" s="18" customFormat="1">
      <c r="A10" s="16" t="s">
        <v>71</v>
      </c>
      <c r="B10" s="17" t="s">
        <v>72</v>
      </c>
      <c r="C10" s="17" t="s">
        <v>73</v>
      </c>
      <c r="D10" s="18">
        <v>123</v>
      </c>
    </row>
    <row r="11" spans="1:4" s="18" customFormat="1">
      <c r="A11" s="16" t="s">
        <v>74</v>
      </c>
      <c r="B11" s="17" t="s">
        <v>75</v>
      </c>
      <c r="C11" s="19" t="s">
        <v>76</v>
      </c>
      <c r="D11" s="18">
        <v>123</v>
      </c>
    </row>
    <row r="12" spans="1:4" s="18" customFormat="1">
      <c r="A12" s="16" t="s">
        <v>77</v>
      </c>
      <c r="B12" s="17" t="s">
        <v>78</v>
      </c>
      <c r="C12" s="17" t="s">
        <v>79</v>
      </c>
      <c r="D12" s="18">
        <v>123</v>
      </c>
    </row>
    <row r="13" spans="1:4" s="18" customFormat="1">
      <c r="A13" s="16" t="s">
        <v>80</v>
      </c>
      <c r="B13" s="17" t="s">
        <v>81</v>
      </c>
      <c r="C13" s="17" t="s">
        <v>82</v>
      </c>
      <c r="D13" s="18">
        <v>123</v>
      </c>
    </row>
    <row r="14" spans="1:4" s="18" customFormat="1">
      <c r="A14" s="16" t="s">
        <v>83</v>
      </c>
      <c r="B14" s="17" t="s">
        <v>84</v>
      </c>
      <c r="C14" s="19" t="s">
        <v>85</v>
      </c>
      <c r="D14" s="18">
        <v>123</v>
      </c>
    </row>
    <row r="15" spans="1:4" s="18" customFormat="1">
      <c r="A15" s="16" t="s">
        <v>86</v>
      </c>
      <c r="B15" s="20">
        <v>7339931</v>
      </c>
      <c r="C15" s="16" t="s">
        <v>87</v>
      </c>
      <c r="D15" s="18">
        <v>123</v>
      </c>
    </row>
    <row r="16" spans="1:4" s="18" customFormat="1">
      <c r="A16" s="16" t="s">
        <v>88</v>
      </c>
      <c r="B16" s="20">
        <v>7325118</v>
      </c>
      <c r="C16" s="16" t="s">
        <v>89</v>
      </c>
      <c r="D16" s="18">
        <v>123</v>
      </c>
    </row>
    <row r="17" spans="1:4" s="18" customFormat="1">
      <c r="A17" s="16" t="s">
        <v>90</v>
      </c>
      <c r="B17" s="20">
        <v>7328952</v>
      </c>
      <c r="C17" s="16" t="s">
        <v>91</v>
      </c>
      <c r="D17" s="18">
        <v>123</v>
      </c>
    </row>
    <row r="18" spans="1:4" s="18" customFormat="1">
      <c r="A18" s="16" t="s">
        <v>92</v>
      </c>
      <c r="B18" s="20">
        <v>7330366</v>
      </c>
      <c r="C18" s="16" t="s">
        <v>93</v>
      </c>
      <c r="D18" s="18">
        <v>123</v>
      </c>
    </row>
    <row r="19" spans="1:4" s="18" customFormat="1">
      <c r="A19" s="16" t="s">
        <v>94</v>
      </c>
      <c r="B19" s="20">
        <v>7336052</v>
      </c>
      <c r="C19" s="16" t="s">
        <v>95</v>
      </c>
      <c r="D19" s="18">
        <v>123</v>
      </c>
    </row>
    <row r="20" spans="1:4" s="18" customFormat="1">
      <c r="A20" s="16" t="s">
        <v>96</v>
      </c>
      <c r="B20" s="20">
        <v>7355483</v>
      </c>
      <c r="C20" s="16" t="s">
        <v>97</v>
      </c>
      <c r="D20" s="18">
        <v>123</v>
      </c>
    </row>
    <row r="21" spans="1:4" s="18" customFormat="1">
      <c r="A21" s="16" t="s">
        <v>98</v>
      </c>
      <c r="B21" s="20">
        <v>7370850</v>
      </c>
      <c r="C21" s="16" t="s">
        <v>99</v>
      </c>
      <c r="D21" s="18">
        <v>123</v>
      </c>
    </row>
    <row r="22" spans="1:4" s="18" customFormat="1">
      <c r="A22" s="16" t="s">
        <v>100</v>
      </c>
      <c r="B22" s="20">
        <v>7371475</v>
      </c>
      <c r="C22" s="16" t="s">
        <v>101</v>
      </c>
      <c r="D22" s="18">
        <v>123</v>
      </c>
    </row>
    <row r="23" spans="1:4" s="18" customFormat="1">
      <c r="A23" s="16" t="s">
        <v>102</v>
      </c>
      <c r="B23" s="20">
        <v>7357180</v>
      </c>
      <c r="C23" s="16" t="s">
        <v>103</v>
      </c>
      <c r="D23" s="18">
        <v>123</v>
      </c>
    </row>
    <row r="24" spans="1:4" s="18" customFormat="1">
      <c r="A24" s="16" t="s">
        <v>104</v>
      </c>
      <c r="B24" s="20">
        <v>7348508</v>
      </c>
      <c r="C24" s="16" t="s">
        <v>105</v>
      </c>
      <c r="D24" s="18">
        <v>123</v>
      </c>
    </row>
    <row r="25" spans="1:4" s="18" customFormat="1">
      <c r="A25" s="16" t="s">
        <v>106</v>
      </c>
      <c r="B25" s="20">
        <v>7381909</v>
      </c>
      <c r="C25" s="16" t="s">
        <v>103</v>
      </c>
      <c r="D25" s="18">
        <v>123</v>
      </c>
    </row>
    <row r="26" spans="1:4" s="18" customFormat="1">
      <c r="A26" s="16" t="s">
        <v>107</v>
      </c>
      <c r="B26" s="20">
        <v>7382363</v>
      </c>
      <c r="C26" s="16" t="s">
        <v>108</v>
      </c>
      <c r="D26" s="18">
        <v>123</v>
      </c>
    </row>
    <row r="27" spans="1:4" s="18" customFormat="1">
      <c r="A27" s="16" t="s">
        <v>109</v>
      </c>
      <c r="B27" s="20">
        <v>7367252</v>
      </c>
      <c r="C27" s="16" t="s">
        <v>110</v>
      </c>
      <c r="D27" s="18">
        <v>123</v>
      </c>
    </row>
    <row r="28" spans="1:4" s="18" customFormat="1">
      <c r="A28" s="16" t="s">
        <v>111</v>
      </c>
      <c r="B28" s="20">
        <v>7368992</v>
      </c>
      <c r="C28" s="16" t="s">
        <v>112</v>
      </c>
      <c r="D28" s="18">
        <v>123</v>
      </c>
    </row>
    <row r="29" spans="1:4" s="18" customFormat="1">
      <c r="A29" s="16" t="s">
        <v>113</v>
      </c>
      <c r="B29" s="20">
        <v>7371513</v>
      </c>
      <c r="C29" s="16" t="s">
        <v>114</v>
      </c>
      <c r="D29" s="18">
        <v>132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Quantitative Data</vt:lpstr>
      <vt:lpstr>Master Key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Clint</dc:creator>
  <cp:lastModifiedBy>Ryan Avery</cp:lastModifiedBy>
  <cp:lastPrinted>2015-03-04T18:00:23Z</cp:lastPrinted>
  <dcterms:created xsi:type="dcterms:W3CDTF">2014-10-05T16:57:59Z</dcterms:created>
  <dcterms:modified xsi:type="dcterms:W3CDTF">2015-07-29T16:30:41Z</dcterms:modified>
</cp:coreProperties>
</file>