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nninha/Dropbox/Unicamp/Doutorado/Manuscritos/Velloziaceae/Functional Ecology/Second review/Dryad/"/>
    </mc:Choice>
  </mc:AlternateContent>
  <xr:revisionPtr revIDLastSave="0" documentId="13_ncr:1_{520BF6CA-D06B-9C4A-B3D9-35BE5C8A7FD8}" xr6:coauthVersionLast="45" xr6:coauthVersionMax="45" xr10:uidLastSave="{00000000-0000-0000-0000-000000000000}"/>
  <bookViews>
    <workbookView xWindow="0" yWindow="460" windowWidth="25600" windowHeight="14720" tabRatio="500" xr2:uid="{00000000-000D-0000-FFFF-FFFF00000000}"/>
  </bookViews>
  <sheets>
    <sheet name="Resultados_analise_solos_Cipo.c" sheetId="1" r:id="rId1"/>
    <sheet name="1" sheetId="2" r:id="rId2"/>
  </sheets>
  <definedNames>
    <definedName name="Resultados_analise_solos_Cipo" localSheetId="0">'Resultados_analise_solos_Cipo.c'!$A$1:$AD$13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2" i="1" l="1"/>
  <c r="N11" i="1"/>
  <c r="N9" i="1"/>
  <c r="N8" i="1"/>
  <c r="N7" i="1"/>
  <c r="N4" i="1"/>
  <c r="L4" i="1"/>
  <c r="L5" i="1"/>
  <c r="L10" i="1"/>
  <c r="L13" i="1"/>
  <c r="L14" i="1"/>
  <c r="L1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esultados_analise_solos_Cipo.csv" type="6" refreshedVersion="0" background="1" saveData="1">
    <textPr fileType="mac" sourceFile="Macintosh HD:Users:Anninha:Documents:OneDrive:Doutorado:Cipó:Solos:Resultados_analise_solos_Cipo.csv" semicolon="1">
      <textFields count="3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<sst xmlns="http://schemas.openxmlformats.org/spreadsheetml/2006/main" count="177" uniqueCount="66">
  <si>
    <t>&lt;1</t>
  </si>
  <si>
    <t>&lt;0.1</t>
  </si>
  <si>
    <t>&lt;0.5</t>
  </si>
  <si>
    <t>&lt;0.4</t>
  </si>
  <si>
    <t>&lt;0.2</t>
  </si>
  <si>
    <t>N_total_mg_kg</t>
  </si>
  <si>
    <t>pH_CaCl2</t>
  </si>
  <si>
    <t>MO_g_dm3</t>
  </si>
  <si>
    <t>V_percent</t>
  </si>
  <si>
    <t>P_resin_mg_dm3</t>
  </si>
  <si>
    <t>K_resin_mmolc_dm3</t>
  </si>
  <si>
    <t>Ca_resin_mmolc_dm3</t>
  </si>
  <si>
    <t>Mg_resin_mmolc_dm3</t>
  </si>
  <si>
    <t>H_Al_SMP_mmolc_dm3</t>
  </si>
  <si>
    <t>BS_mmolc_dm3</t>
  </si>
  <si>
    <t>CEC_mmolc_dm3</t>
  </si>
  <si>
    <t>B_hotwater_mg_dm3</t>
  </si>
  <si>
    <t>Cu_DTPA_mg_dm3</t>
  </si>
  <si>
    <t>Fe_DTPA_mg_dm3</t>
  </si>
  <si>
    <t>Mn_DTPA_mg_dm3</t>
  </si>
  <si>
    <t>Zn_DTPA_mg_dm3</t>
  </si>
  <si>
    <t>Clay_g_kg</t>
  </si>
  <si>
    <t>Silt_g_kg</t>
  </si>
  <si>
    <t>Site</t>
  </si>
  <si>
    <t>ID_code</t>
  </si>
  <si>
    <t>Rock outcrop</t>
  </si>
  <si>
    <t>Gravel sand</t>
  </si>
  <si>
    <t>White sand</t>
  </si>
  <si>
    <t>Reserva_Vellozia</t>
  </si>
  <si>
    <t>Sand in outcrop</t>
  </si>
  <si>
    <t>OM-rich sand river side</t>
  </si>
  <si>
    <t>Code_in_soil_analyses</t>
  </si>
  <si>
    <t>none</t>
  </si>
  <si>
    <t>Solo 1</t>
  </si>
  <si>
    <t>Solo 2</t>
  </si>
  <si>
    <t>Solo 3</t>
  </si>
  <si>
    <t>Solo 4</t>
  </si>
  <si>
    <t>Solo 5</t>
  </si>
  <si>
    <t>Solo 6</t>
  </si>
  <si>
    <t>Solo 7</t>
  </si>
  <si>
    <t>Solo 8</t>
  </si>
  <si>
    <t>Solo 9</t>
  </si>
  <si>
    <t>Solo 10</t>
  </si>
  <si>
    <t>Solo 11</t>
  </si>
  <si>
    <t>Gravel sand / Sand in outcrop</t>
  </si>
  <si>
    <t>NA</t>
  </si>
  <si>
    <t>Serra_Cabral</t>
  </si>
  <si>
    <t>Solo Hugo</t>
  </si>
  <si>
    <t>Serra do Cipo</t>
  </si>
  <si>
    <t>Diamantina Plateau</t>
  </si>
  <si>
    <t>Serra do Cabral</t>
  </si>
  <si>
    <t>K_resin_mg_dm3</t>
  </si>
  <si>
    <t>&lt;7.82</t>
  </si>
  <si>
    <t>Ca_resin_mg_dm3</t>
  </si>
  <si>
    <t>&lt;20.04</t>
  </si>
  <si>
    <t>Mg_resin_mg_dm3</t>
  </si>
  <si>
    <t>&lt;12.16</t>
  </si>
  <si>
    <t>Location</t>
  </si>
  <si>
    <t>Fazenda Galheiros</t>
  </si>
  <si>
    <t>Road MG220</t>
  </si>
  <si>
    <t>Road MG221</t>
  </si>
  <si>
    <t>Road MG222</t>
  </si>
  <si>
    <t>Soil description</t>
  </si>
  <si>
    <t>Fine_Sand_g_kg</t>
  </si>
  <si>
    <t>Coarse_Sand_g_kg</t>
  </si>
  <si>
    <t>Total_Sand_g_kg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</si>
</sst>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0" xfId="0" applyNumberFormat="1"/>
    <xf numFmtId="1" fontId="0" fillId="0" borderId="0" xfId="0" applyNumberFormat="1"/>
  </cellXfs>
  <cellStyles count="2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sultados_analise_solos_Cipo" connectionId="1" xr16:uid="{00000000-0016-0000-0000-000000000000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3"/>
  <sheetViews>
    <sheetView tabSelected="1" topLeftCell="E1" workbookViewId="0">
      <selection activeCell="AA1" sqref="AA1"/>
    </sheetView>
  </sheetViews>
  <sheetFormatPr baseColWidth="10" defaultColWidth="11" defaultRowHeight="16" x14ac:dyDescent="0.2"/>
  <cols>
    <col min="1" max="2" width="19.33203125" customWidth="1"/>
    <col min="3" max="3" width="13.33203125" customWidth="1"/>
    <col min="4" max="4" width="9.33203125" customWidth="1"/>
    <col min="5" max="5" width="10" customWidth="1"/>
    <col min="6" max="6" width="7.1640625" bestFit="1" customWidth="1"/>
    <col min="7" max="7" width="8.5" bestFit="1" customWidth="1"/>
    <col min="8" max="8" width="12.1640625" bestFit="1" customWidth="1"/>
    <col min="9" max="9" width="3.1640625" bestFit="1" customWidth="1"/>
    <col min="10" max="10" width="8.1640625" bestFit="1" customWidth="1"/>
    <col min="11" max="11" width="11.1640625" bestFit="1" customWidth="1"/>
    <col min="12" max="12" width="11.1640625" customWidth="1"/>
    <col min="13" max="13" width="11.1640625" bestFit="1" customWidth="1"/>
    <col min="14" max="14" width="11.1640625" customWidth="1"/>
    <col min="15" max="15" width="11.1640625" bestFit="1" customWidth="1"/>
    <col min="16" max="16" width="11.1640625" customWidth="1"/>
    <col min="17" max="19" width="11.1640625" bestFit="1" customWidth="1"/>
    <col min="20" max="20" width="11.33203125" bestFit="1" customWidth="1"/>
    <col min="21" max="24" width="8.1640625" bestFit="1" customWidth="1"/>
    <col min="25" max="27" width="5.5" bestFit="1" customWidth="1"/>
    <col min="28" max="28" width="7.83203125" bestFit="1" customWidth="1"/>
    <col min="29" max="29" width="5.5" bestFit="1" customWidth="1"/>
  </cols>
  <sheetData>
    <row r="1" spans="1:29" x14ac:dyDescent="0.2">
      <c r="A1" t="s">
        <v>23</v>
      </c>
      <c r="B1" t="s">
        <v>57</v>
      </c>
      <c r="C1" t="s">
        <v>62</v>
      </c>
      <c r="D1" t="s">
        <v>24</v>
      </c>
      <c r="E1" t="s">
        <v>31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51</v>
      </c>
      <c r="M1" t="s">
        <v>11</v>
      </c>
      <c r="N1" t="s">
        <v>53</v>
      </c>
      <c r="O1" t="s">
        <v>12</v>
      </c>
      <c r="P1" t="s">
        <v>55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63</v>
      </c>
      <c r="Z1" t="s">
        <v>64</v>
      </c>
      <c r="AA1" t="s">
        <v>65</v>
      </c>
      <c r="AB1" t="s">
        <v>21</v>
      </c>
      <c r="AC1" t="s">
        <v>22</v>
      </c>
    </row>
    <row r="2" spans="1:29" x14ac:dyDescent="0.2">
      <c r="A2" t="s">
        <v>28</v>
      </c>
      <c r="B2" t="s">
        <v>48</v>
      </c>
      <c r="C2" t="s">
        <v>45</v>
      </c>
      <c r="D2" t="s">
        <v>45</v>
      </c>
      <c r="E2" t="s">
        <v>32</v>
      </c>
      <c r="F2" s="1">
        <v>700</v>
      </c>
      <c r="G2" s="1">
        <v>4.5999999999999996</v>
      </c>
      <c r="H2" s="1">
        <v>11</v>
      </c>
      <c r="I2" s="1">
        <v>7</v>
      </c>
      <c r="J2" s="1">
        <v>2</v>
      </c>
      <c r="K2" s="1" t="s">
        <v>4</v>
      </c>
      <c r="L2" s="1" t="s">
        <v>52</v>
      </c>
      <c r="M2" s="1" t="s">
        <v>0</v>
      </c>
      <c r="N2" s="1" t="s">
        <v>54</v>
      </c>
      <c r="O2" s="1" t="s">
        <v>0</v>
      </c>
      <c r="P2" s="2" t="s">
        <v>56</v>
      </c>
      <c r="Q2" s="1">
        <v>16</v>
      </c>
      <c r="R2" s="1">
        <v>1.2</v>
      </c>
      <c r="S2" s="1">
        <v>17.2</v>
      </c>
      <c r="T2" s="1" t="s">
        <v>1</v>
      </c>
      <c r="U2" s="1" t="s">
        <v>3</v>
      </c>
      <c r="V2" s="1">
        <v>87</v>
      </c>
      <c r="W2" s="1" t="s">
        <v>2</v>
      </c>
      <c r="X2" s="1">
        <v>0.7</v>
      </c>
      <c r="Y2" s="1">
        <v>482</v>
      </c>
      <c r="Z2" s="1">
        <v>272</v>
      </c>
      <c r="AA2" s="1">
        <v>754</v>
      </c>
      <c r="AB2" s="1">
        <v>50</v>
      </c>
      <c r="AC2" s="1">
        <v>197</v>
      </c>
    </row>
    <row r="3" spans="1:29" x14ac:dyDescent="0.2">
      <c r="A3" t="s">
        <v>28</v>
      </c>
      <c r="B3" t="s">
        <v>48</v>
      </c>
      <c r="C3" t="s">
        <v>29</v>
      </c>
      <c r="D3">
        <v>5</v>
      </c>
      <c r="E3" t="s">
        <v>33</v>
      </c>
      <c r="F3" s="1">
        <v>637</v>
      </c>
      <c r="G3" s="1">
        <v>4.2</v>
      </c>
      <c r="H3" s="1">
        <v>10</v>
      </c>
      <c r="I3" s="1">
        <v>6</v>
      </c>
      <c r="J3" s="1">
        <v>1</v>
      </c>
      <c r="K3" s="1" t="s">
        <v>4</v>
      </c>
      <c r="L3" s="1" t="s">
        <v>52</v>
      </c>
      <c r="M3" s="1" t="s">
        <v>0</v>
      </c>
      <c r="N3" s="1" t="s">
        <v>54</v>
      </c>
      <c r="O3" s="1" t="s">
        <v>0</v>
      </c>
      <c r="P3" s="2" t="s">
        <v>56</v>
      </c>
      <c r="Q3" s="1">
        <v>18</v>
      </c>
      <c r="R3" s="1">
        <v>1.1000000000000001</v>
      </c>
      <c r="S3" s="1">
        <v>19.100000000000001</v>
      </c>
      <c r="T3" s="1">
        <v>0.09</v>
      </c>
      <c r="U3" s="1" t="s">
        <v>3</v>
      </c>
      <c r="V3" s="1">
        <v>29</v>
      </c>
      <c r="W3" s="1" t="s">
        <v>2</v>
      </c>
      <c r="X3" s="1">
        <v>0.8</v>
      </c>
      <c r="Y3" s="1">
        <v>473</v>
      </c>
      <c r="Z3" s="1">
        <v>274</v>
      </c>
      <c r="AA3" s="1">
        <v>747</v>
      </c>
      <c r="AB3" s="1">
        <v>25</v>
      </c>
      <c r="AC3" s="1">
        <v>228</v>
      </c>
    </row>
    <row r="4" spans="1:29" x14ac:dyDescent="0.2">
      <c r="A4" t="s">
        <v>28</v>
      </c>
      <c r="B4" t="s">
        <v>48</v>
      </c>
      <c r="C4" t="s">
        <v>25</v>
      </c>
      <c r="D4">
        <v>6</v>
      </c>
      <c r="E4" t="s">
        <v>34</v>
      </c>
      <c r="F4" s="1">
        <v>1526</v>
      </c>
      <c r="G4" s="1">
        <v>3.9</v>
      </c>
      <c r="H4" s="1">
        <v>43</v>
      </c>
      <c r="I4" s="1">
        <v>7</v>
      </c>
      <c r="J4" s="1">
        <v>3</v>
      </c>
      <c r="K4" s="1">
        <v>0.6</v>
      </c>
      <c r="L4" s="1">
        <f t="shared" ref="L4:L15" si="0">K4*391/10</f>
        <v>23.46</v>
      </c>
      <c r="M4" s="1">
        <v>2</v>
      </c>
      <c r="N4" s="1">
        <f>M4*200.4/10</f>
        <v>40.08</v>
      </c>
      <c r="O4" s="1" t="s">
        <v>0</v>
      </c>
      <c r="P4" s="2" t="s">
        <v>56</v>
      </c>
      <c r="Q4" s="1">
        <v>47</v>
      </c>
      <c r="R4" s="1">
        <v>3.6</v>
      </c>
      <c r="S4" s="1">
        <v>50.6</v>
      </c>
      <c r="T4" s="1">
        <v>0.13</v>
      </c>
      <c r="U4" s="1">
        <v>0.4</v>
      </c>
      <c r="V4" s="1">
        <v>105</v>
      </c>
      <c r="W4" s="1">
        <v>1.8</v>
      </c>
      <c r="X4" s="1">
        <v>1.4</v>
      </c>
      <c r="Y4" s="1">
        <v>438</v>
      </c>
      <c r="Z4" s="1">
        <v>228</v>
      </c>
      <c r="AA4" s="1">
        <v>666</v>
      </c>
      <c r="AB4" s="1">
        <v>50</v>
      </c>
      <c r="AC4" s="1">
        <v>284</v>
      </c>
    </row>
    <row r="5" spans="1:29" x14ac:dyDescent="0.2">
      <c r="A5" t="s">
        <v>28</v>
      </c>
      <c r="B5" t="s">
        <v>48</v>
      </c>
      <c r="C5" t="s">
        <v>26</v>
      </c>
      <c r="D5">
        <v>7</v>
      </c>
      <c r="E5" t="s">
        <v>35</v>
      </c>
      <c r="F5" s="1">
        <v>1246</v>
      </c>
      <c r="G5" s="1">
        <v>4.2</v>
      </c>
      <c r="H5" s="1">
        <v>23</v>
      </c>
      <c r="I5" s="1">
        <v>5</v>
      </c>
      <c r="J5" s="1">
        <v>2</v>
      </c>
      <c r="K5" s="1">
        <v>0.5</v>
      </c>
      <c r="L5" s="1">
        <f t="shared" si="0"/>
        <v>19.55</v>
      </c>
      <c r="M5" s="1" t="s">
        <v>0</v>
      </c>
      <c r="N5" s="1" t="s">
        <v>54</v>
      </c>
      <c r="O5" s="1" t="s">
        <v>0</v>
      </c>
      <c r="P5" s="2" t="s">
        <v>56</v>
      </c>
      <c r="Q5" s="1">
        <v>28</v>
      </c>
      <c r="R5" s="1">
        <v>1.5</v>
      </c>
      <c r="S5" s="1">
        <v>29.5</v>
      </c>
      <c r="T5" s="1">
        <v>0.09</v>
      </c>
      <c r="U5" s="1" t="s">
        <v>3</v>
      </c>
      <c r="V5" s="1">
        <v>120</v>
      </c>
      <c r="W5" s="1">
        <v>0.8</v>
      </c>
      <c r="X5" s="1">
        <v>1</v>
      </c>
      <c r="Y5" s="1">
        <v>473</v>
      </c>
      <c r="Z5" s="1">
        <v>157</v>
      </c>
      <c r="AA5" s="1">
        <v>630</v>
      </c>
      <c r="AB5" s="1">
        <v>51</v>
      </c>
      <c r="AC5" s="1">
        <v>319</v>
      </c>
    </row>
    <row r="6" spans="1:29" x14ac:dyDescent="0.2">
      <c r="A6" t="s">
        <v>58</v>
      </c>
      <c r="B6" t="s">
        <v>49</v>
      </c>
      <c r="C6" t="s">
        <v>30</v>
      </c>
      <c r="D6">
        <v>8</v>
      </c>
      <c r="E6" t="s">
        <v>36</v>
      </c>
      <c r="F6" s="1">
        <v>1092</v>
      </c>
      <c r="G6" s="1">
        <v>4.3</v>
      </c>
      <c r="H6" s="1">
        <v>22</v>
      </c>
      <c r="I6" s="1">
        <v>4</v>
      </c>
      <c r="J6" s="1">
        <v>2</v>
      </c>
      <c r="K6" s="1" t="s">
        <v>4</v>
      </c>
      <c r="L6" s="1" t="s">
        <v>52</v>
      </c>
      <c r="M6" s="1" t="s">
        <v>0</v>
      </c>
      <c r="N6" s="1" t="s">
        <v>54</v>
      </c>
      <c r="O6" s="1" t="s">
        <v>0</v>
      </c>
      <c r="P6" s="2" t="s">
        <v>56</v>
      </c>
      <c r="Q6" s="1">
        <v>31</v>
      </c>
      <c r="R6" s="1">
        <v>1.2</v>
      </c>
      <c r="S6" s="1">
        <v>32.200000000000003</v>
      </c>
      <c r="T6" s="1" t="s">
        <v>1</v>
      </c>
      <c r="U6" s="1" t="s">
        <v>3</v>
      </c>
      <c r="V6" s="1">
        <v>96</v>
      </c>
      <c r="W6" s="1" t="s">
        <v>2</v>
      </c>
      <c r="X6" s="1">
        <v>0.4</v>
      </c>
      <c r="Y6" s="1">
        <v>520</v>
      </c>
      <c r="Z6" s="1">
        <v>262</v>
      </c>
      <c r="AA6" s="1">
        <v>782</v>
      </c>
      <c r="AB6" s="1">
        <v>49</v>
      </c>
      <c r="AC6" s="1">
        <v>169</v>
      </c>
    </row>
    <row r="7" spans="1:29" x14ac:dyDescent="0.2">
      <c r="A7" t="s">
        <v>58</v>
      </c>
      <c r="B7" t="s">
        <v>49</v>
      </c>
      <c r="C7" t="s">
        <v>30</v>
      </c>
      <c r="D7">
        <v>9</v>
      </c>
      <c r="E7" t="s">
        <v>37</v>
      </c>
      <c r="F7" s="1">
        <v>1547</v>
      </c>
      <c r="G7" s="1">
        <v>3.5</v>
      </c>
      <c r="H7" s="1">
        <v>58</v>
      </c>
      <c r="I7" s="1">
        <v>2</v>
      </c>
      <c r="J7" s="1">
        <v>3</v>
      </c>
      <c r="K7" s="1" t="s">
        <v>4</v>
      </c>
      <c r="L7" s="1" t="s">
        <v>52</v>
      </c>
      <c r="M7" s="1">
        <v>1</v>
      </c>
      <c r="N7" s="1">
        <f>M7*200.4/10</f>
        <v>20.04</v>
      </c>
      <c r="O7" s="1" t="s">
        <v>0</v>
      </c>
      <c r="P7" s="2" t="s">
        <v>56</v>
      </c>
      <c r="Q7" s="1">
        <v>135</v>
      </c>
      <c r="R7" s="1">
        <v>2.1</v>
      </c>
      <c r="S7" s="1">
        <v>137.1</v>
      </c>
      <c r="T7" s="1">
        <v>0.12</v>
      </c>
      <c r="U7" s="1" t="s">
        <v>3</v>
      </c>
      <c r="V7" s="1">
        <v>16</v>
      </c>
      <c r="W7" s="1" t="s">
        <v>2</v>
      </c>
      <c r="X7" s="1">
        <v>0.5</v>
      </c>
      <c r="Y7" s="1">
        <v>558</v>
      </c>
      <c r="Z7" s="1">
        <v>320</v>
      </c>
      <c r="AA7" s="1">
        <v>878</v>
      </c>
      <c r="AB7" s="1">
        <v>50</v>
      </c>
      <c r="AC7" s="1">
        <v>72</v>
      </c>
    </row>
    <row r="8" spans="1:29" x14ac:dyDescent="0.2">
      <c r="A8" t="s">
        <v>58</v>
      </c>
      <c r="B8" t="s">
        <v>49</v>
      </c>
      <c r="C8" t="s">
        <v>29</v>
      </c>
      <c r="D8">
        <v>10</v>
      </c>
      <c r="E8" t="s">
        <v>38</v>
      </c>
      <c r="F8" s="1">
        <v>497</v>
      </c>
      <c r="G8" s="1">
        <v>3.5</v>
      </c>
      <c r="H8" s="1">
        <v>17</v>
      </c>
      <c r="I8" s="1">
        <v>6</v>
      </c>
      <c r="J8" s="1">
        <v>2</v>
      </c>
      <c r="K8" s="1" t="s">
        <v>4</v>
      </c>
      <c r="L8" s="1" t="s">
        <v>52</v>
      </c>
      <c r="M8" s="1">
        <v>1</v>
      </c>
      <c r="N8" s="1">
        <f t="shared" ref="N8" si="1">M8*200.4/10</f>
        <v>20.04</v>
      </c>
      <c r="O8" s="1" t="s">
        <v>0</v>
      </c>
      <c r="P8" s="2" t="s">
        <v>56</v>
      </c>
      <c r="Q8" s="1">
        <v>20</v>
      </c>
      <c r="R8" s="1">
        <v>1.2</v>
      </c>
      <c r="S8" s="1">
        <v>21.2</v>
      </c>
      <c r="T8" s="1" t="s">
        <v>1</v>
      </c>
      <c r="U8" s="1" t="s">
        <v>3</v>
      </c>
      <c r="V8" s="1">
        <v>51</v>
      </c>
      <c r="W8" s="1" t="s">
        <v>2</v>
      </c>
      <c r="X8" s="1">
        <v>0.6</v>
      </c>
      <c r="Y8" s="1">
        <v>779</v>
      </c>
      <c r="Z8" s="1">
        <v>141</v>
      </c>
      <c r="AA8" s="1">
        <v>920</v>
      </c>
      <c r="AB8" s="1">
        <v>25</v>
      </c>
      <c r="AC8" s="1">
        <v>55</v>
      </c>
    </row>
    <row r="9" spans="1:29" x14ac:dyDescent="0.2">
      <c r="A9" t="s">
        <v>58</v>
      </c>
      <c r="B9" t="s">
        <v>49</v>
      </c>
      <c r="C9" t="s">
        <v>29</v>
      </c>
      <c r="D9">
        <v>11</v>
      </c>
      <c r="E9" t="s">
        <v>39</v>
      </c>
      <c r="F9" s="1">
        <v>1449</v>
      </c>
      <c r="G9" s="1">
        <v>3.2</v>
      </c>
      <c r="H9" s="1">
        <v>48</v>
      </c>
      <c r="I9" s="1">
        <v>3</v>
      </c>
      <c r="J9" s="1">
        <v>2</v>
      </c>
      <c r="K9" s="1" t="s">
        <v>4</v>
      </c>
      <c r="L9" s="1" t="s">
        <v>52</v>
      </c>
      <c r="M9" s="1">
        <v>1</v>
      </c>
      <c r="N9" s="1">
        <f>M9*200.4/10</f>
        <v>20.04</v>
      </c>
      <c r="O9" s="1" t="s">
        <v>0</v>
      </c>
      <c r="P9" s="2" t="s">
        <v>56</v>
      </c>
      <c r="Q9" s="1">
        <v>79</v>
      </c>
      <c r="R9" s="1">
        <v>2.2000000000000002</v>
      </c>
      <c r="S9" s="1">
        <v>81.2</v>
      </c>
      <c r="T9" s="1">
        <v>0.09</v>
      </c>
      <c r="U9" s="1" t="s">
        <v>3</v>
      </c>
      <c r="V9" s="1">
        <v>50</v>
      </c>
      <c r="W9" s="1">
        <v>0.9</v>
      </c>
      <c r="X9" s="1">
        <v>0.9</v>
      </c>
      <c r="Y9" s="1">
        <v>765</v>
      </c>
      <c r="Z9" s="1">
        <v>131</v>
      </c>
      <c r="AA9" s="1">
        <v>896</v>
      </c>
      <c r="AB9" s="1">
        <v>25</v>
      </c>
      <c r="AC9" s="1">
        <v>79</v>
      </c>
    </row>
    <row r="10" spans="1:29" x14ac:dyDescent="0.2">
      <c r="A10" t="s">
        <v>58</v>
      </c>
      <c r="B10" t="s">
        <v>49</v>
      </c>
      <c r="C10" t="s">
        <v>44</v>
      </c>
      <c r="D10">
        <v>12</v>
      </c>
      <c r="E10" t="s">
        <v>40</v>
      </c>
      <c r="F10" s="1">
        <v>973</v>
      </c>
      <c r="G10" s="1">
        <v>4.0999999999999996</v>
      </c>
      <c r="H10" s="1">
        <v>16</v>
      </c>
      <c r="I10" s="1">
        <v>6</v>
      </c>
      <c r="J10" s="1">
        <v>3</v>
      </c>
      <c r="K10" s="1">
        <v>0.6</v>
      </c>
      <c r="L10" s="1">
        <f t="shared" si="0"/>
        <v>23.46</v>
      </c>
      <c r="M10" s="1" t="s">
        <v>0</v>
      </c>
      <c r="N10" s="1" t="s">
        <v>54</v>
      </c>
      <c r="O10" s="1" t="s">
        <v>0</v>
      </c>
      <c r="P10" s="2" t="s">
        <v>56</v>
      </c>
      <c r="Q10" s="1">
        <v>25</v>
      </c>
      <c r="R10" s="1">
        <v>1.6</v>
      </c>
      <c r="S10" s="1">
        <v>26.6</v>
      </c>
      <c r="T10" s="1">
        <v>0.1</v>
      </c>
      <c r="U10" s="1" t="s">
        <v>3</v>
      </c>
      <c r="V10" s="1">
        <v>79</v>
      </c>
      <c r="W10" s="1">
        <v>0.7</v>
      </c>
      <c r="X10" s="1">
        <v>0.6</v>
      </c>
      <c r="Y10" s="1">
        <v>501</v>
      </c>
      <c r="Z10" s="1">
        <v>350</v>
      </c>
      <c r="AA10" s="1">
        <v>851</v>
      </c>
      <c r="AB10" s="1">
        <v>76</v>
      </c>
      <c r="AC10" s="1">
        <v>74</v>
      </c>
    </row>
    <row r="11" spans="1:29" x14ac:dyDescent="0.2">
      <c r="A11" t="s">
        <v>59</v>
      </c>
      <c r="B11" t="s">
        <v>49</v>
      </c>
      <c r="C11" t="s">
        <v>26</v>
      </c>
      <c r="D11">
        <v>13</v>
      </c>
      <c r="E11" t="s">
        <v>41</v>
      </c>
      <c r="F11" s="1">
        <v>1120</v>
      </c>
      <c r="G11" s="1">
        <v>4</v>
      </c>
      <c r="H11" s="1">
        <v>23</v>
      </c>
      <c r="I11" s="1">
        <v>7</v>
      </c>
      <c r="J11" s="1">
        <v>2</v>
      </c>
      <c r="K11" s="1" t="s">
        <v>4</v>
      </c>
      <c r="L11" s="1" t="s">
        <v>52</v>
      </c>
      <c r="M11" s="1">
        <v>1</v>
      </c>
      <c r="N11" s="2">
        <f>M9*200.4/10</f>
        <v>20.04</v>
      </c>
      <c r="O11" s="1" t="s">
        <v>0</v>
      </c>
      <c r="P11" s="2" t="s">
        <v>56</v>
      </c>
      <c r="Q11" s="1">
        <v>28</v>
      </c>
      <c r="R11" s="1">
        <v>2.2000000000000002</v>
      </c>
      <c r="S11" s="1">
        <v>30.2</v>
      </c>
      <c r="T11" s="1">
        <v>0.13</v>
      </c>
      <c r="U11" s="1">
        <v>0.4</v>
      </c>
      <c r="V11" s="1">
        <v>193</v>
      </c>
      <c r="W11" s="1">
        <v>3.6</v>
      </c>
      <c r="X11" s="1">
        <v>1</v>
      </c>
      <c r="Y11" s="1">
        <v>819</v>
      </c>
      <c r="Z11" s="1">
        <v>97</v>
      </c>
      <c r="AA11" s="1">
        <v>916</v>
      </c>
      <c r="AB11" s="1">
        <v>51</v>
      </c>
      <c r="AC11" s="1">
        <v>34</v>
      </c>
    </row>
    <row r="12" spans="1:29" x14ac:dyDescent="0.2">
      <c r="A12" t="s">
        <v>60</v>
      </c>
      <c r="B12" t="s">
        <v>49</v>
      </c>
      <c r="C12" t="s">
        <v>29</v>
      </c>
      <c r="D12">
        <v>14</v>
      </c>
      <c r="E12" t="s">
        <v>42</v>
      </c>
      <c r="F12" s="1">
        <v>875</v>
      </c>
      <c r="G12" s="1">
        <v>3.7</v>
      </c>
      <c r="H12" s="1">
        <v>14</v>
      </c>
      <c r="I12" s="1">
        <v>10</v>
      </c>
      <c r="J12" s="1">
        <v>2</v>
      </c>
      <c r="K12" s="1" t="s">
        <v>4</v>
      </c>
      <c r="L12" s="1" t="s">
        <v>52</v>
      </c>
      <c r="M12" s="1">
        <v>1</v>
      </c>
      <c r="N12" s="1">
        <f>M9*200.4/10</f>
        <v>20.04</v>
      </c>
      <c r="O12" s="1" t="s">
        <v>0</v>
      </c>
      <c r="P12" s="2" t="s">
        <v>56</v>
      </c>
      <c r="Q12" s="1">
        <v>20</v>
      </c>
      <c r="R12" s="1">
        <v>2.2000000000000002</v>
      </c>
      <c r="S12" s="1">
        <v>22.2</v>
      </c>
      <c r="T12" s="1">
        <v>0.11</v>
      </c>
      <c r="U12" s="1" t="s">
        <v>3</v>
      </c>
      <c r="V12" s="1">
        <v>29</v>
      </c>
      <c r="W12" s="1">
        <v>1.1000000000000001</v>
      </c>
      <c r="X12" s="1">
        <v>0.9</v>
      </c>
      <c r="Y12" s="1">
        <v>867</v>
      </c>
      <c r="Z12" s="1">
        <v>40</v>
      </c>
      <c r="AA12" s="1">
        <v>907</v>
      </c>
      <c r="AB12" s="1">
        <v>49</v>
      </c>
      <c r="AC12" s="1">
        <v>44</v>
      </c>
    </row>
    <row r="13" spans="1:29" x14ac:dyDescent="0.2">
      <c r="A13" t="s">
        <v>61</v>
      </c>
      <c r="B13" t="s">
        <v>49</v>
      </c>
      <c r="C13" t="s">
        <v>27</v>
      </c>
      <c r="D13">
        <v>15</v>
      </c>
      <c r="E13" t="s">
        <v>43</v>
      </c>
      <c r="F13" s="1">
        <v>1050</v>
      </c>
      <c r="G13" s="1">
        <v>4.0999999999999996</v>
      </c>
      <c r="H13" s="1">
        <v>15</v>
      </c>
      <c r="I13" s="1">
        <v>6</v>
      </c>
      <c r="J13" s="1">
        <v>2</v>
      </c>
      <c r="K13" s="1">
        <v>0.4</v>
      </c>
      <c r="L13" s="1">
        <f t="shared" si="0"/>
        <v>15.64</v>
      </c>
      <c r="M13" s="1" t="s">
        <v>0</v>
      </c>
      <c r="N13" s="1" t="s">
        <v>54</v>
      </c>
      <c r="O13" s="1" t="s">
        <v>0</v>
      </c>
      <c r="P13" s="2" t="s">
        <v>56</v>
      </c>
      <c r="Q13" s="1">
        <v>22</v>
      </c>
      <c r="R13" s="1">
        <v>1.4</v>
      </c>
      <c r="S13" s="1">
        <v>23.4</v>
      </c>
      <c r="T13" s="1">
        <v>0.1</v>
      </c>
      <c r="U13" s="1" t="s">
        <v>3</v>
      </c>
      <c r="V13" s="1">
        <v>42</v>
      </c>
      <c r="W13" s="1" t="s">
        <v>2</v>
      </c>
      <c r="X13" s="1">
        <v>0.4</v>
      </c>
      <c r="Y13" s="1">
        <v>594</v>
      </c>
      <c r="Z13" s="1">
        <v>306</v>
      </c>
      <c r="AA13" s="1">
        <v>900</v>
      </c>
      <c r="AB13" s="1">
        <v>74</v>
      </c>
      <c r="AC13" s="1">
        <v>26</v>
      </c>
    </row>
    <row r="14" spans="1:29" x14ac:dyDescent="0.2">
      <c r="A14" t="s">
        <v>46</v>
      </c>
      <c r="B14" t="s">
        <v>50</v>
      </c>
      <c r="C14" t="s">
        <v>27</v>
      </c>
      <c r="D14">
        <v>23</v>
      </c>
      <c r="E14" t="s">
        <v>47</v>
      </c>
      <c r="F14" s="1">
        <v>120</v>
      </c>
      <c r="G14" s="4">
        <v>3.8</v>
      </c>
      <c r="H14" s="5">
        <v>3</v>
      </c>
      <c r="I14" s="5">
        <v>20.792079207920793</v>
      </c>
      <c r="J14" s="5">
        <v>1</v>
      </c>
      <c r="K14" s="4">
        <v>0.1</v>
      </c>
      <c r="L14" s="1">
        <f t="shared" si="0"/>
        <v>3.91</v>
      </c>
      <c r="M14" s="5">
        <v>1</v>
      </c>
      <c r="N14" s="1" t="s">
        <v>54</v>
      </c>
      <c r="O14" s="5">
        <v>1</v>
      </c>
      <c r="P14" s="2" t="s">
        <v>56</v>
      </c>
      <c r="Q14" s="1">
        <v>8</v>
      </c>
      <c r="R14" s="4">
        <v>2.1</v>
      </c>
      <c r="S14" s="4">
        <v>10.1</v>
      </c>
      <c r="T14" s="1" t="s">
        <v>1</v>
      </c>
      <c r="U14" s="1" t="s">
        <v>3</v>
      </c>
      <c r="V14" s="5">
        <v>3</v>
      </c>
      <c r="W14" s="1" t="s">
        <v>2</v>
      </c>
      <c r="X14" s="1">
        <v>0</v>
      </c>
      <c r="Y14" s="1" t="s">
        <v>45</v>
      </c>
      <c r="Z14" s="1" t="s">
        <v>45</v>
      </c>
      <c r="AA14" s="1" t="s">
        <v>45</v>
      </c>
      <c r="AB14" s="1" t="s">
        <v>45</v>
      </c>
      <c r="AC14" s="1" t="s">
        <v>45</v>
      </c>
    </row>
    <row r="15" spans="1:29" x14ac:dyDescent="0.2">
      <c r="A15" t="s">
        <v>46</v>
      </c>
      <c r="B15" t="s">
        <v>50</v>
      </c>
      <c r="C15" t="s">
        <v>27</v>
      </c>
      <c r="D15">
        <v>23</v>
      </c>
      <c r="E15" t="s">
        <v>47</v>
      </c>
      <c r="F15" s="1">
        <v>60</v>
      </c>
      <c r="G15" s="4">
        <v>3.6</v>
      </c>
      <c r="H15" s="5">
        <v>7</v>
      </c>
      <c r="I15" s="5">
        <v>14.893617021276597</v>
      </c>
      <c r="J15" s="5">
        <v>2</v>
      </c>
      <c r="K15" s="4">
        <v>0.1</v>
      </c>
      <c r="L15" s="1">
        <f t="shared" si="0"/>
        <v>3.91</v>
      </c>
      <c r="M15" s="5">
        <v>1</v>
      </c>
      <c r="N15" s="1" t="s">
        <v>54</v>
      </c>
      <c r="O15" s="5">
        <v>1</v>
      </c>
      <c r="P15" s="2" t="s">
        <v>56</v>
      </c>
      <c r="Q15" s="1">
        <v>12</v>
      </c>
      <c r="R15" s="4">
        <v>2.1</v>
      </c>
      <c r="S15" s="4">
        <v>14.1</v>
      </c>
      <c r="T15" s="1" t="s">
        <v>1</v>
      </c>
      <c r="U15" s="1" t="s">
        <v>3</v>
      </c>
      <c r="V15" s="5">
        <v>8</v>
      </c>
      <c r="W15" s="1" t="s">
        <v>2</v>
      </c>
      <c r="X15" s="1">
        <v>0</v>
      </c>
      <c r="Y15" s="1" t="s">
        <v>45</v>
      </c>
      <c r="Z15" s="1" t="s">
        <v>45</v>
      </c>
      <c r="AA15" s="1" t="s">
        <v>45</v>
      </c>
      <c r="AB15" s="1" t="s">
        <v>45</v>
      </c>
      <c r="AC15" s="1" t="s">
        <v>45</v>
      </c>
    </row>
    <row r="16" spans="1:29" x14ac:dyDescent="0.2">
      <c r="F16" s="1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6:29" x14ac:dyDescent="0.2">
      <c r="F17" s="1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6:29" x14ac:dyDescent="0.2">
      <c r="F18" s="1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6:29" x14ac:dyDescent="0.2">
      <c r="F19" s="1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6:29" x14ac:dyDescent="0.2"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6:29" x14ac:dyDescent="0.2"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6:29" x14ac:dyDescent="0.2"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6:29" x14ac:dyDescent="0.2"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</sheetData>
  <phoneticPr fontId="5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:Y29"/>
  <sheetViews>
    <sheetView workbookViewId="0">
      <selection sqref="A1:A31"/>
    </sheetView>
  </sheetViews>
  <sheetFormatPr baseColWidth="10" defaultColWidth="11" defaultRowHeight="16" x14ac:dyDescent="0.2"/>
  <sheetData>
    <row r="2" spans="4:25" x14ac:dyDescent="0.2"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4:25" x14ac:dyDescent="0.2"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4:25" x14ac:dyDescent="0.2"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</row>
    <row r="5" spans="4:25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4:25" x14ac:dyDescent="0.2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4:25" x14ac:dyDescent="0.2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4:25" x14ac:dyDescent="0.2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4:25" x14ac:dyDescent="0.2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4:25" x14ac:dyDescent="0.2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4:25" x14ac:dyDescent="0.2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4:25" x14ac:dyDescent="0.2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4:25" x14ac:dyDescent="0.2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4:25" x14ac:dyDescent="0.2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4:25" x14ac:dyDescent="0.2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4:25" x14ac:dyDescent="0.2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4:25" x14ac:dyDescent="0.2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4:25" x14ac:dyDescent="0.2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4:25" x14ac:dyDescent="0.2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4:25" x14ac:dyDescent="0.2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4:25" x14ac:dyDescent="0.2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4:25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4:25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4:25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4:25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4:25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4:25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4:25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4:25" x14ac:dyDescent="0.2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Resultados_analise_solos_Cipo.c</vt:lpstr>
      <vt:lpstr>1</vt:lpstr>
      <vt:lpstr>Resultados_analise_solos_Cipo.c!Resultados_analise_solos_Cipo</vt:lpstr>
    </vt:vector>
  </TitlesOfParts>
  <Company>Unicamp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Abrahão</dc:creator>
  <cp:lastModifiedBy>Microsoft Office User</cp:lastModifiedBy>
  <dcterms:created xsi:type="dcterms:W3CDTF">2015-11-10T08:55:01Z</dcterms:created>
  <dcterms:modified xsi:type="dcterms:W3CDTF">2019-10-31T12:15:11Z</dcterms:modified>
</cp:coreProperties>
</file>