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Merry@work\Publications\Submitted\1 - TPS family\Community context TPS\ccTPS manuscript\3 - Response to revision eLife\SchumanAllmannBaldwin_revised_data_submission\"/>
    </mc:Choice>
  </mc:AlternateContent>
  <bookViews>
    <workbookView xWindow="0" yWindow="0" windowWidth="23040" windowHeight="9408" firstSheet="7" activeTab="9"/>
  </bookViews>
  <sheets>
    <sheet name="Keys" sheetId="16" r:id="rId1"/>
    <sheet name="Herbivore screen 31.05-02.06" sheetId="1" r:id="rId2"/>
    <sheet name="Pivot_31.05-02.06 FINAL" sheetId="3" r:id="rId3"/>
    <sheet name="TPS experiment 2nd damage " sheetId="5" r:id="rId4"/>
    <sheet name="TPS damage stats input" sheetId="6" r:id="rId5"/>
    <sheet name="TPS damage stats R" sheetId="7" r:id="rId6"/>
    <sheet name="TPS Holm-Bonferroni IND" sheetId="17" r:id="rId7"/>
    <sheet name="TPS Holm-Bonferroni EDGE" sheetId="18" r:id="rId8"/>
    <sheet name="TPS Holm-Bonferroni CEN" sheetId="19" r:id="rId9"/>
    <sheet name="Trichobaris" sheetId="14" r:id="rId10"/>
  </sheets>
  <definedNames>
    <definedName name="_xlnm.Print_Area" localSheetId="1">'Herbivore screen 31.05-02.06'!$A$1:$V$511</definedName>
    <definedName name="_xlnm.Print_Area" localSheetId="4">'TPS damage stats input'!$A$1:$Q$303</definedName>
    <definedName name="_xlnm.Print_Area" localSheetId="3">'TPS experiment 2nd damage '!$A$1:$Q$299</definedName>
    <definedName name="_xlnm.Print_Area" localSheetId="9">Trichobaris!$A:$F</definedName>
  </definedNames>
  <calcPr calcId="152511"/>
  <pivotCaches>
    <pivotCache cacheId="33" r:id="rId11"/>
    <pivotCache cacheId="34" r:id="rId1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9" l="1"/>
  <c r="F4" i="19" s="1"/>
  <c r="G4" i="19"/>
  <c r="E5" i="19"/>
  <c r="F5" i="19" s="1"/>
  <c r="G5" i="19"/>
  <c r="E6" i="19"/>
  <c r="F6" i="19"/>
  <c r="G6" i="19"/>
  <c r="E7" i="19"/>
  <c r="F7" i="19"/>
  <c r="G7" i="19"/>
  <c r="E8" i="19"/>
  <c r="F8" i="19" s="1"/>
  <c r="G8" i="19"/>
  <c r="E9" i="19"/>
  <c r="F9" i="19" s="1"/>
  <c r="G9" i="19"/>
  <c r="E10" i="19"/>
  <c r="F10" i="19"/>
  <c r="G10" i="19"/>
  <c r="E11" i="19"/>
  <c r="F11" i="19"/>
  <c r="G11" i="19"/>
  <c r="E12" i="19"/>
  <c r="F12" i="19" s="1"/>
  <c r="G12" i="19"/>
  <c r="E13" i="19"/>
  <c r="F13" i="19" s="1"/>
  <c r="G13" i="19"/>
  <c r="E14" i="19"/>
  <c r="F14" i="19"/>
  <c r="G14" i="19"/>
  <c r="E15" i="19"/>
  <c r="F15" i="19"/>
  <c r="G15" i="19"/>
  <c r="E16" i="19"/>
  <c r="F16" i="19" s="1"/>
  <c r="G16" i="19"/>
  <c r="E17" i="19"/>
  <c r="F17" i="19" s="1"/>
  <c r="G17" i="19"/>
  <c r="E18" i="19"/>
  <c r="F18" i="19"/>
  <c r="G18" i="19"/>
  <c r="E19" i="19"/>
  <c r="F19" i="19"/>
  <c r="G19" i="19"/>
  <c r="E20" i="19"/>
  <c r="F20" i="19" s="1"/>
  <c r="G20" i="19"/>
  <c r="E21" i="19"/>
  <c r="F21" i="19" s="1"/>
  <c r="G21" i="19"/>
  <c r="E22" i="19"/>
  <c r="F22" i="19"/>
  <c r="G22" i="19"/>
  <c r="E23" i="19"/>
  <c r="F23" i="19"/>
  <c r="G23" i="19"/>
  <c r="E24" i="19"/>
  <c r="F24" i="19"/>
  <c r="G24" i="19"/>
  <c r="E25" i="19"/>
  <c r="F25" i="19" s="1"/>
  <c r="G25" i="19"/>
  <c r="E26" i="19"/>
  <c r="F26" i="19"/>
  <c r="G26" i="19"/>
  <c r="E27" i="19"/>
  <c r="F27" i="19"/>
  <c r="G27" i="19"/>
  <c r="E28" i="19"/>
  <c r="F28" i="19"/>
  <c r="G28" i="19"/>
  <c r="E29" i="19"/>
  <c r="F29" i="19" s="1"/>
  <c r="G29" i="19"/>
  <c r="E30" i="19"/>
  <c r="F30" i="19"/>
  <c r="G30" i="19"/>
  <c r="E31" i="19"/>
  <c r="F31" i="19"/>
  <c r="G31" i="19"/>
  <c r="E32" i="19"/>
  <c r="F32" i="19"/>
  <c r="G32" i="19"/>
  <c r="E4" i="17"/>
  <c r="F4" i="17" s="1"/>
  <c r="G4" i="17"/>
  <c r="E5" i="17"/>
  <c r="F5" i="17" s="1"/>
  <c r="G5" i="17"/>
  <c r="E6" i="17"/>
  <c r="F6" i="17"/>
  <c r="G6" i="17"/>
  <c r="E7" i="17"/>
  <c r="F7" i="17" s="1"/>
  <c r="G7" i="17"/>
  <c r="E8" i="17"/>
  <c r="F8" i="17"/>
  <c r="G8" i="17"/>
  <c r="E9" i="17"/>
  <c r="F9" i="17" s="1"/>
  <c r="G9" i="17"/>
  <c r="E10" i="17"/>
  <c r="F10" i="17"/>
  <c r="G10" i="17"/>
  <c r="E11" i="17"/>
  <c r="F11" i="17" s="1"/>
  <c r="G11" i="17"/>
  <c r="E12" i="17"/>
  <c r="F12" i="17"/>
  <c r="G12" i="17"/>
  <c r="E13" i="17"/>
  <c r="F13" i="17" s="1"/>
  <c r="G13" i="17"/>
  <c r="E14" i="17"/>
  <c r="F14" i="17"/>
  <c r="G14" i="17"/>
  <c r="E15" i="17"/>
  <c r="F15" i="17" s="1"/>
  <c r="G15" i="17"/>
  <c r="E16" i="17"/>
  <c r="F16" i="17"/>
  <c r="G16" i="17"/>
  <c r="E17" i="17"/>
  <c r="F17" i="17" s="1"/>
  <c r="G17" i="17"/>
  <c r="E18" i="17"/>
  <c r="F18" i="17"/>
  <c r="G18" i="17"/>
  <c r="E19" i="17"/>
  <c r="F19" i="17" s="1"/>
  <c r="G19" i="17"/>
  <c r="E20" i="17"/>
  <c r="F20" i="17"/>
  <c r="G20" i="17"/>
  <c r="E21" i="17"/>
  <c r="F21" i="17" s="1"/>
  <c r="G21" i="17"/>
  <c r="E22" i="17"/>
  <c r="F22" i="17"/>
  <c r="G22" i="17"/>
  <c r="E38" i="14" l="1"/>
  <c r="C38" i="14"/>
  <c r="D38" i="14" s="1"/>
  <c r="E35" i="14"/>
  <c r="C35" i="14"/>
  <c r="D35" i="14" s="1"/>
  <c r="E34" i="14"/>
  <c r="C34" i="14"/>
  <c r="D34" i="14" s="1"/>
  <c r="E33" i="14"/>
  <c r="C33" i="14"/>
  <c r="D33" i="14" s="1"/>
  <c r="E32" i="14"/>
  <c r="C32" i="14"/>
  <c r="D32" i="14" s="1"/>
  <c r="E37" i="14"/>
  <c r="C37" i="14"/>
  <c r="D37" i="14" s="1"/>
  <c r="E36" i="14"/>
  <c r="C36" i="14"/>
  <c r="D36" i="14" s="1"/>
  <c r="E31" i="14"/>
  <c r="C31" i="14"/>
  <c r="D31" i="14" s="1"/>
  <c r="E30" i="14"/>
  <c r="C30" i="14"/>
  <c r="D30" i="14" s="1"/>
  <c r="D100" i="14" l="1"/>
  <c r="D99" i="14"/>
  <c r="D95" i="14"/>
  <c r="D94" i="14"/>
  <c r="D90" i="14"/>
  <c r="D89" i="14"/>
  <c r="D85" i="14"/>
  <c r="D84" i="14"/>
  <c r="D80" i="14"/>
  <c r="D79" i="14"/>
  <c r="D75" i="14"/>
  <c r="D74" i="14"/>
  <c r="AZ53" i="7" l="1"/>
  <c r="AX53" i="7"/>
  <c r="AY53" i="7" s="1"/>
  <c r="AZ52" i="7"/>
  <c r="AY52" i="7"/>
  <c r="AX52" i="7"/>
  <c r="AG116" i="7"/>
  <c r="AE116" i="7"/>
  <c r="AF116" i="7" s="1"/>
  <c r="AG115" i="7"/>
  <c r="AE115" i="7"/>
  <c r="AF115" i="7" s="1"/>
  <c r="AG114" i="7"/>
  <c r="AE114" i="7"/>
  <c r="AF114" i="7" s="1"/>
  <c r="AG117" i="7"/>
  <c r="AE117" i="7"/>
  <c r="AF117" i="7" s="1"/>
  <c r="AE118" i="7"/>
  <c r="AF118" i="7" s="1"/>
  <c r="AG118" i="7"/>
  <c r="AG113" i="7"/>
  <c r="AE113" i="7"/>
  <c r="AF113" i="7" s="1"/>
  <c r="AG112" i="7"/>
  <c r="AE112" i="7"/>
  <c r="AF112" i="7" s="1"/>
  <c r="AG107" i="7"/>
  <c r="AE107" i="7"/>
  <c r="AF107" i="7" s="1"/>
  <c r="AG106" i="7"/>
  <c r="AE106" i="7"/>
  <c r="AF106" i="7" s="1"/>
  <c r="AG105" i="7"/>
  <c r="AE105" i="7"/>
  <c r="AF105" i="7" s="1"/>
  <c r="AG109" i="7"/>
  <c r="AE109" i="7"/>
  <c r="AF109" i="7" s="1"/>
  <c r="AG108" i="7"/>
  <c r="AE108" i="7"/>
  <c r="AF108" i="7" s="1"/>
  <c r="AG104" i="7"/>
  <c r="AE104" i="7"/>
  <c r="AF104" i="7" s="1"/>
  <c r="AG103" i="7"/>
  <c r="AE103" i="7"/>
  <c r="AF103" i="7" s="1"/>
  <c r="AG97" i="7"/>
  <c r="AE97" i="7"/>
  <c r="AF97" i="7" s="1"/>
  <c r="AG98" i="7"/>
  <c r="AE98" i="7"/>
  <c r="AF98" i="7" s="1"/>
  <c r="AG100" i="7"/>
  <c r="AE100" i="7"/>
  <c r="AF100" i="7" s="1"/>
  <c r="AG99" i="7"/>
  <c r="AF99" i="7"/>
  <c r="AE99" i="7"/>
  <c r="AG96" i="7"/>
  <c r="AE96" i="7"/>
  <c r="AF96" i="7" s="1"/>
  <c r="AG95" i="7"/>
  <c r="AE95" i="7"/>
  <c r="AF95" i="7" s="1"/>
  <c r="AG94" i="7"/>
  <c r="AE94" i="7"/>
  <c r="AF94" i="7" s="1"/>
  <c r="AG90" i="7"/>
  <c r="AE90" i="7"/>
  <c r="AF90" i="7" s="1"/>
  <c r="AG91" i="7"/>
  <c r="AE91" i="7"/>
  <c r="AF91" i="7" s="1"/>
  <c r="AG88" i="7"/>
  <c r="AE88" i="7"/>
  <c r="AF88" i="7" s="1"/>
  <c r="AG89" i="7"/>
  <c r="AE89" i="7"/>
  <c r="AF89" i="7" s="1"/>
  <c r="AG86" i="7"/>
  <c r="AE86" i="7"/>
  <c r="AF86" i="7" s="1"/>
  <c r="AG87" i="7"/>
  <c r="AE87" i="7"/>
  <c r="AF87" i="7" s="1"/>
  <c r="AG85" i="7"/>
  <c r="AE85" i="7"/>
  <c r="AF85" i="7" s="1"/>
  <c r="AG82" i="7"/>
  <c r="AE82" i="7"/>
  <c r="AF82" i="7" s="1"/>
  <c r="AG79" i="7"/>
  <c r="AE79" i="7"/>
  <c r="AF79" i="7" s="1"/>
  <c r="AG80" i="7"/>
  <c r="AF80" i="7"/>
  <c r="AE80" i="7"/>
  <c r="AG78" i="7"/>
  <c r="AE78" i="7"/>
  <c r="AF78" i="7" s="1"/>
  <c r="AG81" i="7"/>
  <c r="AE81" i="7"/>
  <c r="AF81" i="7" s="1"/>
  <c r="AG77" i="7"/>
  <c r="AE77" i="7"/>
  <c r="AF77" i="7" s="1"/>
  <c r="AG76" i="7"/>
  <c r="AE76" i="7"/>
  <c r="AF76" i="7" s="1"/>
  <c r="AE69" i="7"/>
  <c r="AF69" i="7" s="1"/>
  <c r="AG69" i="7"/>
  <c r="AE70" i="7"/>
  <c r="AF70" i="7" s="1"/>
  <c r="AG70" i="7"/>
  <c r="AE71" i="7"/>
  <c r="AF71" i="7" s="1"/>
  <c r="AG71" i="7"/>
  <c r="AE72" i="7"/>
  <c r="AF72" i="7"/>
  <c r="AG72" i="7"/>
  <c r="AE73" i="7"/>
  <c r="AF73" i="7" s="1"/>
  <c r="AG73" i="7"/>
  <c r="AG68" i="7"/>
  <c r="AE68" i="7"/>
  <c r="AF68" i="7" s="1"/>
  <c r="AG67" i="7"/>
  <c r="AE67" i="7"/>
  <c r="AF67" i="7" s="1"/>
  <c r="G33" i="7"/>
  <c r="H33" i="7" s="1"/>
  <c r="I33" i="7"/>
  <c r="I32" i="7"/>
  <c r="G32" i="7"/>
  <c r="H32" i="7" s="1"/>
  <c r="D70" i="14" l="1"/>
  <c r="D69" i="14"/>
  <c r="S102" i="3" l="1"/>
  <c r="R102" i="3"/>
  <c r="Q102" i="3"/>
  <c r="P102" i="3"/>
  <c r="O102" i="3"/>
  <c r="N102" i="3"/>
  <c r="L102" i="3"/>
  <c r="K102" i="3"/>
  <c r="J102" i="3"/>
  <c r="I102" i="3"/>
  <c r="H102" i="3"/>
  <c r="G102" i="3"/>
  <c r="E102" i="3"/>
  <c r="D102" i="3"/>
  <c r="C102" i="3"/>
  <c r="B102" i="3"/>
  <c r="S101" i="3"/>
  <c r="R101" i="3"/>
  <c r="Q101" i="3"/>
  <c r="P101" i="3"/>
  <c r="O101" i="3"/>
  <c r="N101" i="3"/>
  <c r="L101" i="3"/>
  <c r="K101" i="3"/>
  <c r="J101" i="3"/>
  <c r="I101" i="3"/>
  <c r="H101" i="3"/>
  <c r="G101" i="3"/>
  <c r="E101" i="3"/>
  <c r="D101" i="3"/>
  <c r="C101" i="3"/>
  <c r="B101" i="3"/>
  <c r="S100" i="3"/>
  <c r="R100" i="3"/>
  <c r="Q100" i="3"/>
  <c r="P100" i="3"/>
  <c r="O100" i="3"/>
  <c r="N100" i="3"/>
  <c r="L100" i="3"/>
  <c r="K100" i="3"/>
  <c r="J100" i="3"/>
  <c r="I100" i="3"/>
  <c r="H100" i="3"/>
  <c r="G100" i="3"/>
  <c r="E100" i="3"/>
  <c r="D100" i="3"/>
  <c r="C100" i="3"/>
  <c r="B100" i="3"/>
  <c r="S99" i="3"/>
  <c r="R99" i="3"/>
  <c r="Q99" i="3"/>
  <c r="P99" i="3"/>
  <c r="O99" i="3"/>
  <c r="N99" i="3"/>
  <c r="L99" i="3"/>
  <c r="K99" i="3"/>
  <c r="J99" i="3"/>
  <c r="I99" i="3"/>
  <c r="H99" i="3"/>
  <c r="G99" i="3"/>
  <c r="E99" i="3"/>
  <c r="D99" i="3"/>
  <c r="C99" i="3"/>
  <c r="B99" i="3"/>
  <c r="S98" i="3"/>
  <c r="R98" i="3"/>
  <c r="Q98" i="3"/>
  <c r="P98" i="3"/>
  <c r="O98" i="3"/>
  <c r="N98" i="3"/>
  <c r="L98" i="3"/>
  <c r="K98" i="3"/>
  <c r="J98" i="3"/>
  <c r="I98" i="3"/>
  <c r="H98" i="3"/>
  <c r="G98" i="3"/>
  <c r="E98" i="3"/>
  <c r="D98" i="3"/>
  <c r="C98" i="3"/>
  <c r="B98" i="3"/>
  <c r="S97" i="3"/>
  <c r="R97" i="3"/>
  <c r="Q97" i="3"/>
  <c r="P97" i="3"/>
  <c r="O97" i="3"/>
  <c r="N97" i="3"/>
  <c r="L97" i="3"/>
  <c r="K97" i="3"/>
  <c r="J97" i="3"/>
  <c r="I97" i="3"/>
  <c r="H97" i="3"/>
  <c r="G97" i="3"/>
  <c r="E97" i="3"/>
  <c r="D97" i="3"/>
  <c r="C97" i="3"/>
  <c r="B97" i="3"/>
  <c r="S96" i="3"/>
  <c r="R96" i="3"/>
  <c r="Q96" i="3"/>
  <c r="P96" i="3"/>
  <c r="O96" i="3"/>
  <c r="N96" i="3"/>
  <c r="L96" i="3"/>
  <c r="K96" i="3"/>
  <c r="J96" i="3"/>
  <c r="I96" i="3"/>
  <c r="H96" i="3"/>
  <c r="G96" i="3"/>
  <c r="E96" i="3"/>
  <c r="D96" i="3"/>
  <c r="C96" i="3"/>
  <c r="B96" i="3"/>
  <c r="S95" i="3"/>
  <c r="R95" i="3"/>
  <c r="Q95" i="3"/>
  <c r="P95" i="3"/>
  <c r="O95" i="3"/>
  <c r="N95" i="3"/>
  <c r="L95" i="3"/>
  <c r="K95" i="3"/>
  <c r="J95" i="3"/>
  <c r="I95" i="3"/>
  <c r="H95" i="3"/>
  <c r="G95" i="3"/>
  <c r="E95" i="3"/>
  <c r="D95" i="3"/>
  <c r="C95" i="3"/>
  <c r="B95" i="3"/>
  <c r="G3" i="19" l="1"/>
  <c r="E3" i="19"/>
  <c r="F3" i="19" s="1"/>
  <c r="E4" i="18"/>
  <c r="F4" i="18" s="1"/>
  <c r="G4" i="18"/>
  <c r="G51" i="18"/>
  <c r="E51" i="18"/>
  <c r="F51" i="18" s="1"/>
  <c r="G37" i="18"/>
  <c r="E37" i="18"/>
  <c r="F37" i="18" s="1"/>
  <c r="G30" i="18"/>
  <c r="E30" i="18"/>
  <c r="F30" i="18" s="1"/>
  <c r="G27" i="18"/>
  <c r="E27" i="18"/>
  <c r="F27" i="18" s="1"/>
  <c r="G24" i="18"/>
  <c r="E24" i="18"/>
  <c r="F24" i="18" s="1"/>
  <c r="G28" i="18"/>
  <c r="E28" i="18"/>
  <c r="F28" i="18" s="1"/>
  <c r="G21" i="18"/>
  <c r="E21" i="18"/>
  <c r="F21" i="18" s="1"/>
  <c r="G11" i="18"/>
  <c r="E11" i="18"/>
  <c r="F11" i="18" s="1"/>
  <c r="G26" i="18"/>
  <c r="E26" i="18"/>
  <c r="F26" i="18" s="1"/>
  <c r="G22" i="18"/>
  <c r="E22" i="18"/>
  <c r="F22" i="18" s="1"/>
  <c r="G12" i="18"/>
  <c r="E12" i="18"/>
  <c r="F12" i="18" s="1"/>
  <c r="G55" i="18"/>
  <c r="E55" i="18"/>
  <c r="F55" i="18" s="1"/>
  <c r="G53" i="18"/>
  <c r="E53" i="18"/>
  <c r="F53" i="18" s="1"/>
  <c r="G52" i="18"/>
  <c r="E52" i="18"/>
  <c r="F52" i="18" s="1"/>
  <c r="G50" i="18"/>
  <c r="E50" i="18"/>
  <c r="F50" i="18" s="1"/>
  <c r="G46" i="18"/>
  <c r="E46" i="18"/>
  <c r="F46" i="18" s="1"/>
  <c r="G42" i="18"/>
  <c r="E42" i="18"/>
  <c r="F42" i="18" s="1"/>
  <c r="G40" i="18"/>
  <c r="E40" i="18"/>
  <c r="F40" i="18" s="1"/>
  <c r="G39" i="18"/>
  <c r="E39" i="18"/>
  <c r="F39" i="18" s="1"/>
  <c r="G35" i="18"/>
  <c r="E35" i="18"/>
  <c r="F35" i="18" s="1"/>
  <c r="G32" i="18"/>
  <c r="E32" i="18"/>
  <c r="F32" i="18" s="1"/>
  <c r="G14" i="18"/>
  <c r="E14" i="18"/>
  <c r="F14" i="18" s="1"/>
  <c r="G6" i="18"/>
  <c r="E6" i="18"/>
  <c r="F6" i="18" s="1"/>
  <c r="G5" i="18"/>
  <c r="E5" i="18"/>
  <c r="F5" i="18" s="1"/>
  <c r="G3" i="18"/>
  <c r="E3" i="18"/>
  <c r="F3" i="18" s="1"/>
  <c r="G47" i="18"/>
  <c r="E47" i="18"/>
  <c r="F47" i="18" s="1"/>
  <c r="G38" i="18"/>
  <c r="E38" i="18"/>
  <c r="F38" i="18" s="1"/>
  <c r="G23" i="18"/>
  <c r="E23" i="18"/>
  <c r="F23" i="18" s="1"/>
  <c r="G18" i="18"/>
  <c r="E18" i="18"/>
  <c r="F18" i="18" s="1"/>
  <c r="G36" i="18"/>
  <c r="E36" i="18"/>
  <c r="F36" i="18" s="1"/>
  <c r="G20" i="18"/>
  <c r="E20" i="18"/>
  <c r="F20" i="18" s="1"/>
  <c r="G8" i="18"/>
  <c r="E8" i="18"/>
  <c r="F8" i="18" s="1"/>
  <c r="G29" i="18"/>
  <c r="E29" i="18"/>
  <c r="F29" i="18" s="1"/>
  <c r="G19" i="18"/>
  <c r="E19" i="18"/>
  <c r="F19" i="18" s="1"/>
  <c r="G16" i="18"/>
  <c r="E16" i="18"/>
  <c r="F16" i="18" s="1"/>
  <c r="G60" i="18"/>
  <c r="E60" i="18"/>
  <c r="F60" i="18" s="1"/>
  <c r="G44" i="18"/>
  <c r="E44" i="18"/>
  <c r="F44" i="18" s="1"/>
  <c r="G49" i="18"/>
  <c r="E49" i="18"/>
  <c r="F49" i="18" s="1"/>
  <c r="G61" i="18"/>
  <c r="E61" i="18"/>
  <c r="F61" i="18" s="1"/>
  <c r="G45" i="18"/>
  <c r="E45" i="18"/>
  <c r="F45" i="18" s="1"/>
  <c r="G17" i="18"/>
  <c r="E17" i="18"/>
  <c r="F17" i="18" s="1"/>
  <c r="G13" i="18"/>
  <c r="E13" i="18"/>
  <c r="F13" i="18" s="1"/>
  <c r="G41" i="18"/>
  <c r="E41" i="18"/>
  <c r="F41" i="18" s="1"/>
  <c r="G10" i="18"/>
  <c r="E10" i="18"/>
  <c r="F10" i="18" s="1"/>
  <c r="G7" i="18"/>
  <c r="E7" i="18"/>
  <c r="F7" i="18" s="1"/>
  <c r="G33" i="18"/>
  <c r="E33" i="18"/>
  <c r="F33" i="18" s="1"/>
  <c r="G15" i="18"/>
  <c r="E15" i="18"/>
  <c r="F15" i="18" s="1"/>
  <c r="G9" i="18"/>
  <c r="E9" i="18"/>
  <c r="F9" i="18" s="1"/>
  <c r="G59" i="18"/>
  <c r="E59" i="18"/>
  <c r="F59" i="18" s="1"/>
  <c r="G57" i="18"/>
  <c r="E57" i="18"/>
  <c r="F57" i="18" s="1"/>
  <c r="G56" i="18"/>
  <c r="E56" i="18"/>
  <c r="F56" i="18" s="1"/>
  <c r="G48" i="18"/>
  <c r="E48" i="18"/>
  <c r="F48" i="18" s="1"/>
  <c r="G43" i="18"/>
  <c r="E43" i="18"/>
  <c r="F43" i="18" s="1"/>
  <c r="G31" i="18"/>
  <c r="E31" i="18"/>
  <c r="F31" i="18" s="1"/>
  <c r="G58" i="18"/>
  <c r="E58" i="18"/>
  <c r="F58" i="18" s="1"/>
  <c r="G54" i="18"/>
  <c r="E54" i="18"/>
  <c r="F54" i="18" s="1"/>
  <c r="G34" i="18"/>
  <c r="E34" i="18"/>
  <c r="F34" i="18" s="1"/>
  <c r="G25" i="18"/>
  <c r="E25" i="18"/>
  <c r="F25" i="18" s="1"/>
  <c r="G3" i="17"/>
  <c r="E3" i="17"/>
  <c r="F3" i="17" s="1"/>
  <c r="H142" i="7" l="1"/>
  <c r="F142" i="7"/>
  <c r="G142" i="7" s="1"/>
  <c r="H141" i="7"/>
  <c r="F141" i="7"/>
  <c r="G141" i="7" s="1"/>
  <c r="H127" i="7"/>
  <c r="F127" i="7"/>
  <c r="G127" i="7" s="1"/>
  <c r="H126" i="7"/>
  <c r="F126" i="7"/>
  <c r="G126" i="7" s="1"/>
  <c r="H100" i="7"/>
  <c r="F100" i="7"/>
  <c r="G100" i="7" s="1"/>
  <c r="H99" i="7"/>
  <c r="F99" i="7"/>
  <c r="G99" i="7" s="1"/>
  <c r="H83" i="7"/>
  <c r="F83" i="7"/>
  <c r="G83" i="7" s="1"/>
  <c r="H82" i="7"/>
  <c r="F82" i="7"/>
  <c r="G82" i="7" s="1"/>
  <c r="H52" i="7"/>
  <c r="F52" i="7"/>
  <c r="G52" i="7" s="1"/>
  <c r="H51" i="7"/>
  <c r="F51" i="7"/>
  <c r="G51" i="7" s="1"/>
  <c r="E6" i="14" l="1"/>
  <c r="F6" i="14"/>
  <c r="Q6" i="14" s="1"/>
  <c r="R6" i="14" s="1"/>
  <c r="E7" i="14"/>
  <c r="F7" i="14"/>
  <c r="Q7" i="14" s="1"/>
  <c r="R7" i="14" s="1"/>
  <c r="E8" i="14"/>
  <c r="F8" i="14"/>
  <c r="Q8" i="14" s="1"/>
  <c r="R8" i="14" s="1"/>
  <c r="C9" i="14"/>
  <c r="C21" i="14" s="1"/>
  <c r="D9" i="14"/>
  <c r="E10" i="14"/>
  <c r="F10" i="14"/>
  <c r="Q10" i="14" s="1"/>
  <c r="R10" i="14" s="1"/>
  <c r="E11" i="14"/>
  <c r="G11" i="14" s="1"/>
  <c r="H11" i="14" s="1"/>
  <c r="F11" i="14"/>
  <c r="Q11" i="14" s="1"/>
  <c r="R11" i="14" s="1"/>
  <c r="E12" i="14"/>
  <c r="F12" i="14"/>
  <c r="Q12" i="14" s="1"/>
  <c r="R12" i="14" s="1"/>
  <c r="E13" i="14"/>
  <c r="G13" i="14" s="1"/>
  <c r="H13" i="14" s="1"/>
  <c r="F13" i="14"/>
  <c r="Q13" i="14" s="1"/>
  <c r="R13" i="14" s="1"/>
  <c r="C14" i="14"/>
  <c r="D14" i="14"/>
  <c r="E15" i="14"/>
  <c r="F15" i="14"/>
  <c r="Q15" i="14" s="1"/>
  <c r="R15" i="14" s="1"/>
  <c r="Q16" i="14"/>
  <c r="E17" i="14"/>
  <c r="F17" i="14"/>
  <c r="Q17" i="14" s="1"/>
  <c r="R17" i="14" s="1"/>
  <c r="E18" i="14"/>
  <c r="F18" i="14"/>
  <c r="Q18" i="14" s="1"/>
  <c r="R18" i="14" s="1"/>
  <c r="E19" i="14"/>
  <c r="F19" i="14"/>
  <c r="Q19" i="14" s="1"/>
  <c r="R19" i="14" s="1"/>
  <c r="E20" i="14"/>
  <c r="F20" i="14"/>
  <c r="Q20" i="14" s="1"/>
  <c r="R20" i="14" s="1"/>
  <c r="D48" i="14"/>
  <c r="D49" i="14"/>
  <c r="D53" i="14"/>
  <c r="D54" i="14"/>
  <c r="D58" i="14"/>
  <c r="D59" i="14"/>
  <c r="D63" i="14"/>
  <c r="D64" i="14"/>
  <c r="I2" i="6"/>
  <c r="K2" i="6"/>
  <c r="M2" i="6"/>
  <c r="O2" i="6"/>
  <c r="R2" i="6"/>
  <c r="T2" i="6"/>
  <c r="V2" i="6"/>
  <c r="AB2" i="6"/>
  <c r="I3" i="6"/>
  <c r="K3" i="6"/>
  <c r="M3" i="6"/>
  <c r="O3" i="6"/>
  <c r="R3" i="6"/>
  <c r="T3" i="6"/>
  <c r="V3" i="6"/>
  <c r="AB3" i="6"/>
  <c r="I4" i="6"/>
  <c r="K4" i="6"/>
  <c r="M4" i="6"/>
  <c r="O4" i="6"/>
  <c r="R4" i="6"/>
  <c r="T4" i="6"/>
  <c r="V4" i="6"/>
  <c r="AB4" i="6"/>
  <c r="I5" i="6"/>
  <c r="K5" i="6"/>
  <c r="M5" i="6"/>
  <c r="O5" i="6"/>
  <c r="R5" i="6"/>
  <c r="T5" i="6"/>
  <c r="V5" i="6"/>
  <c r="AB5" i="6"/>
  <c r="I6" i="6"/>
  <c r="K6" i="6"/>
  <c r="M6" i="6"/>
  <c r="O6" i="6"/>
  <c r="R6" i="6"/>
  <c r="T6" i="6"/>
  <c r="V6" i="6"/>
  <c r="AB6" i="6"/>
  <c r="I7" i="6"/>
  <c r="K7" i="6"/>
  <c r="M7" i="6"/>
  <c r="O7" i="6"/>
  <c r="R7" i="6"/>
  <c r="T7" i="6"/>
  <c r="V7" i="6"/>
  <c r="AB7" i="6"/>
  <c r="I8" i="6"/>
  <c r="K8" i="6"/>
  <c r="M8" i="6"/>
  <c r="O8" i="6"/>
  <c r="R8" i="6"/>
  <c r="T8" i="6"/>
  <c r="V8" i="6"/>
  <c r="AB8" i="6"/>
  <c r="I9" i="6"/>
  <c r="K9" i="6"/>
  <c r="M9" i="6"/>
  <c r="O9" i="6"/>
  <c r="R9" i="6"/>
  <c r="T9" i="6"/>
  <c r="V9" i="6"/>
  <c r="AB9" i="6"/>
  <c r="I10" i="6"/>
  <c r="K10" i="6"/>
  <c r="M10" i="6"/>
  <c r="O10" i="6"/>
  <c r="R10" i="6"/>
  <c r="T10" i="6"/>
  <c r="V10" i="6"/>
  <c r="AB10" i="6"/>
  <c r="I11" i="6"/>
  <c r="K11" i="6"/>
  <c r="M11" i="6"/>
  <c r="O11" i="6"/>
  <c r="R11" i="6"/>
  <c r="T11" i="6"/>
  <c r="V11" i="6"/>
  <c r="AB11" i="6"/>
  <c r="I12" i="6"/>
  <c r="K12" i="6"/>
  <c r="M12" i="6"/>
  <c r="O12" i="6"/>
  <c r="R12" i="6"/>
  <c r="T12" i="6"/>
  <c r="V12" i="6"/>
  <c r="AB12" i="6"/>
  <c r="I13" i="6"/>
  <c r="K13" i="6"/>
  <c r="M13" i="6"/>
  <c r="O13" i="6"/>
  <c r="R13" i="6"/>
  <c r="T13" i="6"/>
  <c r="V13" i="6"/>
  <c r="AB13" i="6"/>
  <c r="I14" i="6"/>
  <c r="K14" i="6"/>
  <c r="M14" i="6"/>
  <c r="O14" i="6"/>
  <c r="R14" i="6"/>
  <c r="T14" i="6"/>
  <c r="V14" i="6"/>
  <c r="AB14" i="6"/>
  <c r="I15" i="6"/>
  <c r="K15" i="6"/>
  <c r="M15" i="6"/>
  <c r="O15" i="6"/>
  <c r="R15" i="6"/>
  <c r="T15" i="6"/>
  <c r="V15" i="6"/>
  <c r="AB15" i="6"/>
  <c r="I16" i="6"/>
  <c r="K16" i="6"/>
  <c r="M16" i="6"/>
  <c r="O16" i="6"/>
  <c r="R16" i="6"/>
  <c r="T16" i="6"/>
  <c r="V16" i="6"/>
  <c r="AB16" i="6"/>
  <c r="I17" i="6"/>
  <c r="K17" i="6"/>
  <c r="M17" i="6"/>
  <c r="O17" i="6"/>
  <c r="R17" i="6"/>
  <c r="T17" i="6"/>
  <c r="V17" i="6"/>
  <c r="AB17" i="6"/>
  <c r="I18" i="6"/>
  <c r="K18" i="6"/>
  <c r="M18" i="6"/>
  <c r="O18" i="6"/>
  <c r="R18" i="6"/>
  <c r="T18" i="6"/>
  <c r="V18" i="6"/>
  <c r="AB18" i="6"/>
  <c r="I19" i="6"/>
  <c r="K19" i="6"/>
  <c r="M19" i="6"/>
  <c r="O19" i="6"/>
  <c r="R19" i="6"/>
  <c r="T19" i="6"/>
  <c r="V19" i="6"/>
  <c r="AB19" i="6"/>
  <c r="I20" i="6"/>
  <c r="K20" i="6"/>
  <c r="M20" i="6"/>
  <c r="O20" i="6"/>
  <c r="R20" i="6"/>
  <c r="T20" i="6"/>
  <c r="V20" i="6"/>
  <c r="AB20" i="6"/>
  <c r="I21" i="6"/>
  <c r="K21" i="6"/>
  <c r="M21" i="6"/>
  <c r="O21" i="6"/>
  <c r="R21" i="6"/>
  <c r="T21" i="6"/>
  <c r="V21" i="6"/>
  <c r="AB21" i="6"/>
  <c r="I22" i="6"/>
  <c r="K22" i="6"/>
  <c r="M22" i="6"/>
  <c r="O22" i="6"/>
  <c r="R22" i="6"/>
  <c r="T22" i="6"/>
  <c r="V22" i="6"/>
  <c r="AB22" i="6"/>
  <c r="I23" i="6"/>
  <c r="K23" i="6"/>
  <c r="M23" i="6"/>
  <c r="O23" i="6"/>
  <c r="R23" i="6"/>
  <c r="T23" i="6"/>
  <c r="V23" i="6"/>
  <c r="AB23" i="6"/>
  <c r="I24" i="6"/>
  <c r="K24" i="6"/>
  <c r="M24" i="6"/>
  <c r="O24" i="6"/>
  <c r="R24" i="6"/>
  <c r="T24" i="6"/>
  <c r="V24" i="6"/>
  <c r="AB24" i="6"/>
  <c r="I25" i="6"/>
  <c r="K25" i="6"/>
  <c r="M25" i="6"/>
  <c r="O25" i="6"/>
  <c r="R25" i="6"/>
  <c r="T25" i="6"/>
  <c r="V25" i="6"/>
  <c r="AB25" i="6"/>
  <c r="I26" i="6"/>
  <c r="K26" i="6"/>
  <c r="M26" i="6"/>
  <c r="O26" i="6"/>
  <c r="R26" i="6"/>
  <c r="T26" i="6"/>
  <c r="V26" i="6"/>
  <c r="AB26" i="6"/>
  <c r="I27" i="6"/>
  <c r="K27" i="6"/>
  <c r="M27" i="6"/>
  <c r="O27" i="6"/>
  <c r="R27" i="6"/>
  <c r="T27" i="6"/>
  <c r="V27" i="6"/>
  <c r="AB27" i="6"/>
  <c r="I28" i="6"/>
  <c r="K28" i="6"/>
  <c r="M28" i="6"/>
  <c r="O28" i="6"/>
  <c r="R28" i="6"/>
  <c r="T28" i="6"/>
  <c r="V28" i="6"/>
  <c r="AB28" i="6"/>
  <c r="I29" i="6"/>
  <c r="K29" i="6"/>
  <c r="M29" i="6"/>
  <c r="O29" i="6"/>
  <c r="R29" i="6"/>
  <c r="T29" i="6"/>
  <c r="V29" i="6"/>
  <c r="AB29" i="6"/>
  <c r="I30" i="6"/>
  <c r="K30" i="6"/>
  <c r="M30" i="6"/>
  <c r="O30" i="6"/>
  <c r="R30" i="6"/>
  <c r="T30" i="6"/>
  <c r="V30" i="6"/>
  <c r="AB30" i="6"/>
  <c r="I31" i="6"/>
  <c r="K31" i="6"/>
  <c r="M31" i="6"/>
  <c r="O31" i="6"/>
  <c r="R31" i="6"/>
  <c r="T31" i="6"/>
  <c r="V31" i="6"/>
  <c r="AB31" i="6"/>
  <c r="I32" i="6"/>
  <c r="K32" i="6"/>
  <c r="M32" i="6"/>
  <c r="O32" i="6"/>
  <c r="R32" i="6"/>
  <c r="T32" i="6"/>
  <c r="V32" i="6"/>
  <c r="AB32" i="6"/>
  <c r="I33" i="6"/>
  <c r="K33" i="6"/>
  <c r="M33" i="6"/>
  <c r="O33" i="6"/>
  <c r="R33" i="6"/>
  <c r="T33" i="6"/>
  <c r="V33" i="6"/>
  <c r="AB33" i="6"/>
  <c r="I34" i="6"/>
  <c r="K34" i="6"/>
  <c r="M34" i="6"/>
  <c r="O34" i="6"/>
  <c r="R34" i="6"/>
  <c r="T34" i="6"/>
  <c r="V34" i="6"/>
  <c r="AB34" i="6"/>
  <c r="I35" i="6"/>
  <c r="K35" i="6"/>
  <c r="M35" i="6"/>
  <c r="O35" i="6"/>
  <c r="R35" i="6"/>
  <c r="T35" i="6"/>
  <c r="V35" i="6"/>
  <c r="AB35" i="6"/>
  <c r="I36" i="6"/>
  <c r="K36" i="6"/>
  <c r="M36" i="6"/>
  <c r="O36" i="6"/>
  <c r="R36" i="6"/>
  <c r="T36" i="6"/>
  <c r="V36" i="6"/>
  <c r="AB36" i="6"/>
  <c r="I37" i="6"/>
  <c r="K37" i="6"/>
  <c r="M37" i="6"/>
  <c r="O37" i="6"/>
  <c r="R37" i="6"/>
  <c r="T37" i="6"/>
  <c r="V37" i="6"/>
  <c r="AB37" i="6"/>
  <c r="I38" i="6"/>
  <c r="K38" i="6"/>
  <c r="M38" i="6"/>
  <c r="O38" i="6"/>
  <c r="R38" i="6"/>
  <c r="T38" i="6"/>
  <c r="V38" i="6"/>
  <c r="AB38" i="6"/>
  <c r="I39" i="6"/>
  <c r="K39" i="6"/>
  <c r="M39" i="6"/>
  <c r="O39" i="6"/>
  <c r="R39" i="6"/>
  <c r="T39" i="6"/>
  <c r="V39" i="6"/>
  <c r="AB39" i="6"/>
  <c r="I40" i="6"/>
  <c r="K40" i="6"/>
  <c r="M40" i="6"/>
  <c r="O40" i="6"/>
  <c r="R40" i="6"/>
  <c r="T40" i="6"/>
  <c r="V40" i="6"/>
  <c r="AB40" i="6"/>
  <c r="I41" i="6"/>
  <c r="K41" i="6"/>
  <c r="M41" i="6"/>
  <c r="O41" i="6"/>
  <c r="R41" i="6"/>
  <c r="T41" i="6"/>
  <c r="V41" i="6"/>
  <c r="AB41" i="6"/>
  <c r="I42" i="6"/>
  <c r="K42" i="6"/>
  <c r="M42" i="6"/>
  <c r="O42" i="6"/>
  <c r="R42" i="6"/>
  <c r="T42" i="6"/>
  <c r="V42" i="6"/>
  <c r="AB42" i="6"/>
  <c r="I43" i="6"/>
  <c r="K43" i="6"/>
  <c r="M43" i="6"/>
  <c r="O43" i="6"/>
  <c r="R43" i="6"/>
  <c r="T43" i="6"/>
  <c r="V43" i="6"/>
  <c r="AB43" i="6"/>
  <c r="I44" i="6"/>
  <c r="K44" i="6"/>
  <c r="M44" i="6"/>
  <c r="O44" i="6"/>
  <c r="R44" i="6"/>
  <c r="T44" i="6"/>
  <c r="V44" i="6"/>
  <c r="AB44" i="6"/>
  <c r="I45" i="6"/>
  <c r="K45" i="6"/>
  <c r="M45" i="6"/>
  <c r="O45" i="6"/>
  <c r="R45" i="6"/>
  <c r="T45" i="6"/>
  <c r="V45" i="6"/>
  <c r="AB45" i="6"/>
  <c r="I46" i="6"/>
  <c r="K46" i="6"/>
  <c r="M46" i="6"/>
  <c r="O46" i="6"/>
  <c r="R46" i="6"/>
  <c r="T46" i="6"/>
  <c r="V46" i="6"/>
  <c r="AB46" i="6"/>
  <c r="I47" i="6"/>
  <c r="K47" i="6"/>
  <c r="M47" i="6"/>
  <c r="O47" i="6"/>
  <c r="R47" i="6"/>
  <c r="T47" i="6"/>
  <c r="V47" i="6"/>
  <c r="AB47" i="6"/>
  <c r="I48" i="6"/>
  <c r="K48" i="6"/>
  <c r="M48" i="6"/>
  <c r="O48" i="6"/>
  <c r="R48" i="6"/>
  <c r="T48" i="6"/>
  <c r="V48" i="6"/>
  <c r="AB48" i="6"/>
  <c r="I49" i="6"/>
  <c r="K49" i="6"/>
  <c r="M49" i="6"/>
  <c r="O49" i="6"/>
  <c r="R49" i="6"/>
  <c r="T49" i="6"/>
  <c r="V49" i="6"/>
  <c r="AB49" i="6"/>
  <c r="I50" i="6"/>
  <c r="K50" i="6"/>
  <c r="M50" i="6"/>
  <c r="O50" i="6"/>
  <c r="R50" i="6"/>
  <c r="T50" i="6"/>
  <c r="V50" i="6"/>
  <c r="AB50" i="6"/>
  <c r="I51" i="6"/>
  <c r="K51" i="6"/>
  <c r="M51" i="6"/>
  <c r="O51" i="6"/>
  <c r="R51" i="6"/>
  <c r="T51" i="6"/>
  <c r="V51" i="6"/>
  <c r="AB51" i="6"/>
  <c r="I52" i="6"/>
  <c r="K52" i="6"/>
  <c r="M52" i="6"/>
  <c r="O52" i="6"/>
  <c r="R52" i="6"/>
  <c r="T52" i="6"/>
  <c r="V52" i="6"/>
  <c r="AB52" i="6"/>
  <c r="I53" i="6"/>
  <c r="K53" i="6"/>
  <c r="M53" i="6"/>
  <c r="O53" i="6"/>
  <c r="R53" i="6"/>
  <c r="T53" i="6"/>
  <c r="V53" i="6"/>
  <c r="AB53" i="6"/>
  <c r="I54" i="6"/>
  <c r="K54" i="6"/>
  <c r="M54" i="6"/>
  <c r="O54" i="6"/>
  <c r="R54" i="6"/>
  <c r="T54" i="6"/>
  <c r="V54" i="6"/>
  <c r="AB54" i="6"/>
  <c r="I55" i="6"/>
  <c r="K55" i="6"/>
  <c r="M55" i="6"/>
  <c r="O55" i="6"/>
  <c r="R55" i="6"/>
  <c r="T55" i="6"/>
  <c r="V55" i="6"/>
  <c r="AB55" i="6"/>
  <c r="I56" i="6"/>
  <c r="K56" i="6"/>
  <c r="M56" i="6"/>
  <c r="O56" i="6"/>
  <c r="R56" i="6"/>
  <c r="T56" i="6"/>
  <c r="V56" i="6"/>
  <c r="AB56" i="6"/>
  <c r="I57" i="6"/>
  <c r="K57" i="6"/>
  <c r="M57" i="6"/>
  <c r="O57" i="6"/>
  <c r="R57" i="6"/>
  <c r="T57" i="6"/>
  <c r="V57" i="6"/>
  <c r="AB57" i="6"/>
  <c r="I58" i="6"/>
  <c r="K58" i="6"/>
  <c r="M58" i="6"/>
  <c r="O58" i="6"/>
  <c r="R58" i="6"/>
  <c r="T58" i="6"/>
  <c r="V58" i="6"/>
  <c r="AB58" i="6"/>
  <c r="I59" i="6"/>
  <c r="K59" i="6"/>
  <c r="M59" i="6"/>
  <c r="O59" i="6"/>
  <c r="R59" i="6"/>
  <c r="T59" i="6"/>
  <c r="V59" i="6"/>
  <c r="AB59" i="6"/>
  <c r="I60" i="6"/>
  <c r="K60" i="6"/>
  <c r="M60" i="6"/>
  <c r="O60" i="6"/>
  <c r="R60" i="6"/>
  <c r="T60" i="6"/>
  <c r="V60" i="6"/>
  <c r="AB60" i="6"/>
  <c r="I61" i="6"/>
  <c r="K61" i="6"/>
  <c r="M61" i="6"/>
  <c r="O61" i="6"/>
  <c r="R61" i="6"/>
  <c r="T61" i="6"/>
  <c r="V61" i="6"/>
  <c r="AB61" i="6"/>
  <c r="I62" i="6"/>
  <c r="K62" i="6"/>
  <c r="M62" i="6"/>
  <c r="O62" i="6"/>
  <c r="R62" i="6"/>
  <c r="T62" i="6"/>
  <c r="V62" i="6"/>
  <c r="AB62" i="6"/>
  <c r="I63" i="6"/>
  <c r="K63" i="6"/>
  <c r="M63" i="6"/>
  <c r="O63" i="6"/>
  <c r="R63" i="6"/>
  <c r="T63" i="6"/>
  <c r="V63" i="6"/>
  <c r="AB63" i="6"/>
  <c r="I66" i="6"/>
  <c r="K66" i="6"/>
  <c r="M66" i="6"/>
  <c r="O66" i="6"/>
  <c r="R66" i="6"/>
  <c r="T66" i="6"/>
  <c r="V66" i="6"/>
  <c r="AB66" i="6"/>
  <c r="I67" i="6"/>
  <c r="K67" i="6"/>
  <c r="M67" i="6"/>
  <c r="O67" i="6"/>
  <c r="R67" i="6"/>
  <c r="T67" i="6"/>
  <c r="V67" i="6"/>
  <c r="AB67" i="6"/>
  <c r="I68" i="6"/>
  <c r="K68" i="6"/>
  <c r="M68" i="6"/>
  <c r="O68" i="6"/>
  <c r="R68" i="6"/>
  <c r="T68" i="6"/>
  <c r="V68" i="6"/>
  <c r="AB68" i="6"/>
  <c r="I69" i="6"/>
  <c r="K69" i="6"/>
  <c r="M69" i="6"/>
  <c r="O69" i="6"/>
  <c r="R69" i="6"/>
  <c r="T69" i="6"/>
  <c r="V69" i="6"/>
  <c r="AB69" i="6"/>
  <c r="I70" i="6"/>
  <c r="K70" i="6"/>
  <c r="M70" i="6"/>
  <c r="O70" i="6"/>
  <c r="R70" i="6"/>
  <c r="T70" i="6"/>
  <c r="V70" i="6"/>
  <c r="AB70" i="6"/>
  <c r="I71" i="6"/>
  <c r="K71" i="6"/>
  <c r="M71" i="6"/>
  <c r="O71" i="6"/>
  <c r="R71" i="6"/>
  <c r="T71" i="6"/>
  <c r="V71" i="6"/>
  <c r="AB71" i="6"/>
  <c r="I72" i="6"/>
  <c r="K72" i="6"/>
  <c r="M72" i="6"/>
  <c r="O72" i="6"/>
  <c r="R72" i="6"/>
  <c r="T72" i="6"/>
  <c r="V72" i="6"/>
  <c r="AB72" i="6"/>
  <c r="I73" i="6"/>
  <c r="K73" i="6"/>
  <c r="M73" i="6"/>
  <c r="O73" i="6"/>
  <c r="R73" i="6"/>
  <c r="T73" i="6"/>
  <c r="V73" i="6"/>
  <c r="AB73" i="6"/>
  <c r="I74" i="6"/>
  <c r="K74" i="6"/>
  <c r="M74" i="6"/>
  <c r="O74" i="6"/>
  <c r="R74" i="6"/>
  <c r="T74" i="6"/>
  <c r="V74" i="6"/>
  <c r="AB74" i="6"/>
  <c r="I75" i="6"/>
  <c r="K75" i="6"/>
  <c r="M75" i="6"/>
  <c r="O75" i="6"/>
  <c r="R75" i="6"/>
  <c r="T75" i="6"/>
  <c r="V75" i="6"/>
  <c r="AB75" i="6"/>
  <c r="I76" i="6"/>
  <c r="K76" i="6"/>
  <c r="M76" i="6"/>
  <c r="O76" i="6"/>
  <c r="R76" i="6"/>
  <c r="T76" i="6"/>
  <c r="V76" i="6"/>
  <c r="AB76" i="6"/>
  <c r="I77" i="6"/>
  <c r="K77" i="6"/>
  <c r="M77" i="6"/>
  <c r="O77" i="6"/>
  <c r="R77" i="6"/>
  <c r="T77" i="6"/>
  <c r="V77" i="6"/>
  <c r="AB77" i="6"/>
  <c r="I78" i="6"/>
  <c r="K78" i="6"/>
  <c r="M78" i="6"/>
  <c r="O78" i="6"/>
  <c r="R78" i="6"/>
  <c r="T78" i="6"/>
  <c r="V78" i="6"/>
  <c r="AB78" i="6"/>
  <c r="I79" i="6"/>
  <c r="K79" i="6"/>
  <c r="M79" i="6"/>
  <c r="O79" i="6"/>
  <c r="R79" i="6"/>
  <c r="T79" i="6"/>
  <c r="V79" i="6"/>
  <c r="AB79" i="6"/>
  <c r="I80" i="6"/>
  <c r="K80" i="6"/>
  <c r="M80" i="6"/>
  <c r="O80" i="6"/>
  <c r="R80" i="6"/>
  <c r="T80" i="6"/>
  <c r="V80" i="6"/>
  <c r="AB80" i="6"/>
  <c r="I81" i="6"/>
  <c r="K81" i="6"/>
  <c r="M81" i="6"/>
  <c r="O81" i="6"/>
  <c r="R81" i="6"/>
  <c r="T81" i="6"/>
  <c r="V81" i="6"/>
  <c r="AB81" i="6"/>
  <c r="I82" i="6"/>
  <c r="K82" i="6"/>
  <c r="M82" i="6"/>
  <c r="O82" i="6"/>
  <c r="R82" i="6"/>
  <c r="T82" i="6"/>
  <c r="V82" i="6"/>
  <c r="AB82" i="6"/>
  <c r="I83" i="6"/>
  <c r="K83" i="6"/>
  <c r="M83" i="6"/>
  <c r="O83" i="6"/>
  <c r="R83" i="6"/>
  <c r="T83" i="6"/>
  <c r="V83" i="6"/>
  <c r="AB83" i="6"/>
  <c r="I84" i="6"/>
  <c r="K84" i="6"/>
  <c r="M84" i="6"/>
  <c r="O84" i="6"/>
  <c r="R84" i="6"/>
  <c r="T84" i="6"/>
  <c r="V84" i="6"/>
  <c r="AB84" i="6"/>
  <c r="I85" i="6"/>
  <c r="K85" i="6"/>
  <c r="M85" i="6"/>
  <c r="O85" i="6"/>
  <c r="R85" i="6"/>
  <c r="T85" i="6"/>
  <c r="V85" i="6"/>
  <c r="AB85" i="6"/>
  <c r="I86" i="6"/>
  <c r="K86" i="6"/>
  <c r="M86" i="6"/>
  <c r="O86" i="6"/>
  <c r="R86" i="6"/>
  <c r="T86" i="6"/>
  <c r="V86" i="6"/>
  <c r="AB86" i="6"/>
  <c r="I87" i="6"/>
  <c r="K87" i="6"/>
  <c r="M87" i="6"/>
  <c r="O87" i="6"/>
  <c r="R87" i="6"/>
  <c r="T87" i="6"/>
  <c r="V87" i="6"/>
  <c r="AB87" i="6"/>
  <c r="I88" i="6"/>
  <c r="K88" i="6"/>
  <c r="M88" i="6"/>
  <c r="O88" i="6"/>
  <c r="R88" i="6"/>
  <c r="T88" i="6"/>
  <c r="V88" i="6"/>
  <c r="AB88" i="6"/>
  <c r="I89" i="6"/>
  <c r="K89" i="6"/>
  <c r="M89" i="6"/>
  <c r="O89" i="6"/>
  <c r="R89" i="6"/>
  <c r="T89" i="6"/>
  <c r="V89" i="6"/>
  <c r="AB89" i="6"/>
  <c r="I90" i="6"/>
  <c r="K90" i="6"/>
  <c r="M90" i="6"/>
  <c r="O90" i="6"/>
  <c r="R90" i="6"/>
  <c r="T90" i="6"/>
  <c r="V90" i="6"/>
  <c r="AB90" i="6"/>
  <c r="I91" i="6"/>
  <c r="K91" i="6"/>
  <c r="M91" i="6"/>
  <c r="O91" i="6"/>
  <c r="R91" i="6"/>
  <c r="T91" i="6"/>
  <c r="V91" i="6"/>
  <c r="AB91" i="6"/>
  <c r="I92" i="6"/>
  <c r="K92" i="6"/>
  <c r="M92" i="6"/>
  <c r="O92" i="6"/>
  <c r="R92" i="6"/>
  <c r="T92" i="6"/>
  <c r="V92" i="6"/>
  <c r="AB92" i="6"/>
  <c r="I93" i="6"/>
  <c r="K93" i="6"/>
  <c r="M93" i="6"/>
  <c r="O93" i="6"/>
  <c r="R93" i="6"/>
  <c r="T93" i="6"/>
  <c r="V93" i="6"/>
  <c r="AB93" i="6"/>
  <c r="I94" i="6"/>
  <c r="K94" i="6"/>
  <c r="M94" i="6"/>
  <c r="O94" i="6"/>
  <c r="R94" i="6"/>
  <c r="T94" i="6"/>
  <c r="V94" i="6"/>
  <c r="AB94" i="6"/>
  <c r="I95" i="6"/>
  <c r="K95" i="6"/>
  <c r="M95" i="6"/>
  <c r="O95" i="6"/>
  <c r="R95" i="6"/>
  <c r="T95" i="6"/>
  <c r="V95" i="6"/>
  <c r="AB95" i="6"/>
  <c r="I96" i="6"/>
  <c r="K96" i="6"/>
  <c r="M96" i="6"/>
  <c r="O96" i="6"/>
  <c r="R96" i="6"/>
  <c r="T96" i="6"/>
  <c r="V96" i="6"/>
  <c r="AB96" i="6"/>
  <c r="I97" i="6"/>
  <c r="K97" i="6"/>
  <c r="M97" i="6"/>
  <c r="O97" i="6"/>
  <c r="R97" i="6"/>
  <c r="T97" i="6"/>
  <c r="V97" i="6"/>
  <c r="AB97" i="6"/>
  <c r="I98" i="6"/>
  <c r="K98" i="6"/>
  <c r="M98" i="6"/>
  <c r="O98" i="6"/>
  <c r="R98" i="6"/>
  <c r="T98" i="6"/>
  <c r="V98" i="6"/>
  <c r="AB98" i="6"/>
  <c r="I99" i="6"/>
  <c r="K99" i="6"/>
  <c r="M99" i="6"/>
  <c r="O99" i="6"/>
  <c r="R99" i="6"/>
  <c r="T99" i="6"/>
  <c r="V99" i="6"/>
  <c r="AB99" i="6"/>
  <c r="I100" i="6"/>
  <c r="K100" i="6"/>
  <c r="M100" i="6"/>
  <c r="O100" i="6"/>
  <c r="R100" i="6"/>
  <c r="T100" i="6"/>
  <c r="V100" i="6"/>
  <c r="AB100" i="6"/>
  <c r="I101" i="6"/>
  <c r="K101" i="6"/>
  <c r="M101" i="6"/>
  <c r="O101" i="6"/>
  <c r="R101" i="6"/>
  <c r="T101" i="6"/>
  <c r="V101" i="6"/>
  <c r="AB101" i="6"/>
  <c r="I102" i="6"/>
  <c r="K102" i="6"/>
  <c r="M102" i="6"/>
  <c r="O102" i="6"/>
  <c r="R102" i="6"/>
  <c r="T102" i="6"/>
  <c r="V102" i="6"/>
  <c r="AB102" i="6"/>
  <c r="I103" i="6"/>
  <c r="K103" i="6"/>
  <c r="M103" i="6"/>
  <c r="O103" i="6"/>
  <c r="R103" i="6"/>
  <c r="T103" i="6"/>
  <c r="V103" i="6"/>
  <c r="AB103" i="6"/>
  <c r="I104" i="6"/>
  <c r="K104" i="6"/>
  <c r="M104" i="6"/>
  <c r="O104" i="6"/>
  <c r="R104" i="6"/>
  <c r="T104" i="6"/>
  <c r="V104" i="6"/>
  <c r="AB104" i="6"/>
  <c r="I105" i="6"/>
  <c r="K105" i="6"/>
  <c r="M105" i="6"/>
  <c r="O105" i="6"/>
  <c r="R105" i="6"/>
  <c r="T105" i="6"/>
  <c r="V105" i="6"/>
  <c r="AB105" i="6"/>
  <c r="I106" i="6"/>
  <c r="K106" i="6"/>
  <c r="M106" i="6"/>
  <c r="O106" i="6"/>
  <c r="R106" i="6"/>
  <c r="T106" i="6"/>
  <c r="V106" i="6"/>
  <c r="AB106" i="6"/>
  <c r="I109" i="6"/>
  <c r="K109" i="6"/>
  <c r="M109" i="6"/>
  <c r="O109" i="6"/>
  <c r="R109" i="6"/>
  <c r="T109" i="6"/>
  <c r="V109" i="6"/>
  <c r="AB109" i="6"/>
  <c r="I110" i="6"/>
  <c r="K110" i="6"/>
  <c r="M110" i="6"/>
  <c r="O110" i="6"/>
  <c r="R110" i="6"/>
  <c r="T110" i="6"/>
  <c r="V110" i="6"/>
  <c r="AB110" i="6"/>
  <c r="I111" i="6"/>
  <c r="K111" i="6"/>
  <c r="M111" i="6"/>
  <c r="O111" i="6"/>
  <c r="R111" i="6"/>
  <c r="T111" i="6"/>
  <c r="V111" i="6"/>
  <c r="AB111" i="6"/>
  <c r="I112" i="6"/>
  <c r="K112" i="6"/>
  <c r="M112" i="6"/>
  <c r="O112" i="6"/>
  <c r="R112" i="6"/>
  <c r="T112" i="6"/>
  <c r="V112" i="6"/>
  <c r="AB112" i="6"/>
  <c r="I113" i="6"/>
  <c r="K113" i="6"/>
  <c r="M113" i="6"/>
  <c r="O113" i="6"/>
  <c r="R113" i="6"/>
  <c r="T113" i="6"/>
  <c r="V113" i="6"/>
  <c r="AB113" i="6"/>
  <c r="I114" i="6"/>
  <c r="K114" i="6"/>
  <c r="M114" i="6"/>
  <c r="O114" i="6"/>
  <c r="R114" i="6"/>
  <c r="T114" i="6"/>
  <c r="V114" i="6"/>
  <c r="AB114" i="6"/>
  <c r="I115" i="6"/>
  <c r="K115" i="6"/>
  <c r="M115" i="6"/>
  <c r="O115" i="6"/>
  <c r="R115" i="6"/>
  <c r="T115" i="6"/>
  <c r="V115" i="6"/>
  <c r="AB115" i="6"/>
  <c r="I116" i="6"/>
  <c r="K116" i="6"/>
  <c r="M116" i="6"/>
  <c r="O116" i="6"/>
  <c r="R116" i="6"/>
  <c r="T116" i="6"/>
  <c r="V116" i="6"/>
  <c r="AB116" i="6"/>
  <c r="I117" i="6"/>
  <c r="K117" i="6"/>
  <c r="M117" i="6"/>
  <c r="O117" i="6"/>
  <c r="R117" i="6"/>
  <c r="T117" i="6"/>
  <c r="V117" i="6"/>
  <c r="AB117" i="6"/>
  <c r="I118" i="6"/>
  <c r="K118" i="6"/>
  <c r="M118" i="6"/>
  <c r="O118" i="6"/>
  <c r="R118" i="6"/>
  <c r="T118" i="6"/>
  <c r="V118" i="6"/>
  <c r="AB118" i="6"/>
  <c r="I119" i="6"/>
  <c r="K119" i="6"/>
  <c r="M119" i="6"/>
  <c r="O119" i="6"/>
  <c r="R119" i="6"/>
  <c r="T119" i="6"/>
  <c r="V119" i="6"/>
  <c r="AB119" i="6"/>
  <c r="I120" i="6"/>
  <c r="K120" i="6"/>
  <c r="M120" i="6"/>
  <c r="O120" i="6"/>
  <c r="R120" i="6"/>
  <c r="T120" i="6"/>
  <c r="V120" i="6"/>
  <c r="AB120" i="6"/>
  <c r="I121" i="6"/>
  <c r="K121" i="6"/>
  <c r="M121" i="6"/>
  <c r="O121" i="6"/>
  <c r="R121" i="6"/>
  <c r="T121" i="6"/>
  <c r="V121" i="6"/>
  <c r="AB121" i="6"/>
  <c r="I122" i="6"/>
  <c r="K122" i="6"/>
  <c r="M122" i="6"/>
  <c r="O122" i="6"/>
  <c r="R122" i="6"/>
  <c r="T122" i="6"/>
  <c r="V122" i="6"/>
  <c r="AB122" i="6"/>
  <c r="I123" i="6"/>
  <c r="K123" i="6"/>
  <c r="M123" i="6"/>
  <c r="O123" i="6"/>
  <c r="R123" i="6"/>
  <c r="T123" i="6"/>
  <c r="V123" i="6"/>
  <c r="AB123" i="6"/>
  <c r="I124" i="6"/>
  <c r="K124" i="6"/>
  <c r="M124" i="6"/>
  <c r="O124" i="6"/>
  <c r="R124" i="6"/>
  <c r="T124" i="6"/>
  <c r="V124" i="6"/>
  <c r="AB124" i="6"/>
  <c r="I125" i="6"/>
  <c r="K125" i="6"/>
  <c r="M125" i="6"/>
  <c r="O125" i="6"/>
  <c r="R125" i="6"/>
  <c r="T125" i="6"/>
  <c r="V125" i="6"/>
  <c r="AB125" i="6"/>
  <c r="I126" i="6"/>
  <c r="K126" i="6"/>
  <c r="M126" i="6"/>
  <c r="O126" i="6"/>
  <c r="R126" i="6"/>
  <c r="T126" i="6"/>
  <c r="V126" i="6"/>
  <c r="AB126" i="6"/>
  <c r="I127" i="6"/>
  <c r="K127" i="6"/>
  <c r="M127" i="6"/>
  <c r="O127" i="6"/>
  <c r="R127" i="6"/>
  <c r="T127" i="6"/>
  <c r="V127" i="6"/>
  <c r="AB127" i="6"/>
  <c r="I128" i="6"/>
  <c r="K128" i="6"/>
  <c r="M128" i="6"/>
  <c r="O128" i="6"/>
  <c r="R128" i="6"/>
  <c r="T128" i="6"/>
  <c r="V128" i="6"/>
  <c r="AB128" i="6"/>
  <c r="I129" i="6"/>
  <c r="K129" i="6"/>
  <c r="M129" i="6"/>
  <c r="O129" i="6"/>
  <c r="R129" i="6"/>
  <c r="T129" i="6"/>
  <c r="V129" i="6"/>
  <c r="AB129" i="6"/>
  <c r="I130" i="6"/>
  <c r="K130" i="6"/>
  <c r="M130" i="6"/>
  <c r="O130" i="6"/>
  <c r="R130" i="6"/>
  <c r="T130" i="6"/>
  <c r="V130" i="6"/>
  <c r="AB130" i="6"/>
  <c r="I131" i="6"/>
  <c r="K131" i="6"/>
  <c r="M131" i="6"/>
  <c r="O131" i="6"/>
  <c r="R131" i="6"/>
  <c r="T131" i="6"/>
  <c r="V131" i="6"/>
  <c r="AB131" i="6"/>
  <c r="I132" i="6"/>
  <c r="K132" i="6"/>
  <c r="M132" i="6"/>
  <c r="O132" i="6"/>
  <c r="R132" i="6"/>
  <c r="T132" i="6"/>
  <c r="V132" i="6"/>
  <c r="AB132" i="6"/>
  <c r="I133" i="6"/>
  <c r="K133" i="6"/>
  <c r="M133" i="6"/>
  <c r="O133" i="6"/>
  <c r="R133" i="6"/>
  <c r="T133" i="6"/>
  <c r="V133" i="6"/>
  <c r="AB133" i="6"/>
  <c r="I134" i="6"/>
  <c r="K134" i="6"/>
  <c r="M134" i="6"/>
  <c r="O134" i="6"/>
  <c r="R134" i="6"/>
  <c r="T134" i="6"/>
  <c r="V134" i="6"/>
  <c r="AB134" i="6"/>
  <c r="I135" i="6"/>
  <c r="K135" i="6"/>
  <c r="M135" i="6"/>
  <c r="O135" i="6"/>
  <c r="R135" i="6"/>
  <c r="T135" i="6"/>
  <c r="V135" i="6"/>
  <c r="AB135" i="6"/>
  <c r="I136" i="6"/>
  <c r="K136" i="6"/>
  <c r="M136" i="6"/>
  <c r="O136" i="6"/>
  <c r="R136" i="6"/>
  <c r="T136" i="6"/>
  <c r="V136" i="6"/>
  <c r="AB136" i="6"/>
  <c r="I137" i="6"/>
  <c r="K137" i="6"/>
  <c r="M137" i="6"/>
  <c r="O137" i="6"/>
  <c r="R137" i="6"/>
  <c r="T137" i="6"/>
  <c r="V137" i="6"/>
  <c r="AB137" i="6"/>
  <c r="I138" i="6"/>
  <c r="K138" i="6"/>
  <c r="M138" i="6"/>
  <c r="O138" i="6"/>
  <c r="R138" i="6"/>
  <c r="T138" i="6"/>
  <c r="V138" i="6"/>
  <c r="AB138" i="6"/>
  <c r="I139" i="6"/>
  <c r="K139" i="6"/>
  <c r="M139" i="6"/>
  <c r="O139" i="6"/>
  <c r="R139" i="6"/>
  <c r="T139" i="6"/>
  <c r="V139" i="6"/>
  <c r="AB139" i="6"/>
  <c r="I140" i="6"/>
  <c r="K140" i="6"/>
  <c r="M140" i="6"/>
  <c r="O140" i="6"/>
  <c r="R140" i="6"/>
  <c r="T140" i="6"/>
  <c r="V140" i="6"/>
  <c r="AB140" i="6"/>
  <c r="I141" i="6"/>
  <c r="K141" i="6"/>
  <c r="M141" i="6"/>
  <c r="O141" i="6"/>
  <c r="R141" i="6"/>
  <c r="T141" i="6"/>
  <c r="V141" i="6"/>
  <c r="AB141" i="6"/>
  <c r="I142" i="6"/>
  <c r="K142" i="6"/>
  <c r="M142" i="6"/>
  <c r="O142" i="6"/>
  <c r="R142" i="6"/>
  <c r="T142" i="6"/>
  <c r="V142" i="6"/>
  <c r="AB142" i="6"/>
  <c r="I143" i="6"/>
  <c r="K143" i="6"/>
  <c r="M143" i="6"/>
  <c r="O143" i="6"/>
  <c r="R143" i="6"/>
  <c r="T143" i="6"/>
  <c r="V143" i="6"/>
  <c r="AB143" i="6"/>
  <c r="I144" i="6"/>
  <c r="K144" i="6"/>
  <c r="M144" i="6"/>
  <c r="O144" i="6"/>
  <c r="R144" i="6"/>
  <c r="T144" i="6"/>
  <c r="V144" i="6"/>
  <c r="AB144" i="6"/>
  <c r="I145" i="6"/>
  <c r="K145" i="6"/>
  <c r="M145" i="6"/>
  <c r="O145" i="6"/>
  <c r="R145" i="6"/>
  <c r="T145" i="6"/>
  <c r="V145" i="6"/>
  <c r="AB145" i="6"/>
  <c r="I146" i="6"/>
  <c r="K146" i="6"/>
  <c r="M146" i="6"/>
  <c r="O146" i="6"/>
  <c r="R146" i="6"/>
  <c r="T146" i="6"/>
  <c r="V146" i="6"/>
  <c r="AB146" i="6"/>
  <c r="I147" i="6"/>
  <c r="K147" i="6"/>
  <c r="M147" i="6"/>
  <c r="O147" i="6"/>
  <c r="R147" i="6"/>
  <c r="T147" i="6"/>
  <c r="V147" i="6"/>
  <c r="AB147" i="6"/>
  <c r="I148" i="6"/>
  <c r="K148" i="6"/>
  <c r="M148" i="6"/>
  <c r="O148" i="6"/>
  <c r="R148" i="6"/>
  <c r="T148" i="6"/>
  <c r="V148" i="6"/>
  <c r="AB148" i="6"/>
  <c r="I149" i="6"/>
  <c r="K149" i="6"/>
  <c r="M149" i="6"/>
  <c r="O149" i="6"/>
  <c r="R149" i="6"/>
  <c r="T149" i="6"/>
  <c r="V149" i="6"/>
  <c r="AB149" i="6"/>
  <c r="I150" i="6"/>
  <c r="K150" i="6"/>
  <c r="M150" i="6"/>
  <c r="O150" i="6"/>
  <c r="R150" i="6"/>
  <c r="T150" i="6"/>
  <c r="V150" i="6"/>
  <c r="AB150" i="6"/>
  <c r="I151" i="6"/>
  <c r="K151" i="6"/>
  <c r="M151" i="6"/>
  <c r="O151" i="6"/>
  <c r="R151" i="6"/>
  <c r="T151" i="6"/>
  <c r="V151" i="6"/>
  <c r="AB151" i="6"/>
  <c r="I152" i="6"/>
  <c r="K152" i="6"/>
  <c r="M152" i="6"/>
  <c r="O152" i="6"/>
  <c r="R152" i="6"/>
  <c r="T152" i="6"/>
  <c r="V152" i="6"/>
  <c r="AB152" i="6"/>
  <c r="I153" i="6"/>
  <c r="K153" i="6"/>
  <c r="M153" i="6"/>
  <c r="O153" i="6"/>
  <c r="R153" i="6"/>
  <c r="T153" i="6"/>
  <c r="V153" i="6"/>
  <c r="AB153" i="6"/>
  <c r="I154" i="6"/>
  <c r="K154" i="6"/>
  <c r="M154" i="6"/>
  <c r="O154" i="6"/>
  <c r="R154" i="6"/>
  <c r="T154" i="6"/>
  <c r="V154" i="6"/>
  <c r="AB154" i="6"/>
  <c r="I155" i="6"/>
  <c r="K155" i="6"/>
  <c r="M155" i="6"/>
  <c r="O155" i="6"/>
  <c r="R155" i="6"/>
  <c r="T155" i="6"/>
  <c r="V155" i="6"/>
  <c r="AB155" i="6"/>
  <c r="I156" i="6"/>
  <c r="K156" i="6"/>
  <c r="M156" i="6"/>
  <c r="O156" i="6"/>
  <c r="R156" i="6"/>
  <c r="T156" i="6"/>
  <c r="V156" i="6"/>
  <c r="AB156" i="6"/>
  <c r="I157" i="6"/>
  <c r="K157" i="6"/>
  <c r="M157" i="6"/>
  <c r="O157" i="6"/>
  <c r="R157" i="6"/>
  <c r="T157" i="6"/>
  <c r="V157" i="6"/>
  <c r="AB157" i="6"/>
  <c r="I158" i="6"/>
  <c r="K158" i="6"/>
  <c r="M158" i="6"/>
  <c r="O158" i="6"/>
  <c r="R158" i="6"/>
  <c r="T158" i="6"/>
  <c r="V158" i="6"/>
  <c r="AB158" i="6"/>
  <c r="I159" i="6"/>
  <c r="K159" i="6"/>
  <c r="M159" i="6"/>
  <c r="O159" i="6"/>
  <c r="R159" i="6"/>
  <c r="T159" i="6"/>
  <c r="V159" i="6"/>
  <c r="AB159" i="6"/>
  <c r="I160" i="6"/>
  <c r="K160" i="6"/>
  <c r="M160" i="6"/>
  <c r="O160" i="6"/>
  <c r="R160" i="6"/>
  <c r="T160" i="6"/>
  <c r="V160" i="6"/>
  <c r="AB160" i="6"/>
  <c r="I161" i="6"/>
  <c r="K161" i="6"/>
  <c r="M161" i="6"/>
  <c r="O161" i="6"/>
  <c r="R161" i="6"/>
  <c r="T161" i="6"/>
  <c r="V161" i="6"/>
  <c r="AB161" i="6"/>
  <c r="I162" i="6"/>
  <c r="K162" i="6"/>
  <c r="M162" i="6"/>
  <c r="O162" i="6"/>
  <c r="R162" i="6"/>
  <c r="T162" i="6"/>
  <c r="V162" i="6"/>
  <c r="AB162" i="6"/>
  <c r="I163" i="6"/>
  <c r="K163" i="6"/>
  <c r="M163" i="6"/>
  <c r="O163" i="6"/>
  <c r="R163" i="6"/>
  <c r="T163" i="6"/>
  <c r="V163" i="6"/>
  <c r="AB163" i="6"/>
  <c r="I164" i="6"/>
  <c r="K164" i="6"/>
  <c r="M164" i="6"/>
  <c r="O164" i="6"/>
  <c r="R164" i="6"/>
  <c r="T164" i="6"/>
  <c r="V164" i="6"/>
  <c r="AB164" i="6"/>
  <c r="I165" i="6"/>
  <c r="K165" i="6"/>
  <c r="M165" i="6"/>
  <c r="O165" i="6"/>
  <c r="R165" i="6"/>
  <c r="T165" i="6"/>
  <c r="V165" i="6"/>
  <c r="AB165" i="6"/>
  <c r="I166" i="6"/>
  <c r="K166" i="6"/>
  <c r="M166" i="6"/>
  <c r="O166" i="6"/>
  <c r="R166" i="6"/>
  <c r="T166" i="6"/>
  <c r="V166" i="6"/>
  <c r="AB166" i="6"/>
  <c r="I167" i="6"/>
  <c r="K167" i="6"/>
  <c r="M167" i="6"/>
  <c r="O167" i="6"/>
  <c r="R167" i="6"/>
  <c r="T167" i="6"/>
  <c r="V167" i="6"/>
  <c r="AB167" i="6"/>
  <c r="I168" i="6"/>
  <c r="K168" i="6"/>
  <c r="M168" i="6"/>
  <c r="O168" i="6"/>
  <c r="R168" i="6"/>
  <c r="T168" i="6"/>
  <c r="V168" i="6"/>
  <c r="AB168" i="6"/>
  <c r="I169" i="6"/>
  <c r="K169" i="6"/>
  <c r="M169" i="6"/>
  <c r="O169" i="6"/>
  <c r="R169" i="6"/>
  <c r="T169" i="6"/>
  <c r="V169" i="6"/>
  <c r="AB169" i="6"/>
  <c r="I170" i="6"/>
  <c r="K170" i="6"/>
  <c r="M170" i="6"/>
  <c r="O170" i="6"/>
  <c r="R170" i="6"/>
  <c r="T170" i="6"/>
  <c r="V170" i="6"/>
  <c r="AB170" i="6"/>
  <c r="I171" i="6"/>
  <c r="K171" i="6"/>
  <c r="M171" i="6"/>
  <c r="O171" i="6"/>
  <c r="R171" i="6"/>
  <c r="T171" i="6"/>
  <c r="V171" i="6"/>
  <c r="AB171" i="6"/>
  <c r="I172" i="6"/>
  <c r="K172" i="6"/>
  <c r="M172" i="6"/>
  <c r="O172" i="6"/>
  <c r="R172" i="6"/>
  <c r="T172" i="6"/>
  <c r="V172" i="6"/>
  <c r="AB172" i="6"/>
  <c r="I173" i="6"/>
  <c r="K173" i="6"/>
  <c r="M173" i="6"/>
  <c r="O173" i="6"/>
  <c r="R173" i="6"/>
  <c r="T173" i="6"/>
  <c r="V173" i="6"/>
  <c r="AB173" i="6"/>
  <c r="I174" i="6"/>
  <c r="K174" i="6"/>
  <c r="M174" i="6"/>
  <c r="O174" i="6"/>
  <c r="R174" i="6"/>
  <c r="T174" i="6"/>
  <c r="V174" i="6"/>
  <c r="AB174" i="6"/>
  <c r="I175" i="6"/>
  <c r="K175" i="6"/>
  <c r="M175" i="6"/>
  <c r="O175" i="6"/>
  <c r="R175" i="6"/>
  <c r="T175" i="6"/>
  <c r="V175" i="6"/>
  <c r="AB175" i="6"/>
  <c r="I176" i="6"/>
  <c r="K176" i="6"/>
  <c r="M176" i="6"/>
  <c r="O176" i="6"/>
  <c r="R176" i="6"/>
  <c r="T176" i="6"/>
  <c r="V176" i="6"/>
  <c r="AB176" i="6"/>
  <c r="I177" i="6"/>
  <c r="K177" i="6"/>
  <c r="M177" i="6"/>
  <c r="O177" i="6"/>
  <c r="R177" i="6"/>
  <c r="T177" i="6"/>
  <c r="V177" i="6"/>
  <c r="AB177" i="6"/>
  <c r="I178" i="6"/>
  <c r="K178" i="6"/>
  <c r="M178" i="6"/>
  <c r="O178" i="6"/>
  <c r="R178" i="6"/>
  <c r="T178" i="6"/>
  <c r="V178" i="6"/>
  <c r="AB178" i="6"/>
  <c r="I179" i="6"/>
  <c r="K179" i="6"/>
  <c r="M179" i="6"/>
  <c r="O179" i="6"/>
  <c r="R179" i="6"/>
  <c r="T179" i="6"/>
  <c r="V179" i="6"/>
  <c r="AB179" i="6"/>
  <c r="I180" i="6"/>
  <c r="K180" i="6"/>
  <c r="M180" i="6"/>
  <c r="O180" i="6"/>
  <c r="R180" i="6"/>
  <c r="T180" i="6"/>
  <c r="V180" i="6"/>
  <c r="AB180" i="6"/>
  <c r="I181" i="6"/>
  <c r="K181" i="6"/>
  <c r="M181" i="6"/>
  <c r="O181" i="6"/>
  <c r="R181" i="6"/>
  <c r="T181" i="6"/>
  <c r="V181" i="6"/>
  <c r="AB181" i="6"/>
  <c r="I182" i="6"/>
  <c r="K182" i="6"/>
  <c r="M182" i="6"/>
  <c r="O182" i="6"/>
  <c r="R182" i="6"/>
  <c r="T182" i="6"/>
  <c r="V182" i="6"/>
  <c r="AB182" i="6"/>
  <c r="I183" i="6"/>
  <c r="K183" i="6"/>
  <c r="M183" i="6"/>
  <c r="O183" i="6"/>
  <c r="R183" i="6"/>
  <c r="T183" i="6"/>
  <c r="V183" i="6"/>
  <c r="AB183" i="6"/>
  <c r="I184" i="6"/>
  <c r="K184" i="6"/>
  <c r="M184" i="6"/>
  <c r="O184" i="6"/>
  <c r="R184" i="6"/>
  <c r="T184" i="6"/>
  <c r="V184" i="6"/>
  <c r="AB184" i="6"/>
  <c r="I185" i="6"/>
  <c r="K185" i="6"/>
  <c r="M185" i="6"/>
  <c r="O185" i="6"/>
  <c r="R185" i="6"/>
  <c r="T185" i="6"/>
  <c r="V185" i="6"/>
  <c r="AB185" i="6"/>
  <c r="I186" i="6"/>
  <c r="K186" i="6"/>
  <c r="M186" i="6"/>
  <c r="O186" i="6"/>
  <c r="R186" i="6"/>
  <c r="T186" i="6"/>
  <c r="V186" i="6"/>
  <c r="AB186" i="6"/>
  <c r="I187" i="6"/>
  <c r="K187" i="6"/>
  <c r="M187" i="6"/>
  <c r="O187" i="6"/>
  <c r="R187" i="6"/>
  <c r="T187" i="6"/>
  <c r="V187" i="6"/>
  <c r="AB187" i="6"/>
  <c r="I188" i="6"/>
  <c r="K188" i="6"/>
  <c r="M188" i="6"/>
  <c r="O188" i="6"/>
  <c r="R188" i="6"/>
  <c r="T188" i="6"/>
  <c r="V188" i="6"/>
  <c r="AB188" i="6"/>
  <c r="I189" i="6"/>
  <c r="K189" i="6"/>
  <c r="M189" i="6"/>
  <c r="O189" i="6"/>
  <c r="R189" i="6"/>
  <c r="T189" i="6"/>
  <c r="V189" i="6"/>
  <c r="AB189" i="6"/>
  <c r="I190" i="6"/>
  <c r="K190" i="6"/>
  <c r="M190" i="6"/>
  <c r="O190" i="6"/>
  <c r="R190" i="6"/>
  <c r="T190" i="6"/>
  <c r="V190" i="6"/>
  <c r="AB190" i="6"/>
  <c r="I191" i="6"/>
  <c r="K191" i="6"/>
  <c r="M191" i="6"/>
  <c r="O191" i="6"/>
  <c r="R191" i="6"/>
  <c r="T191" i="6"/>
  <c r="V191" i="6"/>
  <c r="AB191" i="6"/>
  <c r="I192" i="6"/>
  <c r="K192" i="6"/>
  <c r="M192" i="6"/>
  <c r="O192" i="6"/>
  <c r="R192" i="6"/>
  <c r="T192" i="6"/>
  <c r="V192" i="6"/>
  <c r="AB192" i="6"/>
  <c r="I193" i="6"/>
  <c r="K193" i="6"/>
  <c r="M193" i="6"/>
  <c r="O193" i="6"/>
  <c r="R193" i="6"/>
  <c r="T193" i="6"/>
  <c r="V193" i="6"/>
  <c r="AB193" i="6"/>
  <c r="I194" i="6"/>
  <c r="K194" i="6"/>
  <c r="M194" i="6"/>
  <c r="O194" i="6"/>
  <c r="R194" i="6"/>
  <c r="T194" i="6"/>
  <c r="V194" i="6"/>
  <c r="AB194" i="6"/>
  <c r="I195" i="6"/>
  <c r="K195" i="6"/>
  <c r="M195" i="6"/>
  <c r="O195" i="6"/>
  <c r="R195" i="6"/>
  <c r="T195" i="6"/>
  <c r="V195" i="6"/>
  <c r="AB195" i="6"/>
  <c r="I196" i="6"/>
  <c r="K196" i="6"/>
  <c r="M196" i="6"/>
  <c r="O196" i="6"/>
  <c r="R196" i="6"/>
  <c r="T196" i="6"/>
  <c r="V196" i="6"/>
  <c r="AB196" i="6"/>
  <c r="I197" i="6"/>
  <c r="K197" i="6"/>
  <c r="M197" i="6"/>
  <c r="O197" i="6"/>
  <c r="R197" i="6"/>
  <c r="T197" i="6"/>
  <c r="V197" i="6"/>
  <c r="AB197" i="6"/>
  <c r="I198" i="6"/>
  <c r="K198" i="6"/>
  <c r="M198" i="6"/>
  <c r="O198" i="6"/>
  <c r="R198" i="6"/>
  <c r="T198" i="6"/>
  <c r="V198" i="6"/>
  <c r="AB198" i="6"/>
  <c r="I199" i="6"/>
  <c r="K199" i="6"/>
  <c r="M199" i="6"/>
  <c r="O199" i="6"/>
  <c r="R199" i="6"/>
  <c r="T199" i="6"/>
  <c r="V199" i="6"/>
  <c r="AB199" i="6"/>
  <c r="I200" i="6"/>
  <c r="K200" i="6"/>
  <c r="M200" i="6"/>
  <c r="O200" i="6"/>
  <c r="R200" i="6"/>
  <c r="T200" i="6"/>
  <c r="V200" i="6"/>
  <c r="AB200" i="6"/>
  <c r="I201" i="6"/>
  <c r="K201" i="6"/>
  <c r="M201" i="6"/>
  <c r="O201" i="6"/>
  <c r="R201" i="6"/>
  <c r="T201" i="6"/>
  <c r="V201" i="6"/>
  <c r="AB201" i="6"/>
  <c r="I202" i="6"/>
  <c r="K202" i="6"/>
  <c r="M202" i="6"/>
  <c r="O202" i="6"/>
  <c r="R202" i="6"/>
  <c r="T202" i="6"/>
  <c r="V202" i="6"/>
  <c r="AB202" i="6"/>
  <c r="I203" i="6"/>
  <c r="K203" i="6"/>
  <c r="M203" i="6"/>
  <c r="O203" i="6"/>
  <c r="R203" i="6"/>
  <c r="T203" i="6"/>
  <c r="V203" i="6"/>
  <c r="AB203" i="6"/>
  <c r="I204" i="6"/>
  <c r="K204" i="6"/>
  <c r="M204" i="6"/>
  <c r="O204" i="6"/>
  <c r="R204" i="6"/>
  <c r="T204" i="6"/>
  <c r="V204" i="6"/>
  <c r="AB204" i="6"/>
  <c r="I205" i="6"/>
  <c r="K205" i="6"/>
  <c r="M205" i="6"/>
  <c r="O205" i="6"/>
  <c r="R205" i="6"/>
  <c r="T205" i="6"/>
  <c r="V205" i="6"/>
  <c r="AB205" i="6"/>
  <c r="I206" i="6"/>
  <c r="K206" i="6"/>
  <c r="M206" i="6"/>
  <c r="O206" i="6"/>
  <c r="R206" i="6"/>
  <c r="T206" i="6"/>
  <c r="V206" i="6"/>
  <c r="AB206" i="6"/>
  <c r="I207" i="6"/>
  <c r="K207" i="6"/>
  <c r="M207" i="6"/>
  <c r="O207" i="6"/>
  <c r="R207" i="6"/>
  <c r="T207" i="6"/>
  <c r="V207" i="6"/>
  <c r="AB207" i="6"/>
  <c r="I208" i="6"/>
  <c r="K208" i="6"/>
  <c r="M208" i="6"/>
  <c r="O208" i="6"/>
  <c r="R208" i="6"/>
  <c r="T208" i="6"/>
  <c r="V208" i="6"/>
  <c r="AB208" i="6"/>
  <c r="I209" i="6"/>
  <c r="K209" i="6"/>
  <c r="M209" i="6"/>
  <c r="O209" i="6"/>
  <c r="R209" i="6"/>
  <c r="T209" i="6"/>
  <c r="V209" i="6"/>
  <c r="AB209" i="6"/>
  <c r="I210" i="6"/>
  <c r="K210" i="6"/>
  <c r="M210" i="6"/>
  <c r="O210" i="6"/>
  <c r="R210" i="6"/>
  <c r="T210" i="6"/>
  <c r="V210" i="6"/>
  <c r="AB210" i="6"/>
  <c r="I211" i="6"/>
  <c r="K211" i="6"/>
  <c r="M211" i="6"/>
  <c r="O211" i="6"/>
  <c r="R211" i="6"/>
  <c r="T211" i="6"/>
  <c r="V211" i="6"/>
  <c r="AB211" i="6"/>
  <c r="I212" i="6"/>
  <c r="K212" i="6"/>
  <c r="M212" i="6"/>
  <c r="O212" i="6"/>
  <c r="R212" i="6"/>
  <c r="T212" i="6"/>
  <c r="V212" i="6"/>
  <c r="AB212" i="6"/>
  <c r="I213" i="6"/>
  <c r="K213" i="6"/>
  <c r="M213" i="6"/>
  <c r="O213" i="6"/>
  <c r="R213" i="6"/>
  <c r="T213" i="6"/>
  <c r="V213" i="6"/>
  <c r="AB213" i="6"/>
  <c r="I214" i="6"/>
  <c r="K214" i="6"/>
  <c r="M214" i="6"/>
  <c r="O214" i="6"/>
  <c r="R214" i="6"/>
  <c r="T214" i="6"/>
  <c r="V214" i="6"/>
  <c r="AB214" i="6"/>
  <c r="I215" i="6"/>
  <c r="K215" i="6"/>
  <c r="M215" i="6"/>
  <c r="O215" i="6"/>
  <c r="R215" i="6"/>
  <c r="T215" i="6"/>
  <c r="V215" i="6"/>
  <c r="AB215" i="6"/>
  <c r="I216" i="6"/>
  <c r="K216" i="6"/>
  <c r="M216" i="6"/>
  <c r="O216" i="6"/>
  <c r="R216" i="6"/>
  <c r="T216" i="6"/>
  <c r="V216" i="6"/>
  <c r="AB216" i="6"/>
  <c r="I217" i="6"/>
  <c r="K217" i="6"/>
  <c r="M217" i="6"/>
  <c r="O217" i="6"/>
  <c r="R217" i="6"/>
  <c r="T217" i="6"/>
  <c r="V217" i="6"/>
  <c r="AB217" i="6"/>
  <c r="I218" i="6"/>
  <c r="K218" i="6"/>
  <c r="M218" i="6"/>
  <c r="O218" i="6"/>
  <c r="R218" i="6"/>
  <c r="T218" i="6"/>
  <c r="V218" i="6"/>
  <c r="AB218" i="6"/>
  <c r="I219" i="6"/>
  <c r="K219" i="6"/>
  <c r="M219" i="6"/>
  <c r="O219" i="6"/>
  <c r="R219" i="6"/>
  <c r="T219" i="6"/>
  <c r="V219" i="6"/>
  <c r="AB219" i="6"/>
  <c r="I220" i="6"/>
  <c r="K220" i="6"/>
  <c r="M220" i="6"/>
  <c r="O220" i="6"/>
  <c r="R220" i="6"/>
  <c r="T220" i="6"/>
  <c r="V220" i="6"/>
  <c r="AB220" i="6"/>
  <c r="I221" i="6"/>
  <c r="K221" i="6"/>
  <c r="M221" i="6"/>
  <c r="O221" i="6"/>
  <c r="R221" i="6"/>
  <c r="T221" i="6"/>
  <c r="V221" i="6"/>
  <c r="AB221" i="6"/>
  <c r="I222" i="6"/>
  <c r="K222" i="6"/>
  <c r="M222" i="6"/>
  <c r="O222" i="6"/>
  <c r="R222" i="6"/>
  <c r="T222" i="6"/>
  <c r="V222" i="6"/>
  <c r="AB222" i="6"/>
  <c r="I223" i="6"/>
  <c r="K223" i="6"/>
  <c r="M223" i="6"/>
  <c r="O223" i="6"/>
  <c r="R223" i="6"/>
  <c r="T223" i="6"/>
  <c r="V223" i="6"/>
  <c r="AB223" i="6"/>
  <c r="I224" i="6"/>
  <c r="K224" i="6"/>
  <c r="M224" i="6"/>
  <c r="O224" i="6"/>
  <c r="R224" i="6"/>
  <c r="T224" i="6"/>
  <c r="V224" i="6"/>
  <c r="AB224" i="6"/>
  <c r="I225" i="6"/>
  <c r="K225" i="6"/>
  <c r="M225" i="6"/>
  <c r="O225" i="6"/>
  <c r="R225" i="6"/>
  <c r="T225" i="6"/>
  <c r="V225" i="6"/>
  <c r="AB225" i="6"/>
  <c r="I226" i="6"/>
  <c r="K226" i="6"/>
  <c r="M226" i="6"/>
  <c r="O226" i="6"/>
  <c r="R226" i="6"/>
  <c r="T226" i="6"/>
  <c r="V226" i="6"/>
  <c r="AB226" i="6"/>
  <c r="I227" i="6"/>
  <c r="K227" i="6"/>
  <c r="M227" i="6"/>
  <c r="O227" i="6"/>
  <c r="R227" i="6"/>
  <c r="T227" i="6"/>
  <c r="V227" i="6"/>
  <c r="AB227" i="6"/>
  <c r="I228" i="6"/>
  <c r="K228" i="6"/>
  <c r="M228" i="6"/>
  <c r="O228" i="6"/>
  <c r="R228" i="6"/>
  <c r="T228" i="6"/>
  <c r="V228" i="6"/>
  <c r="AB228" i="6"/>
  <c r="I229" i="6"/>
  <c r="K229" i="6"/>
  <c r="M229" i="6"/>
  <c r="O229" i="6"/>
  <c r="R229" i="6"/>
  <c r="T229" i="6"/>
  <c r="V229" i="6"/>
  <c r="AB229" i="6"/>
  <c r="I230" i="6"/>
  <c r="K230" i="6"/>
  <c r="M230" i="6"/>
  <c r="O230" i="6"/>
  <c r="R230" i="6"/>
  <c r="T230" i="6"/>
  <c r="V230" i="6"/>
  <c r="AB230" i="6"/>
  <c r="I231" i="6"/>
  <c r="K231" i="6"/>
  <c r="M231" i="6"/>
  <c r="O231" i="6"/>
  <c r="R231" i="6"/>
  <c r="T231" i="6"/>
  <c r="V231" i="6"/>
  <c r="AB231" i="6"/>
  <c r="I232" i="6"/>
  <c r="K232" i="6"/>
  <c r="M232" i="6"/>
  <c r="O232" i="6"/>
  <c r="R232" i="6"/>
  <c r="T232" i="6"/>
  <c r="V232" i="6"/>
  <c r="AB232" i="6"/>
  <c r="I233" i="6"/>
  <c r="K233" i="6"/>
  <c r="M233" i="6"/>
  <c r="O233" i="6"/>
  <c r="R233" i="6"/>
  <c r="T233" i="6"/>
  <c r="V233" i="6"/>
  <c r="AB233" i="6"/>
  <c r="I234" i="6"/>
  <c r="K234" i="6"/>
  <c r="M234" i="6"/>
  <c r="O234" i="6"/>
  <c r="R234" i="6"/>
  <c r="T234" i="6"/>
  <c r="V234" i="6"/>
  <c r="AB234" i="6"/>
  <c r="I235" i="6"/>
  <c r="K235" i="6"/>
  <c r="M235" i="6"/>
  <c r="O235" i="6"/>
  <c r="R235" i="6"/>
  <c r="T235" i="6"/>
  <c r="V235" i="6"/>
  <c r="AB235" i="6"/>
  <c r="I236" i="6"/>
  <c r="K236" i="6"/>
  <c r="M236" i="6"/>
  <c r="O236" i="6"/>
  <c r="R236" i="6"/>
  <c r="T236" i="6"/>
  <c r="V236" i="6"/>
  <c r="AB236" i="6"/>
  <c r="I237" i="6"/>
  <c r="K237" i="6"/>
  <c r="M237" i="6"/>
  <c r="O237" i="6"/>
  <c r="R237" i="6"/>
  <c r="T237" i="6"/>
  <c r="V237" i="6"/>
  <c r="AB237" i="6"/>
  <c r="I238" i="6"/>
  <c r="K238" i="6"/>
  <c r="M238" i="6"/>
  <c r="O238" i="6"/>
  <c r="R238" i="6"/>
  <c r="T238" i="6"/>
  <c r="V238" i="6"/>
  <c r="AB238" i="6"/>
  <c r="I239" i="6"/>
  <c r="K239" i="6"/>
  <c r="M239" i="6"/>
  <c r="O239" i="6"/>
  <c r="R239" i="6"/>
  <c r="T239" i="6"/>
  <c r="V239" i="6"/>
  <c r="AB239" i="6"/>
  <c r="I240" i="6"/>
  <c r="K240" i="6"/>
  <c r="M240" i="6"/>
  <c r="O240" i="6"/>
  <c r="R240" i="6"/>
  <c r="T240" i="6"/>
  <c r="V240" i="6"/>
  <c r="AB240" i="6"/>
  <c r="I241" i="6"/>
  <c r="K241" i="6"/>
  <c r="M241" i="6"/>
  <c r="O241" i="6"/>
  <c r="R241" i="6"/>
  <c r="T241" i="6"/>
  <c r="V241" i="6"/>
  <c r="AB241" i="6"/>
  <c r="I242" i="6"/>
  <c r="K242" i="6"/>
  <c r="M242" i="6"/>
  <c r="O242" i="6"/>
  <c r="R242" i="6"/>
  <c r="T242" i="6"/>
  <c r="V242" i="6"/>
  <c r="AB242" i="6"/>
  <c r="I243" i="6"/>
  <c r="K243" i="6"/>
  <c r="M243" i="6"/>
  <c r="O243" i="6"/>
  <c r="R243" i="6"/>
  <c r="T243" i="6"/>
  <c r="V243" i="6"/>
  <c r="AB243" i="6"/>
  <c r="I244" i="6"/>
  <c r="K244" i="6"/>
  <c r="M244" i="6"/>
  <c r="O244" i="6"/>
  <c r="R244" i="6"/>
  <c r="T244" i="6"/>
  <c r="V244" i="6"/>
  <c r="AB244" i="6"/>
  <c r="I245" i="6"/>
  <c r="K245" i="6"/>
  <c r="M245" i="6"/>
  <c r="O245" i="6"/>
  <c r="R245" i="6"/>
  <c r="T245" i="6"/>
  <c r="V245" i="6"/>
  <c r="AB245" i="6"/>
  <c r="I246" i="6"/>
  <c r="K246" i="6"/>
  <c r="M246" i="6"/>
  <c r="O246" i="6"/>
  <c r="R246" i="6"/>
  <c r="T246" i="6"/>
  <c r="V246" i="6"/>
  <c r="AB246" i="6"/>
  <c r="I247" i="6"/>
  <c r="K247" i="6"/>
  <c r="M247" i="6"/>
  <c r="O247" i="6"/>
  <c r="R247" i="6"/>
  <c r="T247" i="6"/>
  <c r="V247" i="6"/>
  <c r="AB247" i="6"/>
  <c r="I248" i="6"/>
  <c r="K248" i="6"/>
  <c r="M248" i="6"/>
  <c r="O248" i="6"/>
  <c r="R248" i="6"/>
  <c r="T248" i="6"/>
  <c r="V248" i="6"/>
  <c r="AB248" i="6"/>
  <c r="I249" i="6"/>
  <c r="K249" i="6"/>
  <c r="M249" i="6"/>
  <c r="O249" i="6"/>
  <c r="R249" i="6"/>
  <c r="T249" i="6"/>
  <c r="V249" i="6"/>
  <c r="AB249" i="6"/>
  <c r="I250" i="6"/>
  <c r="K250" i="6"/>
  <c r="M250" i="6"/>
  <c r="O250" i="6"/>
  <c r="R250" i="6"/>
  <c r="T250" i="6"/>
  <c r="V250" i="6"/>
  <c r="AB250" i="6"/>
  <c r="I251" i="6"/>
  <c r="K251" i="6"/>
  <c r="M251" i="6"/>
  <c r="O251" i="6"/>
  <c r="R251" i="6"/>
  <c r="T251" i="6"/>
  <c r="V251" i="6"/>
  <c r="AB251" i="6"/>
  <c r="I252" i="6"/>
  <c r="K252" i="6"/>
  <c r="M252" i="6"/>
  <c r="O252" i="6"/>
  <c r="R252" i="6"/>
  <c r="T252" i="6"/>
  <c r="V252" i="6"/>
  <c r="AB252" i="6"/>
  <c r="I253" i="6"/>
  <c r="K253" i="6"/>
  <c r="M253" i="6"/>
  <c r="O253" i="6"/>
  <c r="R253" i="6"/>
  <c r="T253" i="6"/>
  <c r="V253" i="6"/>
  <c r="AB253" i="6"/>
  <c r="I254" i="6"/>
  <c r="K254" i="6"/>
  <c r="M254" i="6"/>
  <c r="O254" i="6"/>
  <c r="R254" i="6"/>
  <c r="T254" i="6"/>
  <c r="V254" i="6"/>
  <c r="AB254" i="6"/>
  <c r="I255" i="6"/>
  <c r="K255" i="6"/>
  <c r="M255" i="6"/>
  <c r="O255" i="6"/>
  <c r="R255" i="6"/>
  <c r="T255" i="6"/>
  <c r="V255" i="6"/>
  <c r="AB255" i="6"/>
  <c r="I256" i="6"/>
  <c r="K256" i="6"/>
  <c r="M256" i="6"/>
  <c r="O256" i="6"/>
  <c r="R256" i="6"/>
  <c r="T256" i="6"/>
  <c r="V256" i="6"/>
  <c r="AB256" i="6"/>
  <c r="I257" i="6"/>
  <c r="K257" i="6"/>
  <c r="M257" i="6"/>
  <c r="O257" i="6"/>
  <c r="R257" i="6"/>
  <c r="T257" i="6"/>
  <c r="V257" i="6"/>
  <c r="AB257" i="6"/>
  <c r="I258" i="6"/>
  <c r="K258" i="6"/>
  <c r="M258" i="6"/>
  <c r="O258" i="6"/>
  <c r="R258" i="6"/>
  <c r="T258" i="6"/>
  <c r="V258" i="6"/>
  <c r="AB258" i="6"/>
  <c r="I259" i="6"/>
  <c r="K259" i="6"/>
  <c r="M259" i="6"/>
  <c r="O259" i="6"/>
  <c r="R259" i="6"/>
  <c r="T259" i="6"/>
  <c r="V259" i="6"/>
  <c r="AB259" i="6"/>
  <c r="I260" i="6"/>
  <c r="K260" i="6"/>
  <c r="M260" i="6"/>
  <c r="O260" i="6"/>
  <c r="R260" i="6"/>
  <c r="T260" i="6"/>
  <c r="V260" i="6"/>
  <c r="AB260" i="6"/>
  <c r="I261" i="6"/>
  <c r="K261" i="6"/>
  <c r="M261" i="6"/>
  <c r="O261" i="6"/>
  <c r="R261" i="6"/>
  <c r="T261" i="6"/>
  <c r="V261" i="6"/>
  <c r="AB261" i="6"/>
  <c r="I262" i="6"/>
  <c r="K262" i="6"/>
  <c r="M262" i="6"/>
  <c r="O262" i="6"/>
  <c r="R262" i="6"/>
  <c r="T262" i="6"/>
  <c r="V262" i="6"/>
  <c r="AB262" i="6"/>
  <c r="I263" i="6"/>
  <c r="K263" i="6"/>
  <c r="M263" i="6"/>
  <c r="O263" i="6"/>
  <c r="R263" i="6"/>
  <c r="T263" i="6"/>
  <c r="V263" i="6"/>
  <c r="AB263" i="6"/>
  <c r="I264" i="6"/>
  <c r="K264" i="6"/>
  <c r="M264" i="6"/>
  <c r="O264" i="6"/>
  <c r="R264" i="6"/>
  <c r="T264" i="6"/>
  <c r="V264" i="6"/>
  <c r="AB264" i="6"/>
  <c r="I265" i="6"/>
  <c r="K265" i="6"/>
  <c r="M265" i="6"/>
  <c r="O265" i="6"/>
  <c r="R265" i="6"/>
  <c r="T265" i="6"/>
  <c r="V265" i="6"/>
  <c r="AB265" i="6"/>
  <c r="I266" i="6"/>
  <c r="K266" i="6"/>
  <c r="M266" i="6"/>
  <c r="O266" i="6"/>
  <c r="R266" i="6"/>
  <c r="T266" i="6"/>
  <c r="V266" i="6"/>
  <c r="AB266" i="6"/>
  <c r="I267" i="6"/>
  <c r="K267" i="6"/>
  <c r="M267" i="6"/>
  <c r="O267" i="6"/>
  <c r="R267" i="6"/>
  <c r="T267" i="6"/>
  <c r="V267" i="6"/>
  <c r="AB267" i="6"/>
  <c r="I268" i="6"/>
  <c r="K268" i="6"/>
  <c r="M268" i="6"/>
  <c r="O268" i="6"/>
  <c r="R268" i="6"/>
  <c r="T268" i="6"/>
  <c r="V268" i="6"/>
  <c r="AB268" i="6"/>
  <c r="I269" i="6"/>
  <c r="K269" i="6"/>
  <c r="M269" i="6"/>
  <c r="O269" i="6"/>
  <c r="R269" i="6"/>
  <c r="T269" i="6"/>
  <c r="V269" i="6"/>
  <c r="AB269" i="6"/>
  <c r="I270" i="6"/>
  <c r="K270" i="6"/>
  <c r="M270" i="6"/>
  <c r="O270" i="6"/>
  <c r="R270" i="6"/>
  <c r="T270" i="6"/>
  <c r="V270" i="6"/>
  <c r="AB270" i="6"/>
  <c r="I271" i="6"/>
  <c r="K271" i="6"/>
  <c r="M271" i="6"/>
  <c r="O271" i="6"/>
  <c r="R271" i="6"/>
  <c r="T271" i="6"/>
  <c r="V271" i="6"/>
  <c r="AB271" i="6"/>
  <c r="I272" i="6"/>
  <c r="K272" i="6"/>
  <c r="M272" i="6"/>
  <c r="O272" i="6"/>
  <c r="R272" i="6"/>
  <c r="T272" i="6"/>
  <c r="V272" i="6"/>
  <c r="AB272" i="6"/>
  <c r="I273" i="6"/>
  <c r="K273" i="6"/>
  <c r="M273" i="6"/>
  <c r="O273" i="6"/>
  <c r="R273" i="6"/>
  <c r="T273" i="6"/>
  <c r="V273" i="6"/>
  <c r="AB273" i="6"/>
  <c r="I274" i="6"/>
  <c r="K274" i="6"/>
  <c r="M274" i="6"/>
  <c r="O274" i="6"/>
  <c r="R274" i="6"/>
  <c r="T274" i="6"/>
  <c r="V274" i="6"/>
  <c r="AB274" i="6"/>
  <c r="I275" i="6"/>
  <c r="K275" i="6"/>
  <c r="M275" i="6"/>
  <c r="O275" i="6"/>
  <c r="R275" i="6"/>
  <c r="T275" i="6"/>
  <c r="V275" i="6"/>
  <c r="AB275" i="6"/>
  <c r="I276" i="6"/>
  <c r="K276" i="6"/>
  <c r="M276" i="6"/>
  <c r="O276" i="6"/>
  <c r="R276" i="6"/>
  <c r="T276" i="6"/>
  <c r="V276" i="6"/>
  <c r="AB276" i="6"/>
  <c r="I277" i="6"/>
  <c r="K277" i="6"/>
  <c r="M277" i="6"/>
  <c r="O277" i="6"/>
  <c r="R277" i="6"/>
  <c r="T277" i="6"/>
  <c r="V277" i="6"/>
  <c r="AB277" i="6"/>
  <c r="I278" i="6"/>
  <c r="K278" i="6"/>
  <c r="M278" i="6"/>
  <c r="O278" i="6"/>
  <c r="R278" i="6"/>
  <c r="T278" i="6"/>
  <c r="V278" i="6"/>
  <c r="AB278" i="6"/>
  <c r="I279" i="6"/>
  <c r="K279" i="6"/>
  <c r="M279" i="6"/>
  <c r="O279" i="6"/>
  <c r="R279" i="6"/>
  <c r="T279" i="6"/>
  <c r="V279" i="6"/>
  <c r="AB279" i="6"/>
  <c r="I280" i="6"/>
  <c r="K280" i="6"/>
  <c r="M280" i="6"/>
  <c r="O280" i="6"/>
  <c r="R280" i="6"/>
  <c r="T280" i="6"/>
  <c r="V280" i="6"/>
  <c r="AB280" i="6"/>
  <c r="I281" i="6"/>
  <c r="K281" i="6"/>
  <c r="M281" i="6"/>
  <c r="O281" i="6"/>
  <c r="R281" i="6"/>
  <c r="T281" i="6"/>
  <c r="V281" i="6"/>
  <c r="AB281" i="6"/>
  <c r="I282" i="6"/>
  <c r="K282" i="6"/>
  <c r="M282" i="6"/>
  <c r="O282" i="6"/>
  <c r="R282" i="6"/>
  <c r="T282" i="6"/>
  <c r="V282" i="6"/>
  <c r="AB282" i="6"/>
  <c r="I283" i="6"/>
  <c r="K283" i="6"/>
  <c r="M283" i="6"/>
  <c r="O283" i="6"/>
  <c r="R283" i="6"/>
  <c r="T283" i="6"/>
  <c r="V283" i="6"/>
  <c r="AB283" i="6"/>
  <c r="I284" i="6"/>
  <c r="K284" i="6"/>
  <c r="M284" i="6"/>
  <c r="O284" i="6"/>
  <c r="R284" i="6"/>
  <c r="T284" i="6"/>
  <c r="V284" i="6"/>
  <c r="AB284" i="6"/>
  <c r="I285" i="6"/>
  <c r="K285" i="6"/>
  <c r="M285" i="6"/>
  <c r="O285" i="6"/>
  <c r="R285" i="6"/>
  <c r="T285" i="6"/>
  <c r="V285" i="6"/>
  <c r="AB285" i="6"/>
  <c r="I286" i="6"/>
  <c r="K286" i="6"/>
  <c r="M286" i="6"/>
  <c r="O286" i="6"/>
  <c r="R286" i="6"/>
  <c r="T286" i="6"/>
  <c r="V286" i="6"/>
  <c r="AB286" i="6"/>
  <c r="I287" i="6"/>
  <c r="K287" i="6"/>
  <c r="M287" i="6"/>
  <c r="O287" i="6"/>
  <c r="R287" i="6"/>
  <c r="T287" i="6"/>
  <c r="V287" i="6"/>
  <c r="AB287" i="6"/>
  <c r="I288" i="6"/>
  <c r="K288" i="6"/>
  <c r="M288" i="6"/>
  <c r="O288" i="6"/>
  <c r="R288" i="6"/>
  <c r="T288" i="6"/>
  <c r="V288" i="6"/>
  <c r="AB288" i="6"/>
  <c r="I289" i="6"/>
  <c r="K289" i="6"/>
  <c r="M289" i="6"/>
  <c r="O289" i="6"/>
  <c r="R289" i="6"/>
  <c r="T289" i="6"/>
  <c r="V289" i="6"/>
  <c r="AB289" i="6"/>
  <c r="I290" i="6"/>
  <c r="K290" i="6"/>
  <c r="M290" i="6"/>
  <c r="O290" i="6"/>
  <c r="R290" i="6"/>
  <c r="T290" i="6"/>
  <c r="V290" i="6"/>
  <c r="AB290" i="6"/>
  <c r="I291" i="6"/>
  <c r="K291" i="6"/>
  <c r="M291" i="6"/>
  <c r="O291" i="6"/>
  <c r="R291" i="6"/>
  <c r="T291" i="6"/>
  <c r="V291" i="6"/>
  <c r="AB291" i="6"/>
  <c r="I292" i="6"/>
  <c r="K292" i="6"/>
  <c r="M292" i="6"/>
  <c r="O292" i="6"/>
  <c r="R292" i="6"/>
  <c r="T292" i="6"/>
  <c r="V292" i="6"/>
  <c r="AB292" i="6"/>
  <c r="I293" i="6"/>
  <c r="K293" i="6"/>
  <c r="M293" i="6"/>
  <c r="O293" i="6"/>
  <c r="R293" i="6"/>
  <c r="T293" i="6"/>
  <c r="V293" i="6"/>
  <c r="AB293" i="6"/>
  <c r="I294" i="6"/>
  <c r="K294" i="6"/>
  <c r="M294" i="6"/>
  <c r="O294" i="6"/>
  <c r="R294" i="6"/>
  <c r="T294" i="6"/>
  <c r="V294" i="6"/>
  <c r="AB294" i="6"/>
  <c r="I295" i="6"/>
  <c r="K295" i="6"/>
  <c r="M295" i="6"/>
  <c r="O295" i="6"/>
  <c r="R295" i="6"/>
  <c r="T295" i="6"/>
  <c r="V295" i="6"/>
  <c r="AB295" i="6"/>
  <c r="I296" i="6"/>
  <c r="K296" i="6"/>
  <c r="M296" i="6"/>
  <c r="O296" i="6"/>
  <c r="R296" i="6"/>
  <c r="T296" i="6"/>
  <c r="V296" i="6"/>
  <c r="AB296" i="6"/>
  <c r="I297" i="6"/>
  <c r="K297" i="6"/>
  <c r="M297" i="6"/>
  <c r="O297" i="6"/>
  <c r="R297" i="6"/>
  <c r="T297" i="6"/>
  <c r="V297" i="6"/>
  <c r="AB297" i="6"/>
  <c r="I298" i="6"/>
  <c r="K298" i="6"/>
  <c r="M298" i="6"/>
  <c r="O298" i="6"/>
  <c r="R298" i="6"/>
  <c r="T298" i="6"/>
  <c r="V298" i="6"/>
  <c r="AB298" i="6"/>
  <c r="I299" i="6"/>
  <c r="K299" i="6"/>
  <c r="M299" i="6"/>
  <c r="O299" i="6"/>
  <c r="R299" i="6"/>
  <c r="T299" i="6"/>
  <c r="V299" i="6"/>
  <c r="AB299" i="6"/>
  <c r="I300" i="6"/>
  <c r="K300" i="6"/>
  <c r="M300" i="6"/>
  <c r="O300" i="6"/>
  <c r="R300" i="6"/>
  <c r="T300" i="6"/>
  <c r="V300" i="6"/>
  <c r="AB300" i="6"/>
  <c r="I301" i="6"/>
  <c r="K301" i="6"/>
  <c r="M301" i="6"/>
  <c r="O301" i="6"/>
  <c r="R301" i="6"/>
  <c r="T301" i="6"/>
  <c r="V301" i="6"/>
  <c r="AB301" i="6"/>
  <c r="I302" i="6"/>
  <c r="K302" i="6"/>
  <c r="M302" i="6"/>
  <c r="O302" i="6"/>
  <c r="R302" i="6"/>
  <c r="T302" i="6"/>
  <c r="V302" i="6"/>
  <c r="AB302" i="6"/>
  <c r="I303" i="6"/>
  <c r="K303" i="6"/>
  <c r="M303" i="6"/>
  <c r="O303" i="6"/>
  <c r="R303" i="6"/>
  <c r="T303" i="6"/>
  <c r="V303" i="6"/>
  <c r="AB303" i="6"/>
  <c r="B43" i="3"/>
  <c r="C43" i="3"/>
  <c r="D43" i="3"/>
  <c r="E43" i="3"/>
  <c r="G43" i="3"/>
  <c r="H43" i="3"/>
  <c r="I43" i="3"/>
  <c r="J43" i="3"/>
  <c r="K43" i="3"/>
  <c r="L43" i="3"/>
  <c r="N43" i="3"/>
  <c r="O43" i="3"/>
  <c r="P43" i="3"/>
  <c r="Q43" i="3"/>
  <c r="R43" i="3"/>
  <c r="S43" i="3"/>
  <c r="B44" i="3"/>
  <c r="C44" i="3"/>
  <c r="D44" i="3"/>
  <c r="E44" i="3"/>
  <c r="G44" i="3"/>
  <c r="H44" i="3"/>
  <c r="I44" i="3"/>
  <c r="J44" i="3"/>
  <c r="K44" i="3"/>
  <c r="L44" i="3"/>
  <c r="N44" i="3"/>
  <c r="O44" i="3"/>
  <c r="P44" i="3"/>
  <c r="Q44" i="3"/>
  <c r="R44" i="3"/>
  <c r="S44" i="3"/>
  <c r="B45" i="3"/>
  <c r="C45" i="3"/>
  <c r="D45" i="3"/>
  <c r="E45" i="3"/>
  <c r="G45" i="3"/>
  <c r="H45" i="3"/>
  <c r="I45" i="3"/>
  <c r="J45" i="3"/>
  <c r="K45" i="3"/>
  <c r="L45" i="3"/>
  <c r="N45" i="3"/>
  <c r="O45" i="3"/>
  <c r="P45" i="3"/>
  <c r="Q45" i="3"/>
  <c r="R45" i="3"/>
  <c r="S45" i="3"/>
  <c r="B46" i="3"/>
  <c r="C46" i="3"/>
  <c r="D46" i="3"/>
  <c r="E46" i="3"/>
  <c r="G46" i="3"/>
  <c r="H46" i="3"/>
  <c r="I46" i="3"/>
  <c r="J46" i="3"/>
  <c r="K46" i="3"/>
  <c r="L46" i="3"/>
  <c r="N46" i="3"/>
  <c r="O46" i="3"/>
  <c r="P46" i="3"/>
  <c r="Q46" i="3"/>
  <c r="R46" i="3"/>
  <c r="S46" i="3"/>
  <c r="B47" i="3"/>
  <c r="C47" i="3"/>
  <c r="D47" i="3"/>
  <c r="E47" i="3"/>
  <c r="G47" i="3"/>
  <c r="H47" i="3"/>
  <c r="I47" i="3"/>
  <c r="J47" i="3"/>
  <c r="K47" i="3"/>
  <c r="L47" i="3"/>
  <c r="N47" i="3"/>
  <c r="O47" i="3"/>
  <c r="P47" i="3"/>
  <c r="Q47" i="3"/>
  <c r="R47" i="3"/>
  <c r="S47" i="3"/>
  <c r="B48" i="3"/>
  <c r="C48" i="3"/>
  <c r="D48" i="3"/>
  <c r="E48" i="3"/>
  <c r="G48" i="3"/>
  <c r="H48" i="3"/>
  <c r="I48" i="3"/>
  <c r="J48" i="3"/>
  <c r="K48" i="3"/>
  <c r="L48" i="3"/>
  <c r="N48" i="3"/>
  <c r="O48" i="3"/>
  <c r="P48" i="3"/>
  <c r="Q48" i="3"/>
  <c r="R48" i="3"/>
  <c r="S48" i="3"/>
  <c r="B49" i="3"/>
  <c r="C49" i="3"/>
  <c r="D49" i="3"/>
  <c r="E49" i="3"/>
  <c r="G49" i="3"/>
  <c r="H49" i="3"/>
  <c r="I49" i="3"/>
  <c r="J49" i="3"/>
  <c r="K49" i="3"/>
  <c r="L49" i="3"/>
  <c r="N49" i="3"/>
  <c r="O49" i="3"/>
  <c r="P49" i="3"/>
  <c r="Q49" i="3"/>
  <c r="R49" i="3"/>
  <c r="S49" i="3"/>
  <c r="B50" i="3"/>
  <c r="C50" i="3"/>
  <c r="D50" i="3"/>
  <c r="E50" i="3"/>
  <c r="G50" i="3"/>
  <c r="H50" i="3"/>
  <c r="I50" i="3"/>
  <c r="J50" i="3"/>
  <c r="K50" i="3"/>
  <c r="L50" i="3"/>
  <c r="N50" i="3"/>
  <c r="O50" i="3"/>
  <c r="P50" i="3"/>
  <c r="Q50" i="3"/>
  <c r="R50" i="3"/>
  <c r="S50" i="3"/>
  <c r="AC2" i="1"/>
  <c r="AI2" i="1"/>
  <c r="AC3" i="1"/>
  <c r="AI3" i="1"/>
  <c r="AC4" i="1"/>
  <c r="AI4" i="1"/>
  <c r="AC5" i="1"/>
  <c r="AI5" i="1"/>
  <c r="AC6" i="1"/>
  <c r="AI6" i="1"/>
  <c r="AC7" i="1"/>
  <c r="AI7" i="1"/>
  <c r="AC8" i="1"/>
  <c r="AI8" i="1"/>
  <c r="AC9" i="1"/>
  <c r="AI9" i="1"/>
  <c r="AC10" i="1"/>
  <c r="AI10" i="1"/>
  <c r="AC11" i="1"/>
  <c r="AI11" i="1"/>
  <c r="AC12" i="1"/>
  <c r="AI12" i="1"/>
  <c r="AC13" i="1"/>
  <c r="AI13" i="1"/>
  <c r="AC14" i="1"/>
  <c r="AI14" i="1"/>
  <c r="AC15" i="1"/>
  <c r="AI15" i="1"/>
  <c r="AC16" i="1"/>
  <c r="AI16" i="1"/>
  <c r="AC17" i="1"/>
  <c r="AI17" i="1"/>
  <c r="AC18" i="1"/>
  <c r="AI18" i="1"/>
  <c r="AC19" i="1"/>
  <c r="AI19" i="1"/>
  <c r="AC20" i="1"/>
  <c r="AI20" i="1"/>
  <c r="AC21" i="1"/>
  <c r="AI21" i="1"/>
  <c r="AC22" i="1"/>
  <c r="AI22" i="1"/>
  <c r="AC23" i="1"/>
  <c r="AI23" i="1"/>
  <c r="AC24" i="1"/>
  <c r="AI24" i="1"/>
  <c r="AC25" i="1"/>
  <c r="AI25" i="1"/>
  <c r="AC26" i="1"/>
  <c r="AI26" i="1"/>
  <c r="AC27" i="1"/>
  <c r="AI27" i="1"/>
  <c r="AC28" i="1"/>
  <c r="AI28" i="1"/>
  <c r="AC29" i="1"/>
  <c r="AI29" i="1"/>
  <c r="AC30" i="1"/>
  <c r="AI30" i="1"/>
  <c r="AC31" i="1"/>
  <c r="AI31" i="1"/>
  <c r="AC32" i="1"/>
  <c r="AI32" i="1"/>
  <c r="AC33" i="1"/>
  <c r="AI33" i="1"/>
  <c r="AC34" i="1"/>
  <c r="AI34" i="1"/>
  <c r="AC35" i="1"/>
  <c r="AI35" i="1"/>
  <c r="AC36" i="1"/>
  <c r="AI36" i="1"/>
  <c r="AC37" i="1"/>
  <c r="AI37" i="1"/>
  <c r="AC38" i="1"/>
  <c r="AI38" i="1"/>
  <c r="AC39" i="1"/>
  <c r="AI39" i="1"/>
  <c r="AC40" i="1"/>
  <c r="AI40" i="1"/>
  <c r="AC41" i="1"/>
  <c r="AI41" i="1"/>
  <c r="AC42" i="1"/>
  <c r="AI42" i="1"/>
  <c r="AC43" i="1"/>
  <c r="AI43" i="1"/>
  <c r="AC44" i="1"/>
  <c r="AI44" i="1"/>
  <c r="AC45" i="1"/>
  <c r="AI45" i="1"/>
  <c r="AC46" i="1"/>
  <c r="AI46" i="1"/>
  <c r="AC47" i="1"/>
  <c r="AI47" i="1"/>
  <c r="AC48" i="1"/>
  <c r="AI48" i="1"/>
  <c r="AC49" i="1"/>
  <c r="AI49" i="1"/>
  <c r="AC50" i="1"/>
  <c r="AI50" i="1"/>
  <c r="AC51" i="1"/>
  <c r="AI51" i="1"/>
  <c r="AC52" i="1"/>
  <c r="AI52" i="1"/>
  <c r="AC53" i="1"/>
  <c r="AI53" i="1"/>
  <c r="AC54" i="1"/>
  <c r="AI54" i="1"/>
  <c r="AC55" i="1"/>
  <c r="AI55" i="1"/>
  <c r="AC56" i="1"/>
  <c r="AI56" i="1"/>
  <c r="AC57" i="1"/>
  <c r="AI57" i="1"/>
  <c r="AC58" i="1"/>
  <c r="AI58" i="1"/>
  <c r="AC59" i="1"/>
  <c r="AI59" i="1"/>
  <c r="AC60" i="1"/>
  <c r="AI60" i="1"/>
  <c r="AC61" i="1"/>
  <c r="AI61" i="1"/>
  <c r="AC62" i="1"/>
  <c r="AI62" i="1"/>
  <c r="AC63" i="1"/>
  <c r="AI63" i="1"/>
  <c r="AC64" i="1"/>
  <c r="AI64" i="1"/>
  <c r="AC65" i="1"/>
  <c r="AI65" i="1"/>
  <c r="AC66" i="1"/>
  <c r="AI66" i="1"/>
  <c r="AC67" i="1"/>
  <c r="AI67" i="1"/>
  <c r="AC68" i="1"/>
  <c r="AI68" i="1"/>
  <c r="AC69" i="1"/>
  <c r="AI69" i="1"/>
  <c r="AC70" i="1"/>
  <c r="AI70" i="1"/>
  <c r="AC71" i="1"/>
  <c r="AI71" i="1"/>
  <c r="AC72" i="1"/>
  <c r="AI72" i="1"/>
  <c r="AC73" i="1"/>
  <c r="AI73" i="1"/>
  <c r="AC74" i="1"/>
  <c r="AI74" i="1"/>
  <c r="AC75" i="1"/>
  <c r="AI75" i="1"/>
  <c r="AC76" i="1"/>
  <c r="AI76" i="1"/>
  <c r="AC77" i="1"/>
  <c r="AI77" i="1"/>
  <c r="AC78" i="1"/>
  <c r="AI78" i="1"/>
  <c r="AC79" i="1"/>
  <c r="AI79" i="1"/>
  <c r="AC80" i="1"/>
  <c r="AI80" i="1"/>
  <c r="AC81" i="1"/>
  <c r="AI81" i="1"/>
  <c r="AC82" i="1"/>
  <c r="AI82" i="1"/>
  <c r="AC83" i="1"/>
  <c r="AI83" i="1"/>
  <c r="AC84" i="1"/>
  <c r="AI84" i="1"/>
  <c r="AC85" i="1"/>
  <c r="AI85" i="1"/>
  <c r="AC86" i="1"/>
  <c r="AI86" i="1"/>
  <c r="AC87" i="1"/>
  <c r="AI87" i="1"/>
  <c r="AC88" i="1"/>
  <c r="AI88" i="1"/>
  <c r="AC89" i="1"/>
  <c r="AI89" i="1"/>
  <c r="AC90" i="1"/>
  <c r="AI90" i="1"/>
  <c r="AC91" i="1"/>
  <c r="AI91" i="1"/>
  <c r="AC92" i="1"/>
  <c r="AI92" i="1"/>
  <c r="AC93" i="1"/>
  <c r="AI93" i="1"/>
  <c r="AC94" i="1"/>
  <c r="AI94" i="1"/>
  <c r="AC95" i="1"/>
  <c r="AI95" i="1"/>
  <c r="AC96" i="1"/>
  <c r="AI96" i="1"/>
  <c r="AC97" i="1"/>
  <c r="AI97" i="1"/>
  <c r="AC98" i="1"/>
  <c r="AI98" i="1"/>
  <c r="AC99" i="1"/>
  <c r="AI99" i="1"/>
  <c r="AC100" i="1"/>
  <c r="AI100" i="1"/>
  <c r="AC101" i="1"/>
  <c r="AI101" i="1"/>
  <c r="AC102" i="1"/>
  <c r="AI102" i="1"/>
  <c r="AC103" i="1"/>
  <c r="AI103" i="1"/>
  <c r="AC104" i="1"/>
  <c r="AI104" i="1"/>
  <c r="AC105" i="1"/>
  <c r="AI105" i="1"/>
  <c r="AC106" i="1"/>
  <c r="AI106" i="1"/>
  <c r="AC107" i="1"/>
  <c r="AI107" i="1"/>
  <c r="AC108" i="1"/>
  <c r="AI108" i="1"/>
  <c r="AC109" i="1"/>
  <c r="AI109" i="1"/>
  <c r="AC110" i="1"/>
  <c r="AI110" i="1"/>
  <c r="AC111" i="1"/>
  <c r="AI111" i="1"/>
  <c r="AC112" i="1"/>
  <c r="AI112" i="1"/>
  <c r="AC113" i="1"/>
  <c r="AI113" i="1"/>
  <c r="AC114" i="1"/>
  <c r="AI114" i="1"/>
  <c r="AC115" i="1"/>
  <c r="AI115" i="1"/>
  <c r="AC116" i="1"/>
  <c r="AI116" i="1"/>
  <c r="AC117" i="1"/>
  <c r="AI117" i="1"/>
  <c r="AC118" i="1"/>
  <c r="AI118" i="1"/>
  <c r="AC119" i="1"/>
  <c r="AI119" i="1"/>
  <c r="AC120" i="1"/>
  <c r="AI120" i="1"/>
  <c r="AC121" i="1"/>
  <c r="AI121" i="1"/>
  <c r="AC122" i="1"/>
  <c r="AI122" i="1"/>
  <c r="AC123" i="1"/>
  <c r="AI123" i="1"/>
  <c r="AC124" i="1"/>
  <c r="AI124" i="1"/>
  <c r="AC125" i="1"/>
  <c r="AI125" i="1"/>
  <c r="AC126" i="1"/>
  <c r="AI126" i="1"/>
  <c r="AC127" i="1"/>
  <c r="AI127" i="1"/>
  <c r="AC128" i="1"/>
  <c r="AI128" i="1"/>
  <c r="AC129" i="1"/>
  <c r="AI129" i="1"/>
  <c r="AC130" i="1"/>
  <c r="AI130" i="1"/>
  <c r="AC131" i="1"/>
  <c r="AI131" i="1"/>
  <c r="AC132" i="1"/>
  <c r="AI132" i="1"/>
  <c r="AC133" i="1"/>
  <c r="AI133" i="1"/>
  <c r="AC134" i="1"/>
  <c r="AI134" i="1"/>
  <c r="AC135" i="1"/>
  <c r="AI135" i="1"/>
  <c r="AC136" i="1"/>
  <c r="AI136" i="1"/>
  <c r="AC137" i="1"/>
  <c r="AI137" i="1"/>
  <c r="AC138" i="1"/>
  <c r="AI138" i="1"/>
  <c r="AC139" i="1"/>
  <c r="AI139" i="1"/>
  <c r="AC140" i="1"/>
  <c r="AI140" i="1"/>
  <c r="AC141" i="1"/>
  <c r="AI141" i="1"/>
  <c r="AC142" i="1"/>
  <c r="AI142" i="1"/>
  <c r="AC143" i="1"/>
  <c r="AI143" i="1"/>
  <c r="AC144" i="1"/>
  <c r="AI144" i="1"/>
  <c r="AC145" i="1"/>
  <c r="AI145" i="1"/>
  <c r="AC146" i="1"/>
  <c r="AI146" i="1"/>
  <c r="AC147" i="1"/>
  <c r="AI147" i="1"/>
  <c r="AC148" i="1"/>
  <c r="AI148" i="1"/>
  <c r="AC149" i="1"/>
  <c r="AI149" i="1"/>
  <c r="AC150" i="1"/>
  <c r="AI150" i="1"/>
  <c r="AC151" i="1"/>
  <c r="AI151" i="1"/>
  <c r="AC152" i="1"/>
  <c r="AI152" i="1"/>
  <c r="AC153" i="1"/>
  <c r="AI153" i="1"/>
  <c r="AC154" i="1"/>
  <c r="AI154" i="1"/>
  <c r="AC155" i="1"/>
  <c r="AI155" i="1"/>
  <c r="AC156" i="1"/>
  <c r="AI156" i="1"/>
  <c r="AC157" i="1"/>
  <c r="AI157" i="1"/>
  <c r="AC158" i="1"/>
  <c r="AI158" i="1"/>
  <c r="AC159" i="1"/>
  <c r="AI159" i="1"/>
  <c r="AC160" i="1"/>
  <c r="AI160" i="1"/>
  <c r="AC161" i="1"/>
  <c r="AI161" i="1"/>
  <c r="AC162" i="1"/>
  <c r="AI162" i="1"/>
  <c r="AC163" i="1"/>
  <c r="AI163" i="1"/>
  <c r="AC164" i="1"/>
  <c r="AI164" i="1"/>
  <c r="AC165" i="1"/>
  <c r="AI165" i="1"/>
  <c r="AC166" i="1"/>
  <c r="AI166" i="1"/>
  <c r="AC167" i="1"/>
  <c r="AI167" i="1"/>
  <c r="AC168" i="1"/>
  <c r="AI168" i="1"/>
  <c r="AC169" i="1"/>
  <c r="AI169" i="1"/>
  <c r="AC170" i="1"/>
  <c r="AI170" i="1"/>
  <c r="AC171" i="1"/>
  <c r="AI171" i="1"/>
  <c r="AC172" i="1"/>
  <c r="AI172" i="1"/>
  <c r="AC173" i="1"/>
  <c r="AI173" i="1"/>
  <c r="AC174" i="1"/>
  <c r="AI174" i="1"/>
  <c r="AC175" i="1"/>
  <c r="AI175" i="1"/>
  <c r="AC176" i="1"/>
  <c r="AI176" i="1"/>
  <c r="AC177" i="1"/>
  <c r="AI177" i="1"/>
  <c r="AC178" i="1"/>
  <c r="AI178" i="1"/>
  <c r="AC179" i="1"/>
  <c r="AI179" i="1"/>
  <c r="AC180" i="1"/>
  <c r="AI180" i="1"/>
  <c r="AC181" i="1"/>
  <c r="AI181" i="1"/>
  <c r="AC182" i="1"/>
  <c r="AI182" i="1"/>
  <c r="AC183" i="1"/>
  <c r="AI183" i="1"/>
  <c r="AC184" i="1"/>
  <c r="AI184" i="1"/>
  <c r="AC185" i="1"/>
  <c r="AI185" i="1"/>
  <c r="AC186" i="1"/>
  <c r="AI186" i="1"/>
  <c r="AC187" i="1"/>
  <c r="AI187" i="1"/>
  <c r="AC188" i="1"/>
  <c r="AI188" i="1"/>
  <c r="AC189" i="1"/>
  <c r="AI189" i="1"/>
  <c r="AC190" i="1"/>
  <c r="AI190" i="1"/>
  <c r="AC191" i="1"/>
  <c r="AI191" i="1"/>
  <c r="AC192" i="1"/>
  <c r="AI192" i="1"/>
  <c r="AC193" i="1"/>
  <c r="AI193" i="1"/>
  <c r="AC194" i="1"/>
  <c r="AI194" i="1"/>
  <c r="AC195" i="1"/>
  <c r="AI195" i="1"/>
  <c r="AC196" i="1"/>
  <c r="AI196" i="1"/>
  <c r="AC197" i="1"/>
  <c r="AI197" i="1"/>
  <c r="AC198" i="1"/>
  <c r="AI198" i="1"/>
  <c r="AC199" i="1"/>
  <c r="AI199" i="1"/>
  <c r="AC200" i="1"/>
  <c r="AI200" i="1"/>
  <c r="AC201" i="1"/>
  <c r="AI201" i="1"/>
  <c r="AC202" i="1"/>
  <c r="AI202" i="1"/>
  <c r="AC203" i="1"/>
  <c r="AI203" i="1"/>
  <c r="AC204" i="1"/>
  <c r="AI204" i="1"/>
  <c r="AC205" i="1"/>
  <c r="AI205" i="1"/>
  <c r="AC206" i="1"/>
  <c r="AI206" i="1"/>
  <c r="AC207" i="1"/>
  <c r="AI207" i="1"/>
  <c r="AC208" i="1"/>
  <c r="AI208" i="1"/>
  <c r="AC209" i="1"/>
  <c r="AI209" i="1"/>
  <c r="AC210" i="1"/>
  <c r="AI210" i="1"/>
  <c r="AC211" i="1"/>
  <c r="AI211" i="1"/>
  <c r="AC212" i="1"/>
  <c r="AI212" i="1"/>
  <c r="AC213" i="1"/>
  <c r="AI213" i="1"/>
  <c r="AC214" i="1"/>
  <c r="AI214" i="1"/>
  <c r="AC215" i="1"/>
  <c r="AI215" i="1"/>
  <c r="AC216" i="1"/>
  <c r="AI216" i="1"/>
  <c r="AC217" i="1"/>
  <c r="AI217" i="1"/>
  <c r="AC218" i="1"/>
  <c r="AI218" i="1"/>
  <c r="AC219" i="1"/>
  <c r="AI219" i="1"/>
  <c r="AC220" i="1"/>
  <c r="AI220" i="1"/>
  <c r="AC221" i="1"/>
  <c r="AI221" i="1"/>
  <c r="AC222" i="1"/>
  <c r="AI222" i="1"/>
  <c r="AC223" i="1"/>
  <c r="AI223" i="1"/>
  <c r="AC224" i="1"/>
  <c r="AI224" i="1"/>
  <c r="AC225" i="1"/>
  <c r="AI225" i="1"/>
  <c r="AC226" i="1"/>
  <c r="AI226" i="1"/>
  <c r="AC227" i="1"/>
  <c r="AI227" i="1"/>
  <c r="AC228" i="1"/>
  <c r="AI228" i="1"/>
  <c r="AC229" i="1"/>
  <c r="AI229" i="1"/>
  <c r="AC230" i="1"/>
  <c r="AI230" i="1"/>
  <c r="AC231" i="1"/>
  <c r="AI231" i="1"/>
  <c r="AC232" i="1"/>
  <c r="AI232" i="1"/>
  <c r="AC233" i="1"/>
  <c r="AI233" i="1"/>
  <c r="AC234" i="1"/>
  <c r="AI234" i="1"/>
  <c r="AC235" i="1"/>
  <c r="AI235" i="1"/>
  <c r="AC236" i="1"/>
  <c r="AI236" i="1"/>
  <c r="AC237" i="1"/>
  <c r="AI237" i="1"/>
  <c r="AC238" i="1"/>
  <c r="AI238" i="1"/>
  <c r="AC239" i="1"/>
  <c r="AI239" i="1"/>
  <c r="AC240" i="1"/>
  <c r="AI240" i="1"/>
  <c r="AC241" i="1"/>
  <c r="AI241" i="1"/>
  <c r="AC242" i="1"/>
  <c r="AI242" i="1"/>
  <c r="AC243" i="1"/>
  <c r="AI243" i="1"/>
  <c r="AC244" i="1"/>
  <c r="AI244" i="1"/>
  <c r="AC245" i="1"/>
  <c r="AI245" i="1"/>
  <c r="AC246" i="1"/>
  <c r="AI246" i="1"/>
  <c r="AC247" i="1"/>
  <c r="AI247" i="1"/>
  <c r="AC248" i="1"/>
  <c r="AI248" i="1"/>
  <c r="AC249" i="1"/>
  <c r="AI249" i="1"/>
  <c r="AC250" i="1"/>
  <c r="AI250" i="1"/>
  <c r="AC251" i="1"/>
  <c r="AI251" i="1"/>
  <c r="AC252" i="1"/>
  <c r="AI252" i="1"/>
  <c r="AC253" i="1"/>
  <c r="AI253" i="1"/>
  <c r="AC254" i="1"/>
  <c r="AI254" i="1"/>
  <c r="AC255" i="1"/>
  <c r="AI255" i="1"/>
  <c r="AC256" i="1"/>
  <c r="AI256" i="1"/>
  <c r="AC257" i="1"/>
  <c r="AI257" i="1"/>
  <c r="AC258" i="1"/>
  <c r="AI258" i="1"/>
  <c r="AC259" i="1"/>
  <c r="AI259" i="1"/>
  <c r="AC260" i="1"/>
  <c r="AI260" i="1"/>
  <c r="AC261" i="1"/>
  <c r="AI261" i="1"/>
  <c r="AC262" i="1"/>
  <c r="AI262" i="1"/>
  <c r="AC263" i="1"/>
  <c r="AI263" i="1"/>
  <c r="AC264" i="1"/>
  <c r="AI264" i="1"/>
  <c r="AC265" i="1"/>
  <c r="AI265" i="1"/>
  <c r="AC266" i="1"/>
  <c r="AI266" i="1"/>
  <c r="AC267" i="1"/>
  <c r="AI267" i="1"/>
  <c r="AC268" i="1"/>
  <c r="AI268" i="1"/>
  <c r="AC269" i="1"/>
  <c r="AI269" i="1"/>
  <c r="AC270" i="1"/>
  <c r="AI270" i="1"/>
  <c r="AC271" i="1"/>
  <c r="AI271" i="1"/>
  <c r="AC272" i="1"/>
  <c r="AI272" i="1"/>
  <c r="AC273" i="1"/>
  <c r="AI273" i="1"/>
  <c r="AC274" i="1"/>
  <c r="AI274" i="1"/>
  <c r="AC275" i="1"/>
  <c r="AI275" i="1"/>
  <c r="AC276" i="1"/>
  <c r="AI276" i="1"/>
  <c r="AC277" i="1"/>
  <c r="AI277" i="1"/>
  <c r="AC278" i="1"/>
  <c r="AI278" i="1"/>
  <c r="AC279" i="1"/>
  <c r="AI279" i="1"/>
  <c r="AC280" i="1"/>
  <c r="AI280" i="1"/>
  <c r="AC281" i="1"/>
  <c r="AI281" i="1"/>
  <c r="AC282" i="1"/>
  <c r="AI282" i="1"/>
  <c r="AC283" i="1"/>
  <c r="AI283" i="1"/>
  <c r="AC284" i="1"/>
  <c r="AI284" i="1"/>
  <c r="AC285" i="1"/>
  <c r="AI285" i="1"/>
  <c r="AC286" i="1"/>
  <c r="AI286" i="1"/>
  <c r="AC287" i="1"/>
  <c r="AI287" i="1"/>
  <c r="AC288" i="1"/>
  <c r="AI288" i="1"/>
  <c r="AC289" i="1"/>
  <c r="AI289" i="1"/>
  <c r="AC290" i="1"/>
  <c r="AI290" i="1"/>
  <c r="AC291" i="1"/>
  <c r="AI291" i="1"/>
  <c r="AC292" i="1"/>
  <c r="AI292" i="1"/>
  <c r="AC293" i="1"/>
  <c r="AI293" i="1"/>
  <c r="AC294" i="1"/>
  <c r="AI294" i="1"/>
  <c r="AC295" i="1"/>
  <c r="AI295" i="1"/>
  <c r="AC296" i="1"/>
  <c r="AI296" i="1"/>
  <c r="AC297" i="1"/>
  <c r="AI297" i="1"/>
  <c r="AC298" i="1"/>
  <c r="AI298" i="1"/>
  <c r="AC299" i="1"/>
  <c r="AI299" i="1"/>
  <c r="AC300" i="1"/>
  <c r="AI300" i="1"/>
  <c r="AC301" i="1"/>
  <c r="AI301" i="1"/>
  <c r="AC302" i="1"/>
  <c r="AI302" i="1"/>
  <c r="AC303" i="1"/>
  <c r="AI303" i="1"/>
  <c r="AC304" i="1"/>
  <c r="AI304" i="1"/>
  <c r="AC305" i="1"/>
  <c r="AI305" i="1"/>
  <c r="AC306" i="1"/>
  <c r="AI306" i="1"/>
  <c r="AC307" i="1"/>
  <c r="AI307" i="1"/>
  <c r="AC308" i="1"/>
  <c r="AI308" i="1"/>
  <c r="AC309" i="1"/>
  <c r="AI309" i="1"/>
  <c r="AC310" i="1"/>
  <c r="AI310" i="1"/>
  <c r="AC311" i="1"/>
  <c r="AI311" i="1"/>
  <c r="AC312" i="1"/>
  <c r="AI312" i="1"/>
  <c r="AC313" i="1"/>
  <c r="AI313" i="1"/>
  <c r="AC314" i="1"/>
  <c r="AI314" i="1"/>
  <c r="AC315" i="1"/>
  <c r="AI315" i="1"/>
  <c r="AC316" i="1"/>
  <c r="AI316" i="1"/>
  <c r="AC317" i="1"/>
  <c r="AI317" i="1"/>
  <c r="AC318" i="1"/>
  <c r="AI318" i="1"/>
  <c r="AC319" i="1"/>
  <c r="AI319" i="1"/>
  <c r="AC320" i="1"/>
  <c r="AI320" i="1"/>
  <c r="AC321" i="1"/>
  <c r="AI321" i="1"/>
  <c r="AC322" i="1"/>
  <c r="AI322" i="1"/>
  <c r="AC323" i="1"/>
  <c r="AI323" i="1"/>
  <c r="AC324" i="1"/>
  <c r="AI324" i="1"/>
  <c r="AC325" i="1"/>
  <c r="AI325" i="1"/>
  <c r="AC326" i="1"/>
  <c r="AI326" i="1"/>
  <c r="AC327" i="1"/>
  <c r="AI327" i="1"/>
  <c r="AC328" i="1"/>
  <c r="AI328" i="1"/>
  <c r="AC329" i="1"/>
  <c r="AI329" i="1"/>
  <c r="AC330" i="1"/>
  <c r="AI330" i="1"/>
  <c r="AC331" i="1"/>
  <c r="AI331" i="1"/>
  <c r="AC332" i="1"/>
  <c r="AI332" i="1"/>
  <c r="AC333" i="1"/>
  <c r="AI333" i="1"/>
  <c r="AC334" i="1"/>
  <c r="AI334" i="1"/>
  <c r="AC335" i="1"/>
  <c r="AI335" i="1"/>
  <c r="AC336" i="1"/>
  <c r="AI336" i="1"/>
  <c r="AC337" i="1"/>
  <c r="AI337" i="1"/>
  <c r="AC338" i="1"/>
  <c r="AI338" i="1"/>
  <c r="AC339" i="1"/>
  <c r="AI339" i="1"/>
  <c r="AC340" i="1"/>
  <c r="AI340" i="1"/>
  <c r="AC341" i="1"/>
  <c r="AI341" i="1"/>
  <c r="AC342" i="1"/>
  <c r="AI342" i="1"/>
  <c r="AC343" i="1"/>
  <c r="AI343" i="1"/>
  <c r="AC344" i="1"/>
  <c r="AI344" i="1"/>
  <c r="AC345" i="1"/>
  <c r="AI345" i="1"/>
  <c r="AC346" i="1"/>
  <c r="AI346" i="1"/>
  <c r="AC347" i="1"/>
  <c r="AI347" i="1"/>
  <c r="AC348" i="1"/>
  <c r="AI348" i="1"/>
  <c r="AC349" i="1"/>
  <c r="AI349" i="1"/>
  <c r="AC350" i="1"/>
  <c r="AI350" i="1"/>
  <c r="AC351" i="1"/>
  <c r="AI351" i="1"/>
  <c r="AC352" i="1"/>
  <c r="AI352" i="1"/>
  <c r="AC353" i="1"/>
  <c r="AI353" i="1"/>
  <c r="AC354" i="1"/>
  <c r="AI354" i="1"/>
  <c r="AC355" i="1"/>
  <c r="AI355" i="1"/>
  <c r="AC356" i="1"/>
  <c r="AI356" i="1"/>
  <c r="AC357" i="1"/>
  <c r="AI357" i="1"/>
  <c r="AC358" i="1"/>
  <c r="AI358" i="1"/>
  <c r="AC359" i="1"/>
  <c r="AI359" i="1"/>
  <c r="AC360" i="1"/>
  <c r="AI360" i="1"/>
  <c r="AC361" i="1"/>
  <c r="AI361" i="1"/>
  <c r="AC362" i="1"/>
  <c r="AI362" i="1"/>
  <c r="AC363" i="1"/>
  <c r="AI363" i="1"/>
  <c r="AC364" i="1"/>
  <c r="AI364" i="1"/>
  <c r="AC365" i="1"/>
  <c r="AI365" i="1"/>
  <c r="AC366" i="1"/>
  <c r="AI366" i="1"/>
  <c r="AC367" i="1"/>
  <c r="AI367" i="1"/>
  <c r="AC368" i="1"/>
  <c r="AI368" i="1"/>
  <c r="AC369" i="1"/>
  <c r="AI369" i="1"/>
  <c r="AC370" i="1"/>
  <c r="AI370" i="1"/>
  <c r="AC371" i="1"/>
  <c r="AI371" i="1"/>
  <c r="AC372" i="1"/>
  <c r="AI372" i="1"/>
  <c r="AC373" i="1"/>
  <c r="AI373" i="1"/>
  <c r="AC374" i="1"/>
  <c r="AI374" i="1"/>
  <c r="AC375" i="1"/>
  <c r="AI375" i="1"/>
  <c r="AC376" i="1"/>
  <c r="AI376" i="1"/>
  <c r="AC377" i="1"/>
  <c r="AI377" i="1"/>
  <c r="AC378" i="1"/>
  <c r="AI378" i="1"/>
  <c r="AC379" i="1"/>
  <c r="AI379" i="1"/>
  <c r="AC380" i="1"/>
  <c r="AI380" i="1"/>
  <c r="AC381" i="1"/>
  <c r="AI381" i="1"/>
  <c r="AC382" i="1"/>
  <c r="AI382" i="1"/>
  <c r="AC383" i="1"/>
  <c r="AI383" i="1"/>
  <c r="AC384" i="1"/>
  <c r="AI384" i="1"/>
  <c r="AC385" i="1"/>
  <c r="AI385" i="1"/>
  <c r="AC386" i="1"/>
  <c r="AI386" i="1"/>
  <c r="AC387" i="1"/>
  <c r="AI387" i="1"/>
  <c r="AC388" i="1"/>
  <c r="AI388" i="1"/>
  <c r="AC389" i="1"/>
  <c r="AI389" i="1"/>
  <c r="AC390" i="1"/>
  <c r="AI390" i="1"/>
  <c r="AC391" i="1"/>
  <c r="AI391" i="1"/>
  <c r="AC392" i="1"/>
  <c r="AI392" i="1"/>
  <c r="AC393" i="1"/>
  <c r="AI393" i="1"/>
  <c r="AC394" i="1"/>
  <c r="AI394" i="1"/>
  <c r="AC395" i="1"/>
  <c r="AI395" i="1"/>
  <c r="AC396" i="1"/>
  <c r="AI396" i="1"/>
  <c r="AC397" i="1"/>
  <c r="AI397" i="1"/>
  <c r="AC398" i="1"/>
  <c r="AI398" i="1"/>
  <c r="AC399" i="1"/>
  <c r="AI399" i="1"/>
  <c r="AC400" i="1"/>
  <c r="AI400" i="1"/>
  <c r="AC401" i="1"/>
  <c r="AI401" i="1"/>
  <c r="AC402" i="1"/>
  <c r="AI402" i="1"/>
  <c r="AC403" i="1"/>
  <c r="AI403" i="1"/>
  <c r="AC404" i="1"/>
  <c r="AI404" i="1"/>
  <c r="AC405" i="1"/>
  <c r="AI405" i="1"/>
  <c r="AC406" i="1"/>
  <c r="AI406" i="1"/>
  <c r="AC407" i="1"/>
  <c r="AI407" i="1"/>
  <c r="AC408" i="1"/>
  <c r="AI408" i="1"/>
  <c r="AC409" i="1"/>
  <c r="AI409" i="1"/>
  <c r="AC410" i="1"/>
  <c r="AI410" i="1"/>
  <c r="AC411" i="1"/>
  <c r="AI411" i="1"/>
  <c r="AC412" i="1"/>
  <c r="AI412" i="1"/>
  <c r="AC413" i="1"/>
  <c r="AI413" i="1"/>
  <c r="AC414" i="1"/>
  <c r="AI414" i="1"/>
  <c r="AC415" i="1"/>
  <c r="AI415" i="1"/>
  <c r="AC416" i="1"/>
  <c r="AI416" i="1"/>
  <c r="AC417" i="1"/>
  <c r="AI417" i="1"/>
  <c r="AC418" i="1"/>
  <c r="AI418" i="1"/>
  <c r="AC419" i="1"/>
  <c r="AI419" i="1"/>
  <c r="AC420" i="1"/>
  <c r="AI420" i="1"/>
  <c r="AC421" i="1"/>
  <c r="AI421" i="1"/>
  <c r="AC422" i="1"/>
  <c r="AI422" i="1"/>
  <c r="AC423" i="1"/>
  <c r="AI423" i="1"/>
  <c r="AC424" i="1"/>
  <c r="AI424" i="1"/>
  <c r="AC425" i="1"/>
  <c r="AI425" i="1"/>
  <c r="AC426" i="1"/>
  <c r="AI426" i="1"/>
  <c r="AC427" i="1"/>
  <c r="AI427" i="1"/>
  <c r="AC428" i="1"/>
  <c r="AI428" i="1"/>
  <c r="AC429" i="1"/>
  <c r="AI429" i="1"/>
  <c r="AC430" i="1"/>
  <c r="AI430" i="1"/>
  <c r="AC431" i="1"/>
  <c r="AI431" i="1"/>
  <c r="AC432" i="1"/>
  <c r="AI432" i="1"/>
  <c r="AC433" i="1"/>
  <c r="AI433" i="1"/>
  <c r="AC434" i="1"/>
  <c r="AI434" i="1"/>
  <c r="AC435" i="1"/>
  <c r="AI435" i="1"/>
  <c r="AC436" i="1"/>
  <c r="AI436" i="1"/>
  <c r="AC437" i="1"/>
  <c r="AI437" i="1"/>
  <c r="AC438" i="1"/>
  <c r="AI438" i="1"/>
  <c r="AC439" i="1"/>
  <c r="AI439" i="1"/>
  <c r="AC440" i="1"/>
  <c r="AI440" i="1"/>
  <c r="AC441" i="1"/>
  <c r="AI441" i="1"/>
  <c r="AC442" i="1"/>
  <c r="AI442" i="1"/>
  <c r="AC443" i="1"/>
  <c r="AI443" i="1"/>
  <c r="AC444" i="1"/>
  <c r="AI444" i="1"/>
  <c r="AC445" i="1"/>
  <c r="AI445" i="1"/>
  <c r="AC446" i="1"/>
  <c r="AI446" i="1"/>
  <c r="AC447" i="1"/>
  <c r="AI447" i="1"/>
  <c r="AC448" i="1"/>
  <c r="AI448" i="1"/>
  <c r="AC449" i="1"/>
  <c r="AI449" i="1"/>
  <c r="AC450" i="1"/>
  <c r="AI450" i="1"/>
  <c r="AC451" i="1"/>
  <c r="AI451" i="1"/>
  <c r="AC452" i="1"/>
  <c r="AI452" i="1"/>
  <c r="AC453" i="1"/>
  <c r="AI453" i="1"/>
  <c r="AC454" i="1"/>
  <c r="AI454" i="1"/>
  <c r="AC455" i="1"/>
  <c r="AI455" i="1"/>
  <c r="AC456" i="1"/>
  <c r="AI456" i="1"/>
  <c r="AC457" i="1"/>
  <c r="AI457" i="1"/>
  <c r="AC458" i="1"/>
  <c r="AI458" i="1"/>
  <c r="AC459" i="1"/>
  <c r="AI459" i="1"/>
  <c r="AC460" i="1"/>
  <c r="AI460" i="1"/>
  <c r="AC461" i="1"/>
  <c r="AI461" i="1"/>
  <c r="AC462" i="1"/>
  <c r="AI462" i="1"/>
  <c r="AC463" i="1"/>
  <c r="AI463" i="1"/>
  <c r="AC464" i="1"/>
  <c r="AI464" i="1"/>
  <c r="AC465" i="1"/>
  <c r="AI465" i="1"/>
  <c r="AC466" i="1"/>
  <c r="AI466" i="1"/>
  <c r="AC467" i="1"/>
  <c r="AI467" i="1"/>
  <c r="AC468" i="1"/>
  <c r="AI468" i="1"/>
  <c r="AC469" i="1"/>
  <c r="AI469" i="1"/>
  <c r="AC470" i="1"/>
  <c r="AI470" i="1"/>
  <c r="AC471" i="1"/>
  <c r="AI471" i="1"/>
  <c r="AC472" i="1"/>
  <c r="AI472" i="1"/>
  <c r="AC473" i="1"/>
  <c r="AI473" i="1"/>
  <c r="AC474" i="1"/>
  <c r="AI474" i="1"/>
  <c r="AC475" i="1"/>
  <c r="AI475" i="1"/>
  <c r="AC476" i="1"/>
  <c r="AI476" i="1"/>
  <c r="AC477" i="1"/>
  <c r="AI477" i="1"/>
  <c r="AC478" i="1"/>
  <c r="AI478" i="1"/>
  <c r="AC479" i="1"/>
  <c r="AI479" i="1"/>
  <c r="AC480" i="1"/>
  <c r="AI480" i="1"/>
  <c r="AC481" i="1"/>
  <c r="AI481" i="1"/>
  <c r="AC482" i="1"/>
  <c r="AI482" i="1"/>
  <c r="AC483" i="1"/>
  <c r="AI483" i="1"/>
  <c r="AC484" i="1"/>
  <c r="AI484" i="1"/>
  <c r="AC485" i="1"/>
  <c r="AI485" i="1"/>
  <c r="AC486" i="1"/>
  <c r="AI486" i="1"/>
  <c r="AC487" i="1"/>
  <c r="AI487" i="1"/>
  <c r="AC488" i="1"/>
  <c r="AI488" i="1"/>
  <c r="AC489" i="1"/>
  <c r="AI489" i="1"/>
  <c r="AC490" i="1"/>
  <c r="AI490" i="1"/>
  <c r="AC491" i="1"/>
  <c r="AI491" i="1"/>
  <c r="AC492" i="1"/>
  <c r="AI492" i="1"/>
  <c r="AC493" i="1"/>
  <c r="AI493" i="1"/>
  <c r="AC494" i="1"/>
  <c r="AI494" i="1"/>
  <c r="AC495" i="1"/>
  <c r="AI495" i="1"/>
  <c r="AC496" i="1"/>
  <c r="AI496" i="1"/>
  <c r="AC497" i="1"/>
  <c r="AI497" i="1"/>
  <c r="AC498" i="1"/>
  <c r="AI498" i="1"/>
  <c r="AC499" i="1"/>
  <c r="AI499" i="1"/>
  <c r="AC500" i="1"/>
  <c r="AI500" i="1"/>
  <c r="AC501" i="1"/>
  <c r="AI501" i="1"/>
  <c r="AC502" i="1"/>
  <c r="AI502" i="1"/>
  <c r="AC503" i="1"/>
  <c r="AI503" i="1"/>
  <c r="AC504" i="1"/>
  <c r="AI504" i="1"/>
  <c r="AC505" i="1"/>
  <c r="AI505" i="1"/>
  <c r="AC506" i="1"/>
  <c r="AI506" i="1"/>
  <c r="AC507" i="1"/>
  <c r="AI507" i="1"/>
  <c r="AC508" i="1"/>
  <c r="AI508" i="1"/>
  <c r="AC509" i="1"/>
  <c r="AI509" i="1"/>
  <c r="AC510" i="1"/>
  <c r="AI510" i="1"/>
  <c r="AC511" i="1"/>
  <c r="AI511" i="1"/>
  <c r="G12" i="14" l="1"/>
  <c r="H12" i="14" s="1"/>
  <c r="E21" i="14"/>
  <c r="G15" i="14"/>
  <c r="H15" i="14" s="1"/>
  <c r="F14" i="14"/>
  <c r="Q14" i="14" s="1"/>
  <c r="R14" i="14" s="1"/>
  <c r="C22" i="14"/>
  <c r="E9" i="14"/>
  <c r="E14" i="14"/>
  <c r="F9" i="14"/>
  <c r="Q9" i="14" l="1"/>
  <c r="R9" i="14" s="1"/>
  <c r="F21" i="14"/>
  <c r="F22" i="14"/>
</calcChain>
</file>

<file path=xl/sharedStrings.xml><?xml version="1.0" encoding="utf-8"?>
<sst xmlns="http://schemas.openxmlformats.org/spreadsheetml/2006/main" count="10675" uniqueCount="1029">
  <si>
    <t>02.06.2011  9:35:00-14:44:00</t>
  </si>
  <si>
    <t>individual</t>
  </si>
  <si>
    <t>35S::TPS10</t>
  </si>
  <si>
    <t>I</t>
  </si>
  <si>
    <t>i</t>
  </si>
  <si>
    <t>R5</t>
  </si>
  <si>
    <t>monitor</t>
  </si>
  <si>
    <t>UL</t>
  </si>
  <si>
    <t>IRlox2/3</t>
  </si>
  <si>
    <t>IIII</t>
  </si>
  <si>
    <t>p</t>
  </si>
  <si>
    <t>R15</t>
  </si>
  <si>
    <t>LL</t>
  </si>
  <si>
    <t>IRlox2/3x35S::TPS10</t>
  </si>
  <si>
    <t>R13</t>
  </si>
  <si>
    <t>emitter</t>
  </si>
  <si>
    <t>MID</t>
  </si>
  <si>
    <t>II</t>
  </si>
  <si>
    <t>R9</t>
  </si>
  <si>
    <t>III</t>
  </si>
  <si>
    <t>WT</t>
  </si>
  <si>
    <t>R3</t>
  </si>
  <si>
    <t>LR</t>
  </si>
  <si>
    <t>R11</t>
  </si>
  <si>
    <t>UR</t>
  </si>
  <si>
    <t>R7</t>
  </si>
  <si>
    <t>R1</t>
  </si>
  <si>
    <t>01.06.2011  8:00:00-16:40:00</t>
  </si>
  <si>
    <t>31.05.2011  14:40:00-17:40:00</t>
  </si>
  <si>
    <t>cutworm</t>
  </si>
  <si>
    <t>wilted</t>
  </si>
  <si>
    <t>brown</t>
  </si>
  <si>
    <t>nymph</t>
  </si>
  <si>
    <t>wilting</t>
  </si>
  <si>
    <t>virus?</t>
  </si>
  <si>
    <t>virus</t>
  </si>
  <si>
    <t>black tip</t>
  </si>
  <si>
    <t>almost dead</t>
  </si>
  <si>
    <t>100% wind!</t>
  </si>
  <si>
    <t>old</t>
  </si>
  <si>
    <t>adult</t>
  </si>
  <si>
    <t>1% leaf meristem damage</t>
  </si>
  <si>
    <t>flea beetle damage on buds</t>
  </si>
  <si>
    <t>brown on buds</t>
  </si>
  <si>
    <t>ant "street"</t>
  </si>
  <si>
    <t>tree cricket and flea beetle damage on buds</t>
  </si>
  <si>
    <t>buds look twisted and pale</t>
  </si>
  <si>
    <t>grey</t>
  </si>
  <si>
    <t>nymphs, adults</t>
  </si>
  <si>
    <t>sick?</t>
  </si>
  <si>
    <t>meristem and 1 leaf cut off</t>
  </si>
  <si>
    <t>small, green</t>
  </si>
  <si>
    <t>white</t>
  </si>
  <si>
    <t>regrown</t>
  </si>
  <si>
    <t>damaged leaf meristems</t>
  </si>
  <si>
    <t>adult, nymph</t>
  </si>
  <si>
    <t>on flower</t>
  </si>
  <si>
    <t>slightly chlorotic</t>
  </si>
  <si>
    <t>jumping spider</t>
  </si>
  <si>
    <t>Spodoptera on stem leaf</t>
  </si>
  <si>
    <t>Spodoptera</t>
  </si>
  <si>
    <t>3 leaves cut off (15%)</t>
  </si>
  <si>
    <t>1 leaf cut off</t>
  </si>
  <si>
    <t>1 meristem cut off by tree cricket</t>
  </si>
  <si>
    <t>meristem cut off</t>
  </si>
  <si>
    <t>branch cut off</t>
  </si>
  <si>
    <t>10% unknown</t>
  </si>
  <si>
    <t>flower</t>
  </si>
  <si>
    <t>black and white cocoon</t>
  </si>
  <si>
    <t>begin black tip disease</t>
  </si>
  <si>
    <t>yellow crab spider</t>
  </si>
  <si>
    <t>1% unknown</t>
  </si>
  <si>
    <t>"cool bug"</t>
  </si>
  <si>
    <t>lateral meristem cut off</t>
  </si>
  <si>
    <t>mirid and flea beetle damage on buds</t>
  </si>
  <si>
    <t>begin black tip</t>
  </si>
  <si>
    <t>tree cricket, flea beetle on buds</t>
  </si>
  <si>
    <t>quinquemaculata</t>
  </si>
  <si>
    <t>sexta</t>
  </si>
  <si>
    <t>1% scratching</t>
  </si>
  <si>
    <t>gopher hole</t>
  </si>
  <si>
    <t>grey cutworm</t>
  </si>
  <si>
    <t>mirid damage on buds</t>
  </si>
  <si>
    <t>predated egg on lower leaf</t>
  </si>
  <si>
    <t>mirid damage on flowers</t>
  </si>
  <si>
    <t>on buds</t>
  </si>
  <si>
    <t>brown FB on buds</t>
  </si>
  <si>
    <t>tree cricket damage on buds</t>
  </si>
  <si>
    <t>chew marks on stem, FB damage on flowers</t>
  </si>
  <si>
    <t>flea beetle damage on flowers</t>
  </si>
  <si>
    <t>Time</t>
  </si>
  <si>
    <t>Other</t>
  </si>
  <si>
    <t>Mites presence (Y/N)</t>
  </si>
  <si>
    <t>Manduca quinq./sexta</t>
  </si>
  <si>
    <t>Manduca presence (Y/N)</t>
  </si>
  <si>
    <t>Leaf miner presence (Y/N)</t>
  </si>
  <si>
    <t>Thrips presence (Y/N)</t>
  </si>
  <si>
    <t>Grasshopper adult/nymph/regrown</t>
  </si>
  <si>
    <t>Grasshopper presence (Y/N)</t>
  </si>
  <si>
    <t>Tree cricket nymph/adult/location</t>
  </si>
  <si>
    <t>Tree cricket presence (Y/N)</t>
  </si>
  <si>
    <t xml:space="preserve">Spider ID </t>
  </si>
  <si>
    <t>Spider presence (Y/N)</t>
  </si>
  <si>
    <t>Leafhopper (ID)</t>
  </si>
  <si>
    <t>Leafhopper presence (Y/N)</t>
  </si>
  <si>
    <t>Noctuid (ID/regrown/old)</t>
  </si>
  <si>
    <t>Noctuid presence (Y/N)</t>
  </si>
  <si>
    <t>Geocoris adult/nymph/old</t>
  </si>
  <si>
    <t>Geocoris presence (Y/N)</t>
  </si>
  <si>
    <t>Geocoris (presence)</t>
  </si>
  <si>
    <t>Mirid adult/nymph</t>
  </si>
  <si>
    <t>Mirid presence (Y/N)</t>
  </si>
  <si>
    <t>Flea beetle (ID)</t>
  </si>
  <si>
    <t>Flea beetle presence (Y/N)</t>
  </si>
  <si>
    <t>Total % herbivore damage</t>
  </si>
  <si>
    <t>Tree cricket (%)</t>
  </si>
  <si>
    <t>Mites (%)</t>
  </si>
  <si>
    <t>Leaf miner (%)</t>
  </si>
  <si>
    <t>Grasshopper (%)</t>
  </si>
  <si>
    <t>Mirid (%)</t>
  </si>
  <si>
    <t>Flea beetle (%)</t>
  </si>
  <si>
    <t>Noctuid (%)</t>
  </si>
  <si>
    <t>Mechanical (%)</t>
  </si>
  <si>
    <t>USUALLY FROM EXPERIMENTAL INFESTATION Manduca (%)</t>
  </si>
  <si>
    <t>UNRELIABLE (sand blasting in most cases) Leafhopper (%)</t>
  </si>
  <si>
    <t>LAD</t>
  </si>
  <si>
    <t>Wilt and disease</t>
  </si>
  <si>
    <t>Chlorosis (%)</t>
  </si>
  <si>
    <t>Senescent (%)</t>
  </si>
  <si>
    <t>Branches (#)</t>
  </si>
  <si>
    <t>Flowers (#)</t>
  </si>
  <si>
    <t>Stalk length [cm]</t>
  </si>
  <si>
    <t>Max. rosette diameter [cm]</t>
  </si>
  <si>
    <t>Health</t>
  </si>
  <si>
    <t>N</t>
  </si>
  <si>
    <t>Posn Type</t>
  </si>
  <si>
    <t>Position</t>
  </si>
  <si>
    <t>Line</t>
  </si>
  <si>
    <t>Stick</t>
  </si>
  <si>
    <t>Type</t>
  </si>
  <si>
    <t>p/i</t>
  </si>
  <si>
    <t>Row</t>
  </si>
  <si>
    <t>Order</t>
  </si>
  <si>
    <t>Average of Total % herbivore damage</t>
  </si>
  <si>
    <t>Average of Mirid (%)</t>
  </si>
  <si>
    <t>Average of Noctuid (%)</t>
  </si>
  <si>
    <t>Grand Total</t>
  </si>
  <si>
    <t>Values</t>
  </si>
  <si>
    <t>Column Labels</t>
  </si>
  <si>
    <t>irLOX2/3xsTPS10</t>
  </si>
  <si>
    <t>irLOX2/3</t>
  </si>
  <si>
    <t>sTPS10</t>
  </si>
  <si>
    <t>irLOX2/3xsTPS10-mono</t>
  </si>
  <si>
    <t>irLOX2/3-mono</t>
  </si>
  <si>
    <t>sTPS10-mono</t>
  </si>
  <si>
    <t>WT-mono</t>
  </si>
  <si>
    <t>Health 2.5 or greater</t>
  </si>
  <si>
    <t>SEM of Total % herbivore damage</t>
  </si>
  <si>
    <t>SEM of Tree cricket (%)</t>
  </si>
  <si>
    <t>SEM of Mites (%)</t>
  </si>
  <si>
    <t>SEM of Leaf miner (%)</t>
  </si>
  <si>
    <t>SEM of Grasshopper (%)</t>
  </si>
  <si>
    <t>SEM of Mirid (%)</t>
  </si>
  <si>
    <t>SEM of Flea beetle (%)</t>
  </si>
  <si>
    <t>SEM of Noctuid (%)</t>
  </si>
  <si>
    <t>monitor Total</t>
  </si>
  <si>
    <t>emitter Total</t>
  </si>
  <si>
    <t>individual Total</t>
  </si>
  <si>
    <t>Count of Total % herbivore damage</t>
  </si>
  <si>
    <t>Count of Tree cricket (%)</t>
  </si>
  <si>
    <t>Count of Mites (%)</t>
  </si>
  <si>
    <t>Count of Leaf miner (%)</t>
  </si>
  <si>
    <t>Count of Grasshopper (%)</t>
  </si>
  <si>
    <t>Count of Mirid (%)</t>
  </si>
  <si>
    <t>Count of Flea beetle (%)</t>
  </si>
  <si>
    <t>Count of Noctuid (%)</t>
  </si>
  <si>
    <t>StdDev of Total % herbivore damage</t>
  </si>
  <si>
    <t>StdDev of Tree cricket (%)</t>
  </si>
  <si>
    <t>StdDev of Mites (%)</t>
  </si>
  <si>
    <t>StdDev of Leaf miner (%)</t>
  </si>
  <si>
    <t>StdDev of Grasshopper (%)</t>
  </si>
  <si>
    <t>StdDev of Mirid (%)</t>
  </si>
  <si>
    <t>StdDev of Flea beetle (%)</t>
  </si>
  <si>
    <t>StdDev of Noctuid (%)</t>
  </si>
  <si>
    <t>Average of Tree cricket (%)</t>
  </si>
  <si>
    <t>Average of Mites (%)</t>
  </si>
  <si>
    <t>Average of Leaf miner (%)</t>
  </si>
  <si>
    <t>Average of Grasshopper (%)</t>
  </si>
  <si>
    <t>Average of Flea beetle (%)</t>
  </si>
  <si>
    <t>total</t>
  </si>
  <si>
    <t>monoculture</t>
  </si>
  <si>
    <t>mixed culture</t>
  </si>
  <si>
    <t>P-value:</t>
  </si>
  <si>
    <t>The smaller column total must be less than 500.</t>
  </si>
  <si>
    <t>For more information, see http://udel.edu/~mcdonald/statfishers.html.</t>
  </si>
  <si>
    <t>lox</t>
  </si>
  <si>
    <t>edge</t>
  </si>
  <si>
    <t>loxTPS10</t>
  </si>
  <si>
    <t>TPS</t>
  </si>
  <si>
    <t>Total</t>
  </si>
  <si>
    <t>FleaBeetle</t>
  </si>
  <si>
    <t>Noctuid</t>
  </si>
  <si>
    <t>Posn_Type</t>
  </si>
  <si>
    <t>Arcsin_Total</t>
  </si>
  <si>
    <t>TreeCricket</t>
  </si>
  <si>
    <t>Mites</t>
  </si>
  <si>
    <t>LeafMiner</t>
  </si>
  <si>
    <t>Grasshopper</t>
  </si>
  <si>
    <t>Arcsin_Mirid</t>
  </si>
  <si>
    <t>Mirid</t>
  </si>
  <si>
    <t>Arcsin_FleaBeetle</t>
  </si>
  <si>
    <t>Arcsin_Noctuid</t>
  </si>
  <si>
    <t>Senescen</t>
  </si>
  <si>
    <t>Sqrt_Branches</t>
  </si>
  <si>
    <t>Branches</t>
  </si>
  <si>
    <t>Sqrt_Flowers</t>
  </si>
  <si>
    <t>Flowers</t>
  </si>
  <si>
    <t>LN_SL</t>
  </si>
  <si>
    <t>SL</t>
  </si>
  <si>
    <t>LN_RD</t>
  </si>
  <si>
    <t>RD</t>
  </si>
  <si>
    <t>center</t>
  </si>
  <si>
    <t>&gt; detach(Table1)</t>
  </si>
  <si>
    <t xml:space="preserve">  kann bei Bindungen keinen exakten p-Wert Berechnen</t>
  </si>
  <si>
    <t>In wilcox.test.default(x = c(0.18, 0.41, 0.16, 0.26, 0.16, 0.13,  :</t>
  </si>
  <si>
    <t>Warnmeldung:</t>
  </si>
  <si>
    <t xml:space="preserve">alternative hypothesis: true location shift is not equal to 0 </t>
  </si>
  <si>
    <r>
      <t xml:space="preserve">W = 496.5, p-value = </t>
    </r>
    <r>
      <rPr>
        <b/>
        <sz val="11"/>
        <color rgb="FF9C0006"/>
        <rFont val="Calibri"/>
        <family val="2"/>
        <scheme val="minor"/>
      </rPr>
      <t>0.6542</t>
    </r>
  </si>
  <si>
    <t xml:space="preserve">data:  Total by TypeFac </t>
  </si>
  <si>
    <t xml:space="preserve">        Wilcoxon rank sum test with continuity correction</t>
  </si>
  <si>
    <t>&gt; wilcox.test(Total~TypeFac)</t>
  </si>
  <si>
    <t>In wilcox.test.default(x = c(0.01, 0.01, 0.01, 0.01, 0.01, 0.01,  :</t>
  </si>
  <si>
    <t>W = 405, p-value = 0.3432</t>
  </si>
  <si>
    <t xml:space="preserve">data:  FleaBeetle by TypeFac </t>
  </si>
  <si>
    <t>&gt; wilcox.test(FleaBeetle~TypeFac)</t>
  </si>
  <si>
    <t>In wilcox.test.default(x = c(0.01, 0.15, 0.1, 0.2, 0.05, 0.01, 0.2,  :</t>
  </si>
  <si>
    <t>W = 504.5, p-value = 0.555</t>
  </si>
  <si>
    <t xml:space="preserve">data:  Noctuid by TypeFac </t>
  </si>
  <si>
    <t>&gt; wilcox.test(Noctuid~TypeFac)</t>
  </si>
  <si>
    <t>In wilcox.test.default(x = c(5, 5, 5, 5, 5, 5, 4.5, 4.5, 4, 4, 4,  :</t>
  </si>
  <si>
    <t>W = 487.5, p-value = 0.7455</t>
  </si>
  <si>
    <t xml:space="preserve">data:  Health by TypeFac </t>
  </si>
  <si>
    <t>&gt; wilcox.test(Health~TypeFac)</t>
  </si>
  <si>
    <t>&gt; TypeFac&lt;-as.factor(Type)</t>
  </si>
  <si>
    <t xml:space="preserve"> $ Total     : num  0.18 0.41 0.16 0.26 0.16 0.13 0.36 0.06 0.25 0.21 ...</t>
  </si>
  <si>
    <t xml:space="preserve"> $ FleaBeetle: num  0.01 0.01 0.01 0.01 0.01 0.01 0.01 0.01 0 0.05 ...</t>
  </si>
  <si>
    <t xml:space="preserve"> $ Noctuid   : num  0.01 0.15 0.1 0.2 0.05 0.01 0.2 0 0.05 0.01 ...</t>
  </si>
  <si>
    <t xml:space="preserve"> $ Health    : num  5 5 5 5 5 5 4.5 4.5 4 4 ...</t>
  </si>
  <si>
    <t xml:space="preserve"> $ lox       : Factor w/ 1 level "lox": 1 1 1 1 1 1 1 1 1 1 ...</t>
  </si>
  <si>
    <t xml:space="preserve"> $ Posn_Type : Factor w/ 1 level "edge": 1 1 1 1 1 1 1 1 1 1 ...</t>
  </si>
  <si>
    <t xml:space="preserve"> $ Line      : Factor w/ 2 levels "lox","loxTPS10": 1 1 1 1 1 1 1 1 1 1 ...</t>
  </si>
  <si>
    <t xml:space="preserve"> $ Type      : int  5 5 5 5 5 5 5 5 5 5 ...</t>
  </si>
  <si>
    <t xml:space="preserve"> $ p.i       : Factor w/ 1 level "p": 1 1 1 1 1 1 1 1 1 1 ...</t>
  </si>
  <si>
    <t xml:space="preserve"> $ Order     : int  38 89 108 112 344 345 92 191 35 194 ...</t>
  </si>
  <si>
    <t>'data.frame':   61 obs. of  10 variables:</t>
  </si>
  <si>
    <t>&gt; str(Table1)</t>
  </si>
  <si>
    <t>&gt; attach(Table1)</t>
  </si>
  <si>
    <t>&gt; Table1&lt;-read.table("1104_Damage_health_noctuid_fleabeetle_total_edge_5_6.txt",header=T)</t>
  </si>
  <si>
    <t>In wilcox.test.default(x = c(0.16, 0.16, 0.05, 0.16, 0.2, 0.26,  :</t>
  </si>
  <si>
    <r>
      <t xml:space="preserve">W = 303.5, p-value = </t>
    </r>
    <r>
      <rPr>
        <b/>
        <sz val="11"/>
        <color rgb="FF9C0006"/>
        <rFont val="Calibri"/>
        <family val="2"/>
        <scheme val="minor"/>
      </rPr>
      <t>0.2162</t>
    </r>
  </si>
  <si>
    <t>In wilcox.test.default(x = c(0.01, 0.01, 0, 0.05, 0.05, 0.05, 0.01,  :</t>
  </si>
  <si>
    <t>W = 217, p-value = 0.4452</t>
  </si>
  <si>
    <t>In wilcox.test.default(x = c(0.05, 0, 0, 0.01, 0.05, 0.01, 0.01,  :</t>
  </si>
  <si>
    <t>W = 277, p-value = 0.5041</t>
  </si>
  <si>
    <t>In wilcox.test.default(x = c(4.5, 4, 4, 4, 4, 4, 4, 4, 4, 4, 3,  :</t>
  </si>
  <si>
    <t>W = 224, p-value = 0.5875</t>
  </si>
  <si>
    <t xml:space="preserve"> $ Total     : num  0.16 0.16 0.05 0.16 0.2 0.26 0.07 0.41 0.27 0.47 ...</t>
  </si>
  <si>
    <t xml:space="preserve"> $ FleaBeetle: num  0.01 0.01 0 0.05 0.05 0.05 0.01 0.01 0.01 0.01 ...</t>
  </si>
  <si>
    <t xml:space="preserve"> $ Noctuid   : num  0.05 0 0 0.01 0.05 0.01 0.01 0.05 0.01 0.1 ...</t>
  </si>
  <si>
    <t xml:space="preserve"> $ Health    : num  4.5 4 4 4 4 4 4 4 4 4 ...</t>
  </si>
  <si>
    <t xml:space="preserve"> $ Type      : int  4 4 4 4 4 4 4 4 4 4 ...</t>
  </si>
  <si>
    <t xml:space="preserve"> $ Order     : int  384 265 267 323 448 451 452 497 498 500 ...</t>
  </si>
  <si>
    <t>'data.frame':   47 obs. of  10 variables:</t>
  </si>
  <si>
    <t>&gt; Table1&lt;-read.table("1104_Damage_health_noctuid_fleabeetle_total_edge_4_6.txt",header=T)</t>
  </si>
  <si>
    <r>
      <t xml:space="preserve">W = 284, p-value = </t>
    </r>
    <r>
      <rPr>
        <b/>
        <sz val="11"/>
        <color rgb="FF9C0006"/>
        <rFont val="Calibri"/>
        <family val="2"/>
        <scheme val="minor"/>
      </rPr>
      <t>0.3136</t>
    </r>
  </si>
  <si>
    <t>W = 242, p-value = 0.9692</t>
  </si>
  <si>
    <t>W = 244, p-value = 0.9332</t>
  </si>
  <si>
    <t>W = 209.5, p-value = 0.476</t>
  </si>
  <si>
    <t xml:space="preserve"> $ Line      : Factor w/ 1 level "lox": 1 1 1 1 1 1 1 1 1 1 ...</t>
  </si>
  <si>
    <t>'data.frame':   46 obs. of  10 variables:</t>
  </si>
  <si>
    <t>&gt; Table1&lt;-read.table("1104_Damage_health_noctuid_fleabeetle_total_edge_4_5.txt",header=T)</t>
  </si>
  <si>
    <t>In wilcox.test.default(x = c(0.06, 0.06, 0.06, 0.1, 0.12, 0.02,  :</t>
  </si>
  <si>
    <t>W = 414.5, p-value = 0.002708</t>
  </si>
  <si>
    <t>In wilcox.test.default(x = c(0.01, 0, 0.01, 0.05, 0.01, 0.01, 0.01,  :</t>
  </si>
  <si>
    <t>W = 420, p-value = 0.0001882</t>
  </si>
  <si>
    <t>In wilcox.test.default(x = c(0, 0.01, 0, 0, 0.01, 0, 0, 0.01, 0,  :</t>
  </si>
  <si>
    <t>W = 479, p-value = 0.01007</t>
  </si>
  <si>
    <t>In wilcox.test.default(x = c(5, 5, 5, 5, 5, 5, 5, 5, 5, 5, 5, 5,  :</t>
  </si>
  <si>
    <t>In wilcox.test.default(x = c(0.01, 0.01, 0.01, 0, 0.01, 0.01, 0.01,  :</t>
  </si>
  <si>
    <t>W = 1040, p-value = 0.0002168</t>
  </si>
  <si>
    <t>W = 24.5, p-value = 0.01966</t>
  </si>
  <si>
    <t xml:space="preserve"> $ Total     : num  0.06 0.06 0.06 0.1 0.12 0.02 0.12 0.22 0.11 0.07 ...</t>
  </si>
  <si>
    <t xml:space="preserve"> $ FleaBeetle: num  0.01 0 0.01 0.05 0.01 0.01 0.01 0.01 0.01 0.01 ...</t>
  </si>
  <si>
    <t>In wilcox.test.default(x = c(0.1, 0.1, 0.05, 0.05, 0.01, 0, 0, 0.35,  :</t>
  </si>
  <si>
    <t xml:space="preserve"> $ Noctuid   : num  0 0.01 0 0 0.01 0 0 0.01 0 0.01 ...</t>
  </si>
  <si>
    <t xml:space="preserve"> $ Health    : num  5 5 5 5 5 5 5 5 5 5 ...</t>
  </si>
  <si>
    <t xml:space="preserve"> $ lox       : Factor w/ 2 levels "lox","WT": 2 2 2 2 2 2 2 2 2 2 ...</t>
  </si>
  <si>
    <t>W = 65.5, p-value = 0.4641</t>
  </si>
  <si>
    <t xml:space="preserve"> $ Line      : Factor w/ 2 levels "loxTPS10","TPS": 2 2 2 2 2 2 2 2 2 2 ...</t>
  </si>
  <si>
    <t xml:space="preserve"> $ Type      : int  3 3 3 3 3 3 3 3 3 3 ...</t>
  </si>
  <si>
    <t xml:space="preserve"> $ Order     : int  478 481 53 94 98 103 185 226 229 259 ...</t>
  </si>
  <si>
    <t>'data.frame':   76 obs. of  10 variables:</t>
  </si>
  <si>
    <t xml:space="preserve"> $ FleaBeetle: num  0.01 0.01 0.01 0 0.01 0.01 0.01 0.05 0.01 0.01 ...</t>
  </si>
  <si>
    <t>&gt; Table1&lt;-read.table("1104_Damage_health_noctuid_fleabeetle_total_edge_3_6.txt",header=T)</t>
  </si>
  <si>
    <t xml:space="preserve"> $ Noctuid   : num  0.1 0.1 0.05 0.05 0.01 0 0 0.35 0 0.05 ...</t>
  </si>
  <si>
    <t xml:space="preserve"> $ Posn_Type : Factor w/ 1 level "center": 1 1 1 1 1 1 1 1 1 1 ...</t>
  </si>
  <si>
    <t xml:space="preserve"> $ Line      : Factor w/ 1 level "loxTPS10": 1 1 1 1 1 1 1 1 1 1 ...</t>
  </si>
  <si>
    <t xml:space="preserve"> $ Order     : int  110 193 343 309 37 207 241 300 387 445 ...</t>
  </si>
  <si>
    <t>'data.frame':   21 obs. of  8 variables:</t>
  </si>
  <si>
    <r>
      <t xml:space="preserve">W = 381, p-value = </t>
    </r>
    <r>
      <rPr>
        <b/>
        <sz val="11"/>
        <color rgb="FF006100"/>
        <rFont val="Calibri"/>
        <family val="2"/>
        <scheme val="minor"/>
      </rPr>
      <t>0.001432</t>
    </r>
  </si>
  <si>
    <t>&gt; Table1&lt;-read.table("1104_Damage_noctuid_fleabeetle_center_5_6.txt",header=T)</t>
  </si>
  <si>
    <t>In wilcox.test.default(x = c(0.01, 0.01, 0.01, 0, 0.05, 0.01, 0.01 :</t>
  </si>
  <si>
    <t>W = 16.5, p-value = 0.05842</t>
  </si>
  <si>
    <t>W = 504, p-value = 0.01739</t>
  </si>
  <si>
    <t>In wilcox.test.default(x = c(0.05, 0.05, 0, 0.08, 0.2, 0.05, 0.01 :</t>
  </si>
  <si>
    <t>W = 50.5, p-value = 0.1308</t>
  </si>
  <si>
    <t>W = 389.5, p-value = 0.0007112</t>
  </si>
  <si>
    <t xml:space="preserve"> $ FleaBeetle: num  0.01 0.01 0.01 0 0.05 0.01 0.01 0.05 0.01 0.05 ...</t>
  </si>
  <si>
    <t xml:space="preserve"> $ Noctuid   : num  0.05 0.05 0 0.08 0.2 0.05 0.01 0.05 0 0 ...</t>
  </si>
  <si>
    <t xml:space="preserve"> $ Line      : Factor w/ 2 levels "lox","loxTPS10": 1 1 1 1 1 1 1 2 2 2 ...</t>
  </si>
  <si>
    <t>W = 962.5, p-value = 0.001458</t>
  </si>
  <si>
    <t xml:space="preserve"> $ Type      : int  4 4 4 4 4 4 4 6 6 6 ...</t>
  </si>
  <si>
    <t xml:space="preserve"> $ Order     : int  139 266 42 8 382 499 450 198 246 285 ...</t>
  </si>
  <si>
    <t>'data.frame':   17 obs. of  8 variables:</t>
  </si>
  <si>
    <t>&gt; Table1&lt;-read.table("1104_Damage_noctuid_fleabeetle_center_4_6.txt",header=T)</t>
  </si>
  <si>
    <t xml:space="preserve"> $ Line      : Factor w/ 2 levels "lox","TPS": 2 2 2 2 2 2 2 2 2 2 ...</t>
  </si>
  <si>
    <t>W = 38.5, p-value = 1</t>
  </si>
  <si>
    <t>'data.frame':   75 obs. of  10 variables:</t>
  </si>
  <si>
    <t>&gt; Table1&lt;-read.table("1104_Damage_health_noctuid_fleabeetle_total_edge_3_5.txt",header=T)</t>
  </si>
  <si>
    <t>W = 44, p-value = 0.6407</t>
  </si>
  <si>
    <t>W = 110.5, p-value = 4.056e-05</t>
  </si>
  <si>
    <t xml:space="preserve"> $ FleaBeetle: num  0.01 0.01 0.01 0 0.05 0.01 0.01 0.01 0.01 0.01 ...</t>
  </si>
  <si>
    <t xml:space="preserve"> $ Noctuid   : num  0.05 0.05 0 0.08 0.2 0.05 0.01 0.1 0.1 0.05 ...</t>
  </si>
  <si>
    <t xml:space="preserve"> $ Type      : int  4 4 4 4 4 4 4 5 5 5 ...</t>
  </si>
  <si>
    <t>W = 273, p-value = 0.04077</t>
  </si>
  <si>
    <t xml:space="preserve"> $ Order     : int  139 266 42 8 382 499 450 110 193 343 ...</t>
  </si>
  <si>
    <t>'data.frame':   18 obs. of  8 variables:</t>
  </si>
  <si>
    <t>&gt; Table1&lt;-read.table("1104_Damage_noctuid_fleabeetle_center_4_5.txt",header=T)</t>
  </si>
  <si>
    <t>W = 172, p-value = 0.0006367</t>
  </si>
  <si>
    <t>W = 30, p-value = 0.01334</t>
  </si>
  <si>
    <t>In wilcox.test.default(x = c(0.01, 0.05, 0, 0, 0.05, 0, 0.1, 0.01,  :</t>
  </si>
  <si>
    <t>W = 592.5, p-value = 8.601e-05</t>
  </si>
  <si>
    <t>W = 52, p-value = 0.3987</t>
  </si>
  <si>
    <t xml:space="preserve"> $ FleaBeetle: num  0.01 0.01 0.01 0.01 0.01 0.01 0.01 0.01 0.01 0.01 ...</t>
  </si>
  <si>
    <t xml:space="preserve"> $ Noctuid   : num  0.01 0.05 0 0 0.05 0 0.1 0.01 0 0 ...</t>
  </si>
  <si>
    <t xml:space="preserve"> $ Order     : int  52 105 149 465 479 183 397 411 261 275 ...</t>
  </si>
  <si>
    <t>'data.frame':   23 obs. of  8 variables:</t>
  </si>
  <si>
    <t>&gt; Table1&lt;-read.table("1104_Damage_noctuid_fleabeetle_center_3_6.txt",header=T)</t>
  </si>
  <si>
    <t>&gt; Table1&lt;-read.table("1104_Damage_health_noctuid_fleabeetle_total_edge_3_4.txt",header=T)</t>
  </si>
  <si>
    <t>In wilcox.test.default(x = c(0.15, 0.12, 0.16, 0.11, 0.21, 0.11,  :</t>
  </si>
  <si>
    <t>W = 76.5, p-value = 0.6499</t>
  </si>
  <si>
    <t>W = 310.5, p-value = 0.001781</t>
  </si>
  <si>
    <t>In wilcox.test.default(x = c(0.05, 0.01, 0.01, 0.01, 0.05, 0.01,  :</t>
  </si>
  <si>
    <t>W = 47, p-value = 0.1346</t>
  </si>
  <si>
    <t>W = 384.5, p-value = 0.01207</t>
  </si>
  <si>
    <t>In wilcox.test.default(x = c(0, 0, 0, 0, 0.01, 0, 0, 0, 0, 0, 0,  :</t>
  </si>
  <si>
    <t>W = 299.5, p-value = 9.69e-05</t>
  </si>
  <si>
    <t>'data.frame':   24 obs. of  8 variables:</t>
  </si>
  <si>
    <t>&gt; Table1&lt;-read.table("1104_Damage_noctuid_fleabeetle_center_3_5.txt",header=T)</t>
  </si>
  <si>
    <t>W = 755.5, p-value = 0.01103</t>
  </si>
  <si>
    <t>W = 48.5, p-value = 0.7497</t>
  </si>
  <si>
    <t xml:space="preserve"> $ Total     : num  0.15 0.12 0.16 0.11 0.21 0.11 0.2 0.06 0.06 0.11 ...</t>
  </si>
  <si>
    <t xml:space="preserve"> $ FleaBeetle: num  0.05 0.01 0.01 0.01 0.05 0.01 0 0.01 0.01 0.01 ...</t>
  </si>
  <si>
    <t xml:space="preserve"> $ Noctuid   : num  0 0 0 0 0.01 0 0 0 0 0 ...</t>
  </si>
  <si>
    <t xml:space="preserve"> $ Line      : Factor w/ 2 levels "loxTPS10","WT": 2 2 2 2 2 2 2 2 2 2 ...</t>
  </si>
  <si>
    <t xml:space="preserve"> $ Type      : int  2 2 2 2 2 2 2 2 2 2 ...</t>
  </si>
  <si>
    <t>W = 20, p-value = 0.03591</t>
  </si>
  <si>
    <t xml:space="preserve"> $ Order     : int  78 158 160 161 171 174 223 224 255 296 ...</t>
  </si>
  <si>
    <t>'data.frame':   67 obs. of  10 variables:</t>
  </si>
  <si>
    <t>&gt; Table1&lt;-read.table("1104_Damage_health_noctuid_fleabeetle_total_edge_2_6.txt",header=T)</t>
  </si>
  <si>
    <t>W = 294, p-value = 0.00149</t>
  </si>
  <si>
    <t>'data.frame':   20 obs. of  8 variables:</t>
  </si>
  <si>
    <t>&gt; Table1&lt;-read.table("1104_Damage_noctuid_fleabeetle_center_3_4.txt",header=T)</t>
  </si>
  <si>
    <t>In wilcox.test.default(x = c(0.05, 0.01, 0.01, 0.01, 0.01, 0.05,  :</t>
  </si>
  <si>
    <t>W = 445.5, p-value = 0.1608</t>
  </si>
  <si>
    <t>W = 34, p-value = 0.1098</t>
  </si>
  <si>
    <t>In wilcox.test.default(x = c(0, 0.01, 0.01, 0.01, 0, 0, 0, 0, 0,  :</t>
  </si>
  <si>
    <t>W = 238, p-value = 6.053e-06</t>
  </si>
  <si>
    <t>W = 32.5, p-value = 0.08151</t>
  </si>
  <si>
    <t xml:space="preserve"> $ FleaBeetle: num  0.05 0.01 0.01 0.01 0.01 0.05 0.05 0.01 0.01 0.01 ...</t>
  </si>
  <si>
    <t xml:space="preserve"> $ Noctuid   : num  0 0.01 0.01 0.01 0 0 0 0 0 0 ...</t>
  </si>
  <si>
    <t>W = 702.5, p-value = 0.03155</t>
  </si>
  <si>
    <t xml:space="preserve"> $ Order     : int  256 504 222 120 159 173 334 348 392 426 ...</t>
  </si>
  <si>
    <t>&gt; Table1&lt;-read.table("1104_Damage_noctuid_fleabeetle_center_2_6.txt",header=T)</t>
  </si>
  <si>
    <t xml:space="preserve"> $ Line      : Factor w/ 2 levels "lox","WT": 2 2 2 2 2 2 2 2 2 2 ...</t>
  </si>
  <si>
    <t>W = 75.5, p-value = 0.1924</t>
  </si>
  <si>
    <t>'data.frame':   66 obs. of  10 variables:</t>
  </si>
  <si>
    <t>&gt; Table1&lt;-read.table("1104_Damage_health_noctuid_fleabeetle_total_edge_2_5.txt",header=T)</t>
  </si>
  <si>
    <t>W = 29.5, p-value = 0.02793</t>
  </si>
  <si>
    <t>W = 86.5, p-value = 6.095e-05</t>
  </si>
  <si>
    <t>W = 239.5, p-value = 0.251</t>
  </si>
  <si>
    <t>'data.frame':   22 obs. of  8 variables:</t>
  </si>
  <si>
    <t>&gt; Table1&lt;-read.table("1104_Damage_noctuid_fleabeetle_center_2_5.txt",header=T)</t>
  </si>
  <si>
    <t>W = 94.5, p-value = 3.918e-06</t>
  </si>
  <si>
    <t>W = 47.5, p-value = 0.3259</t>
  </si>
  <si>
    <t>W = 426.5, p-value = 0.004471</t>
  </si>
  <si>
    <t>W = 8.5, p-value = 0.004001</t>
  </si>
  <si>
    <t>'data.frame':   52 obs. of  10 variables:</t>
  </si>
  <si>
    <t>&gt; Table1&lt;-read.table("1104_Damage_health_noctuid_fleabeetle_total_edge_2_4.txt",header=T)</t>
  </si>
  <si>
    <t>&gt; Table1&lt;-read.table("1104_Damage_noctuid_fleabeetle_center_2_4.txt",header=T)</t>
  </si>
  <si>
    <t>W = 769, p-value = 0.6974</t>
  </si>
  <si>
    <t>W = 85.5, p-value = 0.226</t>
  </si>
  <si>
    <t>W = 873, p-value = 0.4029</t>
  </si>
  <si>
    <t>W = 59, p-value = 0.4044</t>
  </si>
  <si>
    <t xml:space="preserve"> $ lox       : Factor w/ 1 level "WT": 1 1 1 1 1 1 1 1 1 1 ...</t>
  </si>
  <si>
    <t>W = 629.5, p-value = 0.02477</t>
  </si>
  <si>
    <t xml:space="preserve"> $ Line      : Factor w/ 1 level "TPS": 1 1 1 1 1 1 1 1 1 1 ...</t>
  </si>
  <si>
    <t>&gt; Table1&lt;-read.table("1104_Damage_noctuid_fleabeetle_center_2_3.txt",header=T)</t>
  </si>
  <si>
    <t>W = 767, p-value = 0.6733</t>
  </si>
  <si>
    <t>In wilcox.test.default(x = c(0.01, 0.01, 0.01, 0.05, 0.01, 0.01,  :</t>
  </si>
  <si>
    <t>*</t>
  </si>
  <si>
    <t>Test</t>
  </si>
  <si>
    <t>Adjusted P</t>
  </si>
  <si>
    <t>Pass?</t>
  </si>
  <si>
    <t>Cutoff</t>
  </si>
  <si>
    <t>No. tests</t>
  </si>
  <si>
    <t>Raw P</t>
  </si>
  <si>
    <t>W = 28, p-value = 0.07143</t>
  </si>
  <si>
    <t>In wilcox.test.default(x = c(0, 0, 0, 0, 0, 0, 0.01, 0.05, 0, 0),  :</t>
  </si>
  <si>
    <t xml:space="preserve"> $ Line      : Factor w/ 2 levels "TPS","WT": 2 2 2 2 2 2 2 2 2 2 ...</t>
  </si>
  <si>
    <t>W = 29.5, p-value = 0.0858</t>
  </si>
  <si>
    <t>&gt; Table1&lt;-read.table("1104_Damage_health_noctuid_fleabeetle_total_edge_2_3.txt",header=T)</t>
  </si>
  <si>
    <t>**</t>
  </si>
  <si>
    <t xml:space="preserve"> $ FleaBeetle: num  0.01 0.01 0.01 0.05 0.01 0.01 0.01 0.01 0.05 0.01 ...</t>
  </si>
  <si>
    <t>In wilcox.test.default(x = c(0.21, 0.15, 0.11, 0.12, 0.07, 0.07,  :</t>
  </si>
  <si>
    <t xml:space="preserve"> $ Noctuid   : num  0 0 0 0 0 0 0.01 0.05 0 0 ...</t>
  </si>
  <si>
    <t>W = 354.5, p-value = 0.006962</t>
  </si>
  <si>
    <t xml:space="preserve"> $ Type      : int  1 1 1 1 1 1 1 1 1 1 ...</t>
  </si>
  <si>
    <t xml:space="preserve">        0.4680317         0.3502702 </t>
  </si>
  <si>
    <t xml:space="preserve">mean in group lox  mean in group WT </t>
  </si>
  <si>
    <t xml:space="preserve"> $ Order     : int  217 470 484 178 115 377 23 368 164 421 ...</t>
  </si>
  <si>
    <t>sample estimates:</t>
  </si>
  <si>
    <t xml:space="preserve"> 0.02154083 0.21398229 </t>
  </si>
  <si>
    <t>95 percent confidence interval:</t>
  </si>
  <si>
    <t xml:space="preserve">alternative hypothesis: true difference in means is not equal to 0 </t>
  </si>
  <si>
    <t>&gt; Table1&lt;-read.table("1104_Damage_noctuid_fleabeetle_center_1_6.txt",header=T)</t>
  </si>
  <si>
    <t>t = 2.4642, df = 45.537, p-value = 0.01757</t>
  </si>
  <si>
    <t>In wilcox.test.default(x = c(0.01, 0.05, 0.01, 0.01, 0.01, 0.01,  :</t>
  </si>
  <si>
    <t xml:space="preserve">data:  Arcsin_Total by lox </t>
  </si>
  <si>
    <t xml:space="preserve">        Welch Two Sample t-test</t>
  </si>
  <si>
    <t>W = 407.5, p-value = 0.0198</t>
  </si>
  <si>
    <t>&gt; t.test(Arcsin_Total~lox)</t>
  </si>
  <si>
    <t xml:space="preserve">Residuals   56 1.9120 0.03414               </t>
  </si>
  <si>
    <t>TypeFac      5 0.2529 0.05057   1.481  0.211</t>
  </si>
  <si>
    <t>W = 65, p-value = 0.3279</t>
  </si>
  <si>
    <t xml:space="preserve">            Df Sum Sq Mean Sq F value Pr(&gt;F)</t>
  </si>
  <si>
    <t>&gt; summary(modelT)</t>
  </si>
  <si>
    <t>&gt; modelT&lt;-aov(Arcsin_Total~TypeFac)</t>
  </si>
  <si>
    <t>In wilcox.test.default(x = c(0, 0, 0, 0.01, 0.01, 0.01, 0.01, 0.05,  :</t>
  </si>
  <si>
    <t>Bartlett's K-squared = 8.5177, df = 5, p-value = 0.1299</t>
  </si>
  <si>
    <t xml:space="preserve">data:  Arcsin_Total by TypeFac </t>
  </si>
  <si>
    <t xml:space="preserve">        Bartlett test of homogeneity of variances</t>
  </si>
  <si>
    <t>W = 389.5, p-value = 0.01148</t>
  </si>
  <si>
    <t>&gt; bartlett.test(Arcsin_Total~TypeFac)</t>
  </si>
  <si>
    <t>W = 27, p-value = 0.03106</t>
  </si>
  <si>
    <t>In wilcox.test.default(x = c(0, 0, 0, 0, 0, 0, 0.01, 0, 0, 0, 0,  :</t>
  </si>
  <si>
    <t xml:space="preserve">        0.4417589         0.2912296 </t>
  </si>
  <si>
    <t>W = 496, p-value = 0.4581</t>
  </si>
  <si>
    <t xml:space="preserve">data:  TreeCricket by lox </t>
  </si>
  <si>
    <t xml:space="preserve"> 0.07077634 0.23028218 </t>
  </si>
  <si>
    <t>W = 749, p-value = 0.02671</t>
  </si>
  <si>
    <t>t = 3.8195, df = 38.438, p-value = 0.0004749</t>
  </si>
  <si>
    <t>&gt; wilcox.test(TreeCricket~lox)</t>
  </si>
  <si>
    <t>Kruskal-Wallis chi-squared = 4.03, df = 5, p-value = 0.5451</t>
  </si>
  <si>
    <t>W = 6697.5, p-value = 2.013e-08</t>
  </si>
  <si>
    <t xml:space="preserve">data:  TreeCricket by TypeFac </t>
  </si>
  <si>
    <t xml:space="preserve">data:  Total by lox </t>
  </si>
  <si>
    <t xml:space="preserve">        Kruskal-Wallis rank sum test</t>
  </si>
  <si>
    <t xml:space="preserve"> $ Total     : num  0.21 0.15 0.11 0.12 0.07 0.07 0.11 0.21 0.17 0.02 ...</t>
  </si>
  <si>
    <t>&gt; plot(modelT)</t>
  </si>
  <si>
    <t xml:space="preserve"> $ FleaBeetle: num  0.01 0.05 0.01 0.01 0.01 0.01 0.05 0.01 0.01 0.01 ...</t>
  </si>
  <si>
    <t>&gt; kruskal.test(TreeCricket~TypeFac)</t>
  </si>
  <si>
    <t xml:space="preserve"> $ Noctuid   : num  0 0 0 0.01 0.01 0.01 0.01 0.05 0 0 ...</t>
  </si>
  <si>
    <t>&gt; wilcox.test(Total~lox)</t>
  </si>
  <si>
    <t>4-3 -0.05738284 -0.21152222 0.09675653 0.7495561</t>
  </si>
  <si>
    <t>4-2  0.11403176 -0.04010762 0.26817114 0.2101604</t>
  </si>
  <si>
    <t>&gt; Table1&lt;-read.table("1104_Damage_noctuid_fleabeetle_center_1_5.txt",header=T)</t>
  </si>
  <si>
    <t>In wilcox.test.default(x = c(0, 0, 0, 0, 0, 0, 0, 0, 0, 0, 0, 0,  :</t>
  </si>
  <si>
    <t>Kruskal-Wallis chi-squared = 33.887, df = 5, p-value = 2.508e-06</t>
  </si>
  <si>
    <t>3-2  0.17141460  0.02518515 0.31764405 0.0161729</t>
  </si>
  <si>
    <t>4-1  0.12439933 -0.03317002 0.28196868 0.1645413</t>
  </si>
  <si>
    <t>3-1  0.18178217  0.03194157 0.33162277 0.0121640</t>
  </si>
  <si>
    <t>2-1  0.01036757 -0.13947303 0.16020817 0.9976711</t>
  </si>
  <si>
    <t>W = 476, p-value = NA</t>
  </si>
  <si>
    <t xml:space="preserve">           diff         lwr        upr     p adj</t>
  </si>
  <si>
    <t xml:space="preserve">data:  Mites by lox </t>
  </si>
  <si>
    <t xml:space="preserve"> $ Order     : int  58 69 70 72 114 162 165 215 288 330 ...</t>
  </si>
  <si>
    <t>&gt; kruskal.test(Total~TypeFac)</t>
  </si>
  <si>
    <t>$TypeFac</t>
  </si>
  <si>
    <t>'data.frame':   68 obs. of  10 variables:</t>
  </si>
  <si>
    <t>Bartlett's K-squared = 26.0741, df = 5, p-value = 8.633e-05</t>
  </si>
  <si>
    <t>Fit: aov(formula = Arcsin_Total ~ TypeFac)</t>
  </si>
  <si>
    <t>W = 41, p-value = 0.4688</t>
  </si>
  <si>
    <t>&gt; wilcox.test(Mites~lox)</t>
  </si>
  <si>
    <t>&gt; Table1&lt;-read.table("1104_Damage_health_noctuid_fleabeetle_total_edge_1_6.txt",header=T)</t>
  </si>
  <si>
    <t xml:space="preserve">    95% family-wise confidence level</t>
  </si>
  <si>
    <t xml:space="preserve">  Tukey multiple comparisons of means</t>
  </si>
  <si>
    <t>Kruskal-Wallis chi-squared = NaN, df = 5, p-value = NA</t>
  </si>
  <si>
    <t>&gt; TukeyHSD(modelT)</t>
  </si>
  <si>
    <t xml:space="preserve">data:  Mites by TypeFac </t>
  </si>
  <si>
    <t xml:space="preserve">Signif. codes:  0 ‘***’ 0.001 ‘**’ 0.01 ‘*’ 0.05 ‘.’ 0.1 ‘ ’ 1 </t>
  </si>
  <si>
    <t>---</t>
  </si>
  <si>
    <t xml:space="preserve">Residuals   37 0.6015 0.01626                   </t>
  </si>
  <si>
    <t>W = 4682, p-value = 0.1431</t>
  </si>
  <si>
    <t>TypeFac      3 0.2490 0.08299   5.105 0.00467 **</t>
  </si>
  <si>
    <t>&gt; kruskal.test(Mites~TypeFac)</t>
  </si>
  <si>
    <t xml:space="preserve">            Df Sum Sq Mean Sq F value  Pr(&gt;F)   </t>
  </si>
  <si>
    <t>W = 327.5, p-value = 0.004112</t>
  </si>
  <si>
    <t>W = 9, p-value = 0.006606</t>
  </si>
  <si>
    <t>Bartlett's K-squared = 1.5978, df = 3, p-value = 0.6599</t>
  </si>
  <si>
    <t>W = 493, p-value = 0.2848</t>
  </si>
  <si>
    <t>Kruskal-Wallis chi-squared = 6.751, df = 5, p-value = 0.2398</t>
  </si>
  <si>
    <t xml:space="preserve">data:  LeafMiner by lox </t>
  </si>
  <si>
    <t>&gt; wilcox.test(LeafMiner~lox)</t>
  </si>
  <si>
    <t>In wilcox.test.default(x = c(0, 0.01, 0, 0, 0, 0, 0, 0, 0, 0, 0,  :</t>
  </si>
  <si>
    <t>W = 470, p-value = 0.2212</t>
  </si>
  <si>
    <t>Kruskal-Wallis chi-squared = 7.8571, df = 5, p-value = 0.1643</t>
  </si>
  <si>
    <t xml:space="preserve">data:  LeafMiner by TypeFac </t>
  </si>
  <si>
    <t>W = 4543, p-value = NA</t>
  </si>
  <si>
    <t>W = 220.5, p-value = 0.3291</t>
  </si>
  <si>
    <t>&gt; kruskal.test(LeafMiner~TypeFac)</t>
  </si>
  <si>
    <t>In wilcox.test.default(x = c(0, 0, 0, 0, 0, 0, 0, 0, 0, 0, 0, 0.05,  :</t>
  </si>
  <si>
    <t>&gt; Table1&lt;-read.table("1104_Damage_noctuid_fleabeetle_center_1_4.txt",header=T)</t>
  </si>
  <si>
    <t>Kruskal-Wallis chi-squared = 2.7273, df = 3, p-value = 0.4356</t>
  </si>
  <si>
    <t>W = 319, p-value = 0.00112</t>
  </si>
  <si>
    <t>W = 490, p-value = 0.7428</t>
  </si>
  <si>
    <t xml:space="preserve">data:  Grasshopper by lox </t>
  </si>
  <si>
    <t>W = 73, p-value = 0.4257</t>
  </si>
  <si>
    <t>&gt; wilcox.test(Grasshopper~lox)</t>
  </si>
  <si>
    <t>W = 4622.5, p-value = 0.3361</t>
  </si>
  <si>
    <t>Kruskal-Wallis chi-squared = 3.3512, df = 5, p-value = 0.646</t>
  </si>
  <si>
    <t xml:space="preserve">data:  Grasshopper by TypeFac </t>
  </si>
  <si>
    <t>W = 210, p-value = NA</t>
  </si>
  <si>
    <t>W = 692, p-value = 0.07574</t>
  </si>
  <si>
    <t>&gt; kruskal.test(Grasshopper~TypeFac)</t>
  </si>
  <si>
    <t>Kruskal-Wallis chi-squared = 4.7223, df = 5, p-value = 0.4507</t>
  </si>
  <si>
    <t xml:space="preserve">        0.3578192         0.2882976 </t>
  </si>
  <si>
    <t>W = 52, p-value = 0.34</t>
  </si>
  <si>
    <t>Kruskal-Wallis chi-squared = NaN, df = 3, p-value = NA</t>
  </si>
  <si>
    <t xml:space="preserve"> -0.0243556  0.1633986 </t>
  </si>
  <si>
    <t>t = 1.4842, df = 54.826, p-value = 0.1435</t>
  </si>
  <si>
    <t>W = 4824.5, p-value = 0.2311</t>
  </si>
  <si>
    <t xml:space="preserve">data:  Arcsin_Mirid by lox </t>
  </si>
  <si>
    <t>In wilcox.test.default(x = c(0, 0, 0, 0, 0, 0, 0.01, 0, 0.01, 0,  :</t>
  </si>
  <si>
    <t>&gt; t.test(Arcsin_Mirid~lox)</t>
  </si>
  <si>
    <t>&gt; plot(modelM)</t>
  </si>
  <si>
    <t xml:space="preserve">Residuals   56 1.9106 0.03412               </t>
  </si>
  <si>
    <t>Kruskal-Wallis chi-squared = 3.6274, df = 5, p-value = 0.6042</t>
  </si>
  <si>
    <t>W = 231, p-value = 0.152</t>
  </si>
  <si>
    <t>TypeFac      5 0.1412 0.02824   0.828  0.535</t>
  </si>
  <si>
    <t>&gt; summary(modelM)</t>
  </si>
  <si>
    <t>&gt; Table1&lt;-read.table("1104_Damage_health_noctuid_fleabeetle_total_edge_1_5.txt",header=T)</t>
  </si>
  <si>
    <t>&gt; modelM&lt;-aov(Arcsin_Mirid~TypeFac)</t>
  </si>
  <si>
    <t>Bartlett's K-squared = 3.3614, df = 5, p-value = 0.6445</t>
  </si>
  <si>
    <t>&gt; Table1&lt;-read.table("1104_Damage_noctuid_fleabeetle_center_1_3.txt",header=T)</t>
  </si>
  <si>
    <t xml:space="preserve">data:  Arcsin_Mirid by TypeFac </t>
  </si>
  <si>
    <t>Kruskal-Wallis chi-squared = 5.5944, df = 3, p-value = 0.1331</t>
  </si>
  <si>
    <t>W = 5335.5, p-value = 0.03595</t>
  </si>
  <si>
    <t xml:space="preserve">data:  Mirid by lox </t>
  </si>
  <si>
    <t>&gt; bartlett.test(Arcsin_Mirid~TypeFac)</t>
  </si>
  <si>
    <t>W = 109.5, p-value = 0.0003019</t>
  </si>
  <si>
    <t>In wilcox.test.default(x = c(0.01, 0.01, 0.01, 0, 0.05, 0.01, 0.01,  :</t>
  </si>
  <si>
    <t>&gt; wilcox.test(Mirid~lox)</t>
  </si>
  <si>
    <t>In wilcox.test.default(x = c(0, 0, 0, 0.01, 0, 0, 0, 0, 0, 0, 0,  :</t>
  </si>
  <si>
    <t>W = 51, p-value = 0.7386</t>
  </si>
  <si>
    <t>Kruskal-Wallis chi-squared = 6.479, df = 5, p-value = 0.2624</t>
  </si>
  <si>
    <t xml:space="preserve">data:  Mirid by TypeFac </t>
  </si>
  <si>
    <t>W = 506, p-value = 0.5994</t>
  </si>
  <si>
    <t xml:space="preserve">data:  FleaBeetle by lox </t>
  </si>
  <si>
    <t>W = 181, p-value = 0.3034</t>
  </si>
  <si>
    <t>&gt; kruskal.test(Mirid~TypeFac)</t>
  </si>
  <si>
    <t>&gt; wilcox.test(FleaBeetle~lox)</t>
  </si>
  <si>
    <t>W = 252, p-value = 0.316</t>
  </si>
  <si>
    <t>Bartlett's K-squared = 24.6507, df = 5, p-value = 0.0001627</t>
  </si>
  <si>
    <t>Kruskal-Wallis chi-squared = 11.4939, df = 5, p-value = 0.04242</t>
  </si>
  <si>
    <t>Kruskal-Wallis chi-squared = 1.6766, df = 3, p-value = 0.6422</t>
  </si>
  <si>
    <t>W = 52.5, p-value = 0.8496</t>
  </si>
  <si>
    <t>&gt; kruskal.test(FleaBeetle~TypeFac)</t>
  </si>
  <si>
    <t>W = 5690, p-value = 0.0003341</t>
  </si>
  <si>
    <t>In wilcox.test.default(x = c(0.05, 0.05, 0, 0.08, 0.2, 0.05, 0.01,  :</t>
  </si>
  <si>
    <t xml:space="preserve">        0.3306358         0.1956888 </t>
  </si>
  <si>
    <t>W = 141.5, p-value = 0.0009304</t>
  </si>
  <si>
    <t>W = 697, p-value = 0.0006571</t>
  </si>
  <si>
    <t xml:space="preserve"> 0.03547935 0.23441476 </t>
  </si>
  <si>
    <t xml:space="preserve">data:  Noctuid by lox </t>
  </si>
  <si>
    <t>Kruskal-Wallis chi-squared = 15.3959, df = 5, p-value = 0.008798</t>
  </si>
  <si>
    <t>t = 2.7452, df = 38.527, p-value = 0.009137</t>
  </si>
  <si>
    <t>&gt; wilcox.test(Noctuid~lox)</t>
  </si>
  <si>
    <t>Kruskal-Wallis chi-squared = 14.7202, df = 5, p-value = 0.01163</t>
  </si>
  <si>
    <t>&gt; Table1&lt;-read.table("1104_Damage_noctuid_fleabeetle_center_1_2.txt",header=T)</t>
  </si>
  <si>
    <t>W = 413.5, p-value = 0.01967</t>
  </si>
  <si>
    <t>W = 6563.5, p-value = 3.391e-09</t>
  </si>
  <si>
    <t>&gt; kruskal.test(Noctuid~TypeFac)</t>
  </si>
  <si>
    <t xml:space="preserve">Residuals   37  0.934 0.02524                 </t>
  </si>
  <si>
    <t>TypeFac      3  0.215 0.07166   2.839 0.0511 .</t>
  </si>
  <si>
    <t>In wilcox.test.default(x = c(0.01, 0.05, 0.1, 0.15, 0.01, 0.1, 0.05,  :</t>
  </si>
  <si>
    <t xml:space="preserve">            Df Sum Sq Mean Sq F value Pr(&gt;F)  </t>
  </si>
  <si>
    <t>Kruskal-Wallis chi-squared = 39.4195, df = 5, p-value = 1.955e-07</t>
  </si>
  <si>
    <t>W = 479, p-value = 0.9708</t>
  </si>
  <si>
    <t>Bartlett's K-squared = 0.5345, df = 3, p-value = 0.9113</t>
  </si>
  <si>
    <t xml:space="preserve">data:  Senescen by lox </t>
  </si>
  <si>
    <t>&gt; wilcox.test(Senescen~lox)</t>
  </si>
  <si>
    <t>Kruskal-Wallis chi-squared = 2.1519, df = 5, p-value = 0.8278</t>
  </si>
  <si>
    <t>W = 5357.5, p-value = 0.02912</t>
  </si>
  <si>
    <t>In wilcox.test.default(x = c(0.01, 0.05, 0.01, 0.01, 0.05, 0.01,  :</t>
  </si>
  <si>
    <t xml:space="preserve">data:  Senescen by TypeFac </t>
  </si>
  <si>
    <t>'data.frame':   53 obs. of  10 variables:</t>
  </si>
  <si>
    <t>&gt; Table1&lt;-read.table("1104_Damage_health_noctuid_fleabeetle_total_edge_1_4.txt",header=T)</t>
  </si>
  <si>
    <t>W = 266.5, p-value = 0.09504</t>
  </si>
  <si>
    <t>&gt; kruskal.test(Senescen~TypeFac)</t>
  </si>
  <si>
    <t>Kruskal-Wallis chi-squared = 9.9539, df = 5, p-value = 0.07655</t>
  </si>
  <si>
    <t>In wilcox.test.default(x = c(11L, 12L, 9L, 0L, 13L, 10L, 1L, 5L,  :</t>
  </si>
  <si>
    <t>Kruskal-Wallis chi-squared = 2.9321, df = 3, p-value = 0.4022</t>
  </si>
  <si>
    <t>W = 241, p-value = 0.4222</t>
  </si>
  <si>
    <t>W = 847.5, p-value = 0.8919</t>
  </si>
  <si>
    <t xml:space="preserve">data:  Branches by lox </t>
  </si>
  <si>
    <t>W = 4142, p-value = 0.2959</t>
  </si>
  <si>
    <t>&gt; wilcox.test(Branches~lox)</t>
  </si>
  <si>
    <t>In wilcox.test.default(x = c(0.05, 0, 0, 0, 0.05, 0.1, 0, 0.05,  :</t>
  </si>
  <si>
    <t>Kruskal-Wallis chi-squared = 2.7668, df = 3, p-value = 0.429</t>
  </si>
  <si>
    <t xml:space="preserve">data:  Branches by TypeFac </t>
  </si>
  <si>
    <t>Kruskal-Wallis chi-squared = 3.4129, df = 5, p-value = 0.6366</t>
  </si>
  <si>
    <t>W = 277, p-value = 0.06522</t>
  </si>
  <si>
    <t>W = 916.5, p-value = 0.2818</t>
  </si>
  <si>
    <t>&gt; kruskal.test(Branches~TypeFac)</t>
  </si>
  <si>
    <t xml:space="preserve">         7.821429          6.735294 </t>
  </si>
  <si>
    <t xml:space="preserve"> -1.487244  3.659513 </t>
  </si>
  <si>
    <t>Bartlett's K-squared = 5.7765, df = 5, p-value = 0.3286</t>
  </si>
  <si>
    <t>Kruskal-Wallis chi-squared = 4.2177, df = 3, p-value = 0.2389</t>
  </si>
  <si>
    <t xml:space="preserve">data:  Sqrt_Branches by TypeFac </t>
  </si>
  <si>
    <t>t = 0.845, df = 57.631, p-value = 0.4016</t>
  </si>
  <si>
    <t>W = 811.5, p-value = 0.818</t>
  </si>
  <si>
    <t>&gt; bartlett.test(Sqrt_Branches~TypeFac)</t>
  </si>
  <si>
    <t>&gt; t.test(Branches~lox)</t>
  </si>
  <si>
    <t>Bartlett's K-squared = 11.0529, df = 5, p-value = 0.05034</t>
  </si>
  <si>
    <t>In wilcox.test.default(x = c(0.05, 0.1, 0.01, 0.01, 0.05, 0.05,  :</t>
  </si>
  <si>
    <t>&gt; plot(modelB)</t>
  </si>
  <si>
    <t xml:space="preserve">Residuals   56 1434.9   25.62               </t>
  </si>
  <si>
    <t>TypeFac      5  103.9   20.78   0.811  0.547</t>
  </si>
  <si>
    <t>W = 210.5, p-value = 1</t>
  </si>
  <si>
    <t>&gt; summary(modelB)</t>
  </si>
  <si>
    <t>&gt; bartlett.test(Branches~TypeFac)</t>
  </si>
  <si>
    <t>&gt; modelB&lt;-aov(Branches~TypeFac)</t>
  </si>
  <si>
    <t>Bartlett's K-squared = 2.8366, df = 5, p-value = 0.7252</t>
  </si>
  <si>
    <t>W = 4572, p-value = 0.9408</t>
  </si>
  <si>
    <t>W = 740, p-value = 0.3726</t>
  </si>
  <si>
    <t xml:space="preserve">data:  Flowers by lox </t>
  </si>
  <si>
    <t>Kruskal-Wallis chi-squared = 4.1996, df = 3, p-value = 0.2407</t>
  </si>
  <si>
    <t>&gt; wilcox.test(Flowers~lox)</t>
  </si>
  <si>
    <t>In wilcox.test.default(x = c(6L, 1L, 3L, 5L, 2L, 6L, 6L, 14L, 6L,  :</t>
  </si>
  <si>
    <t>Kruskal-Wallis chi-squared = 1.9745, df = 5, p-value = 0.8527</t>
  </si>
  <si>
    <t xml:space="preserve">data:  Flowers by TypeFac </t>
  </si>
  <si>
    <t xml:space="preserve">         8.300000          6.761905 </t>
  </si>
  <si>
    <t>W = 405.5, p-value = 0.3193</t>
  </si>
  <si>
    <t>***</t>
  </si>
  <si>
    <t>&gt; kruskal.test(Flowers~TypeFac)</t>
  </si>
  <si>
    <t xml:space="preserve"> -2.477856  5.554047 </t>
  </si>
  <si>
    <t>W = 4533, p-value = 0.9803</t>
  </si>
  <si>
    <t xml:space="preserve">data:  SL by lox </t>
  </si>
  <si>
    <t>t = 0.7762, df = 36.791, p-value = 0.4426</t>
  </si>
  <si>
    <t>Kruskal-Wallis chi-squared = 2.661, df = 5, p-value = 0.7521</t>
  </si>
  <si>
    <t>'data.frame':   82 obs. of  10 variables:</t>
  </si>
  <si>
    <t>&gt; wilcox.test(SL~lox)</t>
  </si>
  <si>
    <t>&gt; Table1&lt;-read.table("1104_Damage_health_noctuid_fleabeetle_total_edge_1_3.txt",header=T)</t>
  </si>
  <si>
    <t>Kruskal-Wallis chi-squared = 1.64, df = 5, p-value = 0.8964</t>
  </si>
  <si>
    <t xml:space="preserve">data:  SL by TypeFac </t>
  </si>
  <si>
    <t xml:space="preserve">Residuals   37 1473.7   39.83               </t>
  </si>
  <si>
    <t>TypeFac      3  142.5   47.51   1.193  0.326</t>
  </si>
  <si>
    <t xml:space="preserve">         42.16071          39.76471 </t>
  </si>
  <si>
    <t>&gt; kruskal.test(SL~TypeFac)</t>
  </si>
  <si>
    <t xml:space="preserve"> -5.981672 10.773689 </t>
  </si>
  <si>
    <t>&gt; plot(modelSL)</t>
  </si>
  <si>
    <t>W = 712.5, p-value = 0.6088</t>
  </si>
  <si>
    <t xml:space="preserve">Residuals   189  72163   381.8               </t>
  </si>
  <si>
    <t>Bartlett's K-squared = 2.755, df = 3, p-value = 0.431</t>
  </si>
  <si>
    <t>TypeFac       5    580   116.0   0.304   0.91</t>
  </si>
  <si>
    <t>t = 0.5729, df = 55.972, p-value = 0.569</t>
  </si>
  <si>
    <t xml:space="preserve">             Df Sum Sq Mean Sq F value Pr(&gt;F)</t>
  </si>
  <si>
    <t>&gt; summary(modelSL)</t>
  </si>
  <si>
    <t>&gt; modelSL&lt;-aov(SL~TypeFac)</t>
  </si>
  <si>
    <t>Bartlett's K-squared = 105.0891, df = 5, p-value &lt; 2.2e-16</t>
  </si>
  <si>
    <t>&gt; t.test(SL~lox)</t>
  </si>
  <si>
    <t xml:space="preserve">data:  LN_SL by TypeFac </t>
  </si>
  <si>
    <t>In wilcox.test.default(x = c(33L, 16L, 12L, 3L, 36L, 4L, 0L, 8L,  :</t>
  </si>
  <si>
    <t xml:space="preserve">Residuals   56  15040   268.6               </t>
  </si>
  <si>
    <t>TypeFac      5    936   187.2   0.697  0.628</t>
  </si>
  <si>
    <t>W = 680.5, p-value = 0.8505</t>
  </si>
  <si>
    <t>&gt; bartlett.test(LN_SL~TypeFac)</t>
  </si>
  <si>
    <t>W = 269, p-value = 0.1254</t>
  </si>
  <si>
    <t>W = 0.9764, p-value = 0.002244</t>
  </si>
  <si>
    <t xml:space="preserve">data:  SL </t>
  </si>
  <si>
    <t>Bartlett's K-squared = 2.5135, df = 5, p-value = 0.7745</t>
  </si>
  <si>
    <t xml:space="preserve">        Shapiro-Wilk normality test</t>
  </si>
  <si>
    <t>&gt; shapiro.test(SL)</t>
  </si>
  <si>
    <t>Kruskal-Wallis chi-squared = 3.7004, df = 3, p-value = 0.2957</t>
  </si>
  <si>
    <t>&gt; bartlett.test(SL~TypeFac)</t>
  </si>
  <si>
    <t>Bartlett's K-squared = 4.6308, df = 5, p-value = 0.4626</t>
  </si>
  <si>
    <t>Mirids</t>
  </si>
  <si>
    <t>W = 794.5, p-value = 0.05461</t>
  </si>
  <si>
    <t>In wilcox.test.default(x = c(31.5, 29.5, 22, 18, 28, 21.5, 11, 22,  :</t>
  </si>
  <si>
    <t xml:space="preserve">         49.00000          38.04762 </t>
  </si>
  <si>
    <t>W = 235.5, p-value = 0.5142</t>
  </si>
  <si>
    <t xml:space="preserve">data:  RD by lox </t>
  </si>
  <si>
    <t>W = 4037, p-value = 0.1893</t>
  </si>
  <si>
    <t xml:space="preserve"> -2.404897 24.309659 </t>
  </si>
  <si>
    <t>t = 1.6587, df = 38.849, p-value = 0.1052</t>
  </si>
  <si>
    <t>&gt; wilcox.test(RD~lox)</t>
  </si>
  <si>
    <t>W = 639.5, p-value = 0.7626</t>
  </si>
  <si>
    <t>Kruskal-Wallis chi-squared = 0.5367, df = 3, p-value = 0.9108</t>
  </si>
  <si>
    <t xml:space="preserve">data:  RD by TypeFac </t>
  </si>
  <si>
    <t>Kruskal-Wallis chi-squared = 2.3478, df = 5, p-value = 0.7992</t>
  </si>
  <si>
    <t xml:space="preserve">Residuals   37  16657   450.2               </t>
  </si>
  <si>
    <t>&gt; kruskal.test(RD~TypeFac)</t>
  </si>
  <si>
    <t>TypeFac      3   2088   696.1   1.546  0.219</t>
  </si>
  <si>
    <t xml:space="preserve">         19.78571          21.26471 </t>
  </si>
  <si>
    <t>&gt; plot(modelRD)</t>
  </si>
  <si>
    <t>&gt; par(mfrow=c(2,2))</t>
  </si>
  <si>
    <t xml:space="preserve"> -5.233473  2.275490 </t>
  </si>
  <si>
    <t xml:space="preserve">Residuals   189  11259   59.57               </t>
  </si>
  <si>
    <t>TypeFac       5    180   35.91   0.603  0.698</t>
  </si>
  <si>
    <t>Bartlett's K-squared = 3.7923, df = 3, p-value = 0.2848</t>
  </si>
  <si>
    <t>t = -0.7884, df = 58.472, p-value = 0.4337</t>
  </si>
  <si>
    <t xml:space="preserve"> $ Line      : Factor w/ 1 level "WT": 1 1 1 1 1 1 1 1 1 1 ...</t>
  </si>
  <si>
    <t>&gt; summary(modelRD)</t>
  </si>
  <si>
    <t>&gt; modelRD&lt;-aov(RD~TypeFac)</t>
  </si>
  <si>
    <t>W = 0.9604, p-value = 2.809e-05</t>
  </si>
  <si>
    <t>'data.frame':   73 obs. of  10 variables:</t>
  </si>
  <si>
    <t xml:space="preserve">data:  RD </t>
  </si>
  <si>
    <t>&gt; t.test(RD~lox)</t>
  </si>
  <si>
    <t xml:space="preserve">         23.00000          20.78571 </t>
  </si>
  <si>
    <t>&gt; Table1&lt;-read.table("1104_Damage_health_noctuid_fleabeetle_total_edge_1_2.txt",header=T)</t>
  </si>
  <si>
    <t xml:space="preserve">Residuals   56   3225   57.58               </t>
  </si>
  <si>
    <t>&gt; shapiro.test(RD)</t>
  </si>
  <si>
    <t xml:space="preserve"> -3.226958  7.655529 </t>
  </si>
  <si>
    <t>TypeFac      5     74   14.87   0.258  0.934</t>
  </si>
  <si>
    <t>Bartlett's K-squared = 10.6771, df = 5, p-value = 0.05817</t>
  </si>
  <si>
    <t xml:space="preserve">data:  LN_RD by TypeFac </t>
  </si>
  <si>
    <t>t = 0.8246, df = 36.881, p-value = 0.4149</t>
  </si>
  <si>
    <t>Bartlett's K-squared = 3.06, df = 5, p-value = 0.6907</t>
  </si>
  <si>
    <t>&gt; bartlett.test(LN_RD~TypeFac)</t>
  </si>
  <si>
    <t>Bartlett's K-squared = 6.6833, df = 5, p-value = 0.2453</t>
  </si>
  <si>
    <t>&gt; bartlett.test(RD~TypeFac)</t>
  </si>
  <si>
    <t xml:space="preserve">Residuals   37 2906.8   78.56               </t>
  </si>
  <si>
    <t>TypeFac      3   65.7   21.92   0.279   0.84</t>
  </si>
  <si>
    <t>In wilcox.test.default(x = c(5, 4.5, 4.5, 4, 4, 4, 3.5, 3.5, 3.5,  :</t>
  </si>
  <si>
    <t>W = 2752, p-value = 1.885e-06</t>
  </si>
  <si>
    <t>Bartlett's K-squared = 1.8853, df = 3, p-value = 0.5966</t>
  </si>
  <si>
    <t>W = 199.5, p-value = 0.7896</t>
  </si>
  <si>
    <t xml:space="preserve">data:  Health by lox </t>
  </si>
  <si>
    <t>&gt; wilcox.test(Health~lox)</t>
  </si>
  <si>
    <t>Kruskal-Wallis chi-squared = 24.9455, df = 5, p-value = 0.0001427</t>
  </si>
  <si>
    <t>Kruskal-Wallis chi-squared = 2.4837, df = 3, p-value = 0.4782</t>
  </si>
  <si>
    <t>Kruskal-Wallis chi-squared = 4.0262, df = 5, p-value = 0.5456</t>
  </si>
  <si>
    <t>&gt; kruskal.test(Health~TypeFac)</t>
  </si>
  <si>
    <t xml:space="preserve"> $ Arcsin_Total     : num  0.476 0.398 0.338 0.354 0.268 ...</t>
  </si>
  <si>
    <t xml:space="preserve"> $ Arcsin_Total     : num  0.644 0.412 0.338 0.425 0.58 ...</t>
  </si>
  <si>
    <t xml:space="preserve"> $ Arcsin_Total     : num  0.412 0.476 0.142 0.607 0.591 ...</t>
  </si>
  <si>
    <t xml:space="preserve"> $ Total            : num  0.21 0.15 0.11 0.12 0.07 0.07 0.11 0.21 0.17 0.02 ...</t>
  </si>
  <si>
    <t xml:space="preserve"> $ Total            : num  0.36 0.16 0.11 0.17 0.3 0.21 0.16 0.25 0.32 0.16 ...</t>
  </si>
  <si>
    <t xml:space="preserve"> $ Total            : num  0.16 0.21 0.02 0.33 0.31 0.16 0.13 0.21 0.2 0.16 ...</t>
  </si>
  <si>
    <t xml:space="preserve"> $ TreeCricket      : num  0 0 0 0 0 0 0 0 0 0 ...</t>
  </si>
  <si>
    <t xml:space="preserve"> $ TreeCricket      : num  0 0.01 0 0 0 0 0 0 0 0 ...</t>
  </si>
  <si>
    <t xml:space="preserve"> $ TreeCricket      : num  0 0 0 0 0 0 0.01 0 0 0 ...</t>
  </si>
  <si>
    <t xml:space="preserve"> $ Mites            : num  0 0 0 0 0 0 0 0 0 0 ...</t>
  </si>
  <si>
    <t xml:space="preserve"> $ LeafMiner        : num  0 0 0 0 0 0 0 0 0 0 ...</t>
  </si>
  <si>
    <t xml:space="preserve"> $ LeafMiner        : num  0 0 0 0 0 0 0.01 0 0.01 0 ...</t>
  </si>
  <si>
    <t xml:space="preserve"> $ LeafMiner        : num  0 0 0 0 0.01 0 0 0 0 0 ...</t>
  </si>
  <si>
    <t xml:space="preserve"> $ Grasshopper      : num  0 0 0 0 0 0 0 0.05 0.01 0 ...</t>
  </si>
  <si>
    <t xml:space="preserve"> $ Grasshopper      : num  0 0 0 0.01 0 0 0 0 0 0 ...</t>
  </si>
  <si>
    <t xml:space="preserve"> $ Grasshopper      : num  0 0 0 0 0 0 0 0 0 0 ...</t>
  </si>
  <si>
    <t xml:space="preserve"> $ Arcsin_Mirid     : num  0.464 0.322 0.322 0.322 0.226 ...</t>
  </si>
  <si>
    <t xml:space="preserve"> $ Arcsin_Mirid     : num  0.58 0.322 0.322 0.398 0.464 ...</t>
  </si>
  <si>
    <t xml:space="preserve"> $ Arcsin_Mirid     : num  0.322 0.398 0.1 0.524 0.226 ...</t>
  </si>
  <si>
    <t xml:space="preserve"> $ Mirid            : num  0.2 0.1 0.1 0.1 0.05 0.05 0.05 0.1 0.15 0.01 ...</t>
  </si>
  <si>
    <t xml:space="preserve"> $ Mirid            : num  0.3 0.1 0.1 0.15 0.2 0.1 0.1 0.2 0.2 0.1 ...</t>
  </si>
  <si>
    <t xml:space="preserve"> $ Mirid            : num  0.1 0.15 0.01 0.25 0.05 0.1 0.1 0.1 0.1 0.15 ...</t>
  </si>
  <si>
    <t xml:space="preserve"> $ Arcsin_FleaBeetle: num  0.1 0.23 0.1 0.1 0.1 0.1 0.23 0.1 0.1 0.1 ...</t>
  </si>
  <si>
    <t xml:space="preserve"> $ Arcsin_FleaBeetle: num  0.1 0.23 0.1 0.1 0.23 0.1 0.23 0 0.1 0.1 ...</t>
  </si>
  <si>
    <t xml:space="preserve"> $ Arcsin_FleaBeetle: num  0.1 0.1 0.1 0 0.23 0.1 0.1 0.1 0.23 0.1 ...</t>
  </si>
  <si>
    <t xml:space="preserve"> $ FleaBeetle       : num  0.01 0.05 0.01 0.01 0.01 0.01 0.05 0.01 0.01 0.01 ...</t>
  </si>
  <si>
    <t xml:space="preserve"> $ FleaBeetle       : num  0.01 0.05 0.01 0.01 0.05 0.01 0.05 0 0.01 0.01 ...</t>
  </si>
  <si>
    <t xml:space="preserve"> $ FleaBeetle       : num  0.01 0.01 0.01 0 0.05 0.01 0.01 0.01 0.05 0.01 ...</t>
  </si>
  <si>
    <t xml:space="preserve"> $ Arcsin_Noctuid   : num  0 0 0 0.1 0.1 0.1 0.1 0.23 0 0 ...</t>
  </si>
  <si>
    <t xml:space="preserve"> $ Arcsin_Noctuid   : num  0.23 0 0 0 0.23 0.32 0 0.23 0.32 0.23 ...</t>
  </si>
  <si>
    <t xml:space="preserve"> $ Arcsin_Noctuid   : num  0.23 0.23 0 0.28 0.46 0.23 0.1 0.32 0.23 0 ...</t>
  </si>
  <si>
    <t xml:space="preserve"> $ Noctuid          : num  0 0 0 0.01 0.01 0.01 0.01 0.05 0 0 ...</t>
  </si>
  <si>
    <t xml:space="preserve"> $ Noctuid          : num  0.05 0 0 0 0.05 0.1 0 0.05 0.1 0.05 ...</t>
  </si>
  <si>
    <t xml:space="preserve"> $ Noctuid          : num  0.05 0.05 0 0.08 0.2 0.05 0.01 0.1 0.05 0 ...</t>
  </si>
  <si>
    <t xml:space="preserve"> $ Senescen         : num  0.05 0.1 0.1 0.05 0.01 0.05 0.01 0.01 0.05 0.1 ...</t>
  </si>
  <si>
    <t xml:space="preserve"> $ Senescen         : num  0.05 0.1 0.01 0.01 0.05 0.05 0.05 0.1 0.05 0.1 ...</t>
  </si>
  <si>
    <t xml:space="preserve"> $ Senescen         : num  0.01 0.05 0.1 0.15 0.01 0.1 0.05 0.01 0.01 0 ...</t>
  </si>
  <si>
    <t xml:space="preserve"> $ Sqrt_Branches    : int  2 4 5 5 4 4 4 3 3 4 ...</t>
  </si>
  <si>
    <t xml:space="preserve"> $ Sqrt_Branches    : int  3 3 3 0 4 3 1 2 4 3 ...</t>
  </si>
  <si>
    <t xml:space="preserve"> $ Sqrt_Branches    : int  4 3 3 3 2 3 2 4 3 3 ...</t>
  </si>
  <si>
    <t xml:space="preserve"> $ Branches         : int  6 19 21 23 14 17 18 11 12 17 ...</t>
  </si>
  <si>
    <t xml:space="preserve"> $ Branches         : int  11 12 9 0 13 10 1 5 13 9 ...</t>
  </si>
  <si>
    <t xml:space="preserve"> $ Branches         : int  14 9 10 11 4 10 4 14 11 11 ...</t>
  </si>
  <si>
    <t xml:space="preserve"> $ Sqrt_Flowers     : int  3 4 6 4 2 3 3 3 7 5 ...</t>
  </si>
  <si>
    <t xml:space="preserve"> $ Sqrt_Flowers     : int  6 4 3 2 6 2 0 3 7 1 ...</t>
  </si>
  <si>
    <t xml:space="preserve"> $ Sqrt_Flowers     : int  2 1 2 2 1 2 2 4 2 0 ...</t>
  </si>
  <si>
    <t xml:space="preserve"> $ Flowers          : int  9 13 34 20 5 8 11 7 48 23 ...</t>
  </si>
  <si>
    <t xml:space="preserve"> $ Flowers          : int  33 16 12 3 36 4 0 8 53 1 ...</t>
  </si>
  <si>
    <t xml:space="preserve"> $ Flowers          : int  6 1 3 5 2 6 6 14 6 0 ...</t>
  </si>
  <si>
    <t xml:space="preserve"> $ LN_SL            : num  3.9 4.3 4.3 4.3 4.1 4 4.1 3.8 4.3 4.3 ...</t>
  </si>
  <si>
    <t xml:space="preserve"> $ LN_SL            : num  4.2 4.2 4 3.1 4.5 3.7 1.9 4 4.2 4 ...</t>
  </si>
  <si>
    <t xml:space="preserve"> $ LN_SL            : num  4.1 3.5 3.9 4.1 3.5 4 3.7 4.1 3.6 4 ...</t>
  </si>
  <si>
    <t xml:space="preserve"> $ SL               : num  50.5 71 72 72 59 57 60 46 71.5 71.5 ...</t>
  </si>
  <si>
    <t xml:space="preserve"> $ SL               : num  69.5 65 55 21.5 90 42 7 52 67.5 52 ...</t>
  </si>
  <si>
    <t xml:space="preserve"> $ SL               : num  61 32.5 48 62 32 53.5 40.5 62 35 56 ...</t>
  </si>
  <si>
    <t xml:space="preserve"> $ LN_RD            : num  3.3 3.3 3.5 3.4 3.3 3.3 3.3 3.3 3.4 3.6 ...</t>
  </si>
  <si>
    <t xml:space="preserve"> $ LN_RD            : num  3.4 3.4 3.1 2.9 3.3 3.1 2.4 3.1 3.3 3.5 ...</t>
  </si>
  <si>
    <t xml:space="preserve"> $ LN_RD            : num  3.4 3.1 3.3 3.1 2.8 2.5 1.9 3.4 3.2 3 ...</t>
  </si>
  <si>
    <t xml:space="preserve"> $ RD               : num  26 28.5 32 30 28 26 28 28 30.5 35 ...</t>
  </si>
  <si>
    <t xml:space="preserve"> $ RD               : num  31.5 29.5 22 18 28 21.5 11 22 27.5 32 ...</t>
  </si>
  <si>
    <t xml:space="preserve"> $ RD               : num  31 23 26.5 23 16.5 12.5 6.5 29 25 21 ...</t>
  </si>
  <si>
    <t xml:space="preserve"> $ Health           : num  5 5 5 5 5 5 5 5 5 5 ...</t>
  </si>
  <si>
    <t xml:space="preserve"> $ Health           : num  5 4.5 4.5 4 4 4 3.5 3.5 3.5 3 ...</t>
  </si>
  <si>
    <t xml:space="preserve"> $ Health           : num  5 5 4.5 4 4 3.5 3 5 5 5 ...</t>
  </si>
  <si>
    <t xml:space="preserve"> $ lox              : Factor w/ 2 levels "lox","WT": 2 2 2 2 2 2 2 2 2 2 ...</t>
  </si>
  <si>
    <t xml:space="preserve"> $ lox              : Factor w/ 2 levels "lox","WT": 1 1 1 1 1 1 1 1 1 1 ...</t>
  </si>
  <si>
    <t xml:space="preserve"> $ Posn_Type        : Factor w/ 1 level "edge": 1 1 1 1 1 1 1 1 1 1 ...</t>
  </si>
  <si>
    <t xml:space="preserve"> $ Posn_Type        : Factor w/ 1 level "individual": 1 1 1 1 1 1 1 1 1 1 ...</t>
  </si>
  <si>
    <t xml:space="preserve"> $ Posn_Type        : Factor w/ 1 level "center": 1 1 1 1 1 1 1 1 1 1 ...</t>
  </si>
  <si>
    <t xml:space="preserve"> $ Line             : Factor w/ 4 levels "lox","loxTPS10",..: 4 4 4 4 4 4 4 4 4 4 ...</t>
  </si>
  <si>
    <t xml:space="preserve"> $ Line             : Factor w/ 4 levels "lox","loxTPS10",..: 1 1 1 1 1 1 1 1 1 1 ...</t>
  </si>
  <si>
    <t xml:space="preserve"> $ Line             : Factor w/ 4 levels "lox","loxTPS10",..: 1 1 1 1 1 1 1 2 2 2 ...</t>
  </si>
  <si>
    <t xml:space="preserve"> $ Type             : int  1 1 1 1 1 1 1 1 1 1 ...</t>
  </si>
  <si>
    <t xml:space="preserve"> $ Type             : int  3 3 3 3 3 3 3 3 3 3 ...</t>
  </si>
  <si>
    <t xml:space="preserve"> $ Type             : int  4 4 4 4 4 4 4 5 6 6 ...</t>
  </si>
  <si>
    <t xml:space="preserve"> $ p.i              : Factor w/ 1 level "p": 1 1 1 1 1 1 1 1 1 1 ...</t>
  </si>
  <si>
    <t xml:space="preserve"> $ p.i              : cplx  NA NA NA ...</t>
  </si>
  <si>
    <t xml:space="preserve"> $ Order            : int  58 69 70 72 114 162 165 215 288 330 ...</t>
  </si>
  <si>
    <t xml:space="preserve"> $ Order            : int  272 305 407 476 67 135 170 339 373 101 ...</t>
  </si>
  <si>
    <t xml:space="preserve"> $ Order            : int  139 266 42 8 382 499 450 110 198 246 ...</t>
  </si>
  <si>
    <t>'data.frame':   195 obs. of  28 variables:</t>
  </si>
  <si>
    <t>'data.frame':   41 obs. of  28 variables:</t>
  </si>
  <si>
    <t>'data.frame':   62 obs. of  28 variables:</t>
  </si>
  <si>
    <t>&gt; Table1&lt;-read.table("1104_Damage_all_edge.txt",header=T)</t>
  </si>
  <si>
    <t>&gt; Table1&lt;-read.table("1104_Damage_all_individuals.txt",header=T)</t>
  </si>
  <si>
    <t>&gt; Table1&lt;-read.table("1104_Damage_all_center.txt",header=T)</t>
  </si>
  <si>
    <t>Edge plants</t>
  </si>
  <si>
    <t>Individuals</t>
  </si>
  <si>
    <t>Center plants</t>
  </si>
  <si>
    <t>WT infested in 2</t>
  </si>
  <si>
    <t>WT occurrence in 2</t>
  </si>
  <si>
    <t>Total or total infested</t>
  </si>
  <si>
    <t>WT or WT infested</t>
  </si>
  <si>
    <t>3-total</t>
  </si>
  <si>
    <t>2-WT</t>
  </si>
  <si>
    <t>No Trichobaris</t>
  </si>
  <si>
    <t>Trichobaris</t>
  </si>
  <si>
    <t>1-total</t>
  </si>
  <si>
    <t>2-TPS</t>
  </si>
  <si>
    <t>NOTE: used Fisher's because 2-TPS values too small for G-test; otherwise would have used G-test.</t>
  </si>
  <si>
    <r>
      <rPr>
        <b/>
        <sz val="12"/>
        <rFont val="Arial"/>
        <family val="2"/>
      </rPr>
      <t>Fisher's exact test</t>
    </r>
    <r>
      <rPr>
        <sz val="12"/>
        <rFont val="Arial"/>
        <family val="2"/>
      </rPr>
      <t xml:space="preserve"> for a 2x2 table.</t>
    </r>
  </si>
  <si>
    <t>2-TPS v 3-total</t>
  </si>
  <si>
    <t>1-total v 3-total</t>
  </si>
  <si>
    <t>2-infestation v 2-occurrence</t>
  </si>
  <si>
    <t>1-total v 2-WT</t>
  </si>
  <si>
    <t>Fisher's tests: start with biggest numerical difference and work down until first insignificant difference.</t>
  </si>
  <si>
    <t>Individuals: too few replicates for statistical analysis</t>
  </si>
  <si>
    <t>lox2/3 x TPS10</t>
  </si>
  <si>
    <t>lox2/3</t>
  </si>
  <si>
    <t>TPS10</t>
  </si>
  <si>
    <t>Genotype</t>
  </si>
  <si>
    <t>Individual type</t>
  </si>
  <si>
    <t>% Trichobaris</t>
  </si>
  <si>
    <t>No Trichobaris (#)</t>
  </si>
  <si>
    <t>Trichobaris (#)</t>
  </si>
  <si>
    <t>irLOX2/3 / irLOX2/3xsTPS10</t>
  </si>
  <si>
    <t>WT / sTPS10</t>
  </si>
  <si>
    <t>Mortality</t>
  </si>
  <si>
    <t>Survivorship</t>
  </si>
  <si>
    <t>Population type</t>
  </si>
  <si>
    <t>n</t>
  </si>
  <si>
    <t>Help with digging and counting from Kathleen Barthel.</t>
  </si>
  <si>
    <t>Dug out remaining plants 29.06.11 and again inspected stems of all plants standing (including dead plants still standing) for Trichobaris.</t>
  </si>
  <si>
    <t>Dug out all plants dead (health status 1.5 or less) on 15.06.11 (before APHIS inspection 16.06.11) and inspected stems of dried out plants still standing for Trichobaris larvae.</t>
  </si>
  <si>
    <t>Health index</t>
  </si>
  <si>
    <t>dead</t>
  </si>
  <si>
    <t>heavy wilt or water stress or sick, &gt;15% senescent tissue, still alive</t>
  </si>
  <si>
    <t>some wilt or water stress, 10%-15% senescent tissue</t>
  </si>
  <si>
    <t>may hae narrower leaves than 5, may have some chlorosis, 5-10% senescence</t>
  </si>
  <si>
    <t>healthy: green (not chlorotic), 5% or less senescent tissue, broad leaves, stem upright and straight, rosette leaves flat on the ground, not lifting, turgid, branching</t>
  </si>
  <si>
    <t>Kruskal-Wallis by type</t>
  </si>
  <si>
    <t>Holm-Bonferroni RD</t>
  </si>
  <si>
    <t>Holm-Bonferroni SL</t>
  </si>
  <si>
    <t>ANOVA by type</t>
  </si>
  <si>
    <t>t-test by lox</t>
  </si>
  <si>
    <t>Holm-Bonferroni flowers</t>
  </si>
  <si>
    <t>Holm-Bonferroni branches</t>
  </si>
  <si>
    <t>Holm-Bonferroni senescence</t>
  </si>
  <si>
    <t>Mann-Whitney U-test by type</t>
  </si>
  <si>
    <t>p-value Tukey</t>
  </si>
  <si>
    <t>lox v WT</t>
  </si>
  <si>
    <t>lox v TPS</t>
  </si>
  <si>
    <t>loxTPS v TPS</t>
  </si>
  <si>
    <t>loxTPS v lox</t>
  </si>
  <si>
    <t>loxTPS v WT</t>
  </si>
  <si>
    <t>TPS v WT</t>
  </si>
  <si>
    <t>Numbers to cross-check</t>
  </si>
  <si>
    <t>Holm-Bonferroni WT IND</t>
  </si>
  <si>
    <t>total Mann-Whitney U-test by lox</t>
  </si>
  <si>
    <t>total WT v loxTPS</t>
  </si>
  <si>
    <t>total WT v lox</t>
  </si>
  <si>
    <t>mirid Mann-Whitney U-test by lox</t>
  </si>
  <si>
    <t>total WT v TPS</t>
  </si>
  <si>
    <t>leaf miner Mann-Whitney U-test by lox</t>
  </si>
  <si>
    <t>flea beetle Kruskal-Wallace test by type</t>
  </si>
  <si>
    <t>mirid Kruskal-Wallace test by type</t>
  </si>
  <si>
    <t>leaf miner Kruskal-Wallace test by type</t>
  </si>
  <si>
    <t>flea beetle Mann-Whitney U-test by lox</t>
  </si>
  <si>
    <t>tree cricket Mann-Whitney U-test by lox</t>
  </si>
  <si>
    <t>tree cricket Kruskal-Wallace test by type</t>
  </si>
  <si>
    <t>noctuid Kruskal-Wallace test by type</t>
  </si>
  <si>
    <t>noctuid Mann-Whitney U-test by lox</t>
  </si>
  <si>
    <t>grasshopper Kruskal-Wallace test by type</t>
  </si>
  <si>
    <t>grasshopper Mann-Whitney U-test by lox</t>
  </si>
  <si>
    <t>mirid ANOVA arcsin by type</t>
  </si>
  <si>
    <t>mirid t-test arcsin by lox</t>
  </si>
  <si>
    <t>total ANOVA arcsin by type</t>
  </si>
  <si>
    <t>total t-test by lox</t>
  </si>
  <si>
    <t>total lox v TPS</t>
  </si>
  <si>
    <t>total loxTPS v TPS</t>
  </si>
  <si>
    <t>total loxTPS v lox</t>
  </si>
  <si>
    <t>total WTmono v loxmix</t>
  </si>
  <si>
    <t>total WTmono v loxTPSmono</t>
  </si>
  <si>
    <t>total WTmono v loxmono</t>
  </si>
  <si>
    <t>total WTmono v WTmix</t>
  </si>
  <si>
    <t>total WTmono v TPSmono</t>
  </si>
  <si>
    <t>noctuid WTmono v loxmix</t>
  </si>
  <si>
    <t>noctuid WTmono v loxmono</t>
  </si>
  <si>
    <t>noctuid WTmono v loxTPSmono</t>
  </si>
  <si>
    <t>noctuid WTmono v TPSmono</t>
  </si>
  <si>
    <t>noctuid WTmono v WTmix</t>
  </si>
  <si>
    <t>total Kruskal-Wallis by type</t>
  </si>
  <si>
    <t>flea beetle WTmono v loxmix</t>
  </si>
  <si>
    <t>flea beetle WTmono v loxmono</t>
  </si>
  <si>
    <t>flea beetle WTmono v loxTPSmono</t>
  </si>
  <si>
    <t>flea beetle WTmono v TPSmono</t>
  </si>
  <si>
    <t>flea beetle WTmono v WTmix</t>
  </si>
  <si>
    <t>WTmono v WTmix</t>
  </si>
  <si>
    <t>WTmono v TPSmono</t>
  </si>
  <si>
    <t>WTmono v loxmono</t>
  </si>
  <si>
    <t>WTmono v loxTPSmono</t>
  </si>
  <si>
    <t>WTmono v loxmix</t>
  </si>
  <si>
    <t>WTmix v TPSmono</t>
  </si>
  <si>
    <t>WTmix v loxmix</t>
  </si>
  <si>
    <t>WTmix v loxmono</t>
  </si>
  <si>
    <t>WTmix v loxTPSmono</t>
  </si>
  <si>
    <t>TPSmono v loxmono</t>
  </si>
  <si>
    <t>TPSmono v loxmix</t>
  </si>
  <si>
    <t>TPSmono v loxTPSmono</t>
  </si>
  <si>
    <t>loxmono v loxmix</t>
  </si>
  <si>
    <t>loxmono v loxTPSmono</t>
  </si>
  <si>
    <t>loxmix v loxTPSmono</t>
  </si>
  <si>
    <t>noctuid WTmix v TPSmono</t>
  </si>
  <si>
    <t>noctuid WTmix v loxmono</t>
  </si>
  <si>
    <t>noctuid WTmix v loxmix</t>
  </si>
  <si>
    <t>noctuid WTmix v loxTPSmono</t>
  </si>
  <si>
    <t>flea beetle WTmix v TPSmono</t>
  </si>
  <si>
    <t>flea beetle WTmix v loxmono</t>
  </si>
  <si>
    <t>flea beetle WTmix v loxmix</t>
  </si>
  <si>
    <t>flea beetle WTmix v loxTPSmono</t>
  </si>
  <si>
    <t>total WTmix v TPSmono</t>
  </si>
  <si>
    <t>total WTmix v loxmono</t>
  </si>
  <si>
    <t>total WTmix v loxmix</t>
  </si>
  <si>
    <t>total WTmix v loxTPSmono</t>
  </si>
  <si>
    <t>noctuid TPSmono v loxmono</t>
  </si>
  <si>
    <t>noctuid TPSmono v loxmix</t>
  </si>
  <si>
    <t>noctuid TPSmono v loxTPSmono</t>
  </si>
  <si>
    <t>total TPSmono v loxmono</t>
  </si>
  <si>
    <t>total TPSmono v loxmix</t>
  </si>
  <si>
    <t>total TPSmono v loxTPSmono</t>
  </si>
  <si>
    <t>flea beetle TPSmono v loxmono</t>
  </si>
  <si>
    <t>flea beetle TPSmono v loxmix</t>
  </si>
  <si>
    <t>flea beetle TPSmono v loxTPSmono</t>
  </si>
  <si>
    <t>noctuid loxmono v loxmix</t>
  </si>
  <si>
    <t>noctuid loxmono v loxTPSmono</t>
  </si>
  <si>
    <t>flea beetle loxmono v loxmix</t>
  </si>
  <si>
    <t>flea beetle loxmono v loxTPSmono</t>
  </si>
  <si>
    <t>total loxmono v loxmix</t>
  </si>
  <si>
    <t>total loxmono v loxTPSmono</t>
  </si>
  <si>
    <t>noctuid loxmix v loxTPSmono</t>
  </si>
  <si>
    <t>flea beetle loxmix v loxTPSmono</t>
  </si>
  <si>
    <t>total loxmix v loxTPSmono</t>
  </si>
  <si>
    <t>Holm-Bonferroni WTmono CENTER</t>
  </si>
  <si>
    <t>total t-test arcsin by lox</t>
  </si>
  <si>
    <t>Double-check: Data used for stats=raw data</t>
  </si>
  <si>
    <r>
      <rPr>
        <b/>
        <sz val="10"/>
        <color rgb="FFC00000"/>
        <rFont val="Verdana"/>
        <family val="2"/>
      </rPr>
      <t>lox</t>
    </r>
    <r>
      <rPr>
        <b/>
        <sz val="10"/>
        <rFont val="Verdana"/>
        <family val="2"/>
      </rPr>
      <t xml:space="preserve"> % of WT</t>
    </r>
  </si>
  <si>
    <r>
      <t xml:space="preserve">WT or </t>
    </r>
    <r>
      <rPr>
        <b/>
        <sz val="10"/>
        <color rgb="FFC00000"/>
        <rFont val="Verdana"/>
        <family val="2"/>
      </rPr>
      <t>lox</t>
    </r>
    <r>
      <rPr>
        <b/>
        <sz val="10"/>
        <rFont val="Verdana"/>
        <family val="2"/>
      </rPr>
      <t xml:space="preserve"> bar height</t>
    </r>
  </si>
  <si>
    <t>11,6668622222222</t>
  </si>
  <si>
    <t>24,270568627451</t>
  </si>
  <si>
    <t>36,4075</t>
  </si>
  <si>
    <t>23,5473333333333</t>
  </si>
  <si>
    <t>4-total</t>
  </si>
  <si>
    <t>Warning message:</t>
  </si>
  <si>
    <t xml:space="preserve">  cannot compute exact p-value with ties</t>
  </si>
  <si>
    <t>Health Holm-Bonferroni</t>
  </si>
  <si>
    <t>Health by TypeFac</t>
  </si>
  <si>
    <t>Health by lox</t>
  </si>
  <si>
    <t>Health Holm-Bonferroni edge plants</t>
  </si>
  <si>
    <t>1 v 2</t>
  </si>
  <si>
    <t>1 v 3</t>
  </si>
  <si>
    <t>1 v 4</t>
  </si>
  <si>
    <t>1 v 6</t>
  </si>
  <si>
    <t>1 v 5</t>
  </si>
  <si>
    <t>2 v 3</t>
  </si>
  <si>
    <t>2 v 4</t>
  </si>
  <si>
    <t>2 v 5</t>
  </si>
  <si>
    <t>2 v 6</t>
  </si>
  <si>
    <t>3 v 4</t>
  </si>
  <si>
    <t>3 v 6</t>
  </si>
  <si>
    <t>3 v 5</t>
  </si>
  <si>
    <t>4 v 5</t>
  </si>
  <si>
    <t>4 v 6</t>
  </si>
  <si>
    <t>5 v 6</t>
  </si>
  <si>
    <t>5-lox</t>
  </si>
  <si>
    <t>4-total v 5-lox</t>
  </si>
  <si>
    <t>2-individual</t>
  </si>
  <si>
    <t>4-individual</t>
  </si>
  <si>
    <t>1-individual</t>
  </si>
  <si>
    <t>3-individual</t>
  </si>
  <si>
    <t>WT-ind v lox-ind</t>
  </si>
  <si>
    <t>loxTPS-ind v lox-ind</t>
  </si>
  <si>
    <t>TPS-ind v WT-ind</t>
  </si>
  <si>
    <t>loxTPS-ind v WT-ind</t>
  </si>
  <si>
    <t>Holm-Bonferroni</t>
  </si>
  <si>
    <t>Holm-Bonferroni EDGE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</si>
</sst>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[&gt;0.01]0.###;[&gt;0.00001]0.#####;0.00E-####"/>
    <numFmt numFmtId="166" formatCode="0.000000000000000%"/>
    <numFmt numFmtId="167" formatCode="#,##0.000"/>
    <numFmt numFmtId="168" formatCode="0.000"/>
  </numFmts>
  <fonts count="36">
    <font>
      <sz val="10"/>
      <name val="Verdana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Verdana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trike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Verdana"/>
      <family val="2"/>
    </font>
    <font>
      <b/>
      <sz val="10"/>
      <name val="Verdana"/>
      <family val="2"/>
    </font>
    <font>
      <sz val="10"/>
      <color theme="6" tint="-0.249977111117893"/>
      <name val="Arial"/>
      <family val="2"/>
    </font>
    <font>
      <sz val="12"/>
      <color theme="6" tint="-0.249977111117893"/>
      <name val="Arial"/>
      <family val="2"/>
    </font>
    <font>
      <b/>
      <sz val="12"/>
      <color theme="6" tint="-0.249977111117893"/>
      <name val="Arial"/>
      <family val="2"/>
    </font>
    <font>
      <sz val="10"/>
      <color rgb="FF0000FF"/>
      <name val="Lucida Console"/>
      <family val="3"/>
    </font>
    <font>
      <sz val="10"/>
      <color rgb="FFC5060B"/>
      <name val="Lucida Console"/>
      <family val="3"/>
    </font>
    <font>
      <sz val="10"/>
      <color rgb="FF000000"/>
      <name val="Lucida Console"/>
      <family val="3"/>
    </font>
    <font>
      <b/>
      <sz val="11"/>
      <color rgb="FF9C0006"/>
      <name val="Calibri"/>
      <family val="2"/>
      <scheme val="minor"/>
    </font>
    <font>
      <b/>
      <sz val="10"/>
      <color rgb="FF000000"/>
      <name val="Lucida Console"/>
      <family val="3"/>
    </font>
    <font>
      <b/>
      <sz val="10"/>
      <color rgb="FF0000FF"/>
      <name val="Lucida Console"/>
      <family val="3"/>
    </font>
    <font>
      <b/>
      <sz val="11"/>
      <color rgb="FF006100"/>
      <name val="Calibri"/>
      <family val="2"/>
      <scheme val="minor"/>
    </font>
    <font>
      <sz val="12"/>
      <name val="Geneva"/>
    </font>
    <font>
      <i/>
      <sz val="10"/>
      <name val="Verdana"/>
      <family val="2"/>
    </font>
    <font>
      <b/>
      <sz val="10"/>
      <color theme="0" tint="-0.249977111117893"/>
      <name val="Verdana"/>
      <family val="2"/>
    </font>
    <font>
      <sz val="10"/>
      <color theme="0" tint="-0.249977111117893"/>
      <name val="Verdana"/>
      <family val="2"/>
    </font>
    <font>
      <sz val="11"/>
      <color theme="0" tint="-0.249977111117893"/>
      <name val="Calibri"/>
      <family val="2"/>
      <scheme val="minor"/>
    </font>
    <font>
      <sz val="10"/>
      <color rgb="FFC00000"/>
      <name val="Verdana"/>
      <family val="2"/>
    </font>
    <font>
      <b/>
      <sz val="10"/>
      <color rgb="FFC00000"/>
      <name val="Verdana"/>
      <family val="2"/>
    </font>
    <font>
      <b/>
      <sz val="10"/>
      <color theme="0" tint="-4.9989318521683403E-2"/>
      <name val="Verdana"/>
      <family val="2"/>
    </font>
    <font>
      <sz val="10"/>
      <color theme="0" tint="-4.9989318521683403E-2"/>
      <name val="Verdana"/>
      <family val="2"/>
    </font>
    <font>
      <sz val="11"/>
      <color theme="0" tint="-4.9989318521683403E-2"/>
      <name val="Calibri"/>
      <family val="2"/>
      <scheme val="minor"/>
    </font>
    <font>
      <sz val="10"/>
      <color theme="0" tint="-4.9989318521683403E-2"/>
      <name val="Lucida Console"/>
      <family val="3"/>
    </font>
    <font>
      <b/>
      <sz val="10"/>
      <color theme="0" tint="-4.9989318521683403E-2"/>
      <name val="Lucida Console"/>
      <family val="3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31">
    <xf numFmtId="0" fontId="0" fillId="0" borderId="0" xfId="0"/>
    <xf numFmtId="0" fontId="4" fillId="0" borderId="0" xfId="0" applyFont="1"/>
    <xf numFmtId="1" fontId="4" fillId="0" borderId="0" xfId="0" applyNumberFormat="1" applyFont="1"/>
    <xf numFmtId="1" fontId="4" fillId="0" borderId="0" xfId="0" applyNumberFormat="1" applyFont="1" applyBorder="1"/>
    <xf numFmtId="1" fontId="4" fillId="0" borderId="1" xfId="0" applyNumberFormat="1" applyFont="1" applyBorder="1"/>
    <xf numFmtId="9" fontId="4" fillId="0" borderId="0" xfId="1" applyFont="1"/>
    <xf numFmtId="9" fontId="4" fillId="0" borderId="0" xfId="1" applyFont="1" applyBorder="1"/>
    <xf numFmtId="0" fontId="4" fillId="0" borderId="2" xfId="0" applyFont="1" applyBorder="1"/>
    <xf numFmtId="0" fontId="4" fillId="0" borderId="3" xfId="1" applyNumberFormat="1" applyFont="1" applyBorder="1"/>
    <xf numFmtId="9" fontId="4" fillId="0" borderId="3" xfId="1" applyFont="1" applyBorder="1"/>
    <xf numFmtId="164" fontId="4" fillId="0" borderId="0" xfId="0" applyNumberFormat="1" applyFont="1" applyBorder="1"/>
    <xf numFmtId="164" fontId="4" fillId="0" borderId="4" xfId="0" applyNumberFormat="1" applyFont="1" applyBorder="1"/>
    <xf numFmtId="0" fontId="5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/>
    <xf numFmtId="0" fontId="4" fillId="0" borderId="5" xfId="0" applyFont="1" applyBorder="1"/>
    <xf numFmtId="22" fontId="4" fillId="0" borderId="6" xfId="0" applyNumberFormat="1" applyFont="1" applyBorder="1"/>
    <xf numFmtId="1" fontId="4" fillId="0" borderId="5" xfId="0" applyNumberFormat="1" applyFont="1" applyBorder="1"/>
    <xf numFmtId="0" fontId="4" fillId="0" borderId="7" xfId="0" applyFont="1" applyBorder="1"/>
    <xf numFmtId="0" fontId="4" fillId="0" borderId="8" xfId="0" applyFont="1" applyBorder="1"/>
    <xf numFmtId="9" fontId="4" fillId="0" borderId="6" xfId="1" applyFont="1" applyBorder="1"/>
    <xf numFmtId="9" fontId="4" fillId="0" borderId="5" xfId="1" applyFont="1" applyBorder="1"/>
    <xf numFmtId="9" fontId="4" fillId="0" borderId="8" xfId="1" applyFont="1" applyBorder="1"/>
    <xf numFmtId="0" fontId="4" fillId="0" borderId="9" xfId="0" applyFont="1" applyBorder="1"/>
    <xf numFmtId="0" fontId="4" fillId="0" borderId="10" xfId="1" applyNumberFormat="1" applyFont="1" applyBorder="1"/>
    <xf numFmtId="9" fontId="4" fillId="0" borderId="10" xfId="1" applyFont="1" applyBorder="1"/>
    <xf numFmtId="1" fontId="4" fillId="0" borderId="10" xfId="0" applyNumberFormat="1" applyFont="1" applyBorder="1"/>
    <xf numFmtId="164" fontId="4" fillId="0" borderId="5" xfId="0" applyNumberFormat="1" applyFont="1" applyBorder="1"/>
    <xf numFmtId="164" fontId="4" fillId="0" borderId="8" xfId="0" applyNumberFormat="1" applyFont="1" applyBorder="1"/>
    <xf numFmtId="164" fontId="4" fillId="0" borderId="11" xfId="0" applyNumberFormat="1" applyFont="1" applyBorder="1"/>
    <xf numFmtId="0" fontId="5" fillId="0" borderId="10" xfId="0" applyFont="1" applyBorder="1"/>
    <xf numFmtId="0" fontId="5" fillId="0" borderId="5" xfId="0" applyFont="1" applyBorder="1"/>
    <xf numFmtId="0" fontId="5" fillId="0" borderId="5" xfId="0" applyFont="1" applyBorder="1" applyAlignment="1">
      <alignment horizontal="left"/>
    </xf>
    <xf numFmtId="0" fontId="7" fillId="0" borderId="5" xfId="0" applyFont="1" applyBorder="1"/>
    <xf numFmtId="0" fontId="6" fillId="0" borderId="5" xfId="0" applyFont="1" applyBorder="1"/>
    <xf numFmtId="0" fontId="6" fillId="0" borderId="5" xfId="0" applyFont="1" applyBorder="1" applyAlignment="1">
      <alignment horizontal="left"/>
    </xf>
    <xf numFmtId="0" fontId="8" fillId="0" borderId="5" xfId="0" applyFont="1" applyBorder="1"/>
    <xf numFmtId="22" fontId="4" fillId="0" borderId="5" xfId="0" applyNumberFormat="1" applyFont="1" applyBorder="1"/>
    <xf numFmtId="9" fontId="4" fillId="0" borderId="11" xfId="1" applyFont="1" applyBorder="1"/>
    <xf numFmtId="0" fontId="4" fillId="0" borderId="10" xfId="0" applyFont="1" applyBorder="1"/>
    <xf numFmtId="0" fontId="4" fillId="0" borderId="5" xfId="1" applyNumberFormat="1" applyFont="1" applyBorder="1"/>
    <xf numFmtId="0" fontId="4" fillId="0" borderId="6" xfId="0" applyFont="1" applyBorder="1"/>
    <xf numFmtId="0" fontId="4" fillId="0" borderId="11" xfId="0" applyFont="1" applyBorder="1"/>
    <xf numFmtId="1" fontId="4" fillId="0" borderId="6" xfId="0" applyNumberFormat="1" applyFont="1" applyBorder="1"/>
    <xf numFmtId="9" fontId="4" fillId="0" borderId="7" xfId="1" applyFont="1" applyBorder="1"/>
    <xf numFmtId="0" fontId="4" fillId="0" borderId="12" xfId="0" applyFont="1" applyBorder="1"/>
    <xf numFmtId="0" fontId="4" fillId="0" borderId="13" xfId="1" applyNumberFormat="1" applyFont="1" applyBorder="1"/>
    <xf numFmtId="9" fontId="4" fillId="0" borderId="13" xfId="1" applyFont="1" applyBorder="1"/>
    <xf numFmtId="1" fontId="4" fillId="0" borderId="13" xfId="0" applyNumberFormat="1" applyFont="1" applyBorder="1"/>
    <xf numFmtId="164" fontId="4" fillId="0" borderId="6" xfId="0" applyNumberFormat="1" applyFont="1" applyBorder="1"/>
    <xf numFmtId="164" fontId="4" fillId="0" borderId="7" xfId="0" applyNumberFormat="1" applyFont="1" applyBorder="1"/>
    <xf numFmtId="164" fontId="4" fillId="0" borderId="14" xfId="0" applyNumberFormat="1" applyFont="1" applyBorder="1"/>
    <xf numFmtId="0" fontId="5" fillId="0" borderId="13" xfId="0" applyFont="1" applyBorder="1"/>
    <xf numFmtId="0" fontId="5" fillId="0" borderId="6" xfId="0" applyFont="1" applyBorder="1"/>
    <xf numFmtId="0" fontId="8" fillId="0" borderId="6" xfId="0" applyFont="1" applyBorder="1"/>
    <xf numFmtId="0" fontId="5" fillId="0" borderId="6" xfId="0" applyFont="1" applyBorder="1" applyAlignment="1">
      <alignment horizontal="left"/>
    </xf>
    <xf numFmtId="0" fontId="7" fillId="0" borderId="6" xfId="0" applyFont="1" applyBorder="1"/>
    <xf numFmtId="0" fontId="6" fillId="0" borderId="6" xfId="0" applyFont="1" applyBorder="1"/>
    <xf numFmtId="0" fontId="9" fillId="0" borderId="15" xfId="0" applyFont="1" applyBorder="1" applyAlignment="1">
      <alignment horizontal="center" vertical="center" wrapText="1"/>
    </xf>
    <xf numFmtId="1" fontId="9" fillId="0" borderId="15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9" fontId="9" fillId="0" borderId="15" xfId="1" applyFont="1" applyBorder="1" applyAlignment="1">
      <alignment horizontal="center" vertical="center" wrapText="1"/>
    </xf>
    <xf numFmtId="9" fontId="9" fillId="0" borderId="16" xfId="1" applyFont="1" applyBorder="1" applyAlignment="1">
      <alignment horizontal="center" vertical="center" wrapText="1"/>
    </xf>
    <xf numFmtId="9" fontId="10" fillId="0" borderId="15" xfId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1" applyNumberFormat="1" applyFont="1" applyBorder="1" applyAlignment="1">
      <alignment horizontal="center" vertical="center" wrapText="1"/>
    </xf>
    <xf numFmtId="9" fontId="9" fillId="0" borderId="18" xfId="1" applyFont="1" applyBorder="1" applyAlignment="1">
      <alignment horizontal="center" vertical="center" wrapText="1"/>
    </xf>
    <xf numFmtId="1" fontId="9" fillId="0" borderId="18" xfId="0" applyNumberFormat="1" applyFont="1" applyBorder="1" applyAlignment="1">
      <alignment horizontal="center" vertical="center" wrapText="1"/>
    </xf>
    <xf numFmtId="164" fontId="9" fillId="0" borderId="15" xfId="0" applyNumberFormat="1" applyFont="1" applyBorder="1" applyAlignment="1">
      <alignment horizontal="center" vertical="center" wrapText="1"/>
    </xf>
    <xf numFmtId="164" fontId="9" fillId="0" borderId="16" xfId="0" applyNumberFormat="1" applyFont="1" applyBorder="1" applyAlignment="1">
      <alignment horizontal="center" vertical="center" wrapText="1"/>
    </xf>
    <xf numFmtId="164" fontId="9" fillId="0" borderId="19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9" fontId="0" fillId="0" borderId="0" xfId="1" applyFont="1"/>
    <xf numFmtId="0" fontId="0" fillId="0" borderId="0" xfId="0" applyAlignment="1">
      <alignment horizontal="left"/>
    </xf>
    <xf numFmtId="0" fontId="0" fillId="0" borderId="0" xfId="0" pivotButton="1"/>
    <xf numFmtId="0" fontId="11" fillId="0" borderId="0" xfId="0" applyFont="1"/>
    <xf numFmtId="9" fontId="0" fillId="0" borderId="0" xfId="0" applyNumberFormat="1" applyAlignment="1">
      <alignment horizontal="left"/>
    </xf>
    <xf numFmtId="10" fontId="0" fillId="0" borderId="0" xfId="1" applyNumberFormat="1" applyFont="1"/>
    <xf numFmtId="1" fontId="0" fillId="0" borderId="0" xfId="0" applyNumberFormat="1"/>
    <xf numFmtId="10" fontId="0" fillId="0" borderId="0" xfId="0" applyNumberFormat="1"/>
    <xf numFmtId="0" fontId="12" fillId="0" borderId="0" xfId="0" applyFont="1"/>
    <xf numFmtId="0" fontId="4" fillId="0" borderId="0" xfId="0" applyFont="1" applyBorder="1"/>
    <xf numFmtId="0" fontId="4" fillId="0" borderId="0" xfId="1" applyNumberFormat="1" applyFont="1" applyBorder="1"/>
    <xf numFmtId="0" fontId="5" fillId="0" borderId="0" xfId="0" applyFont="1" applyBorder="1"/>
    <xf numFmtId="2" fontId="4" fillId="0" borderId="0" xfId="1" applyNumberFormat="1" applyFont="1" applyBorder="1"/>
    <xf numFmtId="2" fontId="4" fillId="0" borderId="0" xfId="0" applyNumberFormat="1" applyFont="1" applyBorder="1"/>
    <xf numFmtId="0" fontId="6" fillId="0" borderId="0" xfId="0" applyFont="1" applyBorder="1"/>
    <xf numFmtId="0" fontId="8" fillId="0" borderId="0" xfId="0" applyFont="1" applyBorder="1"/>
    <xf numFmtId="0" fontId="7" fillId="0" borderId="0" xfId="0" applyFont="1" applyBorder="1"/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" fontId="4" fillId="0" borderId="0" xfId="0" applyNumberFormat="1" applyFont="1" applyBorder="1" applyAlignment="1">
      <alignment horizontal="center" vertical="center" wrapText="1"/>
    </xf>
    <xf numFmtId="9" fontId="4" fillId="0" borderId="0" xfId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/>
    <xf numFmtId="2" fontId="13" fillId="0" borderId="0" xfId="1" applyNumberFormat="1" applyFont="1" applyBorder="1"/>
    <xf numFmtId="164" fontId="13" fillId="0" borderId="0" xfId="0" applyNumberFormat="1" applyFont="1" applyBorder="1"/>
    <xf numFmtId="0" fontId="14" fillId="0" borderId="0" xfId="0" applyFont="1" applyBorder="1"/>
    <xf numFmtId="0" fontId="15" fillId="0" borderId="0" xfId="0" applyFont="1" applyBorder="1"/>
    <xf numFmtId="0" fontId="13" fillId="0" borderId="0" xfId="0" applyFont="1" applyBorder="1"/>
    <xf numFmtId="9" fontId="13" fillId="0" borderId="0" xfId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3" borderId="0" xfId="3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3" borderId="0" xfId="3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2" borderId="0" xfId="2" applyFont="1" applyAlignment="1">
      <alignment horizontal="left" vertical="center"/>
    </xf>
    <xf numFmtId="0" fontId="1" fillId="2" borderId="0" xfId="2" applyAlignment="1">
      <alignment horizontal="left" vertical="center"/>
    </xf>
    <xf numFmtId="0" fontId="0" fillId="0" borderId="0" xfId="0" applyBorder="1"/>
    <xf numFmtId="0" fontId="2" fillId="3" borderId="0" xfId="3" applyBorder="1"/>
    <xf numFmtId="165" fontId="2" fillId="3" borderId="0" xfId="3" applyNumberFormat="1" applyBorder="1"/>
    <xf numFmtId="0" fontId="1" fillId="2" borderId="0" xfId="2" applyBorder="1"/>
    <xf numFmtId="165" fontId="1" fillId="2" borderId="0" xfId="2" applyNumberFormat="1" applyBorder="1"/>
    <xf numFmtId="0" fontId="3" fillId="0" borderId="0" xfId="0" applyFont="1" applyBorder="1"/>
    <xf numFmtId="0" fontId="0" fillId="0" borderId="0" xfId="0" applyFont="1" applyFill="1" applyBorder="1"/>
    <xf numFmtId="0" fontId="0" fillId="0" borderId="0" xfId="0" applyFont="1" applyBorder="1"/>
    <xf numFmtId="0" fontId="19" fillId="3" borderId="0" xfId="3" applyFont="1"/>
    <xf numFmtId="0" fontId="22" fillId="2" borderId="0" xfId="2" applyFont="1"/>
    <xf numFmtId="0" fontId="17" fillId="0" borderId="0" xfId="0" applyFont="1" applyAlignment="1">
      <alignment vertical="center"/>
    </xf>
    <xf numFmtId="0" fontId="2" fillId="3" borderId="0" xfId="3" applyFont="1" applyAlignment="1">
      <alignment horizontal="left"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2" fillId="3" borderId="0" xfId="3" applyAlignment="1">
      <alignment vertical="center"/>
    </xf>
    <xf numFmtId="0" fontId="2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0" fillId="0" borderId="0" xfId="0" applyFill="1" applyBorder="1"/>
    <xf numFmtId="0" fontId="1" fillId="2" borderId="0" xfId="2"/>
    <xf numFmtId="0" fontId="0" fillId="0" borderId="0" xfId="0" applyFill="1"/>
    <xf numFmtId="0" fontId="2" fillId="3" borderId="0" xfId="3"/>
    <xf numFmtId="0" fontId="2" fillId="0" borderId="0" xfId="3" applyFill="1"/>
    <xf numFmtId="0" fontId="1" fillId="0" borderId="0" xfId="2" applyFill="1"/>
    <xf numFmtId="0" fontId="23" fillId="4" borderId="0" xfId="0" applyFont="1" applyFill="1"/>
    <xf numFmtId="0" fontId="5" fillId="4" borderId="0" xfId="0" applyFont="1" applyFill="1"/>
    <xf numFmtId="0" fontId="6" fillId="4" borderId="0" xfId="0" applyFont="1" applyFill="1"/>
    <xf numFmtId="9" fontId="0" fillId="0" borderId="0" xfId="1" applyFont="1" applyFill="1"/>
    <xf numFmtId="0" fontId="3" fillId="0" borderId="0" xfId="0" applyFont="1" applyFill="1"/>
    <xf numFmtId="0" fontId="3" fillId="5" borderId="0" xfId="0" applyFont="1" applyFill="1"/>
    <xf numFmtId="0" fontId="0" fillId="0" borderId="0" xfId="1" applyNumberFormat="1" applyFont="1" applyFill="1"/>
    <xf numFmtId="0" fontId="3" fillId="6" borderId="0" xfId="0" applyFont="1" applyFill="1"/>
    <xf numFmtId="0" fontId="0" fillId="6" borderId="0" xfId="0" applyFill="1"/>
    <xf numFmtId="0" fontId="0" fillId="6" borderId="0" xfId="1" applyNumberFormat="1" applyFont="1" applyFill="1"/>
    <xf numFmtId="9" fontId="0" fillId="6" borderId="0" xfId="1" applyFont="1" applyFill="1"/>
    <xf numFmtId="0" fontId="12" fillId="0" borderId="0" xfId="0" applyFont="1" applyFill="1"/>
    <xf numFmtId="0" fontId="12" fillId="0" borderId="0" xfId="0" applyNumberFormat="1" applyFont="1"/>
    <xf numFmtId="0" fontId="0" fillId="0" borderId="0" xfId="0" applyFont="1" applyFill="1"/>
    <xf numFmtId="0" fontId="24" fillId="6" borderId="0" xfId="0" applyFont="1" applyFill="1"/>
    <xf numFmtId="0" fontId="24" fillId="6" borderId="0" xfId="1" applyNumberFormat="1" applyFont="1" applyFill="1"/>
    <xf numFmtId="9" fontId="24" fillId="6" borderId="0" xfId="1" applyFont="1" applyFill="1"/>
    <xf numFmtId="0" fontId="0" fillId="6" borderId="0" xfId="0" applyFont="1" applyFill="1"/>
    <xf numFmtId="166" fontId="0" fillId="0" borderId="0" xfId="0" applyNumberFormat="1" applyFill="1"/>
    <xf numFmtId="0" fontId="12" fillId="6" borderId="0" xfId="1" applyNumberFormat="1" applyFont="1" applyFill="1"/>
    <xf numFmtId="9" fontId="12" fillId="6" borderId="0" xfId="1" applyFont="1" applyFill="1"/>
    <xf numFmtId="0" fontId="12" fillId="6" borderId="0" xfId="0" applyFont="1" applyFill="1"/>
    <xf numFmtId="0" fontId="24" fillId="0" borderId="0" xfId="0" applyFont="1" applyFill="1"/>
    <xf numFmtId="0" fontId="24" fillId="0" borderId="0" xfId="1" applyNumberFormat="1" applyFont="1" applyFill="1"/>
    <xf numFmtId="9" fontId="24" fillId="0" borderId="0" xfId="1" applyFont="1" applyFill="1"/>
    <xf numFmtId="0" fontId="12" fillId="0" borderId="0" xfId="1" applyNumberFormat="1" applyFont="1" applyFill="1"/>
    <xf numFmtId="9" fontId="12" fillId="0" borderId="0" xfId="1" applyFont="1" applyFill="1"/>
    <xf numFmtId="0" fontId="3" fillId="0" borderId="23" xfId="0" applyFont="1" applyBorder="1"/>
    <xf numFmtId="0" fontId="0" fillId="0" borderId="24" xfId="0" applyBorder="1"/>
    <xf numFmtId="165" fontId="1" fillId="2" borderId="23" xfId="2" applyNumberFormat="1" applyBorder="1"/>
    <xf numFmtId="0" fontId="0" fillId="0" borderId="26" xfId="0" applyBorder="1"/>
    <xf numFmtId="0" fontId="0" fillId="0" borderId="27" xfId="0" applyBorder="1"/>
    <xf numFmtId="165" fontId="1" fillId="2" borderId="25" xfId="2" applyNumberFormat="1" applyBorder="1"/>
    <xf numFmtId="0" fontId="1" fillId="2" borderId="26" xfId="2" applyBorder="1"/>
    <xf numFmtId="0" fontId="26" fillId="0" borderId="0" xfId="0" applyFont="1"/>
    <xf numFmtId="0" fontId="26" fillId="0" borderId="0" xfId="0" applyFont="1" applyBorder="1"/>
    <xf numFmtId="165" fontId="27" fillId="2" borderId="0" xfId="2" applyNumberFormat="1" applyFont="1" applyBorder="1"/>
    <xf numFmtId="0" fontId="27" fillId="2" borderId="0" xfId="2" applyFont="1" applyBorder="1"/>
    <xf numFmtId="0" fontId="12" fillId="0" borderId="0" xfId="0" applyFont="1" applyBorder="1" applyAlignment="1">
      <alignment horizontal="center"/>
    </xf>
    <xf numFmtId="0" fontId="4" fillId="0" borderId="0" xfId="0" applyNumberFormat="1" applyFont="1" applyBorder="1"/>
    <xf numFmtId="0" fontId="2" fillId="3" borderId="0" xfId="3" applyFont="1"/>
    <xf numFmtId="0" fontId="1" fillId="2" borderId="0" xfId="2" applyNumberFormat="1" applyBorder="1"/>
    <xf numFmtId="0" fontId="1" fillId="2" borderId="0" xfId="2" applyNumberFormat="1" applyFont="1" applyBorder="1"/>
    <xf numFmtId="0" fontId="2" fillId="3" borderId="0" xfId="3" applyNumberFormat="1" applyBorder="1"/>
    <xf numFmtId="0" fontId="2" fillId="3" borderId="0" xfId="3" applyNumberFormat="1"/>
    <xf numFmtId="11" fontId="1" fillId="2" borderId="0" xfId="2" applyNumberFormat="1" applyBorder="1"/>
    <xf numFmtId="11" fontId="1" fillId="2" borderId="0" xfId="2" applyNumberFormat="1" applyFont="1" applyBorder="1"/>
    <xf numFmtId="0" fontId="0" fillId="0" borderId="0" xfId="0" applyFont="1"/>
    <xf numFmtId="0" fontId="4" fillId="0" borderId="0" xfId="0" applyNumberFormat="1" applyFont="1" applyFill="1" applyBorder="1"/>
    <xf numFmtId="0" fontId="1" fillId="2" borderId="0" xfId="2" applyFont="1" applyAlignment="1">
      <alignment horizontal="left" vertical="center"/>
    </xf>
    <xf numFmtId="167" fontId="0" fillId="0" borderId="0" xfId="0" applyNumberFormat="1" applyFill="1"/>
    <xf numFmtId="168" fontId="0" fillId="0" borderId="0" xfId="1" applyNumberFormat="1" applyFont="1" applyFill="1"/>
    <xf numFmtId="9" fontId="28" fillId="0" borderId="0" xfId="1" applyFont="1" applyFill="1" applyAlignment="1">
      <alignment horizontal="right"/>
    </xf>
    <xf numFmtId="9" fontId="28" fillId="0" borderId="0" xfId="1" applyFont="1" applyFill="1"/>
    <xf numFmtId="0" fontId="28" fillId="0" borderId="0" xfId="0" applyFont="1" applyFill="1"/>
    <xf numFmtId="49" fontId="28" fillId="0" borderId="0" xfId="0" applyNumberFormat="1" applyFont="1" applyFill="1"/>
    <xf numFmtId="49" fontId="28" fillId="0" borderId="0" xfId="0" quotePrefix="1" applyNumberFormat="1" applyFont="1" applyFill="1"/>
    <xf numFmtId="0" fontId="30" fillId="0" borderId="0" xfId="0" applyFont="1"/>
    <xf numFmtId="0" fontId="31" fillId="0" borderId="0" xfId="0" applyFont="1"/>
    <xf numFmtId="0" fontId="31" fillId="0" borderId="0" xfId="0" applyFont="1" applyBorder="1"/>
    <xf numFmtId="165" fontId="32" fillId="3" borderId="0" xfId="3" applyNumberFormat="1" applyFont="1" applyBorder="1"/>
    <xf numFmtId="0" fontId="32" fillId="3" borderId="0" xfId="3" applyFont="1" applyBorder="1"/>
    <xf numFmtId="0" fontId="33" fillId="0" borderId="0" xfId="0" applyFont="1" applyAlignment="1">
      <alignment horizontal="left" vertical="center"/>
    </xf>
    <xf numFmtId="0" fontId="33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2" fillId="3" borderId="0" xfId="3" applyFont="1" applyAlignment="1">
      <alignment horizontal="left" vertical="center"/>
    </xf>
    <xf numFmtId="0" fontId="32" fillId="3" borderId="0" xfId="3" applyFont="1" applyAlignment="1">
      <alignment vertical="center"/>
    </xf>
    <xf numFmtId="0" fontId="34" fillId="0" borderId="0" xfId="0" applyFont="1" applyAlignment="1">
      <alignment horizontal="left" vertical="center"/>
    </xf>
    <xf numFmtId="0" fontId="32" fillId="2" borderId="0" xfId="2" applyFont="1" applyAlignment="1">
      <alignment horizontal="left" vertical="center"/>
    </xf>
    <xf numFmtId="165" fontId="32" fillId="2" borderId="0" xfId="2" applyNumberFormat="1" applyFont="1" applyBorder="1"/>
    <xf numFmtId="0" fontId="32" fillId="2" borderId="0" xfId="2" applyFont="1" applyBorder="1"/>
    <xf numFmtId="0" fontId="32" fillId="2" borderId="0" xfId="2" applyFont="1"/>
    <xf numFmtId="0" fontId="31" fillId="0" borderId="0" xfId="0" applyFont="1" applyFill="1" applyBorder="1"/>
    <xf numFmtId="0" fontId="32" fillId="3" borderId="0" xfId="3" applyFont="1"/>
    <xf numFmtId="11" fontId="32" fillId="2" borderId="0" xfId="2" applyNumberFormat="1" applyFont="1"/>
    <xf numFmtId="11" fontId="31" fillId="0" borderId="0" xfId="0" applyNumberFormat="1" applyFont="1"/>
    <xf numFmtId="0" fontId="32" fillId="0" borderId="0" xfId="3" applyFont="1" applyFill="1" applyAlignment="1">
      <alignment horizontal="left" vertical="center"/>
    </xf>
    <xf numFmtId="0" fontId="30" fillId="0" borderId="0" xfId="0" applyFont="1" applyBorder="1" applyAlignment="1">
      <alignment horizontal="center"/>
    </xf>
    <xf numFmtId="0" fontId="34" fillId="0" borderId="0" xfId="0" applyFont="1" applyAlignment="1">
      <alignment vertical="center"/>
    </xf>
    <xf numFmtId="0" fontId="23" fillId="0" borderId="0" xfId="0" applyFont="1" applyFill="1"/>
    <xf numFmtId="0" fontId="3" fillId="0" borderId="0" xfId="0" applyFont="1" applyFill="1" applyBorder="1"/>
    <xf numFmtId="0" fontId="35" fillId="0" borderId="0" xfId="3" applyFont="1" applyFill="1"/>
    <xf numFmtId="0" fontId="35" fillId="0" borderId="0" xfId="3" applyFont="1" applyFill="1" applyBorder="1"/>
    <xf numFmtId="0" fontId="35" fillId="0" borderId="0" xfId="2" applyFont="1" applyFill="1"/>
    <xf numFmtId="9" fontId="0" fillId="0" borderId="0" xfId="1" applyFont="1" applyBorder="1"/>
    <xf numFmtId="0" fontId="12" fillId="0" borderId="0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25" fillId="0" borderId="0" xfId="0" applyFont="1" applyBorder="1" applyAlignment="1">
      <alignment horizontal="center"/>
    </xf>
  </cellXfs>
  <cellStyles count="4">
    <cellStyle name="Bad" xfId="3" builtinId="27"/>
    <cellStyle name="Good" xfId="2" builtinId="26"/>
    <cellStyle name="Normal" xfId="0" builtinId="0"/>
    <cellStyle name="Percent" xfId="1" builtinId="5"/>
  </cellStyles>
  <dxfs count="18">
    <dxf>
      <numFmt numFmtId="14" formatCode="0.00%"/>
    </dxf>
    <dxf>
      <numFmt numFmtId="13" formatCode="0%"/>
    </dxf>
    <dxf>
      <numFmt numFmtId="13" formatCode="0%"/>
    </dxf>
    <dxf>
      <numFmt numFmtId="14" formatCode="0.00%"/>
    </dxf>
    <dxf>
      <numFmt numFmtId="13" formatCode="0%"/>
    </dxf>
    <dxf>
      <numFmt numFmtId="13" formatCode="0%"/>
    </dxf>
    <dxf>
      <numFmt numFmtId="1" formatCode="0"/>
    </dxf>
    <dxf>
      <numFmt numFmtId="13" formatCode="0%"/>
    </dxf>
    <dxf>
      <numFmt numFmtId="13" formatCode="0%"/>
    </dxf>
    <dxf>
      <numFmt numFmtId="14" formatCode="0.00%"/>
    </dxf>
    <dxf>
      <numFmt numFmtId="13" formatCode="0%"/>
    </dxf>
    <dxf>
      <numFmt numFmtId="13" formatCode="0%"/>
    </dxf>
    <dxf>
      <numFmt numFmtId="14" formatCode="0.00%"/>
    </dxf>
    <dxf>
      <numFmt numFmtId="13" formatCode="0%"/>
    </dxf>
    <dxf>
      <numFmt numFmtId="13" formatCode="0%"/>
    </dxf>
    <dxf>
      <numFmt numFmtId="1" formatCode="0"/>
    </dxf>
    <dxf>
      <numFmt numFmtId="13" formatCode="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'Pivot_31.05-02.06 FINAL'!$N$6</c:f>
              <c:strCache>
                <c:ptCount val="1"/>
                <c:pt idx="0">
                  <c:v>monitor</c:v>
                </c:pt>
              </c:strCache>
            </c:strRef>
          </c:tx>
          <c:spPr>
            <a:solidFill>
              <a:schemeClr val="tx1"/>
            </a:solidFill>
            <a:ln w="12700">
              <a:solidFill>
                <a:sysClr val="windowText" lastClr="000000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  <a:ln w="12700">
                <a:solidFill>
                  <a:sysClr val="windowText" lastClr="000000"/>
                </a:solidFill>
              </a:ln>
            </c:spPr>
          </c:dPt>
          <c:dPt>
            <c:idx val="1"/>
            <c:invertIfNegative val="0"/>
            <c:bubble3D val="0"/>
            <c:spPr>
              <a:solidFill>
                <a:srgbClr val="00B050"/>
              </a:solidFill>
              <a:ln w="12700">
                <a:solidFill>
                  <a:sysClr val="windowText" lastClr="000000"/>
                </a:solidFill>
              </a:ln>
            </c:spPr>
          </c:dPt>
          <c:dPt>
            <c:idx val="2"/>
            <c:invertIfNegative val="0"/>
            <c:bubble3D val="0"/>
            <c:spPr>
              <a:solidFill>
                <a:srgbClr val="FF6600"/>
              </a:solidFill>
              <a:ln w="12700">
                <a:solidFill>
                  <a:sysClr val="windowText" lastClr="000000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rgbClr val="66FF33"/>
              </a:solidFill>
              <a:ln w="12700">
                <a:solidFill>
                  <a:sysClr val="windowText" lastClr="000000"/>
                </a:solidFill>
              </a:ln>
            </c:spPr>
          </c:dPt>
          <c:dPt>
            <c:idx val="4"/>
            <c:invertIfNegative val="0"/>
            <c:bubble3D val="0"/>
            <c:spPr>
              <a:solidFill>
                <a:srgbClr val="66FF33"/>
              </a:solidFill>
              <a:ln w="12700">
                <a:solidFill>
                  <a:sysClr val="windowText" lastClr="000000"/>
                </a:solidFill>
              </a:ln>
            </c:spPr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ysClr val="windowText" lastClr="000000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chemeClr val="bg1"/>
              </a:solidFill>
              <a:ln w="12700">
                <a:solidFill>
                  <a:sysClr val="windowText" lastClr="000000"/>
                </a:solidFill>
              </a:ln>
            </c:spPr>
          </c:dPt>
          <c:dPt>
            <c:idx val="7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12700">
                <a:solidFill>
                  <a:sysClr val="windowText" lastClr="000000"/>
                </a:solidFill>
              </a:ln>
            </c:spPr>
          </c:dPt>
          <c:dPt>
            <c:idx val="8"/>
            <c:invertIfNegative val="0"/>
            <c:bubble3D val="0"/>
            <c:spPr>
              <a:solidFill>
                <a:schemeClr val="bg1"/>
              </a:solidFill>
              <a:ln w="12700">
                <a:solidFill>
                  <a:sysClr val="windowText" lastClr="000000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12700">
                <a:solidFill>
                  <a:sysClr val="windowText" lastClr="000000"/>
                </a:solidFill>
              </a:ln>
            </c:spPr>
          </c:dPt>
          <c:dPt>
            <c:idx val="10"/>
            <c:invertIfNegative val="0"/>
            <c:bubble3D val="0"/>
            <c:spPr>
              <a:solidFill>
                <a:schemeClr val="bg1"/>
              </a:solidFill>
              <a:ln w="12700">
                <a:solidFill>
                  <a:sysClr val="windowText" lastClr="000000"/>
                </a:solidFill>
              </a:ln>
            </c:spPr>
          </c:dPt>
          <c:dPt>
            <c:idx val="11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12700">
                <a:solidFill>
                  <a:sysClr val="windowText" lastClr="000000"/>
                </a:solidFill>
              </a:ln>
            </c:spPr>
          </c:dPt>
          <c:dPt>
            <c:idx val="12"/>
            <c:invertIfNegative val="0"/>
            <c:bubble3D val="0"/>
            <c:spPr>
              <a:solidFill>
                <a:schemeClr val="bg1"/>
              </a:solidFill>
              <a:ln w="12700">
                <a:solidFill>
                  <a:sysClr val="windowText" lastClr="000000"/>
                </a:solidFill>
              </a:ln>
            </c:spPr>
          </c:dPt>
          <c:dPt>
            <c:idx val="1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12700">
                <a:solidFill>
                  <a:sysClr val="windowText" lastClr="000000"/>
                </a:solidFill>
              </a:ln>
            </c:spPr>
          </c:dPt>
          <c:dPt>
            <c:idx val="14"/>
            <c:invertIfNegative val="0"/>
            <c:bubble3D val="0"/>
            <c:spPr>
              <a:solidFill>
                <a:schemeClr val="bg1"/>
              </a:solidFill>
              <a:ln w="12700">
                <a:solidFill>
                  <a:sysClr val="windowText" lastClr="000000"/>
                </a:solidFill>
              </a:ln>
            </c:spPr>
          </c:dPt>
          <c:dPt>
            <c:idx val="15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12700">
                <a:solidFill>
                  <a:sysClr val="windowText" lastClr="000000"/>
                </a:solidFill>
              </a:ln>
            </c:spPr>
          </c:dPt>
          <c:errBars>
            <c:errBarType val="plus"/>
            <c:errValType val="cust"/>
            <c:noEndCap val="0"/>
            <c:plus>
              <c:numRef>
                <c:f>'Pivot_31.05-02.06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'Pivot_31.05-02.06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</c:errBars>
          <c:cat>
            <c:multiLvlStrRef>
              <c:f>'Pivot_31.05-02.06 FINAL'!$N$2:$S$3</c:f>
              <c:multiLvlStrCache>
                <c:ptCount val="2"/>
                <c:lvl>
                  <c:pt idx="0">
                    <c:v>monoculture</c:v>
                  </c:pt>
                  <c:pt idx="1">
                    <c:v>irLOX2/3xsTPS10</c:v>
                  </c:pt>
                </c:lvl>
                <c:lvl>
                  <c:pt idx="0">
                    <c:v>mixed culture</c:v>
                  </c:pt>
                  <c:pt idx="1">
                    <c:v>irLOX2/3</c:v>
                  </c:pt>
                </c:lvl>
                <c:lvl>
                  <c:pt idx="0">
                    <c:v>monoculture</c:v>
                  </c:pt>
                  <c:pt idx="1">
                    <c:v>irLOX2/3</c:v>
                  </c:pt>
                </c:lvl>
                <c:lvl>
                  <c:pt idx="0">
                    <c:v>monoculture</c:v>
                  </c:pt>
                  <c:pt idx="1">
                    <c:v>sTPS10</c:v>
                  </c:pt>
                </c:lvl>
                <c:lvl>
                  <c:pt idx="0">
                    <c:v>mixed culture</c:v>
                  </c:pt>
                  <c:pt idx="1">
                    <c:v>WT</c:v>
                  </c:pt>
                </c:lvl>
                <c:lvl>
                  <c:pt idx="0">
                    <c:v>monoculture</c:v>
                  </c:pt>
                  <c:pt idx="1">
                    <c:v>WT</c:v>
                  </c:pt>
                </c:lvl>
              </c:multiLvlStrCache>
            </c:multiLvlStrRef>
          </c:cat>
          <c:val>
            <c:numRef>
              <c:f>'Pivot_31.05-02.06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4494832"/>
        <c:axId val="344499536"/>
      </c:barChart>
      <c:catAx>
        <c:axId val="3444948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spPr>
          <a:ln>
            <a:solidFill>
              <a:schemeClr val="tx1"/>
            </a:solidFill>
          </a:ln>
        </c:spPr>
        <c:crossAx val="344499536"/>
        <c:crosses val="autoZero"/>
        <c:auto val="1"/>
        <c:lblAlgn val="ctr"/>
        <c:lblOffset val="100"/>
        <c:noMultiLvlLbl val="0"/>
      </c:catAx>
      <c:valAx>
        <c:axId val="344499536"/>
        <c:scaling>
          <c:orientation val="minMax"/>
          <c:max val="0.35000000000000003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spPr>
          <a:ln w="12700">
            <a:solidFill>
              <a:schemeClr val="tx1"/>
            </a:solidFill>
          </a:ln>
        </c:spPr>
        <c:crossAx val="344494832"/>
        <c:crosses val="autoZero"/>
        <c:crossBetween val="between"/>
        <c:majorUnit val="5.000000000000001E-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800">
          <a:latin typeface="TeXGyreHeros" pitchFamily="50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9"/>
    </mc:Choice>
    <mc:Fallback>
      <c:style val="9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All</c:v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(Trichobaris!$A$11,Trichobaris!$B$12,Trichobaris!$B$13,Trichobaris!$A$15)</c:f>
              <c:strCache>
                <c:ptCount val="4"/>
                <c:pt idx="0">
                  <c:v>irLOX2/3-mono</c:v>
                </c:pt>
                <c:pt idx="1">
                  <c:v>lox2/3</c:v>
                </c:pt>
                <c:pt idx="2">
                  <c:v>lox2/3 x TPS10</c:v>
                </c:pt>
                <c:pt idx="3">
                  <c:v>irLOX2/3xsTPS10-mono</c:v>
                </c:pt>
              </c:strCache>
            </c:strRef>
          </c:cat>
          <c:val>
            <c:numRef>
              <c:f>(Trichobaris!$E$11,Trichobaris!$E$12,Trichobaris!$E$13,Trichobaris!$E$15)</c:f>
              <c:numCache>
                <c:formatCode>0%</c:formatCode>
                <c:ptCount val="4"/>
                <c:pt idx="0">
                  <c:v>0.16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0.3235294117647059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4495224"/>
        <c:axId val="344496400"/>
      </c:barChart>
      <c:catAx>
        <c:axId val="344495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>
            <a:solidFill>
              <a:prstClr val="black"/>
            </a:solidFill>
          </a:ln>
        </c:spPr>
        <c:crossAx val="344496400"/>
        <c:crosses val="autoZero"/>
        <c:auto val="0"/>
        <c:lblAlgn val="ctr"/>
        <c:lblOffset val="100"/>
        <c:noMultiLvlLbl val="0"/>
      </c:catAx>
      <c:valAx>
        <c:axId val="344496400"/>
        <c:scaling>
          <c:orientation val="minMax"/>
          <c:max val="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Trichobaris</a:t>
                </a:r>
                <a:r>
                  <a:rPr lang="de-DE" baseline="0"/>
                  <a:t> infestation (%)</a:t>
                </a:r>
                <a:endParaRPr lang="de-DE"/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prstClr val="black"/>
            </a:solidFill>
          </a:ln>
        </c:spPr>
        <c:crossAx val="344495224"/>
        <c:crosses val="autoZero"/>
        <c:crossBetween val="between"/>
        <c:majorUnit val="0.2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2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4892000" y="857250"/>
    <xdr:ext cx="9305774" cy="607785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54</xdr:col>
      <xdr:colOff>17319</xdr:colOff>
      <xdr:row>1</xdr:row>
      <xdr:rowOff>0</xdr:rowOff>
    </xdr:from>
    <xdr:ext cx="8230480" cy="5110817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51864" y="155864"/>
          <a:ext cx="8230480" cy="5110817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33</xdr:row>
      <xdr:rowOff>103910</xdr:rowOff>
    </xdr:from>
    <xdr:ext cx="8230480" cy="5135756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34545" y="5247410"/>
          <a:ext cx="8230480" cy="5135756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65</xdr:row>
      <xdr:rowOff>0</xdr:rowOff>
    </xdr:from>
    <xdr:ext cx="8230480" cy="5098348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83680" y="10401300"/>
          <a:ext cx="8230480" cy="5098348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97</xdr:row>
      <xdr:rowOff>0</xdr:rowOff>
    </xdr:from>
    <xdr:ext cx="8230480" cy="5087265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83680" y="15521940"/>
          <a:ext cx="8230480" cy="5087265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1</xdr:row>
      <xdr:rowOff>0</xdr:rowOff>
    </xdr:from>
    <xdr:ext cx="8230480" cy="5110817"/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677120" y="160020"/>
          <a:ext cx="8230480" cy="5110817"/>
        </a:xfrm>
        <a:prstGeom prst="rect">
          <a:avLst/>
        </a:prstGeom>
      </xdr:spPr>
    </xdr:pic>
    <xdr:clientData/>
  </xdr:oneCellAnchor>
  <xdr:oneCellAnchor>
    <xdr:from>
      <xdr:col>54</xdr:col>
      <xdr:colOff>0</xdr:colOff>
      <xdr:row>129</xdr:row>
      <xdr:rowOff>0</xdr:rowOff>
    </xdr:from>
    <xdr:ext cx="8230480" cy="5096963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83680" y="20642580"/>
          <a:ext cx="8230480" cy="5096963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1</xdr:row>
      <xdr:rowOff>0</xdr:rowOff>
    </xdr:from>
    <xdr:ext cx="8230480" cy="5110817"/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039040" y="160020"/>
          <a:ext cx="8230480" cy="5110817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33</xdr:row>
      <xdr:rowOff>0</xdr:rowOff>
    </xdr:from>
    <xdr:ext cx="8230480" cy="5135756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677120" y="5280660"/>
          <a:ext cx="8230480" cy="5135756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65</xdr:row>
      <xdr:rowOff>0</xdr:rowOff>
    </xdr:from>
    <xdr:ext cx="8230480" cy="5098348"/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677120" y="10401300"/>
          <a:ext cx="8230480" cy="5098348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97</xdr:row>
      <xdr:rowOff>0</xdr:rowOff>
    </xdr:from>
    <xdr:ext cx="8230480" cy="5087265"/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677120" y="15521940"/>
          <a:ext cx="8230480" cy="5087265"/>
        </a:xfrm>
        <a:prstGeom prst="rect">
          <a:avLst/>
        </a:prstGeom>
      </xdr:spPr>
    </xdr:pic>
    <xdr:clientData/>
  </xdr:oneCellAnchor>
  <xdr:oneCellAnchor>
    <xdr:from>
      <xdr:col>10</xdr:col>
      <xdr:colOff>13607</xdr:colOff>
      <xdr:row>128</xdr:row>
      <xdr:rowOff>149679</xdr:rowOff>
    </xdr:from>
    <xdr:ext cx="8230480" cy="5096963"/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817178" y="22383750"/>
          <a:ext cx="8230480" cy="5096963"/>
        </a:xfrm>
        <a:prstGeom prst="rect">
          <a:avLst/>
        </a:prstGeom>
      </xdr:spPr>
    </xdr:pic>
    <xdr:clientData/>
  </xdr:oneCellAnchor>
  <xdr:oneCellAnchor>
    <xdr:from>
      <xdr:col>32</xdr:col>
      <xdr:colOff>0</xdr:colOff>
      <xdr:row>33</xdr:row>
      <xdr:rowOff>0</xdr:rowOff>
    </xdr:from>
    <xdr:ext cx="8230480" cy="5135756"/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8039040" y="5280660"/>
          <a:ext cx="8230480" cy="5135756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</xdr:colOff>
      <xdr:row>5</xdr:row>
      <xdr:rowOff>114300</xdr:rowOff>
    </xdr:from>
    <xdr:to>
      <xdr:col>13</xdr:col>
      <xdr:colOff>367665</xdr:colOff>
      <xdr:row>27</xdr:row>
      <xdr:rowOff>28575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rry" refreshedDate="41029.281735532408" createdVersion="4" refreshedVersion="4" minRefreshableVersion="3" recordCount="298">
  <cacheSource type="worksheet">
    <worksheetSource ref="A1:BA299" sheet="Herbivore screen 31.05-02.06"/>
  </cacheSource>
  <cacheFields count="53">
    <cacheField name="Order" numFmtId="0">
      <sharedItems containsSemiMixedTypes="0" containsString="0" containsNumber="1" containsInteger="1" minValue="1" maxValue="509"/>
    </cacheField>
    <cacheField name="Row" numFmtId="0">
      <sharedItems/>
    </cacheField>
    <cacheField name="p/i" numFmtId="0">
      <sharedItems count="2">
        <s v="i"/>
        <s v="p"/>
      </sharedItems>
    </cacheField>
    <cacheField name="Type" numFmtId="0">
      <sharedItems containsSemiMixedTypes="0" containsString="0" containsNumber="1" containsInteger="1" minValue="1" maxValue="6" count="6">
        <n v="4"/>
        <n v="1"/>
        <n v="3"/>
        <n v="5"/>
        <n v="2"/>
        <n v="6"/>
      </sharedItems>
    </cacheField>
    <cacheField name="Stick" numFmtId="0">
      <sharedItems containsMixedTypes="1" containsNumber="1" containsInteger="1" minValue="0" maxValue="0"/>
    </cacheField>
    <cacheField name="Line" numFmtId="0">
      <sharedItems count="5">
        <s v="IRlox2/3x35S::TPS10"/>
        <s v="WT"/>
        <s v="35S::TPS10"/>
        <s v="IRlox2/3"/>
        <s v="35S::TPS10xIRlox2/3" u="1"/>
      </sharedItems>
    </cacheField>
    <cacheField name="Position" numFmtId="0">
      <sharedItems containsBlank="1" count="6">
        <m/>
        <s v="MID"/>
        <s v="UR"/>
        <s v="LR"/>
        <s v="LL"/>
        <s v="UL"/>
      </sharedItems>
    </cacheField>
    <cacheField name="Posn Type" numFmtId="0">
      <sharedItems count="3">
        <s v="individual"/>
        <s v="emitter"/>
        <s v="monitor"/>
      </sharedItems>
    </cacheField>
    <cacheField name="N" numFmtId="0">
      <sharedItems containsSemiMixedTypes="0" containsString="0" containsNumber="1" containsInteger="1" minValue="1" maxValue="15"/>
    </cacheField>
    <cacheField name="Health" numFmtId="0">
      <sharedItems containsSemiMixedTypes="0" containsString="0" containsNumber="1" minValue="2.5" maxValue="5"/>
    </cacheField>
    <cacheField name="Max. rosette diameter [cm]" numFmtId="0">
      <sharedItems containsSemiMixedTypes="0" containsString="0" containsNumber="1" minValue="4.5" maxValue="38"/>
    </cacheField>
    <cacheField name="Stalk length [cm]" numFmtId="0">
      <sharedItems containsSemiMixedTypes="0" containsString="0" containsNumber="1" minValue="0" maxValue="90"/>
    </cacheField>
    <cacheField name="Flowers (#)" numFmtId="0">
      <sharedItems containsSemiMixedTypes="0" containsString="0" containsNumber="1" minValue="0" maxValue="55"/>
    </cacheField>
    <cacheField name="Branches (#)" numFmtId="0">
      <sharedItems containsSemiMixedTypes="0" containsString="0" containsNumber="1" containsInteger="1" minValue="0" maxValue="23"/>
    </cacheField>
    <cacheField name="Senescent (%)" numFmtId="9">
      <sharedItems containsSemiMixedTypes="0" containsString="0" containsNumber="1" minValue="0" maxValue="0.4"/>
    </cacheField>
    <cacheField name="Chlorosis (%)" numFmtId="0">
      <sharedItems containsSemiMixedTypes="0" containsString="0" containsNumber="1" minValue="0" maxValue="0.2"/>
    </cacheField>
    <cacheField name="Wilt and disease" numFmtId="0">
      <sharedItems containsBlank="1"/>
    </cacheField>
    <cacheField name="LAD" numFmtId="0">
      <sharedItems containsSemiMixedTypes="0" containsString="0" containsNumber="1" containsInteger="1" minValue="0" maxValue="1"/>
    </cacheField>
    <cacheField name="UNRELIABLE (sand blasting in most cases) Leafhopper (%)" numFmtId="9">
      <sharedItems containsSemiMixedTypes="0" containsString="0" containsNumber="1" minValue="0" maxValue="0.05"/>
    </cacheField>
    <cacheField name="USUALLY FROM EXPERIMENTAL INFESTATION Manduca (%)" numFmtId="9">
      <sharedItems containsSemiMixedTypes="0" containsString="0" containsNumber="1" minValue="0" maxValue="0.1"/>
    </cacheField>
    <cacheField name="Mechanical (%)" numFmtId="9">
      <sharedItems containsSemiMixedTypes="0" containsString="0" containsNumber="1" minValue="0" maxValue="0.15"/>
    </cacheField>
    <cacheField name="Noctuid (%)" numFmtId="9">
      <sharedItems containsSemiMixedTypes="0" containsString="0" containsNumber="1" minValue="0" maxValue="0.35"/>
    </cacheField>
    <cacheField name="Flea beetle (%)" numFmtId="9">
      <sharedItems containsSemiMixedTypes="0" containsString="0" containsNumber="1" minValue="0" maxValue="0.3"/>
    </cacheField>
    <cacheField name="Mirid (%)" numFmtId="9">
      <sharedItems containsSemiMixedTypes="0" containsString="0" containsNumber="1" minValue="0" maxValue="0.7"/>
    </cacheField>
    <cacheField name="Grasshopper (%)" numFmtId="9">
      <sharedItems containsSemiMixedTypes="0" containsString="0" containsNumber="1" minValue="0" maxValue="0.15"/>
    </cacheField>
    <cacheField name="Leaf miner (%)" numFmtId="9">
      <sharedItems containsSemiMixedTypes="0" containsString="0" containsNumber="1" minValue="0" maxValue="0.01"/>
    </cacheField>
    <cacheField name="Mites (%)" numFmtId="9">
      <sharedItems containsSemiMixedTypes="0" containsString="0" containsNumber="1" containsInteger="1" minValue="0" maxValue="0"/>
    </cacheField>
    <cacheField name="Tree cricket (%)" numFmtId="9">
      <sharedItems containsSemiMixedTypes="0" containsString="0" containsNumber="1" minValue="0" maxValue="0.05"/>
    </cacheField>
    <cacheField name="Total % herbivore damage" numFmtId="9">
      <sharedItems containsSemiMixedTypes="0" containsString="0" containsNumber="1" minValue="0" maxValue="0.79999999999999993"/>
    </cacheField>
    <cacheField name="Flea beetle presence (Y/N)" numFmtId="0">
      <sharedItems containsSemiMixedTypes="0" containsString="0" containsNumber="1" containsInteger="1" minValue="0" maxValue="1"/>
    </cacheField>
    <cacheField name="Flea beetle (ID)" numFmtId="0">
      <sharedItems containsMixedTypes="1" containsNumber="1" containsInteger="1" minValue="0" maxValue="1"/>
    </cacheField>
    <cacheField name="Mirid presence (Y/N)" numFmtId="0">
      <sharedItems containsSemiMixedTypes="0" containsString="0" containsNumber="1" containsInteger="1" minValue="0" maxValue="1"/>
    </cacheField>
    <cacheField name="Mirid adult/nymph" numFmtId="0">
      <sharedItems containsMixedTypes="1" containsNumber="1" containsInteger="1" minValue="0" maxValue="0"/>
    </cacheField>
    <cacheField name="Geocoris (presence)" numFmtId="0">
      <sharedItems containsSemiMixedTypes="0" containsString="0" containsNumber="1" containsInteger="1" minValue="0" maxValue="2"/>
    </cacheField>
    <cacheField name="Geocoris presence (Y/N)" numFmtId="0">
      <sharedItems containsSemiMixedTypes="0" containsString="0" containsNumber="1" containsInteger="1" minValue="0" maxValue="1"/>
    </cacheField>
    <cacheField name="Geocoris adult/nymph/old" numFmtId="0">
      <sharedItems containsMixedTypes="1" containsNumber="1" containsInteger="1" minValue="0" maxValue="0"/>
    </cacheField>
    <cacheField name="Noctuid presence (Y/N)" numFmtId="0">
      <sharedItems containsSemiMixedTypes="0" containsString="0" containsNumber="1" containsInteger="1" minValue="0" maxValue="1"/>
    </cacheField>
    <cacheField name="Noctuid (ID/regrown/old)" numFmtId="0">
      <sharedItems containsMixedTypes="1" containsNumber="1" containsInteger="1" minValue="0" maxValue="0"/>
    </cacheField>
    <cacheField name="Leafhopper presence (Y/N)" numFmtId="0">
      <sharedItems containsSemiMixedTypes="0" containsString="0" containsNumber="1" containsInteger="1" minValue="0" maxValue="1"/>
    </cacheField>
    <cacheField name="Leafhopper (ID)" numFmtId="0">
      <sharedItems containsMixedTypes="1" containsNumber="1" containsInteger="1" minValue="0" maxValue="0"/>
    </cacheField>
    <cacheField name="Spider presence (Y/N)" numFmtId="0">
      <sharedItems containsSemiMixedTypes="0" containsString="0" containsNumber="1" containsInteger="1" minValue="0" maxValue="1"/>
    </cacheField>
    <cacheField name="Spider ID " numFmtId="0">
      <sharedItems containsMixedTypes="1" containsNumber="1" containsInteger="1" minValue="0" maxValue="0"/>
    </cacheField>
    <cacheField name="Tree cricket presence (Y/N)" numFmtId="0">
      <sharedItems containsSemiMixedTypes="0" containsString="0" containsNumber="1" containsInteger="1" minValue="0" maxValue="1"/>
    </cacheField>
    <cacheField name="Tree cricket nymph/adult/location" numFmtId="0">
      <sharedItems containsMixedTypes="1" containsNumber="1" containsInteger="1" minValue="0" maxValue="0"/>
    </cacheField>
    <cacheField name="Grasshopper presence (Y/N)" numFmtId="0">
      <sharedItems containsSemiMixedTypes="0" containsString="0" containsNumber="1" containsInteger="1" minValue="0" maxValue="1"/>
    </cacheField>
    <cacheField name="Grasshopper adult/nymph/regrown" numFmtId="0">
      <sharedItems containsMixedTypes="1" containsNumber="1" containsInteger="1" minValue="0" maxValue="0"/>
    </cacheField>
    <cacheField name="Thrips presence (Y/N)" numFmtId="0">
      <sharedItems containsSemiMixedTypes="0" containsString="0" containsNumber="1" containsInteger="1" minValue="0" maxValue="1"/>
    </cacheField>
    <cacheField name="Leaf miner presence (Y/N)" numFmtId="0">
      <sharedItems containsSemiMixedTypes="0" containsString="0" containsNumber="1" containsInteger="1" minValue="0" maxValue="0"/>
    </cacheField>
    <cacheField name="Manduca presence (Y/N)" numFmtId="0">
      <sharedItems containsSemiMixedTypes="0" containsString="0" containsNumber="1" containsInteger="1" minValue="0" maxValue="1"/>
    </cacheField>
    <cacheField name="Manduca quinq./sexta" numFmtId="0">
      <sharedItems containsMixedTypes="1" containsNumber="1" containsInteger="1" minValue="0" maxValue="0"/>
    </cacheField>
    <cacheField name="Mites presence (Y/N)" numFmtId="0">
      <sharedItems containsSemiMixedTypes="0" containsString="0" containsNumber="1" containsInteger="1" minValue="0" maxValue="0"/>
    </cacheField>
    <cacheField name="Other" numFmtId="0">
      <sharedItems containsBlank="1"/>
    </cacheField>
    <cacheField name="Time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schuman" refreshedDate="41369.506942708336" createdVersion="4" refreshedVersion="4" minRefreshableVersion="3" recordCount="298">
  <cacheSource type="worksheet">
    <worksheetSource ref="A1:AU299" sheet="TPS experiment 2nd damage "/>
  </cacheSource>
  <cacheFields count="47">
    <cacheField name="Order" numFmtId="0">
      <sharedItems containsSemiMixedTypes="0" containsString="0" containsNumber="1" containsInteger="1" minValue="1" maxValue="509"/>
    </cacheField>
    <cacheField name="p/i" numFmtId="0">
      <sharedItems count="2">
        <s v="i"/>
        <s v="p"/>
      </sharedItems>
    </cacheField>
    <cacheField name="Type" numFmtId="0">
      <sharedItems containsSemiMixedTypes="0" containsString="0" containsNumber="1" containsInteger="1" minValue="1" maxValue="6" count="6">
        <n v="4"/>
        <n v="1"/>
        <n v="3"/>
        <n v="5"/>
        <n v="2"/>
        <n v="6"/>
      </sharedItems>
    </cacheField>
    <cacheField name="Line" numFmtId="0">
      <sharedItems/>
    </cacheField>
    <cacheField name="Position" numFmtId="0">
      <sharedItems containsBlank="1"/>
    </cacheField>
    <cacheField name="Posn Type" numFmtId="0">
      <sharedItems count="3">
        <s v="individual"/>
        <s v="emitter"/>
        <s v="monitor"/>
      </sharedItems>
    </cacheField>
    <cacheField name="Health" numFmtId="0">
      <sharedItems containsSemiMixedTypes="0" containsString="0" containsNumber="1" minValue="2.5" maxValue="5"/>
    </cacheField>
    <cacheField name="Max. rosette diameter [cm]" numFmtId="0">
      <sharedItems containsSemiMixedTypes="0" containsString="0" containsNumber="1" minValue="4.5" maxValue="38"/>
    </cacheField>
    <cacheField name="Stalk length [cm]" numFmtId="0">
      <sharedItems containsSemiMixedTypes="0" containsString="0" containsNumber="1" minValue="0" maxValue="90"/>
    </cacheField>
    <cacheField name="Flowers (#)" numFmtId="0">
      <sharedItems containsSemiMixedTypes="0" containsString="0" containsNumber="1" minValue="0" maxValue="55"/>
    </cacheField>
    <cacheField name="Branches (#)" numFmtId="0">
      <sharedItems containsSemiMixedTypes="0" containsString="0" containsNumber="1" containsInteger="1" minValue="0" maxValue="23"/>
    </cacheField>
    <cacheField name="Senescent (%)" numFmtId="2">
      <sharedItems containsSemiMixedTypes="0" containsString="0" containsNumber="1" minValue="0" maxValue="0.4"/>
    </cacheField>
    <cacheField name="Chlorosis (%)" numFmtId="2">
      <sharedItems containsSemiMixedTypes="0" containsString="0" containsNumber="1" minValue="0" maxValue="0.2"/>
    </cacheField>
    <cacheField name="Wilt and disease" numFmtId="2">
      <sharedItems containsBlank="1"/>
    </cacheField>
    <cacheField name="LAD" numFmtId="2">
      <sharedItems containsSemiMixedTypes="0" containsString="0" containsNumber="1" containsInteger="1" minValue="0" maxValue="1"/>
    </cacheField>
    <cacheField name="Mechanical (%)" numFmtId="2">
      <sharedItems containsSemiMixedTypes="0" containsString="0" containsNumber="1" minValue="0" maxValue="0.15"/>
    </cacheField>
    <cacheField name="Noctuid (%)" numFmtId="2">
      <sharedItems containsSemiMixedTypes="0" containsString="0" containsNumber="1" minValue="0" maxValue="0.35"/>
    </cacheField>
    <cacheField name="Flea beetle (%)" numFmtId="2">
      <sharedItems containsSemiMixedTypes="0" containsString="0" containsNumber="1" minValue="0" maxValue="0.3"/>
    </cacheField>
    <cacheField name="Mirid (%)" numFmtId="2">
      <sharedItems containsSemiMixedTypes="0" containsString="0" containsNumber="1" minValue="0" maxValue="0.7"/>
    </cacheField>
    <cacheField name="Grasshopper (%)" numFmtId="2">
      <sharedItems containsSemiMixedTypes="0" containsString="0" containsNumber="1" minValue="0" maxValue="0.15"/>
    </cacheField>
    <cacheField name="Leaf miner (%)" numFmtId="2">
      <sharedItems containsSemiMixedTypes="0" containsString="0" containsNumber="1" minValue="0" maxValue="0.01"/>
    </cacheField>
    <cacheField name="Mites (%)" numFmtId="2">
      <sharedItems containsSemiMixedTypes="0" containsString="0" containsNumber="1" containsInteger="1" minValue="0" maxValue="0"/>
    </cacheField>
    <cacheField name="Tree cricket (%)" numFmtId="2">
      <sharedItems containsSemiMixedTypes="0" containsString="0" containsNumber="1" minValue="0" maxValue="0.05"/>
    </cacheField>
    <cacheField name="Total % herbivore damage" numFmtId="2">
      <sharedItems containsSemiMixedTypes="0" containsString="0" containsNumber="1" minValue="0" maxValue="0.79999999999999993"/>
    </cacheField>
    <cacheField name="Flea beetle presence (Y/N)" numFmtId="0">
      <sharedItems containsSemiMixedTypes="0" containsString="0" containsNumber="1" containsInteger="1" minValue="0" maxValue="1"/>
    </cacheField>
    <cacheField name="Flea beetle (ID)" numFmtId="0">
      <sharedItems containsMixedTypes="1" containsNumber="1" containsInteger="1" minValue="0" maxValue="1"/>
    </cacheField>
    <cacheField name="Mirid presence (Y/N)" numFmtId="0">
      <sharedItems containsSemiMixedTypes="0" containsString="0" containsNumber="1" containsInteger="1" minValue="0" maxValue="1"/>
    </cacheField>
    <cacheField name="Mirid adult/nymph" numFmtId="0">
      <sharedItems containsMixedTypes="1" containsNumber="1" containsInteger="1" minValue="0" maxValue="0"/>
    </cacheField>
    <cacheField name="Geocoris (presence)" numFmtId="0">
      <sharedItems containsSemiMixedTypes="0" containsString="0" containsNumber="1" containsInteger="1" minValue="0" maxValue="2"/>
    </cacheField>
    <cacheField name="Geocoris presence (Y/N)" numFmtId="0">
      <sharedItems containsSemiMixedTypes="0" containsString="0" containsNumber="1" containsInteger="1" minValue="0" maxValue="1"/>
    </cacheField>
    <cacheField name="Geocoris adult/nymph/old" numFmtId="0">
      <sharedItems containsMixedTypes="1" containsNumber="1" containsInteger="1" minValue="0" maxValue="0"/>
    </cacheField>
    <cacheField name="Noctuid presence (Y/N)" numFmtId="0">
      <sharedItems containsSemiMixedTypes="0" containsString="0" containsNumber="1" containsInteger="1" minValue="0" maxValue="1"/>
    </cacheField>
    <cacheField name="Noctuid (ID/regrown/old)" numFmtId="0">
      <sharedItems containsMixedTypes="1" containsNumber="1" containsInteger="1" minValue="0" maxValue="0"/>
    </cacheField>
    <cacheField name="Leafhopper presence (Y/N)" numFmtId="0">
      <sharedItems containsSemiMixedTypes="0" containsString="0" containsNumber="1" containsInteger="1" minValue="0" maxValue="1"/>
    </cacheField>
    <cacheField name="Leafhopper (ID)" numFmtId="0">
      <sharedItems containsMixedTypes="1" containsNumber="1" containsInteger="1" minValue="0" maxValue="0"/>
    </cacheField>
    <cacheField name="Spider presence (Y/N)" numFmtId="0">
      <sharedItems containsSemiMixedTypes="0" containsString="0" containsNumber="1" containsInteger="1" minValue="0" maxValue="1"/>
    </cacheField>
    <cacheField name="Spider ID " numFmtId="0">
      <sharedItems containsMixedTypes="1" containsNumber="1" containsInteger="1" minValue="0" maxValue="0"/>
    </cacheField>
    <cacheField name="Tree cricket presence (Y/N)" numFmtId="0">
      <sharedItems containsSemiMixedTypes="0" containsString="0" containsNumber="1" containsInteger="1" minValue="0" maxValue="1"/>
    </cacheField>
    <cacheField name="Tree cricket nymph/adult/location" numFmtId="0">
      <sharedItems containsMixedTypes="1" containsNumber="1" containsInteger="1" minValue="0" maxValue="0"/>
    </cacheField>
    <cacheField name="Grasshopper presence (Y/N)" numFmtId="0">
      <sharedItems containsSemiMixedTypes="0" containsString="0" containsNumber="1" containsInteger="1" minValue="0" maxValue="1"/>
    </cacheField>
    <cacheField name="Grasshopper adult/nymph/regrown" numFmtId="0">
      <sharedItems containsMixedTypes="1" containsNumber="1" containsInteger="1" minValue="0" maxValue="0"/>
    </cacheField>
    <cacheField name="Thrips presence (Y/N)" numFmtId="0">
      <sharedItems containsSemiMixedTypes="0" containsString="0" containsNumber="1" containsInteger="1" minValue="0" maxValue="1"/>
    </cacheField>
    <cacheField name="Leaf miner presence (Y/N)" numFmtId="0">
      <sharedItems containsSemiMixedTypes="0" containsString="0" containsNumber="1" containsInteger="1" minValue="0" maxValue="0"/>
    </cacheField>
    <cacheField name="Manduca presence (Y/N)" numFmtId="0">
      <sharedItems containsSemiMixedTypes="0" containsString="0" containsNumber="1" containsInteger="1" minValue="0" maxValue="1"/>
    </cacheField>
    <cacheField name="Manduca quinq./sexta" numFmtId="0">
      <sharedItems containsMixedTypes="1" containsNumber="1" containsInteger="1" minValue="0" maxValue="0"/>
    </cacheField>
    <cacheField name="Mites presence (Y/N)" numFmtId="0">
      <sharedItems containsSemiMixedTypes="0" containsString="0" containsNumber="1" containsInteger="1" minValue="0" maxValue="0"/>
    </cacheField>
    <cacheField name="Other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8">
  <r>
    <n v="136"/>
    <s v="R15"/>
    <x v="0"/>
    <x v="0"/>
    <s v="III"/>
    <x v="0"/>
    <x v="0"/>
    <x v="0"/>
    <n v="4"/>
    <n v="5"/>
    <n v="34"/>
    <n v="62"/>
    <n v="10"/>
    <n v="11"/>
    <n v="0.01"/>
    <n v="0"/>
    <s v="begin black tip"/>
    <n v="0"/>
    <n v="0"/>
    <n v="0.01"/>
    <n v="0"/>
    <n v="0.01"/>
    <n v="0.1"/>
    <n v="0.01"/>
    <n v="0"/>
    <n v="0"/>
    <n v="0"/>
    <n v="0"/>
    <n v="0.1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flea beetle damage on flowers"/>
    <s v="31.05.2011  14:40:00-17:40:00"/>
  </r>
  <r>
    <n v="217"/>
    <s v="R13"/>
    <x v="1"/>
    <x v="1"/>
    <n v="0"/>
    <x v="1"/>
    <x v="1"/>
    <x v="1"/>
    <n v="7"/>
    <n v="5"/>
    <n v="38"/>
    <n v="69"/>
    <n v="6"/>
    <n v="14"/>
    <n v="0.01"/>
    <n v="0"/>
    <s v="black tip"/>
    <n v="0"/>
    <n v="0"/>
    <n v="0"/>
    <n v="0"/>
    <n v="0"/>
    <n v="0.01"/>
    <n v="0.1"/>
    <n v="0.01"/>
    <n v="0"/>
    <n v="0"/>
    <n v="0"/>
    <n v="0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478"/>
    <s v="R9"/>
    <x v="1"/>
    <x v="2"/>
    <s v="II"/>
    <x v="2"/>
    <x v="2"/>
    <x v="2"/>
    <n v="15"/>
    <n v="5"/>
    <n v="31"/>
    <n v="27.5"/>
    <n v="1"/>
    <n v="8"/>
    <n v="0.01"/>
    <n v="0.05"/>
    <s v="slightly chlorotic"/>
    <n v="0"/>
    <n v="0"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81"/>
    <s v="R9"/>
    <x v="1"/>
    <x v="2"/>
    <s v="II"/>
    <x v="2"/>
    <x v="3"/>
    <x v="2"/>
    <n v="15"/>
    <n v="5"/>
    <n v="29.5"/>
    <n v="26"/>
    <n v="0"/>
    <n v="0"/>
    <n v="0.01"/>
    <n v="0.05"/>
    <s v="slightly chlorotic"/>
    <n v="0"/>
    <n v="0"/>
    <n v="0"/>
    <n v="0"/>
    <n v="0.01"/>
    <n v="0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8"/>
    <s v="R5"/>
    <x v="1"/>
    <x v="3"/>
    <s v="IIII"/>
    <x v="3"/>
    <x v="4"/>
    <x v="2"/>
    <n v="2"/>
    <n v="5"/>
    <n v="34"/>
    <n v="82"/>
    <n v="34"/>
    <n v="21"/>
    <n v="0.1"/>
    <n v="0"/>
    <m/>
    <n v="0"/>
    <n v="0"/>
    <n v="0.01"/>
    <n v="0"/>
    <n v="0.01"/>
    <n v="0.01"/>
    <n v="0.15"/>
    <n v="0.01"/>
    <n v="0"/>
    <n v="0"/>
    <n v="0"/>
    <n v="0.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52"/>
    <s v="R11"/>
    <x v="1"/>
    <x v="2"/>
    <s v="II"/>
    <x v="2"/>
    <x v="1"/>
    <x v="1"/>
    <n v="2"/>
    <n v="5"/>
    <n v="31"/>
    <n v="70"/>
    <n v="42"/>
    <n v="12"/>
    <n v="0.05"/>
    <n v="0"/>
    <m/>
    <n v="0"/>
    <n v="0"/>
    <n v="0"/>
    <n v="0"/>
    <n v="0.01"/>
    <n v="0.01"/>
    <n v="0.1"/>
    <n v="0"/>
    <n v="0"/>
    <n v="0"/>
    <n v="0"/>
    <n v="0.1200000000000000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hew marks on stem, FB damage on flowers"/>
    <s v="31.05.2011  14:40:00-17:40:00"/>
  </r>
  <r>
    <n v="53"/>
    <s v="R11"/>
    <x v="1"/>
    <x v="2"/>
    <s v="II"/>
    <x v="2"/>
    <x v="4"/>
    <x v="2"/>
    <n v="2"/>
    <n v="5"/>
    <n v="24"/>
    <n v="56"/>
    <n v="7"/>
    <n v="17"/>
    <n v="0.05"/>
    <n v="0"/>
    <m/>
    <n v="0"/>
    <n v="0"/>
    <n v="0.01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58"/>
    <s v="R13"/>
    <x v="1"/>
    <x v="1"/>
    <n v="0"/>
    <x v="1"/>
    <x v="4"/>
    <x v="2"/>
    <n v="2"/>
    <n v="5"/>
    <n v="26"/>
    <n v="50.5"/>
    <n v="9"/>
    <n v="6"/>
    <n v="0.05"/>
    <n v="0"/>
    <m/>
    <n v="0"/>
    <n v="0"/>
    <n v="0"/>
    <n v="0"/>
    <n v="0"/>
    <n v="0.01"/>
    <n v="0.2"/>
    <n v="0"/>
    <n v="0"/>
    <n v="0"/>
    <n v="0"/>
    <n v="0.21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69"/>
    <s v="R9"/>
    <x v="1"/>
    <x v="1"/>
    <n v="0"/>
    <x v="1"/>
    <x v="5"/>
    <x v="2"/>
    <n v="3"/>
    <n v="5"/>
    <n v="28.5"/>
    <n v="71"/>
    <n v="13"/>
    <n v="19"/>
    <n v="0.1"/>
    <n v="0"/>
    <m/>
    <n v="0"/>
    <n v="0"/>
    <n v="0"/>
    <n v="0"/>
    <n v="0"/>
    <n v="0.05"/>
    <n v="0.1"/>
    <n v="0"/>
    <n v="0"/>
    <n v="0"/>
    <n v="0"/>
    <n v="0.1500000000000000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70"/>
    <s v="R9"/>
    <x v="1"/>
    <x v="1"/>
    <n v="0"/>
    <x v="1"/>
    <x v="2"/>
    <x v="2"/>
    <n v="3"/>
    <n v="5"/>
    <n v="32"/>
    <n v="72"/>
    <n v="34"/>
    <n v="21"/>
    <n v="0.1"/>
    <n v="0"/>
    <m/>
    <n v="0"/>
    <n v="0"/>
    <n v="0"/>
    <n v="0"/>
    <n v="0"/>
    <n v="0.01"/>
    <n v="0.1"/>
    <n v="0"/>
    <n v="0"/>
    <n v="0"/>
    <n v="0"/>
    <n v="0.11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72"/>
    <s v="R9"/>
    <x v="1"/>
    <x v="1"/>
    <n v="0"/>
    <x v="1"/>
    <x v="4"/>
    <x v="2"/>
    <n v="3"/>
    <n v="5"/>
    <n v="30"/>
    <n v="72"/>
    <n v="20"/>
    <n v="23"/>
    <n v="0.05"/>
    <n v="0"/>
    <m/>
    <n v="0"/>
    <n v="0"/>
    <n v="0"/>
    <n v="0"/>
    <n v="0.01"/>
    <n v="0.01"/>
    <n v="0.1"/>
    <n v="0"/>
    <n v="0"/>
    <n v="0"/>
    <n v="0"/>
    <n v="0.12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78"/>
    <s v="R11"/>
    <x v="1"/>
    <x v="4"/>
    <s v="I"/>
    <x v="1"/>
    <x v="3"/>
    <x v="2"/>
    <n v="3"/>
    <n v="5"/>
    <n v="33"/>
    <n v="66"/>
    <n v="43"/>
    <n v="16"/>
    <n v="0.01"/>
    <n v="0"/>
    <m/>
    <n v="0"/>
    <n v="0"/>
    <n v="0"/>
    <n v="0"/>
    <n v="0"/>
    <n v="0.05"/>
    <n v="0.1"/>
    <n v="0"/>
    <n v="0"/>
    <n v="0"/>
    <n v="0"/>
    <n v="0.1500000000000000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89"/>
    <s v="R1"/>
    <x v="1"/>
    <x v="3"/>
    <s v="IIII"/>
    <x v="3"/>
    <x v="5"/>
    <x v="2"/>
    <n v="3"/>
    <n v="5"/>
    <n v="25"/>
    <n v="57.5"/>
    <n v="3"/>
    <n v="11"/>
    <n v="0.05"/>
    <n v="0"/>
    <m/>
    <n v="0"/>
    <n v="0"/>
    <n v="0"/>
    <n v="0"/>
    <n v="0.15"/>
    <n v="0.01"/>
    <n v="0.25"/>
    <n v="0"/>
    <n v="0"/>
    <n v="0"/>
    <n v="0"/>
    <n v="0.410000000000000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94"/>
    <s v="R3"/>
    <x v="1"/>
    <x v="2"/>
    <s v="II"/>
    <x v="2"/>
    <x v="5"/>
    <x v="2"/>
    <n v="3"/>
    <n v="5"/>
    <n v="28.5"/>
    <n v="64"/>
    <n v="15"/>
    <n v="16"/>
    <n v="0"/>
    <n v="0"/>
    <m/>
    <n v="0"/>
    <n v="0"/>
    <n v="0"/>
    <n v="0"/>
    <n v="0"/>
    <n v="0.05"/>
    <n v="0.05"/>
    <n v="0"/>
    <n v="0"/>
    <n v="0"/>
    <n v="0"/>
    <n v="0.1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98"/>
    <s v="R3"/>
    <x v="1"/>
    <x v="2"/>
    <s v="II"/>
    <x v="2"/>
    <x v="3"/>
    <x v="2"/>
    <n v="3"/>
    <n v="5"/>
    <n v="26"/>
    <n v="56"/>
    <n v="10"/>
    <n v="11"/>
    <n v="0.05"/>
    <n v="0"/>
    <m/>
    <n v="1"/>
    <n v="0"/>
    <n v="0"/>
    <n v="0.01"/>
    <n v="0.01"/>
    <n v="0.01"/>
    <n v="0.1"/>
    <n v="0"/>
    <n v="0"/>
    <n v="0"/>
    <n v="0"/>
    <n v="0.12000000000000001"/>
    <n v="0"/>
    <n v="0"/>
    <n v="0"/>
    <n v="0"/>
    <n v="0"/>
    <n v="0"/>
    <n v="0"/>
    <n v="0"/>
    <s v="old"/>
    <n v="0"/>
    <n v="0"/>
    <n v="0"/>
    <n v="0"/>
    <n v="1"/>
    <s v="flower"/>
    <n v="0"/>
    <n v="0"/>
    <n v="0"/>
    <n v="0"/>
    <n v="0"/>
    <n v="0"/>
    <n v="0"/>
    <s v="tree cricket damage on buds"/>
    <s v="31.05.2011  14:40:00-17:40:00"/>
  </r>
  <r>
    <n v="103"/>
    <s v="R13"/>
    <x v="1"/>
    <x v="2"/>
    <s v="II"/>
    <x v="2"/>
    <x v="5"/>
    <x v="2"/>
    <n v="4"/>
    <n v="5"/>
    <n v="27"/>
    <n v="53"/>
    <n v="9"/>
    <n v="10"/>
    <n v="0.01"/>
    <n v="0"/>
    <m/>
    <n v="0"/>
    <n v="0"/>
    <n v="0"/>
    <n v="0.01"/>
    <n v="0"/>
    <n v="0.01"/>
    <n v="0.01"/>
    <n v="0"/>
    <n v="0"/>
    <n v="0"/>
    <n v="0"/>
    <n v="0.02"/>
    <n v="1"/>
    <s v="brown"/>
    <n v="0"/>
    <n v="0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m/>
    <s v="31.05.2011  14:40:00-17:40:00"/>
  </r>
  <r>
    <n v="105"/>
    <s v="R13"/>
    <x v="1"/>
    <x v="2"/>
    <s v="II"/>
    <x v="2"/>
    <x v="1"/>
    <x v="1"/>
    <n v="4"/>
    <n v="5"/>
    <n v="27"/>
    <n v="58"/>
    <n v="30"/>
    <n v="17"/>
    <n v="0.05"/>
    <n v="0"/>
    <m/>
    <n v="0"/>
    <n v="0"/>
    <n v="0"/>
    <n v="0"/>
    <n v="0.05"/>
    <n v="0.01"/>
    <n v="0.01"/>
    <n v="0"/>
    <n v="0"/>
    <n v="0"/>
    <n v="0"/>
    <n v="7.0000000000000007E-2"/>
    <n v="1"/>
    <s v="brown"/>
    <n v="0"/>
    <n v="0"/>
    <n v="0"/>
    <n v="0"/>
    <n v="0"/>
    <n v="0"/>
    <s v="regrown"/>
    <n v="1"/>
    <s v="grey"/>
    <n v="0"/>
    <n v="0"/>
    <n v="0"/>
    <n v="0"/>
    <n v="0"/>
    <n v="0"/>
    <n v="0"/>
    <n v="0"/>
    <n v="0"/>
    <n v="0"/>
    <n v="0"/>
    <m/>
    <s v="31.05.2011  14:40:00-17:40:00"/>
  </r>
  <r>
    <n v="108"/>
    <s v="R15"/>
    <x v="1"/>
    <x v="3"/>
    <s v="IIII"/>
    <x v="3"/>
    <x v="5"/>
    <x v="2"/>
    <n v="4"/>
    <n v="5"/>
    <n v="30"/>
    <n v="70"/>
    <n v="14"/>
    <n v="14"/>
    <n v="0.1"/>
    <n v="0"/>
    <m/>
    <n v="0"/>
    <n v="0"/>
    <n v="0"/>
    <n v="0"/>
    <n v="0.1"/>
    <n v="0.01"/>
    <n v="0.05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brown FB on buds"/>
    <s v="31.05.2011  14:40:00-17:40:00"/>
  </r>
  <r>
    <n v="110"/>
    <s v="R15"/>
    <x v="1"/>
    <x v="3"/>
    <s v="IIII"/>
    <x v="0"/>
    <x v="1"/>
    <x v="1"/>
    <n v="4"/>
    <n v="5"/>
    <n v="29"/>
    <n v="62"/>
    <n v="14"/>
    <n v="14"/>
    <n v="0.01"/>
    <n v="0"/>
    <m/>
    <n v="0"/>
    <n v="0"/>
    <n v="0"/>
    <n v="0"/>
    <n v="0.1"/>
    <n v="0.01"/>
    <n v="0.1"/>
    <n v="0"/>
    <n v="0"/>
    <n v="0"/>
    <n v="0"/>
    <n v="0.21000000000000002"/>
    <n v="1"/>
    <s v="on bud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12"/>
    <s v="R15"/>
    <x v="1"/>
    <x v="3"/>
    <s v="IIII"/>
    <x v="3"/>
    <x v="3"/>
    <x v="2"/>
    <n v="4"/>
    <n v="5"/>
    <n v="31"/>
    <n v="76"/>
    <n v="27"/>
    <n v="13"/>
    <n v="0"/>
    <n v="0"/>
    <m/>
    <n v="0"/>
    <n v="0"/>
    <n v="0"/>
    <n v="0"/>
    <n v="0.2"/>
    <n v="0.01"/>
    <n v="0.05"/>
    <n v="0"/>
    <n v="0"/>
    <n v="0"/>
    <n v="0"/>
    <n v="0.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mirid damage on flowers"/>
    <s v="31.05.2011  14:40:00-17:40:00"/>
  </r>
  <r>
    <n v="114"/>
    <s v="R1"/>
    <x v="1"/>
    <x v="1"/>
    <n v="0"/>
    <x v="1"/>
    <x v="2"/>
    <x v="2"/>
    <n v="4"/>
    <n v="5"/>
    <n v="28"/>
    <n v="59"/>
    <n v="5"/>
    <n v="14"/>
    <n v="0.01"/>
    <n v="0"/>
    <m/>
    <n v="0"/>
    <n v="0"/>
    <n v="0.01"/>
    <n v="0"/>
    <n v="0.01"/>
    <n v="0.01"/>
    <n v="0.05"/>
    <n v="0"/>
    <n v="0"/>
    <n v="0"/>
    <n v="0"/>
    <n v="7.0000000000000007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39"/>
    <s v="R1"/>
    <x v="1"/>
    <x v="0"/>
    <s v="III"/>
    <x v="3"/>
    <x v="1"/>
    <x v="1"/>
    <n v="5"/>
    <n v="5"/>
    <n v="31"/>
    <n v="61"/>
    <n v="6"/>
    <n v="14"/>
    <n v="0.01"/>
    <n v="0"/>
    <m/>
    <n v="0"/>
    <n v="0"/>
    <n v="0"/>
    <n v="0"/>
    <n v="0.05"/>
    <n v="0.01"/>
    <n v="0.1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46"/>
    <s v="R3"/>
    <x v="1"/>
    <x v="5"/>
    <s v="I"/>
    <x v="0"/>
    <x v="3"/>
    <x v="2"/>
    <n v="5"/>
    <n v="5"/>
    <n v="24.5"/>
    <n v="67"/>
    <n v="5"/>
    <n v="18"/>
    <n v="0.01"/>
    <n v="0"/>
    <m/>
    <n v="0"/>
    <n v="0"/>
    <n v="0"/>
    <n v="0"/>
    <n v="0.05"/>
    <n v="0.05"/>
    <n v="0.25"/>
    <n v="0.01"/>
    <n v="0"/>
    <n v="0"/>
    <n v="0"/>
    <n v="0.3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49"/>
    <s v="R5"/>
    <x v="1"/>
    <x v="2"/>
    <s v="II"/>
    <x v="2"/>
    <x v="1"/>
    <x v="1"/>
    <n v="5"/>
    <n v="5"/>
    <n v="26"/>
    <n v="46"/>
    <n v="7"/>
    <n v="14"/>
    <n v="0"/>
    <n v="0"/>
    <m/>
    <n v="0"/>
    <n v="0"/>
    <n v="0"/>
    <n v="0"/>
    <n v="0"/>
    <n v="0.01"/>
    <n v="0.2"/>
    <n v="0.01"/>
    <n v="0"/>
    <n v="0"/>
    <n v="0"/>
    <n v="0.22000000000000003"/>
    <n v="1"/>
    <s v="brown"/>
    <n v="1"/>
    <s v="adult"/>
    <n v="0"/>
    <n v="0"/>
    <n v="0"/>
    <n v="0"/>
    <n v="0"/>
    <n v="0"/>
    <n v="0"/>
    <n v="1"/>
    <n v="0"/>
    <n v="0"/>
    <n v="0"/>
    <n v="0"/>
    <n v="0"/>
    <n v="0"/>
    <n v="0"/>
    <n v="0"/>
    <n v="0"/>
    <n v="0"/>
    <m/>
    <s v="01.06.2011  8:00:00-16:40:00"/>
  </r>
  <r>
    <n v="158"/>
    <s v="R9"/>
    <x v="1"/>
    <x v="4"/>
    <s v="I"/>
    <x v="1"/>
    <x v="2"/>
    <x v="2"/>
    <n v="5"/>
    <n v="5"/>
    <n v="23"/>
    <n v="62"/>
    <n v="16"/>
    <n v="17"/>
    <n v="0.1"/>
    <n v="0"/>
    <m/>
    <n v="0"/>
    <n v="0"/>
    <n v="0"/>
    <n v="0"/>
    <n v="0"/>
    <n v="0.01"/>
    <n v="0.1"/>
    <n v="0.01"/>
    <n v="0"/>
    <n v="0"/>
    <n v="0"/>
    <n v="0.12"/>
    <n v="0"/>
    <n v="0"/>
    <n v="0"/>
    <n v="0"/>
    <n v="0"/>
    <n v="0"/>
    <s v="old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60"/>
    <s v="R9"/>
    <x v="1"/>
    <x v="4"/>
    <s v="I"/>
    <x v="1"/>
    <x v="4"/>
    <x v="2"/>
    <n v="5"/>
    <n v="5"/>
    <n v="25"/>
    <n v="56"/>
    <n v="8"/>
    <n v="7"/>
    <n v="0.05"/>
    <n v="0"/>
    <m/>
    <n v="0"/>
    <n v="0"/>
    <n v="0.01"/>
    <n v="0"/>
    <n v="0"/>
    <n v="0.01"/>
    <n v="0.15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61"/>
    <s v="R9"/>
    <x v="1"/>
    <x v="4"/>
    <s v="I"/>
    <x v="1"/>
    <x v="3"/>
    <x v="2"/>
    <n v="5"/>
    <n v="5"/>
    <n v="27"/>
    <n v="64"/>
    <n v="10"/>
    <n v="17"/>
    <n v="0.15"/>
    <n v="0"/>
    <m/>
    <n v="0"/>
    <n v="0"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62"/>
    <s v="R11"/>
    <x v="1"/>
    <x v="1"/>
    <n v="0"/>
    <x v="1"/>
    <x v="5"/>
    <x v="2"/>
    <n v="5"/>
    <n v="5"/>
    <n v="26"/>
    <n v="57"/>
    <n v="8"/>
    <n v="17"/>
    <n v="0.05"/>
    <n v="0"/>
    <m/>
    <n v="0"/>
    <n v="0"/>
    <n v="0"/>
    <n v="0"/>
    <n v="0.01"/>
    <n v="0.01"/>
    <n v="0.05"/>
    <n v="0"/>
    <n v="0"/>
    <n v="0"/>
    <n v="0"/>
    <n v="7.0000000000000007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65"/>
    <s v="R11"/>
    <x v="1"/>
    <x v="1"/>
    <n v="0"/>
    <x v="1"/>
    <x v="4"/>
    <x v="2"/>
    <n v="5"/>
    <n v="5"/>
    <n v="28"/>
    <n v="60"/>
    <n v="11"/>
    <n v="18"/>
    <n v="0.01"/>
    <n v="0"/>
    <m/>
    <n v="0"/>
    <n v="0"/>
    <n v="0"/>
    <n v="0"/>
    <n v="0.01"/>
    <n v="0.05"/>
    <n v="0.05"/>
    <n v="0"/>
    <n v="0"/>
    <n v="0"/>
    <n v="0"/>
    <n v="0.11000000000000001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1"/>
    <s v="predated egg on lower leaf"/>
    <n v="0"/>
    <s v="flea beetle damage on buds"/>
    <s v="01.06.2011  8:00:00-16:40:00"/>
  </r>
  <r>
    <n v="167"/>
    <s v="R13"/>
    <x v="0"/>
    <x v="4"/>
    <s v="I"/>
    <x v="2"/>
    <x v="0"/>
    <x v="0"/>
    <n v="5"/>
    <n v="5"/>
    <n v="34"/>
    <n v="58"/>
    <n v="9"/>
    <n v="14"/>
    <n v="0.05"/>
    <n v="0"/>
    <m/>
    <n v="0"/>
    <n v="0"/>
    <n v="0.01"/>
    <n v="0"/>
    <n v="0.01"/>
    <n v="0.01"/>
    <n v="0.15"/>
    <n v="0"/>
    <n v="0"/>
    <n v="0"/>
    <n v="0"/>
    <n v="0.16999999999999998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68"/>
    <s v="R15"/>
    <x v="0"/>
    <x v="1"/>
    <n v="0"/>
    <x v="1"/>
    <x v="0"/>
    <x v="0"/>
    <n v="5"/>
    <n v="5"/>
    <n v="33"/>
    <n v="73"/>
    <n v="9"/>
    <n v="14"/>
    <n v="0.05"/>
    <n v="0"/>
    <m/>
    <n v="0"/>
    <n v="0"/>
    <n v="0.01"/>
    <n v="0"/>
    <n v="0.01"/>
    <n v="0.01"/>
    <n v="0.1"/>
    <n v="0"/>
    <n v="0"/>
    <n v="0"/>
    <n v="0"/>
    <n v="0.12000000000000001"/>
    <n v="0"/>
    <n v="0"/>
    <n v="0"/>
    <n v="0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s v="mirid damage on buds"/>
    <s v="01.06.2011  8:00:00-16:40:00"/>
  </r>
  <r>
    <n v="171"/>
    <s v="R5"/>
    <x v="1"/>
    <x v="4"/>
    <s v="I"/>
    <x v="1"/>
    <x v="5"/>
    <x v="2"/>
    <n v="6"/>
    <n v="5"/>
    <n v="35"/>
    <n v="76"/>
    <n v="20"/>
    <n v="16"/>
    <n v="0.05"/>
    <n v="0"/>
    <m/>
    <n v="0"/>
    <n v="0"/>
    <n v="0.01"/>
    <n v="0"/>
    <n v="0.01"/>
    <n v="0.05"/>
    <n v="0.15"/>
    <n v="0"/>
    <n v="0"/>
    <n v="0"/>
    <n v="0"/>
    <n v="0.21"/>
    <n v="0"/>
    <n v="0"/>
    <n v="0"/>
    <n v="0"/>
    <n v="0"/>
    <n v="0"/>
    <n v="0"/>
    <n v="1"/>
    <s v="grey cutworm"/>
    <n v="0"/>
    <n v="0"/>
    <n v="0"/>
    <n v="0"/>
    <n v="0"/>
    <n v="0"/>
    <n v="0"/>
    <n v="0"/>
    <n v="0"/>
    <n v="0"/>
    <n v="0"/>
    <n v="0"/>
    <n v="0"/>
    <m/>
    <s v="01.06.2011  8:00:00-16:40:00"/>
  </r>
  <r>
    <n v="174"/>
    <s v="R5"/>
    <x v="1"/>
    <x v="4"/>
    <s v="I"/>
    <x v="1"/>
    <x v="4"/>
    <x v="2"/>
    <n v="6"/>
    <n v="5"/>
    <n v="30"/>
    <n v="59"/>
    <n v="7"/>
    <n v="14"/>
    <n v="0.05"/>
    <n v="0"/>
    <m/>
    <n v="0"/>
    <n v="0"/>
    <n v="0.01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s v="sexta"/>
    <n v="0"/>
    <m/>
    <s v="01.06.2011  8:00:00-16:40:00"/>
  </r>
  <r>
    <n v="185"/>
    <s v="R9"/>
    <x v="1"/>
    <x v="2"/>
    <s v="II"/>
    <x v="2"/>
    <x v="3"/>
    <x v="2"/>
    <n v="6"/>
    <n v="5"/>
    <n v="25"/>
    <n v="45"/>
    <n v="8"/>
    <n v="10"/>
    <n v="0.01"/>
    <n v="0"/>
    <m/>
    <n v="0"/>
    <n v="0"/>
    <n v="0"/>
    <n v="0"/>
    <n v="0"/>
    <n v="0.01"/>
    <n v="0.1"/>
    <n v="0"/>
    <n v="0"/>
    <n v="0"/>
    <n v="0.01"/>
    <n v="0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98"/>
    <s v="R15"/>
    <x v="1"/>
    <x v="5"/>
    <s v="I"/>
    <x v="0"/>
    <x v="1"/>
    <x v="1"/>
    <n v="6"/>
    <n v="5"/>
    <n v="25"/>
    <n v="35"/>
    <n v="6"/>
    <n v="11"/>
    <n v="0.01"/>
    <n v="0"/>
    <m/>
    <n v="0"/>
    <n v="0"/>
    <n v="0"/>
    <n v="0"/>
    <n v="0.05"/>
    <n v="0.05"/>
    <n v="0.1"/>
    <n v="0"/>
    <n v="0"/>
    <n v="0"/>
    <n v="0"/>
    <n v="0.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gopher hole"/>
    <s v="01.06.2011  8:00:00-16:40:00"/>
  </r>
  <r>
    <n v="200"/>
    <s v="R15"/>
    <x v="1"/>
    <x v="5"/>
    <s v="I"/>
    <x v="0"/>
    <x v="3"/>
    <x v="2"/>
    <n v="6"/>
    <n v="5"/>
    <n v="28"/>
    <n v="52"/>
    <n v="45"/>
    <n v="11"/>
    <n v="0.2"/>
    <n v="0"/>
    <m/>
    <n v="0"/>
    <n v="0"/>
    <n v="0.01"/>
    <n v="0"/>
    <n v="0.01"/>
    <n v="0"/>
    <n v="0.05"/>
    <n v="0.05"/>
    <n v="0"/>
    <n v="0"/>
    <n v="0"/>
    <n v="0.11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03"/>
    <s v="R5"/>
    <x v="0"/>
    <x v="0"/>
    <s v="III"/>
    <x v="0"/>
    <x v="0"/>
    <x v="0"/>
    <n v="6"/>
    <n v="5"/>
    <n v="26"/>
    <n v="51"/>
    <n v="4"/>
    <n v="12"/>
    <n v="0.05"/>
    <n v="0"/>
    <m/>
    <n v="0"/>
    <n v="0"/>
    <n v="0.01"/>
    <n v="0"/>
    <n v="0.05"/>
    <n v="0"/>
    <n v="0.1"/>
    <n v="0"/>
    <n v="0"/>
    <n v="0"/>
    <n v="0"/>
    <n v="0.1500000000000000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15"/>
    <s v="R13"/>
    <x v="1"/>
    <x v="1"/>
    <n v="0"/>
    <x v="1"/>
    <x v="5"/>
    <x v="2"/>
    <n v="7"/>
    <n v="5"/>
    <n v="28"/>
    <n v="46"/>
    <n v="7"/>
    <n v="11"/>
    <n v="0.01"/>
    <n v="0"/>
    <m/>
    <n v="0"/>
    <n v="0.01"/>
    <n v="0.01"/>
    <n v="0"/>
    <n v="0.05"/>
    <n v="0.01"/>
    <n v="0.1"/>
    <n v="0.05"/>
    <n v="0"/>
    <n v="0"/>
    <n v="0"/>
    <n v="0.21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23"/>
    <s v="R15"/>
    <x v="1"/>
    <x v="4"/>
    <s v="I"/>
    <x v="1"/>
    <x v="4"/>
    <x v="2"/>
    <n v="7"/>
    <n v="5"/>
    <n v="25"/>
    <n v="54"/>
    <n v="3"/>
    <n v="12"/>
    <n v="0.1"/>
    <n v="0"/>
    <m/>
    <n v="0"/>
    <n v="0"/>
    <n v="0.01"/>
    <n v="0"/>
    <n v="0"/>
    <n v="0"/>
    <n v="0.05"/>
    <n v="0.15"/>
    <n v="0"/>
    <n v="0"/>
    <n v="0"/>
    <n v="0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24"/>
    <s v="R15"/>
    <x v="1"/>
    <x v="4"/>
    <s v="I"/>
    <x v="1"/>
    <x v="3"/>
    <x v="2"/>
    <n v="7"/>
    <n v="5"/>
    <n v="24"/>
    <n v="36"/>
    <n v="2"/>
    <n v="7"/>
    <n v="0.05"/>
    <n v="0"/>
    <m/>
    <n v="0"/>
    <n v="0"/>
    <n v="0"/>
    <n v="0"/>
    <n v="0"/>
    <n v="0.01"/>
    <n v="0.05"/>
    <n v="0"/>
    <n v="0"/>
    <n v="0"/>
    <n v="0"/>
    <n v="6.0000000000000005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26"/>
    <s v="R1"/>
    <x v="1"/>
    <x v="2"/>
    <s v="II"/>
    <x v="2"/>
    <x v="2"/>
    <x v="2"/>
    <n v="7"/>
    <n v="5"/>
    <n v="25"/>
    <n v="57"/>
    <n v="7"/>
    <n v="12"/>
    <n v="0.05"/>
    <n v="0"/>
    <m/>
    <n v="0"/>
    <n v="0"/>
    <n v="0.01"/>
    <n v="0"/>
    <n v="0.01"/>
    <n v="0.01"/>
    <n v="0.2"/>
    <n v="0"/>
    <n v="0"/>
    <n v="0"/>
    <n v="0"/>
    <n v="0.2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29"/>
    <s v="R1"/>
    <x v="1"/>
    <x v="2"/>
    <s v="II"/>
    <x v="2"/>
    <x v="3"/>
    <x v="2"/>
    <n v="7"/>
    <n v="5"/>
    <n v="26"/>
    <n v="59"/>
    <n v="7"/>
    <n v="15"/>
    <n v="0.01"/>
    <n v="0"/>
    <m/>
    <n v="0"/>
    <n v="0"/>
    <n v="0.01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35"/>
    <s v="R5"/>
    <x v="0"/>
    <x v="1"/>
    <n v="0"/>
    <x v="1"/>
    <x v="0"/>
    <x v="0"/>
    <n v="7"/>
    <n v="5"/>
    <n v="29"/>
    <n v="53"/>
    <n v="4"/>
    <n v="14"/>
    <n v="0.01"/>
    <n v="0"/>
    <m/>
    <n v="0"/>
    <n v="0.01"/>
    <n v="0.01"/>
    <n v="0"/>
    <n v="0.01"/>
    <n v="0.05"/>
    <n v="0.15"/>
    <n v="0"/>
    <n v="0"/>
    <n v="0"/>
    <n v="0"/>
    <n v="0.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36"/>
    <s v="R7"/>
    <x v="0"/>
    <x v="4"/>
    <s v="I"/>
    <x v="2"/>
    <x v="0"/>
    <x v="0"/>
    <n v="7"/>
    <n v="5"/>
    <n v="27"/>
    <n v="33"/>
    <n v="2"/>
    <n v="10"/>
    <n v="0.01"/>
    <n v="0"/>
    <m/>
    <n v="0"/>
    <n v="0"/>
    <n v="0.01"/>
    <n v="0"/>
    <n v="0.05"/>
    <n v="0.01"/>
    <n v="0.1"/>
    <n v="0.05"/>
    <n v="0"/>
    <n v="0"/>
    <n v="0"/>
    <n v="0.21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46"/>
    <s v="R15"/>
    <x v="1"/>
    <x v="5"/>
    <s v="I"/>
    <x v="0"/>
    <x v="1"/>
    <x v="1"/>
    <n v="8"/>
    <n v="5"/>
    <n v="21"/>
    <n v="56"/>
    <n v="0"/>
    <n v="11"/>
    <n v="0"/>
    <n v="0"/>
    <m/>
    <n v="0"/>
    <n v="0"/>
    <n v="0"/>
    <n v="0"/>
    <n v="0"/>
    <n v="0.01"/>
    <n v="0.15"/>
    <n v="0"/>
    <n v="0"/>
    <n v="0"/>
    <n v="0"/>
    <n v="0.16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% scratching"/>
    <s v="01.06.2011  8:00:00-16:40:00"/>
  </r>
  <r>
    <n v="247"/>
    <s v="R15"/>
    <x v="1"/>
    <x v="5"/>
    <s v="I"/>
    <x v="0"/>
    <x v="4"/>
    <x v="2"/>
    <n v="8"/>
    <n v="5"/>
    <n v="32"/>
    <n v="62"/>
    <n v="3"/>
    <n v="16"/>
    <n v="0.01"/>
    <n v="0"/>
    <m/>
    <n v="0"/>
    <n v="0"/>
    <n v="0.01"/>
    <n v="0"/>
    <n v="0"/>
    <n v="0.01"/>
    <n v="0.05"/>
    <n v="0"/>
    <n v="0"/>
    <n v="0"/>
    <n v="0"/>
    <n v="6.0000000000000005E-2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55"/>
    <s v="R3"/>
    <x v="1"/>
    <x v="4"/>
    <s v="I"/>
    <x v="1"/>
    <x v="2"/>
    <x v="2"/>
    <n v="8"/>
    <n v="5"/>
    <n v="26"/>
    <n v="50"/>
    <n v="20"/>
    <n v="10"/>
    <n v="0.05"/>
    <n v="0"/>
    <m/>
    <n v="0"/>
    <n v="0"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56"/>
    <s v="R3"/>
    <x v="1"/>
    <x v="4"/>
    <s v="I"/>
    <x v="2"/>
    <x v="1"/>
    <x v="1"/>
    <n v="8"/>
    <n v="5"/>
    <n v="31.5"/>
    <n v="43.5"/>
    <n v="8"/>
    <n v="10"/>
    <n v="0.05"/>
    <n v="0"/>
    <m/>
    <n v="0"/>
    <n v="0"/>
    <n v="0"/>
    <n v="0"/>
    <n v="0"/>
    <n v="0.05"/>
    <n v="0.05"/>
    <n v="0"/>
    <n v="0"/>
    <n v="0"/>
    <n v="0"/>
    <n v="0.1"/>
    <n v="0"/>
    <n v="0"/>
    <n v="1"/>
    <s v="adult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m/>
    <s v="01.06.2011  8:00:00-16:40:00"/>
  </r>
  <r>
    <n v="259"/>
    <s v="R5"/>
    <x v="1"/>
    <x v="2"/>
    <s v="II"/>
    <x v="2"/>
    <x v="5"/>
    <x v="2"/>
    <n v="8"/>
    <n v="5"/>
    <n v="30.5"/>
    <n v="69"/>
    <n v="15"/>
    <n v="18"/>
    <n v="0.05"/>
    <n v="0"/>
    <m/>
    <n v="0"/>
    <n v="0"/>
    <n v="0"/>
    <n v="0"/>
    <n v="0.01"/>
    <n v="0.01"/>
    <n v="0.05"/>
    <n v="0"/>
    <n v="0"/>
    <n v="0"/>
    <n v="0"/>
    <n v="7.0000000000000007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66"/>
    <s v="R7"/>
    <x v="1"/>
    <x v="0"/>
    <s v="III"/>
    <x v="3"/>
    <x v="1"/>
    <x v="1"/>
    <n v="8"/>
    <n v="5"/>
    <n v="23"/>
    <n v="32.5"/>
    <n v="1"/>
    <n v="9"/>
    <n v="0.05"/>
    <n v="0"/>
    <m/>
    <n v="1"/>
    <n v="0"/>
    <n v="0"/>
    <n v="0"/>
    <n v="0.05"/>
    <n v="0.01"/>
    <n v="0.15"/>
    <n v="0"/>
    <n v="0"/>
    <n v="0"/>
    <n v="0"/>
    <n v="0.21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71"/>
    <s v="R13"/>
    <x v="0"/>
    <x v="0"/>
    <s v="III"/>
    <x v="0"/>
    <x v="0"/>
    <x v="0"/>
    <n v="8"/>
    <n v="5"/>
    <n v="28.5"/>
    <n v="43.5"/>
    <n v="30"/>
    <n v="8"/>
    <n v="0.05"/>
    <n v="0"/>
    <m/>
    <n v="1"/>
    <n v="0"/>
    <n v="0.01"/>
    <n v="0"/>
    <n v="0.05"/>
    <n v="0.05"/>
    <n v="0.3"/>
    <n v="0"/>
    <n v="0"/>
    <n v="0"/>
    <n v="0"/>
    <n v="0.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72"/>
    <s v="R15"/>
    <x v="0"/>
    <x v="2"/>
    <s v="II"/>
    <x v="3"/>
    <x v="0"/>
    <x v="0"/>
    <n v="8"/>
    <n v="5"/>
    <n v="31.5"/>
    <n v="69.5"/>
    <n v="33"/>
    <n v="11"/>
    <n v="0.05"/>
    <n v="0"/>
    <m/>
    <n v="0"/>
    <n v="0"/>
    <n v="0.01"/>
    <n v="0"/>
    <n v="0.05"/>
    <n v="0.01"/>
    <n v="0.3"/>
    <n v="0"/>
    <n v="0"/>
    <n v="0"/>
    <n v="0"/>
    <n v="0.36"/>
    <n v="0"/>
    <n v="0"/>
    <n v="1"/>
    <s v="sex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83"/>
    <s v="R5"/>
    <x v="1"/>
    <x v="5"/>
    <s v="I"/>
    <x v="0"/>
    <x v="5"/>
    <x v="2"/>
    <n v="9"/>
    <n v="5"/>
    <n v="30"/>
    <n v="57"/>
    <n v="6"/>
    <n v="10"/>
    <n v="0.05"/>
    <n v="0"/>
    <m/>
    <n v="0"/>
    <n v="0"/>
    <n v="0.01"/>
    <n v="0"/>
    <n v="0.05"/>
    <n v="0.01"/>
    <n v="0.3"/>
    <n v="0"/>
    <n v="0"/>
    <n v="0"/>
    <n v="0"/>
    <n v="0.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s v="sexta"/>
    <n v="0"/>
    <m/>
    <s v="01.06.2011  8:00:00-16:40:00"/>
  </r>
  <r>
    <n v="285"/>
    <s v="R5"/>
    <x v="1"/>
    <x v="5"/>
    <s v="I"/>
    <x v="0"/>
    <x v="1"/>
    <x v="1"/>
    <n v="9"/>
    <n v="5"/>
    <n v="27.5"/>
    <n v="40.5"/>
    <n v="3"/>
    <n v="8"/>
    <n v="0.01"/>
    <n v="0"/>
    <m/>
    <n v="0"/>
    <n v="0"/>
    <n v="0"/>
    <n v="0"/>
    <n v="0"/>
    <n v="0.05"/>
    <n v="0.3"/>
    <n v="0"/>
    <n v="0"/>
    <n v="0"/>
    <n v="0"/>
    <n v="0.3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88"/>
    <s v="R7"/>
    <x v="1"/>
    <x v="1"/>
    <n v="0"/>
    <x v="1"/>
    <x v="5"/>
    <x v="2"/>
    <n v="9"/>
    <n v="5"/>
    <n v="30.5"/>
    <n v="71.5"/>
    <n v="48"/>
    <n v="12"/>
    <n v="0.05"/>
    <n v="0"/>
    <m/>
    <n v="0"/>
    <n v="0"/>
    <n v="0.01"/>
    <n v="0"/>
    <n v="0"/>
    <n v="0.01"/>
    <n v="0.15"/>
    <n v="0.01"/>
    <n v="0"/>
    <n v="0"/>
    <n v="0"/>
    <n v="0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s v="quinquemaculata"/>
    <n v="0"/>
    <m/>
    <s v="01.06.2011  8:00:00-16:40:00"/>
  </r>
  <r>
    <n v="296"/>
    <s v="R9"/>
    <x v="1"/>
    <x v="4"/>
    <s v="I"/>
    <x v="1"/>
    <x v="4"/>
    <x v="2"/>
    <n v="9"/>
    <n v="5"/>
    <n v="27.5"/>
    <n v="51.5"/>
    <n v="6"/>
    <n v="11"/>
    <n v="0.05"/>
    <n v="0"/>
    <m/>
    <n v="0"/>
    <n v="0"/>
    <n v="0.01"/>
    <n v="0"/>
    <n v="0"/>
    <n v="0.01"/>
    <n v="0.1"/>
    <n v="0"/>
    <n v="0"/>
    <n v="0"/>
    <n v="0"/>
    <n v="0.11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13"/>
    <s v="R7"/>
    <x v="1"/>
    <x v="2"/>
    <s v="II"/>
    <x v="2"/>
    <x v="2"/>
    <x v="2"/>
    <n v="10"/>
    <n v="5"/>
    <n v="22"/>
    <n v="57.5"/>
    <n v="15"/>
    <n v="11"/>
    <n v="0.1"/>
    <n v="0"/>
    <m/>
    <n v="0"/>
    <n v="0"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30"/>
    <s v="R13"/>
    <x v="1"/>
    <x v="1"/>
    <n v="0"/>
    <x v="1"/>
    <x v="4"/>
    <x v="2"/>
    <n v="10"/>
    <n v="5"/>
    <n v="35"/>
    <n v="71.5"/>
    <n v="23"/>
    <n v="17"/>
    <n v="0.1"/>
    <n v="0"/>
    <m/>
    <n v="0"/>
    <n v="0"/>
    <n v="0"/>
    <n v="0"/>
    <n v="0"/>
    <n v="0.01"/>
    <n v="0.01"/>
    <n v="0"/>
    <n v="0"/>
    <n v="0"/>
    <n v="0"/>
    <n v="0.02"/>
    <n v="1"/>
    <n v="0"/>
    <n v="0"/>
    <n v="0"/>
    <n v="0"/>
    <n v="0"/>
    <n v="0"/>
    <n v="0"/>
    <n v="0"/>
    <n v="1"/>
    <s v="grey"/>
    <n v="0"/>
    <n v="0"/>
    <n v="1"/>
    <n v="0"/>
    <n v="0"/>
    <n v="0"/>
    <n v="0"/>
    <n v="0"/>
    <n v="0"/>
    <n v="0"/>
    <n v="0"/>
    <s v="tree cricket, flea beetle on buds"/>
    <s v="01.06.2011  8:00:00-16:40:00"/>
  </r>
  <r>
    <n v="335"/>
    <s v="R15"/>
    <x v="1"/>
    <x v="4"/>
    <s v="I"/>
    <x v="1"/>
    <x v="4"/>
    <x v="2"/>
    <n v="10"/>
    <n v="5"/>
    <n v="31.5"/>
    <n v="71"/>
    <n v="27"/>
    <n v="15"/>
    <n v="0.05"/>
    <n v="0"/>
    <m/>
    <n v="0"/>
    <n v="0"/>
    <n v="0"/>
    <n v="0"/>
    <n v="0"/>
    <n v="0.01"/>
    <n v="0.05"/>
    <n v="0"/>
    <n v="0"/>
    <n v="0"/>
    <n v="0"/>
    <n v="6.0000000000000005E-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37"/>
    <s v="R1"/>
    <x v="0"/>
    <x v="1"/>
    <n v="0"/>
    <x v="1"/>
    <x v="0"/>
    <x v="0"/>
    <n v="10"/>
    <n v="5"/>
    <n v="25.5"/>
    <n v="68.5"/>
    <n v="18"/>
    <n v="21"/>
    <n v="0.05"/>
    <n v="0"/>
    <m/>
    <n v="0"/>
    <n v="0"/>
    <n v="0.01"/>
    <n v="0"/>
    <n v="0"/>
    <n v="0.01"/>
    <n v="0.15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38"/>
    <s v="R3"/>
    <x v="0"/>
    <x v="4"/>
    <s v="I"/>
    <x v="2"/>
    <x v="0"/>
    <x v="0"/>
    <n v="10"/>
    <n v="5"/>
    <n v="36"/>
    <n v="69"/>
    <n v="42"/>
    <n v="14"/>
    <n v="0.05"/>
    <n v="0"/>
    <m/>
    <n v="0"/>
    <n v="0"/>
    <n v="0.01"/>
    <n v="0.01"/>
    <n v="0"/>
    <n v="0.01"/>
    <n v="0.05"/>
    <n v="0"/>
    <n v="0"/>
    <n v="0"/>
    <n v="0"/>
    <n v="6.0000000000000005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44"/>
    <s v="R9"/>
    <x v="1"/>
    <x v="3"/>
    <s v="IIII"/>
    <x v="3"/>
    <x v="4"/>
    <x v="2"/>
    <n v="11"/>
    <n v="5"/>
    <n v="35.5"/>
    <n v="66"/>
    <n v="39"/>
    <n v="12"/>
    <n v="0.05"/>
    <n v="0"/>
    <m/>
    <n v="0"/>
    <n v="0"/>
    <n v="0"/>
    <n v="0"/>
    <n v="0.05"/>
    <n v="0.01"/>
    <n v="0.1"/>
    <n v="0"/>
    <n v="0"/>
    <n v="0"/>
    <n v="0"/>
    <n v="0.16"/>
    <n v="0"/>
    <n v="0"/>
    <n v="0"/>
    <n v="0"/>
    <n v="0"/>
    <n v="0"/>
    <n v="0"/>
    <n v="1"/>
    <s v="Spodoptera"/>
    <n v="1"/>
    <s v="grey"/>
    <n v="0"/>
    <n v="0"/>
    <n v="0"/>
    <n v="0"/>
    <n v="0"/>
    <n v="0"/>
    <n v="0"/>
    <n v="0"/>
    <n v="0"/>
    <n v="0"/>
    <n v="0"/>
    <m/>
    <s v="02.06.2011  9:35:00-14:44:00"/>
  </r>
  <r>
    <n v="345"/>
    <s v="R9"/>
    <x v="1"/>
    <x v="3"/>
    <s v="IIII"/>
    <x v="3"/>
    <x v="3"/>
    <x v="2"/>
    <n v="11"/>
    <n v="5"/>
    <n v="32"/>
    <n v="65.5"/>
    <n v="41"/>
    <n v="13"/>
    <n v="0.05"/>
    <n v="0"/>
    <m/>
    <n v="0"/>
    <n v="0"/>
    <n v="0.01"/>
    <n v="0"/>
    <n v="0.01"/>
    <n v="0.01"/>
    <n v="0.1"/>
    <n v="0"/>
    <n v="0"/>
    <n v="0"/>
    <n v="0.01"/>
    <n v="0.13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46"/>
    <s v="R11"/>
    <x v="1"/>
    <x v="4"/>
    <s v="I"/>
    <x v="1"/>
    <x v="5"/>
    <x v="2"/>
    <n v="11"/>
    <n v="5"/>
    <n v="31"/>
    <n v="73.5"/>
    <n v="55"/>
    <n v="16"/>
    <n v="0.05"/>
    <n v="0"/>
    <m/>
    <n v="0"/>
    <n v="0"/>
    <n v="0"/>
    <n v="0"/>
    <n v="0"/>
    <n v="0.01"/>
    <n v="0.1"/>
    <n v="0"/>
    <n v="0"/>
    <n v="0"/>
    <n v="0"/>
    <n v="0.1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56"/>
    <s v="R15"/>
    <x v="1"/>
    <x v="2"/>
    <s v="II"/>
    <x v="2"/>
    <x v="5"/>
    <x v="2"/>
    <n v="11"/>
    <n v="5"/>
    <n v="30.5"/>
    <n v="59"/>
    <n v="15"/>
    <n v="13"/>
    <n v="0.01"/>
    <n v="0"/>
    <m/>
    <n v="0"/>
    <n v="0.01"/>
    <n v="0"/>
    <n v="0"/>
    <n v="0.01"/>
    <n v="0.01"/>
    <n v="0.1"/>
    <n v="0"/>
    <n v="0"/>
    <n v="0"/>
    <n v="0"/>
    <n v="0.1200000000000000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59"/>
    <s v="R15"/>
    <x v="1"/>
    <x v="2"/>
    <s v="II"/>
    <x v="2"/>
    <x v="4"/>
    <x v="2"/>
    <n v="11"/>
    <n v="5"/>
    <n v="19.5"/>
    <n v="29"/>
    <n v="2"/>
    <n v="0"/>
    <n v="0"/>
    <n v="0"/>
    <m/>
    <n v="0"/>
    <n v="0"/>
    <n v="0"/>
    <n v="0"/>
    <n v="0.05"/>
    <n v="0.01"/>
    <n v="0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60"/>
    <s v="R15"/>
    <x v="1"/>
    <x v="2"/>
    <s v="II"/>
    <x v="2"/>
    <x v="3"/>
    <x v="2"/>
    <n v="11"/>
    <n v="5"/>
    <n v="22"/>
    <n v="48.5"/>
    <n v="6"/>
    <n v="8"/>
    <n v="0.01"/>
    <n v="0"/>
    <m/>
    <n v="0"/>
    <n v="0"/>
    <n v="0"/>
    <n v="0"/>
    <n v="0"/>
    <n v="0.01"/>
    <n v="0.05"/>
    <n v="0"/>
    <n v="0"/>
    <n v="0"/>
    <n v="0"/>
    <n v="6.0000000000000005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95"/>
    <s v="R5"/>
    <x v="1"/>
    <x v="2"/>
    <s v="II"/>
    <x v="2"/>
    <x v="5"/>
    <x v="2"/>
    <n v="12"/>
    <n v="5"/>
    <n v="26"/>
    <n v="52.5"/>
    <n v="4"/>
    <n v="10"/>
    <n v="0.1"/>
    <n v="0"/>
    <m/>
    <n v="0"/>
    <n v="0"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39"/>
    <s v="R13"/>
    <x v="0"/>
    <x v="1"/>
    <n v="0"/>
    <x v="1"/>
    <x v="0"/>
    <x v="0"/>
    <n v="13"/>
    <n v="5"/>
    <n v="32"/>
    <n v="56.5"/>
    <n v="22"/>
    <n v="11"/>
    <n v="0.01"/>
    <n v="0"/>
    <m/>
    <n v="0"/>
    <n v="0"/>
    <n v="0.01"/>
    <n v="0"/>
    <n v="0.01"/>
    <n v="0.01"/>
    <n v="0.05"/>
    <n v="0"/>
    <n v="0"/>
    <n v="0"/>
    <n v="0"/>
    <n v="7.0000000000000007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58"/>
    <s v="R11"/>
    <x v="1"/>
    <x v="4"/>
    <s v="I"/>
    <x v="1"/>
    <x v="5"/>
    <x v="2"/>
    <n v="14"/>
    <n v="5"/>
    <n v="30"/>
    <n v="52.5"/>
    <n v="4"/>
    <n v="14"/>
    <n v="0.01"/>
    <n v="0"/>
    <m/>
    <n v="0"/>
    <n v="0"/>
    <n v="0"/>
    <n v="0"/>
    <n v="0"/>
    <n v="0.01"/>
    <n v="0.15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65"/>
    <s v="R13"/>
    <x v="1"/>
    <x v="2"/>
    <s v="II"/>
    <x v="2"/>
    <x v="1"/>
    <x v="1"/>
    <n v="14"/>
    <n v="5"/>
    <n v="29.5"/>
    <n v="48.5"/>
    <n v="6"/>
    <n v="12"/>
    <n v="0.05"/>
    <n v="0"/>
    <m/>
    <n v="0"/>
    <n v="0"/>
    <n v="0"/>
    <n v="0"/>
    <n v="0"/>
    <n v="0.01"/>
    <n v="0.05"/>
    <n v="0"/>
    <n v="0"/>
    <n v="0"/>
    <n v="0"/>
    <n v="6.0000000000000005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67"/>
    <s v="R13"/>
    <x v="1"/>
    <x v="2"/>
    <s v="II"/>
    <x v="2"/>
    <x v="3"/>
    <x v="2"/>
    <n v="14"/>
    <n v="5"/>
    <n v="26.5"/>
    <n v="31.5"/>
    <n v="6"/>
    <n v="2"/>
    <n v="0.01"/>
    <n v="0"/>
    <m/>
    <n v="0"/>
    <n v="0"/>
    <n v="0"/>
    <n v="0"/>
    <n v="0"/>
    <n v="0.01"/>
    <n v="0.01"/>
    <n v="0.01"/>
    <n v="0"/>
    <n v="0"/>
    <n v="0"/>
    <n v="0.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68"/>
    <s v="R15"/>
    <x v="1"/>
    <x v="1"/>
    <n v="0"/>
    <x v="1"/>
    <x v="5"/>
    <x v="2"/>
    <n v="14"/>
    <n v="5"/>
    <n v="22.5"/>
    <n v="27.5"/>
    <n v="0"/>
    <n v="0"/>
    <n v="0.01"/>
    <n v="0"/>
    <m/>
    <n v="0"/>
    <n v="0"/>
    <n v="0"/>
    <n v="0"/>
    <n v="0"/>
    <n v="0.1"/>
    <n v="0.05"/>
    <n v="0"/>
    <n v="0"/>
    <n v="0"/>
    <n v="0"/>
    <n v="0.15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69"/>
    <s v="R15"/>
    <x v="1"/>
    <x v="1"/>
    <n v="0"/>
    <x v="1"/>
    <x v="2"/>
    <x v="2"/>
    <n v="14"/>
    <n v="5"/>
    <n v="19.5"/>
    <n v="32"/>
    <n v="4"/>
    <n v="8"/>
    <n v="0.05"/>
    <n v="0"/>
    <m/>
    <n v="0"/>
    <n v="0"/>
    <n v="0"/>
    <n v="0"/>
    <n v="0"/>
    <n v="0.01"/>
    <n v="0.05"/>
    <n v="0"/>
    <n v="0"/>
    <n v="0"/>
    <n v="0"/>
    <n v="6.0000000000000005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70"/>
    <s v="R15"/>
    <x v="1"/>
    <x v="1"/>
    <n v="0"/>
    <x v="1"/>
    <x v="1"/>
    <x v="1"/>
    <n v="14"/>
    <n v="5"/>
    <n v="28"/>
    <n v="42.5"/>
    <n v="34"/>
    <n v="4"/>
    <n v="0.01"/>
    <n v="0"/>
    <m/>
    <n v="0"/>
    <n v="0"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71"/>
    <s v="R15"/>
    <x v="1"/>
    <x v="1"/>
    <n v="0"/>
    <x v="1"/>
    <x v="4"/>
    <x v="2"/>
    <n v="14"/>
    <n v="5"/>
    <n v="21.5"/>
    <n v="35"/>
    <n v="5"/>
    <n v="2"/>
    <n v="0.01"/>
    <n v="0"/>
    <m/>
    <n v="0"/>
    <n v="0"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72"/>
    <s v="R15"/>
    <x v="1"/>
    <x v="1"/>
    <n v="0"/>
    <x v="1"/>
    <x v="3"/>
    <x v="2"/>
    <n v="14"/>
    <n v="5"/>
    <n v="29"/>
    <n v="30"/>
    <n v="2"/>
    <n v="2"/>
    <n v="0.01"/>
    <n v="0"/>
    <m/>
    <n v="0"/>
    <n v="0"/>
    <n v="0.01"/>
    <n v="0"/>
    <n v="0"/>
    <n v="0"/>
    <n v="0.05"/>
    <n v="0"/>
    <n v="0"/>
    <n v="0"/>
    <n v="0"/>
    <n v="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79"/>
    <s v="R9"/>
    <x v="1"/>
    <x v="2"/>
    <s v="II"/>
    <x v="2"/>
    <x v="1"/>
    <x v="1"/>
    <n v="15"/>
    <n v="5"/>
    <n v="18"/>
    <n v="23"/>
    <n v="0"/>
    <n v="0"/>
    <n v="0.01"/>
    <n v="0"/>
    <m/>
    <n v="0"/>
    <n v="0"/>
    <n v="0"/>
    <n v="0"/>
    <n v="0.05"/>
    <n v="0.01"/>
    <n v="0.05"/>
    <n v="0"/>
    <n v="0"/>
    <n v="0"/>
    <n v="0"/>
    <n v="0.11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84"/>
    <s v="R11"/>
    <x v="1"/>
    <x v="1"/>
    <n v="0"/>
    <x v="1"/>
    <x v="1"/>
    <x v="1"/>
    <n v="15"/>
    <n v="5"/>
    <n v="28"/>
    <n v="48.5"/>
    <n v="1"/>
    <n v="9"/>
    <n v="0.01"/>
    <n v="0"/>
    <m/>
    <n v="0"/>
    <n v="0"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85"/>
    <s v="R11"/>
    <x v="1"/>
    <x v="1"/>
    <n v="0"/>
    <x v="1"/>
    <x v="4"/>
    <x v="2"/>
    <n v="15"/>
    <n v="5"/>
    <n v="27.5"/>
    <n v="44.5"/>
    <n v="7"/>
    <n v="7"/>
    <n v="0.01"/>
    <n v="0"/>
    <m/>
    <n v="0"/>
    <n v="0"/>
    <n v="0"/>
    <n v="0"/>
    <n v="0"/>
    <n v="0.01"/>
    <n v="0.05"/>
    <n v="0"/>
    <n v="0"/>
    <n v="0"/>
    <n v="0"/>
    <n v="6.0000000000000005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86"/>
    <s v="R11"/>
    <x v="1"/>
    <x v="1"/>
    <n v="0"/>
    <x v="1"/>
    <x v="3"/>
    <x v="2"/>
    <n v="15"/>
    <n v="5"/>
    <n v="23"/>
    <n v="34"/>
    <n v="5"/>
    <n v="4"/>
    <n v="0.05"/>
    <n v="0"/>
    <m/>
    <n v="0"/>
    <n v="0"/>
    <n v="0"/>
    <n v="0"/>
    <n v="0.1"/>
    <n v="0.01"/>
    <n v="0"/>
    <n v="0.01"/>
    <n v="0"/>
    <n v="0"/>
    <n v="0"/>
    <n v="0.12"/>
    <n v="0"/>
    <n v="0"/>
    <n v="0"/>
    <n v="0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m/>
    <s v="02.06.2011  9:35:00-14:44:00"/>
  </r>
  <r>
    <n v="502"/>
    <s v="R3"/>
    <x v="1"/>
    <x v="4"/>
    <s v="I"/>
    <x v="1"/>
    <x v="5"/>
    <x v="2"/>
    <n v="15"/>
    <n v="5"/>
    <n v="23"/>
    <n v="22.5"/>
    <n v="0"/>
    <n v="0"/>
    <n v="0.01"/>
    <n v="0"/>
    <m/>
    <n v="0"/>
    <n v="0"/>
    <n v="0"/>
    <n v="0"/>
    <n v="0"/>
    <n v="0.01"/>
    <n v="0.2"/>
    <n v="0"/>
    <n v="0"/>
    <n v="0"/>
    <n v="0"/>
    <n v="0.21000000000000002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503"/>
    <s v="R3"/>
    <x v="1"/>
    <x v="4"/>
    <s v="I"/>
    <x v="1"/>
    <x v="2"/>
    <x v="2"/>
    <n v="15"/>
    <n v="5"/>
    <n v="23"/>
    <n v="39.5"/>
    <n v="5"/>
    <n v="3"/>
    <n v="0.01"/>
    <n v="0"/>
    <m/>
    <n v="0"/>
    <n v="0"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504"/>
    <s v="R3"/>
    <x v="1"/>
    <x v="4"/>
    <s v="I"/>
    <x v="2"/>
    <x v="1"/>
    <x v="1"/>
    <n v="15"/>
    <n v="5"/>
    <n v="26"/>
    <n v="33.5"/>
    <n v="3"/>
    <n v="6"/>
    <n v="0.01"/>
    <n v="0"/>
    <m/>
    <n v="0"/>
    <n v="0"/>
    <n v="0"/>
    <n v="0"/>
    <n v="0.01"/>
    <n v="0.01"/>
    <n v="0.15"/>
    <n v="0"/>
    <n v="0"/>
    <n v="0"/>
    <n v="0"/>
    <n v="0.169999999999999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505"/>
    <s v="R3"/>
    <x v="1"/>
    <x v="4"/>
    <s v="I"/>
    <x v="1"/>
    <x v="4"/>
    <x v="2"/>
    <n v="15"/>
    <n v="5"/>
    <n v="23"/>
    <n v="14.5"/>
    <n v="0"/>
    <n v="0"/>
    <n v="0.01"/>
    <n v="0"/>
    <m/>
    <n v="0"/>
    <n v="0"/>
    <n v="0"/>
    <n v="0"/>
    <n v="0"/>
    <n v="0.01"/>
    <n v="0.2"/>
    <n v="0"/>
    <n v="0"/>
    <n v="0"/>
    <n v="0"/>
    <n v="0.21000000000000002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107"/>
    <s v="R13"/>
    <x v="1"/>
    <x v="2"/>
    <s v="II"/>
    <x v="2"/>
    <x v="3"/>
    <x v="2"/>
    <n v="4"/>
    <n v="4.5"/>
    <n v="24.5"/>
    <n v="45.5"/>
    <n v="24"/>
    <n v="11"/>
    <n v="0.15"/>
    <n v="0"/>
    <s v="begin black tip"/>
    <n v="0"/>
    <n v="0"/>
    <n v="0"/>
    <n v="0"/>
    <n v="0.01"/>
    <n v="0.01"/>
    <n v="0.01"/>
    <n v="0"/>
    <n v="0"/>
    <n v="0"/>
    <n v="0"/>
    <n v="0.03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mirid and flea beetle damage on buds"/>
    <s v="31.05.2011  14:40:00-17:40:00"/>
  </r>
  <r>
    <n v="196"/>
    <s v="R15"/>
    <x v="1"/>
    <x v="5"/>
    <s v="I"/>
    <x v="0"/>
    <x v="5"/>
    <x v="2"/>
    <n v="6"/>
    <n v="4.5"/>
    <n v="23"/>
    <n v="32"/>
    <n v="2"/>
    <n v="5"/>
    <n v="0.01"/>
    <n v="0"/>
    <s v="black tip"/>
    <n v="0"/>
    <n v="0"/>
    <n v="0"/>
    <n v="0"/>
    <n v="0"/>
    <n v="0.05"/>
    <n v="0.1"/>
    <n v="0"/>
    <n v="0"/>
    <n v="0"/>
    <n v="0"/>
    <n v="0.15000000000000002"/>
    <n v="0"/>
    <n v="0"/>
    <n v="1"/>
    <s v="adult"/>
    <n v="0"/>
    <n v="0"/>
    <n v="0"/>
    <n v="0"/>
    <s v="regrown"/>
    <n v="0"/>
    <n v="0"/>
    <n v="0"/>
    <n v="0"/>
    <n v="0"/>
    <n v="0"/>
    <n v="0"/>
    <n v="0"/>
    <n v="0"/>
    <n v="0"/>
    <n v="0"/>
    <n v="0"/>
    <n v="0"/>
    <m/>
    <s v="01.06.2011  8:00:00-16:40:00"/>
  </r>
  <r>
    <n v="42"/>
    <s v="R7"/>
    <x v="1"/>
    <x v="0"/>
    <s v="III"/>
    <x v="3"/>
    <x v="1"/>
    <x v="1"/>
    <n v="2"/>
    <n v="4.5"/>
    <n v="26.5"/>
    <n v="48"/>
    <n v="3"/>
    <n v="10"/>
    <n v="0.1"/>
    <n v="0"/>
    <m/>
    <n v="0"/>
    <n v="0"/>
    <n v="0"/>
    <n v="0"/>
    <n v="0"/>
    <n v="0.01"/>
    <n v="0.01"/>
    <n v="0"/>
    <n v="0"/>
    <n v="0"/>
    <n v="0"/>
    <n v="0.02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45"/>
    <s v="R9"/>
    <x v="1"/>
    <x v="5"/>
    <s v="I"/>
    <x v="0"/>
    <x v="5"/>
    <x v="2"/>
    <n v="2"/>
    <n v="4.5"/>
    <n v="22"/>
    <n v="20.5"/>
    <n v="3"/>
    <n v="8"/>
    <n v="0.01"/>
    <n v="0"/>
    <m/>
    <n v="0"/>
    <n v="0"/>
    <n v="0"/>
    <n v="0"/>
    <n v="0.01"/>
    <n v="0.01"/>
    <n v="0.1"/>
    <n v="0"/>
    <n v="0"/>
    <n v="0"/>
    <n v="0"/>
    <n v="0.12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50"/>
    <s v="R11"/>
    <x v="1"/>
    <x v="2"/>
    <s v="II"/>
    <x v="2"/>
    <x v="5"/>
    <x v="2"/>
    <n v="2"/>
    <n v="4.5"/>
    <n v="23.5"/>
    <n v="16"/>
    <n v="5"/>
    <n v="10"/>
    <n v="0.05"/>
    <n v="0"/>
    <m/>
    <n v="0"/>
    <n v="0"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64"/>
    <s v="R15"/>
    <x v="1"/>
    <x v="4"/>
    <s v="I"/>
    <x v="1"/>
    <x v="3"/>
    <x v="2"/>
    <n v="2"/>
    <n v="4.5"/>
    <n v="25.5"/>
    <n v="59.5"/>
    <n v="11"/>
    <n v="18"/>
    <n v="0.05"/>
    <n v="0"/>
    <m/>
    <n v="0"/>
    <n v="0"/>
    <n v="0"/>
    <n v="0"/>
    <n v="0.01"/>
    <n v="0.01"/>
    <n v="0.15"/>
    <n v="0.01"/>
    <n v="0"/>
    <n v="0"/>
    <n v="0"/>
    <n v="0.18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68"/>
    <s v="R7"/>
    <x v="0"/>
    <x v="0"/>
    <s v="III"/>
    <x v="0"/>
    <x v="0"/>
    <x v="0"/>
    <n v="2"/>
    <n v="4.5"/>
    <n v="24.5"/>
    <n v="53"/>
    <n v="7"/>
    <n v="5"/>
    <n v="0.05"/>
    <n v="0"/>
    <m/>
    <n v="0"/>
    <n v="0"/>
    <n v="0.01"/>
    <n v="0"/>
    <n v="0.01"/>
    <n v="0.01"/>
    <n v="0.15"/>
    <n v="0"/>
    <n v="0"/>
    <n v="0"/>
    <n v="0"/>
    <n v="0.169999999999999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77"/>
    <s v="R11"/>
    <x v="1"/>
    <x v="4"/>
    <s v="I"/>
    <x v="1"/>
    <x v="4"/>
    <x v="2"/>
    <n v="3"/>
    <n v="4.5"/>
    <n v="25"/>
    <n v="59"/>
    <n v="8"/>
    <n v="17"/>
    <n v="0.05"/>
    <n v="0"/>
    <m/>
    <n v="0"/>
    <n v="0"/>
    <n v="0"/>
    <n v="0"/>
    <n v="0.01"/>
    <n v="0.05"/>
    <n v="0.05"/>
    <n v="0"/>
    <n v="0"/>
    <n v="0"/>
    <n v="0"/>
    <n v="0.1100000000000000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85"/>
    <s v="R15"/>
    <x v="1"/>
    <x v="5"/>
    <s v="I"/>
    <x v="0"/>
    <x v="2"/>
    <x v="2"/>
    <n v="3"/>
    <n v="4.5"/>
    <n v="26"/>
    <n v="64.5"/>
    <n v="49"/>
    <n v="12"/>
    <n v="0.15"/>
    <n v="0"/>
    <m/>
    <n v="0"/>
    <n v="0"/>
    <n v="0"/>
    <n v="0"/>
    <n v="0.05"/>
    <n v="0.01"/>
    <n v="0.2"/>
    <n v="0"/>
    <n v="0"/>
    <n v="0"/>
    <n v="0"/>
    <n v="0.26"/>
    <n v="1"/>
    <s v="brown"/>
    <n v="1"/>
    <s v="nymph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lateral meristem cut off"/>
    <s v="31.05.2011  14:40:00-17:40:00"/>
  </r>
  <r>
    <n v="86"/>
    <s v="R15"/>
    <x v="1"/>
    <x v="5"/>
    <s v="I"/>
    <x v="0"/>
    <x v="1"/>
    <x v="1"/>
    <n v="3"/>
    <n v="4.5"/>
    <n v="27"/>
    <n v="69"/>
    <n v="17"/>
    <n v="18"/>
    <n v="0"/>
    <n v="0"/>
    <m/>
    <n v="0"/>
    <n v="0"/>
    <n v="0"/>
    <n v="0"/>
    <n v="0.05"/>
    <n v="0.05"/>
    <n v="0.4"/>
    <n v="0.05"/>
    <n v="0"/>
    <n v="0"/>
    <n v="0"/>
    <n v="0.55000000000000004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92"/>
    <s v="R1"/>
    <x v="1"/>
    <x v="3"/>
    <s v="IIII"/>
    <x v="3"/>
    <x v="4"/>
    <x v="2"/>
    <n v="3"/>
    <n v="4.5"/>
    <n v="24.5"/>
    <n v="31"/>
    <n v="0"/>
    <n v="6"/>
    <n v="0"/>
    <n v="0"/>
    <m/>
    <n v="1"/>
    <n v="0"/>
    <n v="0"/>
    <n v="0"/>
    <n v="0.2"/>
    <n v="0.01"/>
    <n v="0.15"/>
    <n v="0"/>
    <n v="0"/>
    <n v="0"/>
    <n v="0"/>
    <n v="0.36"/>
    <n v="0"/>
    <n v="0"/>
    <n v="0"/>
    <n v="0"/>
    <n v="0"/>
    <n v="0"/>
    <n v="0"/>
    <n v="0"/>
    <s v="regrown"/>
    <n v="0"/>
    <n v="0"/>
    <n v="0"/>
    <n v="0"/>
    <n v="0"/>
    <n v="0"/>
    <n v="0"/>
    <n v="0"/>
    <n v="0"/>
    <n v="0"/>
    <n v="0"/>
    <n v="0"/>
    <n v="0"/>
    <m/>
    <s v="31.05.2011  14:40:00-17:40:00"/>
  </r>
  <r>
    <n v="106"/>
    <s v="R13"/>
    <x v="1"/>
    <x v="2"/>
    <s v="II"/>
    <x v="2"/>
    <x v="4"/>
    <x v="2"/>
    <n v="4"/>
    <n v="4.5"/>
    <n v="20"/>
    <n v="41"/>
    <n v="6"/>
    <n v="8"/>
    <n v="0.01"/>
    <n v="0"/>
    <m/>
    <n v="0"/>
    <n v="0"/>
    <n v="0"/>
    <n v="0"/>
    <n v="0.01"/>
    <n v="0.01"/>
    <n v="0.01"/>
    <n v="0"/>
    <n v="0"/>
    <n v="0"/>
    <n v="0"/>
    <n v="0.03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50"/>
    <s v="R5"/>
    <x v="1"/>
    <x v="2"/>
    <s v="II"/>
    <x v="2"/>
    <x v="4"/>
    <x v="2"/>
    <n v="5"/>
    <n v="4.5"/>
    <n v="22"/>
    <n v="23"/>
    <n v="0"/>
    <n v="3"/>
    <n v="0.05"/>
    <n v="0"/>
    <m/>
    <n v="0"/>
    <n v="0"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m/>
    <s v="01.06.2011  8:00:00-16:40:00"/>
  </r>
  <r>
    <n v="151"/>
    <s v="R5"/>
    <x v="1"/>
    <x v="2"/>
    <s v="II"/>
    <x v="2"/>
    <x v="3"/>
    <x v="2"/>
    <n v="5"/>
    <n v="4.5"/>
    <n v="22"/>
    <n v="35"/>
    <n v="3"/>
    <n v="7"/>
    <n v="0"/>
    <n v="0"/>
    <m/>
    <n v="0"/>
    <n v="0"/>
    <n v="0.01"/>
    <n v="0"/>
    <n v="0.01"/>
    <n v="0.01"/>
    <n v="0.1"/>
    <n v="0"/>
    <n v="0"/>
    <n v="0"/>
    <n v="0"/>
    <n v="0.1200000000000000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78"/>
    <s v="R7"/>
    <x v="1"/>
    <x v="1"/>
    <n v="0"/>
    <x v="1"/>
    <x v="1"/>
    <x v="1"/>
    <n v="6"/>
    <n v="4.5"/>
    <n v="29"/>
    <n v="68"/>
    <n v="18"/>
    <n v="15"/>
    <n v="0.1"/>
    <n v="0"/>
    <m/>
    <n v="0"/>
    <n v="0"/>
    <n v="0"/>
    <n v="0"/>
    <n v="0"/>
    <n v="0.05"/>
    <n v="0.2"/>
    <n v="0"/>
    <n v="0"/>
    <n v="0"/>
    <n v="0"/>
    <n v="0.25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m/>
    <s v="01.06.2011  8:00:00-16:40:00"/>
  </r>
  <r>
    <n v="183"/>
    <s v="R9"/>
    <x v="1"/>
    <x v="2"/>
    <s v="II"/>
    <x v="2"/>
    <x v="1"/>
    <x v="1"/>
    <n v="6"/>
    <n v="4.5"/>
    <n v="25"/>
    <n v="32"/>
    <n v="3"/>
    <n v="6"/>
    <n v="0.01"/>
    <n v="0"/>
    <m/>
    <n v="0"/>
    <n v="0"/>
    <n v="0"/>
    <n v="0"/>
    <n v="0"/>
    <n v="0.01"/>
    <n v="0.15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91"/>
    <s v="R13"/>
    <x v="1"/>
    <x v="3"/>
    <s v="IIII"/>
    <x v="3"/>
    <x v="5"/>
    <x v="2"/>
    <n v="6"/>
    <n v="4.5"/>
    <n v="27"/>
    <n v="40"/>
    <n v="4"/>
    <n v="10"/>
    <n v="0.1"/>
    <n v="0"/>
    <m/>
    <n v="0"/>
    <n v="0"/>
    <n v="0.01"/>
    <n v="0"/>
    <n v="0"/>
    <n v="0.01"/>
    <n v="0.05"/>
    <n v="0"/>
    <n v="0"/>
    <n v="0"/>
    <n v="0"/>
    <n v="6.0000000000000005E-2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93"/>
    <s v="R13"/>
    <x v="1"/>
    <x v="3"/>
    <s v="IIII"/>
    <x v="0"/>
    <x v="1"/>
    <x v="1"/>
    <n v="6"/>
    <n v="4.5"/>
    <n v="22"/>
    <n v="48"/>
    <n v="4"/>
    <n v="8"/>
    <n v="0.01"/>
    <n v="0"/>
    <m/>
    <n v="0"/>
    <n v="0"/>
    <n v="0"/>
    <n v="0"/>
    <n v="0.1"/>
    <n v="0.01"/>
    <n v="0.01"/>
    <n v="0.01"/>
    <n v="0"/>
    <n v="0"/>
    <n v="0"/>
    <n v="0.13"/>
    <n v="0"/>
    <n v="0"/>
    <n v="0"/>
    <n v="0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s v="&quot;cool bug&quot;"/>
    <s v="01.06.2011  8:00:00-16:40:00"/>
  </r>
  <r>
    <n v="201"/>
    <s v="R1"/>
    <x v="0"/>
    <x v="1"/>
    <n v="0"/>
    <x v="1"/>
    <x v="0"/>
    <x v="0"/>
    <n v="6"/>
    <n v="4.5"/>
    <n v="21"/>
    <n v="61"/>
    <n v="6"/>
    <n v="12"/>
    <n v="0.01"/>
    <n v="0"/>
    <m/>
    <n v="0"/>
    <n v="0"/>
    <n v="0.01"/>
    <n v="0"/>
    <n v="0"/>
    <n v="0.01"/>
    <n v="0.05"/>
    <n v="0.01"/>
    <n v="0"/>
    <n v="0"/>
    <n v="0"/>
    <n v="7.0000000000000007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22"/>
    <s v="R15"/>
    <x v="1"/>
    <x v="4"/>
    <s v="I"/>
    <x v="2"/>
    <x v="1"/>
    <x v="1"/>
    <n v="7"/>
    <n v="4.5"/>
    <n v="19"/>
    <n v="27"/>
    <n v="2"/>
    <n v="2"/>
    <n v="0.15"/>
    <n v="0"/>
    <m/>
    <n v="0"/>
    <n v="0"/>
    <n v="0"/>
    <n v="0"/>
    <n v="0.01"/>
    <n v="0.01"/>
    <n v="0.01"/>
    <n v="0"/>
    <n v="0"/>
    <n v="0"/>
    <n v="0"/>
    <n v="0.03"/>
    <n v="0"/>
    <n v="0"/>
    <n v="0"/>
    <n v="0"/>
    <n v="0"/>
    <n v="0"/>
    <n v="0"/>
    <n v="0"/>
    <s v="old"/>
    <n v="0"/>
    <n v="0"/>
    <n v="0"/>
    <n v="0"/>
    <n v="0"/>
    <n v="0"/>
    <n v="0"/>
    <n v="0"/>
    <n v="0"/>
    <n v="0"/>
    <n v="0"/>
    <n v="0"/>
    <n v="0"/>
    <m/>
    <s v="01.06.2011  8:00:00-16:40:00"/>
  </r>
  <r>
    <n v="250"/>
    <s v="R1"/>
    <x v="1"/>
    <x v="1"/>
    <n v="0"/>
    <x v="1"/>
    <x v="2"/>
    <x v="2"/>
    <n v="8"/>
    <n v="4.5"/>
    <n v="24"/>
    <n v="37.5"/>
    <n v="3"/>
    <n v="15"/>
    <n v="0.01"/>
    <n v="0"/>
    <m/>
    <n v="0"/>
    <n v="0"/>
    <n v="0"/>
    <n v="0"/>
    <n v="0.01"/>
    <n v="0.01"/>
    <n v="0.25"/>
    <n v="0"/>
    <n v="0"/>
    <n v="0"/>
    <n v="0"/>
    <n v="0.27"/>
    <n v="0"/>
    <n v="0"/>
    <n v="0"/>
    <n v="0"/>
    <n v="0"/>
    <n v="0"/>
    <n v="0"/>
    <n v="0"/>
    <n v="0"/>
    <n v="0"/>
    <n v="0"/>
    <n v="0"/>
    <n v="0"/>
    <n v="1"/>
    <s v="nymph"/>
    <n v="0"/>
    <n v="0"/>
    <n v="0"/>
    <n v="0"/>
    <n v="0"/>
    <n v="0"/>
    <n v="0"/>
    <m/>
    <s v="01.06.2011  8:00:00-16:40:00"/>
  </r>
  <r>
    <n v="273"/>
    <s v="R1"/>
    <x v="1"/>
    <x v="2"/>
    <s v="II"/>
    <x v="2"/>
    <x v="5"/>
    <x v="2"/>
    <n v="9"/>
    <n v="4.5"/>
    <n v="23"/>
    <n v="51.5"/>
    <n v="8"/>
    <n v="8"/>
    <n v="0.05"/>
    <n v="0"/>
    <m/>
    <n v="0"/>
    <n v="0"/>
    <n v="0"/>
    <n v="0"/>
    <n v="0"/>
    <n v="0.01"/>
    <n v="0.15"/>
    <n v="0"/>
    <n v="0"/>
    <n v="0"/>
    <n v="0"/>
    <n v="0.16"/>
    <n v="1"/>
    <n v="0"/>
    <n v="0"/>
    <n v="0"/>
    <n v="1"/>
    <n v="1"/>
    <s v="adult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04"/>
    <s v="R15"/>
    <x v="0"/>
    <x v="4"/>
    <s v="I"/>
    <x v="2"/>
    <x v="0"/>
    <x v="0"/>
    <n v="9"/>
    <n v="4.5"/>
    <n v="30.5"/>
    <n v="32.5"/>
    <n v="3"/>
    <n v="6"/>
    <n v="0.01"/>
    <n v="0"/>
    <m/>
    <n v="0"/>
    <n v="0"/>
    <n v="0"/>
    <n v="0"/>
    <n v="0.01"/>
    <n v="0.01"/>
    <n v="0.05"/>
    <n v="0"/>
    <n v="0"/>
    <n v="0"/>
    <n v="0"/>
    <n v="7.0000000000000007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05"/>
    <s v="R1"/>
    <x v="0"/>
    <x v="2"/>
    <s v="II"/>
    <x v="3"/>
    <x v="0"/>
    <x v="0"/>
    <n v="9"/>
    <n v="4.5"/>
    <n v="29.5"/>
    <n v="65"/>
    <n v="16"/>
    <n v="12"/>
    <n v="0.1"/>
    <n v="0"/>
    <m/>
    <n v="0"/>
    <n v="0"/>
    <n v="0"/>
    <n v="0"/>
    <n v="0"/>
    <n v="0.05"/>
    <n v="0.1"/>
    <n v="0"/>
    <n v="0"/>
    <n v="0"/>
    <n v="0.01"/>
    <n v="0.16000000000000003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12"/>
    <s v="R7"/>
    <x v="1"/>
    <x v="2"/>
    <s v="II"/>
    <x v="2"/>
    <x v="5"/>
    <x v="2"/>
    <n v="10"/>
    <n v="4.5"/>
    <n v="23"/>
    <n v="41.5"/>
    <n v="3"/>
    <n v="7"/>
    <n v="0.05"/>
    <n v="0"/>
    <m/>
    <n v="0"/>
    <n v="0"/>
    <n v="0.05"/>
    <n v="0"/>
    <n v="0.01"/>
    <n v="0.01"/>
    <n v="0.1"/>
    <n v="0"/>
    <n v="0"/>
    <n v="0"/>
    <n v="0"/>
    <n v="0.12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16"/>
    <s v="R7"/>
    <x v="1"/>
    <x v="2"/>
    <s v="II"/>
    <x v="2"/>
    <x v="3"/>
    <x v="2"/>
    <n v="10"/>
    <n v="4.5"/>
    <n v="25.5"/>
    <n v="31.5"/>
    <n v="2"/>
    <n v="7"/>
    <n v="0.05"/>
    <n v="0"/>
    <m/>
    <n v="0"/>
    <n v="0"/>
    <n v="0"/>
    <n v="0"/>
    <n v="0.01"/>
    <n v="0.01"/>
    <n v="0.15"/>
    <n v="0"/>
    <n v="0"/>
    <n v="0"/>
    <n v="0"/>
    <n v="0.169999999999999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43"/>
    <s v="R9"/>
    <x v="1"/>
    <x v="3"/>
    <s v="IIII"/>
    <x v="0"/>
    <x v="1"/>
    <x v="1"/>
    <n v="11"/>
    <n v="4.5"/>
    <n v="33"/>
    <n v="74.5"/>
    <n v="51"/>
    <n v="18"/>
    <n v="0.1"/>
    <n v="0"/>
    <m/>
    <n v="0"/>
    <n v="0"/>
    <n v="0"/>
    <n v="0"/>
    <n v="0.05"/>
    <n v="0.01"/>
    <n v="0.1"/>
    <n v="0"/>
    <n v="0"/>
    <n v="0"/>
    <n v="0.01"/>
    <n v="0.17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54"/>
    <s v="R13"/>
    <x v="1"/>
    <x v="5"/>
    <s v="I"/>
    <x v="0"/>
    <x v="4"/>
    <x v="2"/>
    <n v="11"/>
    <n v="4.5"/>
    <n v="34.5"/>
    <n v="75"/>
    <n v="31"/>
    <n v="18"/>
    <n v="0.1"/>
    <n v="0"/>
    <m/>
    <n v="0"/>
    <n v="0"/>
    <n v="0"/>
    <n v="0"/>
    <n v="0.2"/>
    <n v="0.01"/>
    <n v="0.1"/>
    <n v="0"/>
    <n v="0"/>
    <n v="0"/>
    <n v="0"/>
    <n v="0.31000000000000005"/>
    <n v="1"/>
    <s v="brown"/>
    <n v="1"/>
    <s v="adult"/>
    <n v="0"/>
    <n v="0"/>
    <n v="0"/>
    <n v="0"/>
    <n v="0"/>
    <n v="0"/>
    <n v="0"/>
    <n v="0"/>
    <n v="0"/>
    <n v="1"/>
    <n v="0"/>
    <n v="0"/>
    <n v="0"/>
    <n v="0"/>
    <n v="0"/>
    <n v="0"/>
    <n v="0"/>
    <n v="0"/>
    <m/>
    <s v="02.06.2011  9:35:00-14:44:00"/>
  </r>
  <r>
    <n v="366"/>
    <s v="R3"/>
    <x v="1"/>
    <x v="1"/>
    <n v="0"/>
    <x v="1"/>
    <x v="5"/>
    <x v="2"/>
    <n v="11"/>
    <n v="4.5"/>
    <n v="31"/>
    <n v="73"/>
    <n v="24"/>
    <n v="18"/>
    <n v="0.1"/>
    <n v="0"/>
    <m/>
    <n v="0"/>
    <n v="0.01"/>
    <n v="0.01"/>
    <n v="0"/>
    <n v="0"/>
    <n v="0.01"/>
    <n v="0.15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84"/>
    <s v="R15"/>
    <x v="1"/>
    <x v="0"/>
    <s v="III"/>
    <x v="3"/>
    <x v="3"/>
    <x v="2"/>
    <n v="12"/>
    <n v="4.5"/>
    <n v="29"/>
    <n v="60.5"/>
    <n v="13"/>
    <n v="10"/>
    <n v="0"/>
    <n v="0"/>
    <m/>
    <n v="0"/>
    <n v="0"/>
    <n v="0"/>
    <n v="0"/>
    <n v="0.05"/>
    <n v="0.01"/>
    <n v="0.1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% unknown"/>
    <s v="02.06.2011  9:35:00-14:44:00"/>
  </r>
  <r>
    <n v="397"/>
    <s v="R5"/>
    <x v="1"/>
    <x v="2"/>
    <s v="II"/>
    <x v="2"/>
    <x v="1"/>
    <x v="1"/>
    <n v="12"/>
    <n v="4.5"/>
    <n v="23"/>
    <n v="47"/>
    <n v="4"/>
    <n v="7"/>
    <n v="0.05"/>
    <n v="0"/>
    <m/>
    <n v="0"/>
    <n v="0"/>
    <n v="0"/>
    <n v="0"/>
    <n v="0.1"/>
    <n v="0.01"/>
    <n v="0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07"/>
    <s v="R13"/>
    <x v="0"/>
    <x v="2"/>
    <s v="II"/>
    <x v="3"/>
    <x v="0"/>
    <x v="0"/>
    <n v="12"/>
    <n v="4.5"/>
    <n v="22"/>
    <n v="55"/>
    <n v="12"/>
    <n v="9"/>
    <n v="0.01"/>
    <n v="0"/>
    <m/>
    <n v="0"/>
    <n v="0"/>
    <n v="0.05"/>
    <n v="0"/>
    <n v="0"/>
    <n v="0.01"/>
    <n v="0.1"/>
    <n v="0"/>
    <n v="0"/>
    <n v="0"/>
    <n v="0"/>
    <n v="0.1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09"/>
    <s v="R1"/>
    <x v="1"/>
    <x v="2"/>
    <s v="II"/>
    <x v="2"/>
    <x v="5"/>
    <x v="2"/>
    <n v="13"/>
    <n v="4.5"/>
    <n v="21"/>
    <n v="39"/>
    <n v="4"/>
    <n v="8"/>
    <n v="0.05"/>
    <n v="0"/>
    <m/>
    <n v="0"/>
    <n v="0"/>
    <n v="0"/>
    <n v="0"/>
    <n v="0"/>
    <n v="0.01"/>
    <n v="0.15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10"/>
    <s v="R1"/>
    <x v="1"/>
    <x v="2"/>
    <s v="II"/>
    <x v="2"/>
    <x v="2"/>
    <x v="2"/>
    <n v="13"/>
    <n v="4.5"/>
    <n v="24"/>
    <n v="42.5"/>
    <n v="6"/>
    <n v="5"/>
    <n v="0.05"/>
    <n v="0"/>
    <m/>
    <n v="0"/>
    <n v="0"/>
    <n v="0"/>
    <n v="0"/>
    <n v="0.05"/>
    <n v="0.01"/>
    <n v="0.1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11"/>
    <s v="R1"/>
    <x v="1"/>
    <x v="2"/>
    <s v="II"/>
    <x v="2"/>
    <x v="1"/>
    <x v="1"/>
    <n v="13"/>
    <n v="4.5"/>
    <n v="23"/>
    <n v="42.5"/>
    <n v="3"/>
    <n v="8"/>
    <n v="0.05"/>
    <n v="0"/>
    <m/>
    <n v="0"/>
    <n v="0"/>
    <n v="0"/>
    <n v="0"/>
    <n v="0.01"/>
    <n v="0.01"/>
    <n v="0.25"/>
    <n v="0"/>
    <n v="0"/>
    <n v="0"/>
    <n v="0"/>
    <n v="0.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12"/>
    <s v="R1"/>
    <x v="1"/>
    <x v="2"/>
    <s v="II"/>
    <x v="2"/>
    <x v="4"/>
    <x v="2"/>
    <n v="13"/>
    <n v="4.5"/>
    <n v="20"/>
    <n v="40.5"/>
    <n v="4"/>
    <n v="2"/>
    <n v="0.05"/>
    <n v="0"/>
    <m/>
    <n v="0"/>
    <n v="0"/>
    <n v="0"/>
    <n v="0"/>
    <n v="0"/>
    <n v="0.01"/>
    <n v="0.15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13"/>
    <s v="R1"/>
    <x v="1"/>
    <x v="2"/>
    <s v="II"/>
    <x v="2"/>
    <x v="3"/>
    <x v="2"/>
    <n v="13"/>
    <n v="4.5"/>
    <n v="20"/>
    <n v="45"/>
    <n v="6"/>
    <n v="7"/>
    <n v="0.01"/>
    <n v="0"/>
    <m/>
    <n v="0"/>
    <n v="0"/>
    <n v="0"/>
    <n v="0"/>
    <n v="0"/>
    <n v="0.01"/>
    <n v="0.15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25"/>
    <s v="R7"/>
    <x v="1"/>
    <x v="4"/>
    <s v="I"/>
    <x v="1"/>
    <x v="2"/>
    <x v="2"/>
    <n v="13"/>
    <n v="4.5"/>
    <n v="25.5"/>
    <n v="45.5"/>
    <n v="9"/>
    <n v="11"/>
    <n v="0.01"/>
    <n v="0"/>
    <m/>
    <n v="0"/>
    <n v="0"/>
    <n v="0.01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63"/>
    <s v="R13"/>
    <x v="1"/>
    <x v="2"/>
    <s v="II"/>
    <x v="2"/>
    <x v="5"/>
    <x v="2"/>
    <n v="14"/>
    <n v="4.5"/>
    <n v="28"/>
    <n v="46.5"/>
    <n v="9"/>
    <n v="12"/>
    <n v="0.05"/>
    <n v="0"/>
    <m/>
    <n v="0"/>
    <n v="0"/>
    <n v="0"/>
    <n v="0"/>
    <n v="0"/>
    <n v="0.01"/>
    <n v="0.05"/>
    <n v="0"/>
    <n v="0"/>
    <n v="0"/>
    <n v="0"/>
    <n v="6.0000000000000005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508"/>
    <s v="R7"/>
    <x v="0"/>
    <x v="1"/>
    <n v="0"/>
    <x v="1"/>
    <x v="0"/>
    <x v="0"/>
    <n v="15"/>
    <n v="4.5"/>
    <n v="21.5"/>
    <n v="31"/>
    <n v="4"/>
    <n v="0"/>
    <n v="0.05"/>
    <n v="0"/>
    <m/>
    <n v="0"/>
    <n v="0"/>
    <n v="0"/>
    <n v="0"/>
    <n v="0.1"/>
    <n v="0.01"/>
    <n v="0"/>
    <n v="0"/>
    <n v="0"/>
    <n v="0"/>
    <n v="0"/>
    <n v="0.11"/>
    <n v="0"/>
    <n v="0"/>
    <n v="0"/>
    <n v="0"/>
    <n v="0"/>
    <n v="0"/>
    <n v="0"/>
    <n v="0"/>
    <n v="0"/>
    <n v="0"/>
    <n v="0"/>
    <n v="1"/>
    <s v="yellow crab spider"/>
    <n v="0"/>
    <n v="0"/>
    <n v="0"/>
    <n v="0"/>
    <n v="0"/>
    <n v="0"/>
    <n v="0"/>
    <n v="0"/>
    <n v="0"/>
    <m/>
    <s v="02.06.2011  9:35:00-14:44:00"/>
  </r>
  <r>
    <n v="509"/>
    <s v="R9"/>
    <x v="0"/>
    <x v="0"/>
    <s v="III"/>
    <x v="0"/>
    <x v="0"/>
    <x v="0"/>
    <n v="15"/>
    <n v="4.5"/>
    <n v="23"/>
    <n v="37"/>
    <n v="3"/>
    <n v="4"/>
    <n v="0.01"/>
    <n v="0"/>
    <m/>
    <n v="0"/>
    <n v="0"/>
    <n v="0"/>
    <n v="0"/>
    <n v="0"/>
    <n v="0.05"/>
    <n v="0.05"/>
    <n v="0.05"/>
    <n v="0"/>
    <n v="0"/>
    <n v="0"/>
    <n v="0.15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76"/>
    <s v="R7"/>
    <x v="0"/>
    <x v="2"/>
    <s v="II"/>
    <x v="3"/>
    <x v="0"/>
    <x v="0"/>
    <n v="14"/>
    <n v="4"/>
    <n v="18"/>
    <n v="21.5"/>
    <n v="3"/>
    <n v="0"/>
    <n v="0.01"/>
    <n v="0"/>
    <s v="begin black tip disease"/>
    <n v="0"/>
    <n v="0"/>
    <n v="0"/>
    <n v="0"/>
    <n v="0"/>
    <n v="0.01"/>
    <n v="0.15"/>
    <n v="0.01"/>
    <n v="0"/>
    <n v="0"/>
    <n v="0"/>
    <n v="0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21"/>
    <s v="R9"/>
    <x v="1"/>
    <x v="5"/>
    <s v="I"/>
    <x v="0"/>
    <x v="3"/>
    <x v="2"/>
    <n v="10"/>
    <n v="4"/>
    <n v="24.5"/>
    <n v="54.5"/>
    <n v="4"/>
    <n v="10"/>
    <n v="0.01"/>
    <n v="0"/>
    <s v="sick?"/>
    <n v="0"/>
    <n v="0"/>
    <n v="0"/>
    <n v="0"/>
    <n v="0.01"/>
    <n v="0.01"/>
    <n v="0.1"/>
    <n v="0"/>
    <n v="0"/>
    <n v="0"/>
    <n v="0"/>
    <n v="0.12000000000000001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8"/>
    <s v="R3"/>
    <x v="1"/>
    <x v="0"/>
    <s v="III"/>
    <x v="3"/>
    <x v="1"/>
    <x v="1"/>
    <n v="1"/>
    <n v="4"/>
    <n v="23"/>
    <n v="62"/>
    <n v="5"/>
    <n v="11"/>
    <n v="0.15"/>
    <n v="0"/>
    <m/>
    <n v="0"/>
    <n v="0"/>
    <n v="0"/>
    <n v="0"/>
    <n v="7.4999999999999997E-2"/>
    <n v="0"/>
    <n v="0.25"/>
    <n v="0"/>
    <n v="0"/>
    <n v="0"/>
    <n v="0"/>
    <n v="0.32500000000000001"/>
    <n v="1"/>
    <s v="brown"/>
    <n v="1"/>
    <s v="adult, nymph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6"/>
    <s v="R7"/>
    <x v="1"/>
    <x v="2"/>
    <s v="II"/>
    <x v="2"/>
    <x v="5"/>
    <x v="2"/>
    <n v="1"/>
    <n v="4"/>
    <n v="21"/>
    <n v="45"/>
    <n v="4"/>
    <n v="5"/>
    <n v="0.1"/>
    <n v="0"/>
    <m/>
    <n v="0"/>
    <n v="0"/>
    <n v="0"/>
    <n v="0.01"/>
    <n v="0.01"/>
    <n v="0.01"/>
    <n v="0.15"/>
    <n v="0"/>
    <n v="0"/>
    <n v="0"/>
    <n v="0"/>
    <n v="0.169999999999999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9"/>
    <s v="R7"/>
    <x v="1"/>
    <x v="2"/>
    <s v="II"/>
    <x v="2"/>
    <x v="4"/>
    <x v="2"/>
    <n v="1"/>
    <n v="4"/>
    <n v="19"/>
    <n v="42"/>
    <n v="5"/>
    <n v="8"/>
    <n v="0"/>
    <n v="0"/>
    <m/>
    <n v="0"/>
    <n v="0"/>
    <n v="0"/>
    <n v="0"/>
    <n v="0.01"/>
    <n v="0"/>
    <n v="0.15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20"/>
    <s v="R7"/>
    <x v="1"/>
    <x v="2"/>
    <s v="II"/>
    <x v="2"/>
    <x v="3"/>
    <x v="2"/>
    <n v="1"/>
    <n v="4"/>
    <n v="19"/>
    <n v="26"/>
    <n v="5"/>
    <n v="7"/>
    <n v="0.15"/>
    <n v="0"/>
    <m/>
    <n v="1"/>
    <n v="0"/>
    <n v="0"/>
    <n v="0"/>
    <n v="0"/>
    <n v="0"/>
    <n v="0.05"/>
    <n v="0"/>
    <n v="0"/>
    <n v="0"/>
    <n v="0"/>
    <n v="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black and white cocoon"/>
    <s v="31.05.2011  14:40:00-17:40:00"/>
  </r>
  <r>
    <n v="22"/>
    <s v="R9"/>
    <x v="1"/>
    <x v="1"/>
    <n v="0"/>
    <x v="1"/>
    <x v="2"/>
    <x v="2"/>
    <n v="1"/>
    <n v="4"/>
    <n v="19"/>
    <n v="55"/>
    <n v="4"/>
    <n v="13"/>
    <n v="0.15"/>
    <n v="0"/>
    <m/>
    <n v="0"/>
    <n v="0"/>
    <n v="0.05"/>
    <n v="0"/>
    <n v="0.01"/>
    <n v="0.01"/>
    <n v="0.2"/>
    <n v="0"/>
    <n v="0"/>
    <n v="0"/>
    <n v="0"/>
    <n v="0.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25"/>
    <s v="R9"/>
    <x v="1"/>
    <x v="1"/>
    <n v="0"/>
    <x v="1"/>
    <x v="3"/>
    <x v="2"/>
    <n v="1"/>
    <n v="4"/>
    <n v="25"/>
    <n v="62"/>
    <n v="8"/>
    <n v="17"/>
    <n v="0.1"/>
    <n v="0"/>
    <m/>
    <n v="0"/>
    <n v="0"/>
    <n v="0"/>
    <n v="0"/>
    <n v="0.01"/>
    <n v="2.5000000000000001E-2"/>
    <n v="0.2"/>
    <n v="0"/>
    <n v="0"/>
    <n v="0"/>
    <n v="0"/>
    <n v="0.235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35"/>
    <s v="R5"/>
    <x v="1"/>
    <x v="3"/>
    <s v="IIII"/>
    <x v="3"/>
    <x v="5"/>
    <x v="2"/>
    <n v="2"/>
    <n v="4"/>
    <n v="24"/>
    <n v="26.5"/>
    <n v="7"/>
    <n v="9"/>
    <n v="0.05"/>
    <n v="0"/>
    <m/>
    <n v="0"/>
    <n v="0"/>
    <n v="0"/>
    <n v="0"/>
    <n v="0.05"/>
    <n v="0"/>
    <n v="0.2"/>
    <n v="0"/>
    <n v="0"/>
    <n v="0"/>
    <n v="0"/>
    <n v="0.25"/>
    <n v="0"/>
    <n v="0"/>
    <n v="1"/>
    <s v="adult, nymph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47"/>
    <s v="R9"/>
    <x v="1"/>
    <x v="5"/>
    <s v="I"/>
    <x v="0"/>
    <x v="1"/>
    <x v="1"/>
    <n v="2"/>
    <n v="4"/>
    <n v="17.5"/>
    <n v="37"/>
    <n v="0"/>
    <n v="0"/>
    <n v="0.05"/>
    <n v="0"/>
    <m/>
    <n v="0"/>
    <n v="0"/>
    <n v="0"/>
    <n v="0"/>
    <n v="0.01"/>
    <n v="0.05"/>
    <n v="0.01"/>
    <n v="0"/>
    <n v="0"/>
    <n v="0"/>
    <n v="0"/>
    <n v="7.0000000000000007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67"/>
    <s v="R5"/>
    <x v="0"/>
    <x v="2"/>
    <s v="II"/>
    <x v="3"/>
    <x v="0"/>
    <x v="0"/>
    <n v="2"/>
    <n v="4"/>
    <n v="28"/>
    <n v="90"/>
    <n v="36"/>
    <n v="13"/>
    <n v="0.05"/>
    <n v="0"/>
    <m/>
    <n v="0"/>
    <n v="0"/>
    <n v="0.01"/>
    <n v="0"/>
    <n v="0.05"/>
    <n v="0.05"/>
    <n v="0.2"/>
    <n v="0"/>
    <n v="0"/>
    <n v="0"/>
    <n v="0"/>
    <n v="0.30000000000000004"/>
    <n v="0"/>
    <n v="0"/>
    <n v="0"/>
    <n v="0"/>
    <n v="0"/>
    <n v="0"/>
    <n v="0"/>
    <n v="0"/>
    <n v="0"/>
    <n v="0"/>
    <n v="0"/>
    <n v="0"/>
    <n v="0"/>
    <n v="1"/>
    <s v="flower"/>
    <n v="0"/>
    <n v="0"/>
    <n v="0"/>
    <n v="0"/>
    <n v="0"/>
    <n v="0"/>
    <n v="0"/>
    <m/>
    <s v="31.05.2011  14:40:00-17:40:00"/>
  </r>
  <r>
    <n v="104"/>
    <s v="R13"/>
    <x v="1"/>
    <x v="2"/>
    <s v="II"/>
    <x v="2"/>
    <x v="2"/>
    <x v="2"/>
    <n v="4"/>
    <n v="4"/>
    <n v="19"/>
    <n v="53.5"/>
    <n v="15"/>
    <n v="8"/>
    <n v="0.05"/>
    <n v="0"/>
    <m/>
    <n v="0"/>
    <n v="0"/>
    <n v="0"/>
    <n v="0"/>
    <n v="0"/>
    <n v="0.01"/>
    <n v="0.01"/>
    <n v="0"/>
    <n v="0"/>
    <n v="0"/>
    <n v="0"/>
    <n v="0.0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15"/>
    <s v="R1"/>
    <x v="1"/>
    <x v="1"/>
    <n v="0"/>
    <x v="1"/>
    <x v="1"/>
    <x v="1"/>
    <n v="4"/>
    <n v="4"/>
    <n v="14"/>
    <n v="48"/>
    <n v="5"/>
    <n v="9"/>
    <n v="0.05"/>
    <n v="0"/>
    <m/>
    <n v="0"/>
    <n v="0"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16"/>
    <s v="R1"/>
    <x v="1"/>
    <x v="1"/>
    <n v="0"/>
    <x v="1"/>
    <x v="4"/>
    <x v="2"/>
    <n v="4"/>
    <n v="4"/>
    <n v="19.5"/>
    <n v="36"/>
    <n v="5"/>
    <n v="0"/>
    <n v="0.01"/>
    <n v="0"/>
    <m/>
    <n v="0"/>
    <n v="0"/>
    <n v="0"/>
    <n v="0"/>
    <n v="0"/>
    <n v="0"/>
    <n v="0.05"/>
    <n v="0"/>
    <n v="0"/>
    <n v="0"/>
    <n v="0"/>
    <n v="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20"/>
    <s v="R3"/>
    <x v="1"/>
    <x v="4"/>
    <s v="I"/>
    <x v="2"/>
    <x v="1"/>
    <x v="1"/>
    <n v="4"/>
    <n v="4"/>
    <n v="18.5"/>
    <n v="12"/>
    <n v="0"/>
    <n v="0"/>
    <n v="0.01"/>
    <n v="0"/>
    <m/>
    <n v="0"/>
    <n v="0"/>
    <n v="0"/>
    <n v="0"/>
    <n v="0.01"/>
    <n v="0.01"/>
    <n v="0.3"/>
    <n v="0"/>
    <n v="0"/>
    <n v="0"/>
    <n v="0"/>
    <n v="0.3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34"/>
    <s v="R11"/>
    <x v="0"/>
    <x v="1"/>
    <n v="0"/>
    <x v="1"/>
    <x v="0"/>
    <x v="0"/>
    <n v="4"/>
    <n v="4"/>
    <n v="11.5"/>
    <n v="3.5"/>
    <n v="0"/>
    <n v="0"/>
    <n v="0.01"/>
    <n v="0"/>
    <m/>
    <n v="0"/>
    <n v="0"/>
    <n v="0"/>
    <n v="0"/>
    <n v="0"/>
    <n v="0.01"/>
    <n v="0"/>
    <n v="0.01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35"/>
    <s v="R13"/>
    <x v="0"/>
    <x v="2"/>
    <s v="II"/>
    <x v="3"/>
    <x v="0"/>
    <x v="0"/>
    <n v="4"/>
    <n v="4"/>
    <n v="21.5"/>
    <n v="42"/>
    <n v="4"/>
    <n v="10"/>
    <n v="0.05"/>
    <n v="0"/>
    <m/>
    <n v="0"/>
    <n v="0"/>
    <n v="0"/>
    <n v="0"/>
    <n v="0.1"/>
    <n v="0.01"/>
    <n v="0.1"/>
    <n v="0"/>
    <n v="0"/>
    <n v="0"/>
    <n v="0"/>
    <n v="0.21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59"/>
    <s v="R9"/>
    <x v="1"/>
    <x v="4"/>
    <s v="I"/>
    <x v="2"/>
    <x v="1"/>
    <x v="1"/>
    <n v="5"/>
    <n v="4"/>
    <n v="17"/>
    <n v="24"/>
    <n v="1"/>
    <n v="1"/>
    <n v="0.05"/>
    <n v="0"/>
    <m/>
    <n v="0"/>
    <n v="0"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73"/>
    <s v="R5"/>
    <x v="1"/>
    <x v="4"/>
    <s v="I"/>
    <x v="2"/>
    <x v="1"/>
    <x v="1"/>
    <n v="6"/>
    <n v="4"/>
    <n v="21"/>
    <n v="51"/>
    <n v="6"/>
    <n v="11"/>
    <n v="0.1"/>
    <n v="0"/>
    <m/>
    <n v="0"/>
    <n v="0"/>
    <n v="0"/>
    <n v="0"/>
    <n v="0"/>
    <n v="0.05"/>
    <n v="0.05"/>
    <n v="0.01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82"/>
    <s v="R9"/>
    <x v="1"/>
    <x v="2"/>
    <s v="II"/>
    <x v="2"/>
    <x v="2"/>
    <x v="2"/>
    <n v="6"/>
    <n v="4"/>
    <n v="10"/>
    <n v="3"/>
    <n v="0"/>
    <n v="1"/>
    <n v="0.1"/>
    <n v="0"/>
    <m/>
    <n v="0"/>
    <n v="0"/>
    <n v="0"/>
    <n v="0"/>
    <n v="0.01"/>
    <n v="0.01"/>
    <n v="0.1"/>
    <n v="0"/>
    <n v="0"/>
    <n v="0"/>
    <n v="0"/>
    <n v="0.12000000000000001"/>
    <n v="0"/>
    <n v="0"/>
    <n v="1"/>
    <s v="adult"/>
    <n v="0"/>
    <n v="0"/>
    <n v="0"/>
    <n v="0"/>
    <s v="old"/>
    <n v="0"/>
    <n v="0"/>
    <n v="0"/>
    <n v="0"/>
    <n v="0"/>
    <n v="0"/>
    <n v="0"/>
    <n v="0"/>
    <n v="0"/>
    <n v="0"/>
    <n v="0"/>
    <n v="0"/>
    <n v="0"/>
    <m/>
    <s v="01.06.2011  8:00:00-16:40:00"/>
  </r>
  <r>
    <n v="184"/>
    <s v="R9"/>
    <x v="1"/>
    <x v="2"/>
    <s v="II"/>
    <x v="2"/>
    <x v="4"/>
    <x v="2"/>
    <n v="6"/>
    <n v="4"/>
    <n v="17"/>
    <n v="13"/>
    <n v="0"/>
    <n v="1"/>
    <n v="0.01"/>
    <n v="0"/>
    <m/>
    <n v="0"/>
    <n v="0"/>
    <n v="0"/>
    <n v="0"/>
    <n v="0"/>
    <n v="0.01"/>
    <n v="0.05"/>
    <n v="0"/>
    <n v="0.01"/>
    <n v="0"/>
    <n v="0"/>
    <n v="7.0000000000000007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0% unknown"/>
    <s v="01.06.2011  8:00:00-16:40:00"/>
  </r>
  <r>
    <n v="194"/>
    <s v="R13"/>
    <x v="1"/>
    <x v="3"/>
    <s v="IIII"/>
    <x v="3"/>
    <x v="4"/>
    <x v="2"/>
    <n v="6"/>
    <n v="4"/>
    <n v="22"/>
    <n v="25"/>
    <n v="1"/>
    <n v="4"/>
    <n v="0.01"/>
    <n v="0.2"/>
    <m/>
    <n v="0"/>
    <n v="0"/>
    <n v="0"/>
    <n v="0"/>
    <n v="0.01"/>
    <n v="0.05"/>
    <n v="0.15"/>
    <n v="0"/>
    <n v="0"/>
    <n v="0"/>
    <n v="0"/>
    <n v="0.21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97"/>
    <s v="R15"/>
    <x v="1"/>
    <x v="5"/>
    <s v="I"/>
    <x v="0"/>
    <x v="2"/>
    <x v="2"/>
    <n v="6"/>
    <n v="4"/>
    <n v="13"/>
    <n v="5"/>
    <n v="0"/>
    <n v="1"/>
    <n v="0.01"/>
    <n v="0"/>
    <m/>
    <n v="0"/>
    <n v="0"/>
    <n v="0"/>
    <n v="0"/>
    <n v="0"/>
    <n v="0.3"/>
    <n v="0"/>
    <n v="0"/>
    <n v="0"/>
    <n v="0"/>
    <n v="0"/>
    <n v="0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12"/>
    <s v="R11"/>
    <x v="1"/>
    <x v="5"/>
    <s v="I"/>
    <x v="0"/>
    <x v="1"/>
    <x v="1"/>
    <n v="7"/>
    <n v="4"/>
    <n v="23"/>
    <n v="32"/>
    <n v="3"/>
    <n v="6"/>
    <n v="0.05"/>
    <n v="0"/>
    <m/>
    <n v="0"/>
    <n v="0.01"/>
    <n v="0"/>
    <n v="0"/>
    <n v="0.01"/>
    <n v="0.01"/>
    <n v="0.1"/>
    <n v="0"/>
    <n v="0"/>
    <n v="0"/>
    <n v="0"/>
    <n v="0.12000000000000001"/>
    <n v="1"/>
    <s v="brown"/>
    <n v="0"/>
    <n v="0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m/>
    <s v="01.06.2011  8:00:00-16:40:00"/>
  </r>
  <r>
    <n v="220"/>
    <s v="R15"/>
    <x v="1"/>
    <x v="4"/>
    <s v="I"/>
    <x v="1"/>
    <x v="5"/>
    <x v="2"/>
    <n v="7"/>
    <n v="4"/>
    <n v="21"/>
    <n v="45"/>
    <n v="43"/>
    <n v="9"/>
    <n v="0.05"/>
    <n v="0"/>
    <m/>
    <n v="0"/>
    <n v="0"/>
    <n v="0"/>
    <n v="0"/>
    <n v="0"/>
    <n v="0.01"/>
    <n v="0.01"/>
    <n v="0"/>
    <n v="0"/>
    <n v="0"/>
    <n v="0"/>
    <n v="0.02"/>
    <n v="1"/>
    <s v="brown"/>
    <n v="0"/>
    <n v="0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m/>
    <s v="01.06.2011  8:00:00-16:40:00"/>
  </r>
  <r>
    <n v="221"/>
    <s v="R15"/>
    <x v="1"/>
    <x v="4"/>
    <s v="I"/>
    <x v="1"/>
    <x v="2"/>
    <x v="2"/>
    <n v="7"/>
    <n v="4"/>
    <n v="19"/>
    <n v="15"/>
    <n v="0"/>
    <n v="4"/>
    <n v="0.05"/>
    <n v="0"/>
    <m/>
    <n v="1"/>
    <n v="0"/>
    <n v="0"/>
    <n v="0"/>
    <n v="0.01"/>
    <n v="0.01"/>
    <n v="0.05"/>
    <n v="0.01"/>
    <n v="0"/>
    <n v="0"/>
    <n v="0"/>
    <n v="0.08"/>
    <n v="0"/>
    <n v="0"/>
    <n v="1"/>
    <s v="adult"/>
    <n v="0"/>
    <n v="0"/>
    <n v="0"/>
    <n v="0"/>
    <s v="old"/>
    <n v="0"/>
    <n v="0"/>
    <n v="0"/>
    <n v="0"/>
    <n v="0"/>
    <n v="0"/>
    <n v="0"/>
    <s v="old"/>
    <n v="0"/>
    <n v="0"/>
    <n v="0"/>
    <n v="0"/>
    <n v="0"/>
    <m/>
    <s v="01.06.2011  8:00:00-16:40:00"/>
  </r>
  <r>
    <n v="225"/>
    <s v="R1"/>
    <x v="1"/>
    <x v="2"/>
    <s v="II"/>
    <x v="2"/>
    <x v="5"/>
    <x v="2"/>
    <n v="7"/>
    <n v="4"/>
    <n v="20"/>
    <n v="45"/>
    <n v="8"/>
    <n v="8"/>
    <n v="0.1"/>
    <n v="0"/>
    <m/>
    <n v="0"/>
    <n v="0"/>
    <n v="0"/>
    <n v="0"/>
    <n v="0.01"/>
    <n v="0.01"/>
    <n v="0.05"/>
    <n v="0.01"/>
    <n v="0"/>
    <n v="0"/>
    <n v="0"/>
    <n v="0.08"/>
    <n v="0"/>
    <n v="0"/>
    <n v="0"/>
    <n v="0"/>
    <n v="0"/>
    <n v="0"/>
    <n v="0"/>
    <n v="0"/>
    <s v="old"/>
    <n v="0"/>
    <n v="0"/>
    <n v="0"/>
    <n v="0"/>
    <n v="0"/>
    <n v="0"/>
    <n v="0"/>
    <n v="0"/>
    <n v="0"/>
    <n v="0"/>
    <n v="0"/>
    <n v="0"/>
    <n v="0"/>
    <m/>
    <s v="01.06.2011  8:00:00-16:40:00"/>
  </r>
  <r>
    <n v="248"/>
    <s v="R15"/>
    <x v="1"/>
    <x v="5"/>
    <s v="I"/>
    <x v="0"/>
    <x v="3"/>
    <x v="2"/>
    <n v="8"/>
    <n v="4"/>
    <n v="14"/>
    <n v="11"/>
    <n v="11"/>
    <n v="1"/>
    <n v="0.05"/>
    <n v="0"/>
    <m/>
    <n v="0"/>
    <n v="0"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54"/>
    <s v="R3"/>
    <x v="1"/>
    <x v="4"/>
    <s v="I"/>
    <x v="1"/>
    <x v="5"/>
    <x v="2"/>
    <n v="8"/>
    <n v="4"/>
    <n v="16.5"/>
    <n v="28.5"/>
    <n v="5"/>
    <n v="1"/>
    <n v="0.05"/>
    <n v="0"/>
    <m/>
    <n v="0"/>
    <n v="0"/>
    <n v="0"/>
    <n v="0"/>
    <n v="0"/>
    <n v="0.01"/>
    <n v="0.05"/>
    <n v="0"/>
    <n v="0"/>
    <n v="0"/>
    <n v="0"/>
    <n v="6.0000000000000005E-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61"/>
    <s v="R5"/>
    <x v="1"/>
    <x v="2"/>
    <s v="II"/>
    <x v="2"/>
    <x v="1"/>
    <x v="1"/>
    <n v="8"/>
    <n v="4"/>
    <n v="20"/>
    <n v="31"/>
    <n v="3"/>
    <n v="4"/>
    <n v="0.05"/>
    <n v="0"/>
    <m/>
    <n v="0"/>
    <n v="0"/>
    <n v="0"/>
    <n v="0.15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65"/>
    <s v="R7"/>
    <x v="1"/>
    <x v="0"/>
    <s v="III"/>
    <x v="3"/>
    <x v="2"/>
    <x v="2"/>
    <n v="8"/>
    <n v="4"/>
    <n v="19.5"/>
    <n v="24"/>
    <n v="2"/>
    <n v="0"/>
    <n v="0.01"/>
    <n v="0"/>
    <m/>
    <n v="0"/>
    <n v="0"/>
    <n v="0.01"/>
    <n v="0"/>
    <n v="0"/>
    <n v="0.01"/>
    <n v="0.15"/>
    <n v="0"/>
    <n v="0"/>
    <n v="0"/>
    <n v="0"/>
    <n v="0.16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67"/>
    <s v="R7"/>
    <x v="1"/>
    <x v="0"/>
    <s v="III"/>
    <x v="3"/>
    <x v="4"/>
    <x v="2"/>
    <n v="8"/>
    <n v="4"/>
    <n v="9"/>
    <n v="0"/>
    <n v="0"/>
    <n v="0"/>
    <n v="0.05"/>
    <n v="0"/>
    <m/>
    <n v="1"/>
    <n v="0"/>
    <n v="0"/>
    <n v="0"/>
    <n v="0"/>
    <n v="0"/>
    <n v="0.05"/>
    <n v="0"/>
    <n v="0"/>
    <n v="0"/>
    <n v="0"/>
    <n v="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74"/>
    <s v="R1"/>
    <x v="1"/>
    <x v="2"/>
    <s v="II"/>
    <x v="2"/>
    <x v="2"/>
    <x v="2"/>
    <n v="9"/>
    <n v="4"/>
    <n v="24"/>
    <n v="52.5"/>
    <n v="5"/>
    <n v="10"/>
    <n v="0.15"/>
    <n v="0"/>
    <m/>
    <n v="0"/>
    <n v="0"/>
    <n v="0.05"/>
    <n v="0"/>
    <n v="0"/>
    <n v="0.05"/>
    <n v="0.25"/>
    <n v="0"/>
    <n v="0"/>
    <n v="0"/>
    <n v="0"/>
    <n v="0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75"/>
    <s v="R1"/>
    <x v="1"/>
    <x v="2"/>
    <s v="II"/>
    <x v="2"/>
    <x v="1"/>
    <x v="1"/>
    <n v="9"/>
    <n v="4"/>
    <n v="18"/>
    <n v="33"/>
    <n v="5"/>
    <n v="0"/>
    <n v="0.01"/>
    <n v="0"/>
    <m/>
    <n v="0"/>
    <n v="0"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93"/>
    <s v="R9"/>
    <x v="1"/>
    <x v="4"/>
    <s v="I"/>
    <x v="1"/>
    <x v="5"/>
    <x v="2"/>
    <n v="9"/>
    <n v="4"/>
    <n v="12.5"/>
    <n v="35.5"/>
    <n v="3"/>
    <n v="5"/>
    <n v="0.05"/>
    <n v="0"/>
    <m/>
    <n v="0"/>
    <n v="0"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01"/>
    <s v="R11"/>
    <x v="1"/>
    <x v="3"/>
    <s v="IIII"/>
    <x v="3"/>
    <x v="4"/>
    <x v="2"/>
    <n v="9"/>
    <n v="4"/>
    <n v="29"/>
    <n v="66"/>
    <n v="35"/>
    <n v="12"/>
    <n v="0.2"/>
    <n v="0"/>
    <m/>
    <n v="0"/>
    <n v="0"/>
    <n v="0"/>
    <n v="0"/>
    <n v="0.05"/>
    <n v="0.01"/>
    <n v="0.25"/>
    <n v="0"/>
    <n v="0"/>
    <n v="0"/>
    <n v="0"/>
    <n v="0.3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08"/>
    <s v="R5"/>
    <x v="1"/>
    <x v="3"/>
    <s v="IIII"/>
    <x v="3"/>
    <x v="2"/>
    <x v="2"/>
    <n v="10"/>
    <n v="4"/>
    <n v="19"/>
    <n v="39"/>
    <n v="4"/>
    <n v="7"/>
    <n v="0.05"/>
    <n v="0"/>
    <m/>
    <n v="0"/>
    <n v="0"/>
    <n v="0.01"/>
    <n v="0"/>
    <n v="0"/>
    <n v="0.01"/>
    <n v="0.15"/>
    <n v="0"/>
    <n v="0"/>
    <n v="0"/>
    <n v="0"/>
    <n v="0.16"/>
    <n v="1"/>
    <n v="0"/>
    <n v="1"/>
    <n v="0"/>
    <n v="1"/>
    <n v="1"/>
    <s v="nymph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09"/>
    <s v="R5"/>
    <x v="1"/>
    <x v="3"/>
    <s v="IIII"/>
    <x v="0"/>
    <x v="1"/>
    <x v="1"/>
    <n v="10"/>
    <n v="4"/>
    <n v="20"/>
    <n v="34"/>
    <n v="5"/>
    <n v="2"/>
    <n v="0.05"/>
    <n v="0"/>
    <m/>
    <n v="0"/>
    <n v="0"/>
    <n v="0"/>
    <n v="0"/>
    <n v="0.05"/>
    <n v="0"/>
    <n v="0.15"/>
    <n v="0"/>
    <n v="0"/>
    <n v="0"/>
    <n v="0"/>
    <n v="0.2"/>
    <n v="1"/>
    <n v="0"/>
    <n v="0"/>
    <n v="0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m/>
    <s v="01.06.2011  8:00:00-16:40:00"/>
  </r>
  <r>
    <n v="315"/>
    <s v="R7"/>
    <x v="1"/>
    <x v="2"/>
    <s v="II"/>
    <x v="2"/>
    <x v="4"/>
    <x v="2"/>
    <n v="10"/>
    <n v="4"/>
    <n v="22.5"/>
    <n v="26"/>
    <n v="3"/>
    <n v="0"/>
    <n v="0.05"/>
    <n v="0"/>
    <m/>
    <n v="0"/>
    <n v="0"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23"/>
    <s v="R11"/>
    <x v="1"/>
    <x v="0"/>
    <s v="III"/>
    <x v="3"/>
    <x v="2"/>
    <x v="2"/>
    <n v="10"/>
    <n v="4"/>
    <n v="19.5"/>
    <n v="54.5"/>
    <n v="7"/>
    <n v="7"/>
    <n v="0.05"/>
    <n v="0"/>
    <m/>
    <n v="0"/>
    <n v="0"/>
    <n v="0"/>
    <n v="0"/>
    <n v="0.01"/>
    <n v="0.05"/>
    <n v="0.1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34"/>
    <s v="R15"/>
    <x v="1"/>
    <x v="4"/>
    <s v="I"/>
    <x v="2"/>
    <x v="1"/>
    <x v="1"/>
    <n v="10"/>
    <n v="4"/>
    <n v="14"/>
    <n v="4"/>
    <n v="0"/>
    <n v="0"/>
    <n v="0.05"/>
    <n v="0"/>
    <m/>
    <n v="0"/>
    <n v="0"/>
    <n v="0"/>
    <n v="0"/>
    <n v="0"/>
    <n v="0.05"/>
    <n v="0.05"/>
    <n v="0"/>
    <n v="0"/>
    <n v="0"/>
    <n v="0"/>
    <n v="0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42"/>
    <s v="R9"/>
    <x v="1"/>
    <x v="3"/>
    <s v="IIII"/>
    <x v="3"/>
    <x v="2"/>
    <x v="2"/>
    <n v="11"/>
    <n v="4"/>
    <n v="24.5"/>
    <n v="65.5"/>
    <n v="50.2"/>
    <n v="11"/>
    <n v="0.15"/>
    <n v="0"/>
    <m/>
    <n v="0"/>
    <n v="0"/>
    <n v="0"/>
    <n v="0"/>
    <n v="0.05"/>
    <n v="0.01"/>
    <n v="0.1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47"/>
    <s v="R11"/>
    <x v="1"/>
    <x v="4"/>
    <s v="I"/>
    <x v="1"/>
    <x v="2"/>
    <x v="2"/>
    <n v="11"/>
    <n v="4"/>
    <n v="30.5"/>
    <n v="57"/>
    <n v="25"/>
    <n v="13"/>
    <n v="0.05"/>
    <n v="0"/>
    <m/>
    <n v="0"/>
    <n v="0"/>
    <n v="0.1"/>
    <n v="0"/>
    <n v="0"/>
    <n v="0.01"/>
    <n v="0"/>
    <n v="0"/>
    <n v="0"/>
    <n v="0"/>
    <n v="0"/>
    <n v="0.0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meristem cut off"/>
    <s v="02.06.2011  9:35:00-14:44:00"/>
  </r>
  <r>
    <n v="348"/>
    <s v="R11"/>
    <x v="1"/>
    <x v="4"/>
    <s v="I"/>
    <x v="2"/>
    <x v="1"/>
    <x v="1"/>
    <n v="11"/>
    <n v="4"/>
    <n v="28.5"/>
    <n v="52"/>
    <n v="13"/>
    <n v="11"/>
    <n v="0.05"/>
    <n v="0"/>
    <m/>
    <n v="0"/>
    <n v="0"/>
    <n v="0"/>
    <n v="0.01"/>
    <n v="0"/>
    <n v="0.01"/>
    <n v="0.15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meristem cut off"/>
    <s v="02.06.2011  9:35:00-14:44:00"/>
  </r>
  <r>
    <n v="349"/>
    <s v="R11"/>
    <x v="1"/>
    <x v="4"/>
    <s v="I"/>
    <x v="1"/>
    <x v="4"/>
    <x v="2"/>
    <n v="11"/>
    <n v="4"/>
    <n v="23.5"/>
    <n v="54.5"/>
    <n v="13"/>
    <n v="11"/>
    <n v="0.05"/>
    <n v="0"/>
    <m/>
    <n v="0"/>
    <n v="0"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50"/>
    <s v="R11"/>
    <x v="1"/>
    <x v="4"/>
    <s v="I"/>
    <x v="1"/>
    <x v="3"/>
    <x v="2"/>
    <n v="11"/>
    <n v="4"/>
    <n v="22"/>
    <n v="50"/>
    <n v="13"/>
    <n v="12"/>
    <n v="0.05"/>
    <n v="0"/>
    <m/>
    <n v="0"/>
    <n v="0"/>
    <n v="0"/>
    <n v="0"/>
    <n v="0"/>
    <n v="0"/>
    <n v="0.05"/>
    <n v="0"/>
    <n v="0"/>
    <n v="0"/>
    <n v="0"/>
    <n v="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branch cut off"/>
    <s v="02.06.2011  9:35:00-14:44:00"/>
  </r>
  <r>
    <n v="355"/>
    <s v="R13"/>
    <x v="1"/>
    <x v="5"/>
    <s v="I"/>
    <x v="0"/>
    <x v="3"/>
    <x v="2"/>
    <n v="11"/>
    <n v="4"/>
    <n v="25"/>
    <n v="61"/>
    <n v="24"/>
    <n v="12"/>
    <n v="0"/>
    <n v="0"/>
    <m/>
    <n v="0"/>
    <n v="0"/>
    <n v="0.01"/>
    <n v="0"/>
    <n v="0.05"/>
    <n v="0.01"/>
    <n v="0.1"/>
    <n v="0"/>
    <n v="0"/>
    <n v="0"/>
    <n v="0"/>
    <n v="0.16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58"/>
    <s v="R15"/>
    <x v="1"/>
    <x v="2"/>
    <s v="II"/>
    <x v="2"/>
    <x v="1"/>
    <x v="1"/>
    <n v="11"/>
    <n v="4"/>
    <n v="20.5"/>
    <n v="46"/>
    <n v="8"/>
    <n v="9"/>
    <n v="0.15"/>
    <n v="0"/>
    <m/>
    <n v="0"/>
    <n v="0"/>
    <n v="0"/>
    <n v="0"/>
    <n v="0"/>
    <n v="0.01"/>
    <n v="0.05"/>
    <n v="0"/>
    <n v="0"/>
    <n v="0"/>
    <n v="0"/>
    <n v="6.0000000000000005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67"/>
    <s v="R3"/>
    <x v="1"/>
    <x v="1"/>
    <n v="0"/>
    <x v="1"/>
    <x v="2"/>
    <x v="2"/>
    <n v="11"/>
    <n v="4"/>
    <n v="17"/>
    <n v="47"/>
    <n v="12"/>
    <n v="10"/>
    <n v="0.1"/>
    <n v="0"/>
    <m/>
    <n v="0"/>
    <n v="0"/>
    <n v="0"/>
    <n v="0"/>
    <n v="0.01"/>
    <n v="0.01"/>
    <n v="0.2"/>
    <n v="0"/>
    <n v="0"/>
    <n v="0"/>
    <n v="0"/>
    <n v="0.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77"/>
    <s v="R13"/>
    <x v="1"/>
    <x v="1"/>
    <n v="0"/>
    <x v="1"/>
    <x v="1"/>
    <x v="1"/>
    <n v="12"/>
    <n v="4"/>
    <n v="24"/>
    <n v="46"/>
    <n v="10"/>
    <n v="7"/>
    <n v="0.05"/>
    <n v="0"/>
    <m/>
    <n v="0"/>
    <n v="0"/>
    <n v="0"/>
    <n v="0"/>
    <n v="0"/>
    <n v="0.01"/>
    <n v="0.05"/>
    <n v="0"/>
    <n v="0"/>
    <n v="0"/>
    <n v="0.01"/>
    <n v="7.0000000000000007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meristem cut off"/>
    <s v="02.06.2011  9:35:00-14:44:00"/>
  </r>
  <r>
    <n v="379"/>
    <s v="R13"/>
    <x v="1"/>
    <x v="1"/>
    <n v="0"/>
    <x v="1"/>
    <x v="3"/>
    <x v="2"/>
    <n v="12"/>
    <n v="4"/>
    <n v="14.5"/>
    <n v="35.5"/>
    <n v="6"/>
    <n v="6"/>
    <n v="0.05"/>
    <n v="0"/>
    <m/>
    <n v="0"/>
    <n v="0"/>
    <n v="0"/>
    <n v="0"/>
    <n v="0"/>
    <n v="0.01"/>
    <n v="0.05"/>
    <n v="0"/>
    <n v="0"/>
    <n v="0"/>
    <n v="0"/>
    <n v="6.0000000000000005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82"/>
    <s v="R15"/>
    <x v="1"/>
    <x v="0"/>
    <s v="III"/>
    <x v="3"/>
    <x v="1"/>
    <x v="1"/>
    <n v="12"/>
    <n v="4"/>
    <n v="16.5"/>
    <n v="32"/>
    <n v="2"/>
    <n v="4"/>
    <n v="0.01"/>
    <n v="0"/>
    <m/>
    <n v="0"/>
    <n v="0"/>
    <n v="0"/>
    <n v="0"/>
    <n v="0.2"/>
    <n v="0.05"/>
    <n v="0.05"/>
    <n v="0"/>
    <n v="0.01"/>
    <n v="0"/>
    <n v="0"/>
    <n v="0.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86"/>
    <s v="R1"/>
    <x v="1"/>
    <x v="3"/>
    <s v="IIII"/>
    <x v="3"/>
    <x v="2"/>
    <x v="2"/>
    <n v="12"/>
    <n v="4"/>
    <n v="21"/>
    <n v="29.5"/>
    <n v="9"/>
    <n v="6"/>
    <n v="0.1"/>
    <n v="0"/>
    <m/>
    <n v="0"/>
    <n v="0"/>
    <n v="0.01"/>
    <n v="0"/>
    <n v="0.05"/>
    <n v="0"/>
    <n v="0.3"/>
    <n v="0"/>
    <n v="0"/>
    <n v="0"/>
    <n v="0"/>
    <n v="0.35"/>
    <n v="1"/>
    <s v="brown"/>
    <n v="1"/>
    <s v="adult, nymph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 meristem cut off by tree cricket"/>
    <s v="02.06.2011  9:35:00-14:44:00"/>
  </r>
  <r>
    <n v="392"/>
    <s v="R3"/>
    <x v="1"/>
    <x v="4"/>
    <s v="I"/>
    <x v="2"/>
    <x v="1"/>
    <x v="1"/>
    <n v="12"/>
    <n v="4"/>
    <n v="28.5"/>
    <n v="54.5"/>
    <n v="10"/>
    <n v="9"/>
    <n v="0.15"/>
    <n v="0"/>
    <m/>
    <n v="0"/>
    <n v="0"/>
    <n v="0"/>
    <n v="0"/>
    <n v="0"/>
    <n v="0.01"/>
    <n v="0.5"/>
    <n v="0"/>
    <n v="0"/>
    <n v="0"/>
    <n v="0"/>
    <n v="0.5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05"/>
    <s v="R9"/>
    <x v="0"/>
    <x v="1"/>
    <n v="0"/>
    <x v="1"/>
    <x v="0"/>
    <x v="0"/>
    <n v="12"/>
    <n v="4"/>
    <n v="27"/>
    <n v="65.5"/>
    <n v="18"/>
    <n v="19"/>
    <n v="0.1"/>
    <n v="0"/>
    <m/>
    <n v="0"/>
    <n v="0"/>
    <n v="0.01"/>
    <n v="0"/>
    <n v="0"/>
    <n v="0.01"/>
    <n v="0.05"/>
    <n v="0"/>
    <n v="0"/>
    <n v="0"/>
    <n v="0"/>
    <n v="6.0000000000000005E-2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26"/>
    <s v="R7"/>
    <x v="1"/>
    <x v="4"/>
    <s v="I"/>
    <x v="2"/>
    <x v="1"/>
    <x v="1"/>
    <n v="13"/>
    <n v="4"/>
    <n v="16"/>
    <n v="33"/>
    <n v="5"/>
    <n v="3"/>
    <n v="0.01"/>
    <n v="0"/>
    <m/>
    <n v="0"/>
    <n v="0"/>
    <n v="0"/>
    <n v="0"/>
    <n v="0"/>
    <n v="0.01"/>
    <n v="0.15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43"/>
    <s v="R5"/>
    <x v="1"/>
    <x v="3"/>
    <s v="IIII"/>
    <x v="3"/>
    <x v="5"/>
    <x v="2"/>
    <n v="14"/>
    <n v="4"/>
    <n v="29.5"/>
    <n v="55.5"/>
    <n v="8"/>
    <n v="9"/>
    <n v="0.05"/>
    <n v="0"/>
    <m/>
    <n v="0"/>
    <n v="0"/>
    <n v="0.01"/>
    <n v="0"/>
    <n v="0.05"/>
    <n v="0.01"/>
    <n v="0.4"/>
    <n v="0"/>
    <n v="0"/>
    <n v="0"/>
    <n v="0"/>
    <n v="0.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48"/>
    <s v="R7"/>
    <x v="1"/>
    <x v="0"/>
    <s v="III"/>
    <x v="3"/>
    <x v="5"/>
    <x v="2"/>
    <n v="14"/>
    <n v="4"/>
    <n v="25.5"/>
    <n v="49.5"/>
    <n v="12"/>
    <n v="8"/>
    <n v="0.01"/>
    <n v="0"/>
    <m/>
    <n v="0"/>
    <n v="0"/>
    <n v="0"/>
    <n v="0"/>
    <n v="0.05"/>
    <n v="0.05"/>
    <n v="0.1"/>
    <n v="0"/>
    <n v="0"/>
    <n v="0"/>
    <n v="0"/>
    <n v="0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51"/>
    <s v="R7"/>
    <x v="1"/>
    <x v="0"/>
    <s v="III"/>
    <x v="3"/>
    <x v="4"/>
    <x v="2"/>
    <n v="14"/>
    <n v="4"/>
    <n v="25.5"/>
    <n v="60.5"/>
    <n v="41"/>
    <n v="9"/>
    <n v="0.1"/>
    <n v="0"/>
    <m/>
    <n v="0"/>
    <n v="0"/>
    <n v="0"/>
    <n v="0"/>
    <n v="0.01"/>
    <n v="0.05"/>
    <n v="0.15"/>
    <n v="0"/>
    <n v="0"/>
    <n v="0"/>
    <n v="0.05"/>
    <n v="0.2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 leaf cut off"/>
    <s v="02.06.2011  9:35:00-14:44:00"/>
  </r>
  <r>
    <n v="452"/>
    <s v="R7"/>
    <x v="1"/>
    <x v="0"/>
    <s v="III"/>
    <x v="3"/>
    <x v="3"/>
    <x v="2"/>
    <n v="14"/>
    <n v="4"/>
    <n v="24"/>
    <n v="50"/>
    <n v="10"/>
    <n v="7"/>
    <n v="0.1"/>
    <n v="0"/>
    <m/>
    <n v="0"/>
    <n v="0"/>
    <n v="0.01"/>
    <n v="0"/>
    <n v="0.01"/>
    <n v="0.01"/>
    <n v="0.05"/>
    <n v="0"/>
    <n v="0"/>
    <n v="0"/>
    <n v="0"/>
    <n v="7.0000000000000007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73"/>
    <s v="R1"/>
    <x v="0"/>
    <x v="4"/>
    <s v="I"/>
    <x v="2"/>
    <x v="0"/>
    <x v="0"/>
    <n v="14"/>
    <n v="4"/>
    <n v="23"/>
    <n v="31.5"/>
    <n v="4"/>
    <n v="4"/>
    <n v="0.05"/>
    <n v="0"/>
    <m/>
    <n v="0"/>
    <n v="0"/>
    <n v="0.05"/>
    <n v="0"/>
    <n v="0.01"/>
    <n v="0.01"/>
    <n v="0.15"/>
    <n v="0"/>
    <n v="0"/>
    <n v="0"/>
    <n v="0"/>
    <n v="0.169999999999999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80"/>
    <s v="R9"/>
    <x v="1"/>
    <x v="2"/>
    <s v="II"/>
    <x v="2"/>
    <x v="4"/>
    <x v="2"/>
    <n v="15"/>
    <n v="4"/>
    <n v="23"/>
    <n v="20"/>
    <n v="0"/>
    <n v="2"/>
    <n v="0.01"/>
    <n v="0"/>
    <m/>
    <n v="0"/>
    <n v="0"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3 leaves cut off (15%)"/>
    <s v="02.06.2011  9:35:00-14:44:00"/>
  </r>
  <r>
    <n v="488"/>
    <s v="R13"/>
    <x v="1"/>
    <x v="5"/>
    <s v="I"/>
    <x v="0"/>
    <x v="2"/>
    <x v="2"/>
    <n v="15"/>
    <n v="4"/>
    <n v="20.5"/>
    <n v="37.5"/>
    <n v="3"/>
    <n v="7"/>
    <n v="0.01"/>
    <n v="0"/>
    <m/>
    <n v="0"/>
    <n v="0"/>
    <n v="0"/>
    <n v="0"/>
    <n v="0.05"/>
    <n v="0.01"/>
    <n v="0.05"/>
    <n v="0"/>
    <n v="0"/>
    <n v="0"/>
    <n v="0"/>
    <n v="0.11000000000000001"/>
    <n v="0"/>
    <n v="0"/>
    <n v="1"/>
    <s v="adult"/>
    <n v="0"/>
    <n v="0"/>
    <n v="0"/>
    <n v="1"/>
    <s v="Spodoptera"/>
    <n v="0"/>
    <n v="0"/>
    <n v="0"/>
    <n v="0"/>
    <n v="0"/>
    <n v="0"/>
    <n v="0"/>
    <n v="0"/>
    <n v="0"/>
    <n v="0"/>
    <n v="0"/>
    <n v="0"/>
    <n v="0"/>
    <s v="Spodoptera on stem leaf"/>
    <s v="02.06.2011  9:35:00-14:44:00"/>
  </r>
  <r>
    <n v="491"/>
    <s v="R13"/>
    <x v="1"/>
    <x v="5"/>
    <s v="I"/>
    <x v="0"/>
    <x v="3"/>
    <x v="2"/>
    <n v="15"/>
    <n v="4"/>
    <n v="22.5"/>
    <n v="49.5"/>
    <n v="7"/>
    <n v="7"/>
    <n v="0.05"/>
    <n v="0"/>
    <m/>
    <n v="0"/>
    <n v="0"/>
    <n v="0"/>
    <n v="0"/>
    <n v="0"/>
    <n v="0.05"/>
    <n v="0.05"/>
    <n v="0"/>
    <n v="0"/>
    <n v="0"/>
    <n v="0"/>
    <n v="0.1"/>
    <n v="0"/>
    <n v="0"/>
    <n v="0"/>
    <n v="0"/>
    <n v="0"/>
    <n v="0"/>
    <n v="0"/>
    <n v="0"/>
    <n v="0"/>
    <n v="0"/>
    <n v="0"/>
    <n v="1"/>
    <s v="jumping spider"/>
    <n v="0"/>
    <n v="0"/>
    <n v="0"/>
    <n v="0"/>
    <n v="0"/>
    <n v="0"/>
    <n v="0"/>
    <n v="0"/>
    <n v="0"/>
    <m/>
    <s v="02.06.2011  9:35:00-14:44:00"/>
  </r>
  <r>
    <n v="497"/>
    <s v="R1"/>
    <x v="1"/>
    <x v="0"/>
    <s v="III"/>
    <x v="3"/>
    <x v="5"/>
    <x v="2"/>
    <n v="15"/>
    <n v="4"/>
    <n v="28"/>
    <n v="60.5"/>
    <n v="10"/>
    <n v="11"/>
    <n v="0.05"/>
    <n v="0"/>
    <m/>
    <n v="0"/>
    <n v="0"/>
    <n v="0.01"/>
    <n v="0"/>
    <n v="0.05"/>
    <n v="0.01"/>
    <n v="0.35"/>
    <n v="0"/>
    <n v="0"/>
    <n v="0"/>
    <n v="0"/>
    <n v="0.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98"/>
    <s v="R1"/>
    <x v="1"/>
    <x v="0"/>
    <s v="III"/>
    <x v="3"/>
    <x v="2"/>
    <x v="2"/>
    <n v="15"/>
    <n v="4"/>
    <n v="22.5"/>
    <n v="55"/>
    <n v="7"/>
    <n v="10"/>
    <n v="0"/>
    <n v="0"/>
    <m/>
    <n v="0"/>
    <n v="0"/>
    <n v="0"/>
    <n v="0"/>
    <n v="0.01"/>
    <n v="0.01"/>
    <n v="0.25"/>
    <n v="0"/>
    <n v="0"/>
    <n v="0"/>
    <n v="0"/>
    <n v="0.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500"/>
    <s v="R1"/>
    <x v="1"/>
    <x v="0"/>
    <s v="III"/>
    <x v="3"/>
    <x v="4"/>
    <x v="2"/>
    <n v="15"/>
    <n v="4"/>
    <n v="32"/>
    <n v="59.5"/>
    <n v="9"/>
    <n v="7"/>
    <n v="0.01"/>
    <n v="0"/>
    <m/>
    <n v="0"/>
    <n v="0"/>
    <n v="0"/>
    <n v="0"/>
    <n v="0.1"/>
    <n v="0.01"/>
    <n v="0.35"/>
    <n v="0.01"/>
    <n v="0"/>
    <n v="0"/>
    <n v="0"/>
    <n v="0.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506"/>
    <s v="R3"/>
    <x v="1"/>
    <x v="4"/>
    <s v="I"/>
    <x v="1"/>
    <x v="3"/>
    <x v="2"/>
    <n v="15"/>
    <n v="4"/>
    <n v="16"/>
    <n v="10.5"/>
    <n v="0"/>
    <n v="0"/>
    <n v="0.05"/>
    <n v="0"/>
    <m/>
    <n v="0"/>
    <n v="0"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82"/>
    <s v="R11"/>
    <x v="1"/>
    <x v="1"/>
    <n v="0"/>
    <x v="1"/>
    <x v="5"/>
    <x v="2"/>
    <n v="15"/>
    <n v="3.5"/>
    <n v="19"/>
    <n v="35.5"/>
    <n v="1"/>
    <n v="0"/>
    <n v="0.15"/>
    <n v="0.05"/>
    <s v="slightly chlorotic"/>
    <n v="0"/>
    <n v="0"/>
    <n v="0.05"/>
    <n v="0"/>
    <n v="0.01"/>
    <n v="0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15"/>
    <s v="R5"/>
    <x v="1"/>
    <x v="5"/>
    <s v="I"/>
    <x v="0"/>
    <x v="3"/>
    <x v="2"/>
    <n v="1"/>
    <n v="3.5"/>
    <n v="9"/>
    <n v="19"/>
    <n v="1"/>
    <n v="0"/>
    <n v="0.2"/>
    <n v="0"/>
    <m/>
    <n v="0"/>
    <n v="0"/>
    <n v="0"/>
    <n v="0"/>
    <n v="0"/>
    <n v="0.15"/>
    <n v="0.01"/>
    <n v="0.01"/>
    <n v="0"/>
    <n v="0"/>
    <n v="0"/>
    <n v="0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21"/>
    <s v="R9"/>
    <x v="1"/>
    <x v="1"/>
    <n v="0"/>
    <x v="1"/>
    <x v="5"/>
    <x v="2"/>
    <n v="1"/>
    <n v="3.5"/>
    <n v="18"/>
    <n v="45"/>
    <n v="2"/>
    <n v="12"/>
    <n v="0.1"/>
    <n v="0"/>
    <m/>
    <n v="0"/>
    <n v="0"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23"/>
    <s v="R9"/>
    <x v="1"/>
    <x v="1"/>
    <n v="0"/>
    <x v="1"/>
    <x v="1"/>
    <x v="1"/>
    <n v="1"/>
    <n v="3.5"/>
    <n v="17.5"/>
    <n v="22"/>
    <n v="4"/>
    <n v="11"/>
    <n v="0.15"/>
    <n v="0"/>
    <m/>
    <n v="0"/>
    <n v="0"/>
    <n v="0"/>
    <n v="0"/>
    <n v="0.01"/>
    <n v="0.01"/>
    <n v="0.3"/>
    <n v="0"/>
    <n v="0"/>
    <n v="0"/>
    <n v="0"/>
    <n v="0.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37"/>
    <s v="R5"/>
    <x v="1"/>
    <x v="3"/>
    <s v="IIII"/>
    <x v="0"/>
    <x v="1"/>
    <x v="1"/>
    <n v="2"/>
    <n v="3.5"/>
    <n v="19.5"/>
    <n v="54"/>
    <n v="6"/>
    <n v="12"/>
    <n v="0.1"/>
    <n v="0"/>
    <m/>
    <n v="0"/>
    <n v="0"/>
    <n v="0"/>
    <n v="0"/>
    <n v="0.01"/>
    <n v="0.01"/>
    <n v="0.3"/>
    <n v="0.01"/>
    <n v="0"/>
    <n v="0"/>
    <n v="0"/>
    <n v="0.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54"/>
    <s v="R11"/>
    <x v="1"/>
    <x v="2"/>
    <s v="II"/>
    <x v="2"/>
    <x v="3"/>
    <x v="2"/>
    <n v="2"/>
    <n v="3.5"/>
    <n v="9.5"/>
    <n v="30"/>
    <n v="3"/>
    <n v="0"/>
    <n v="0.05"/>
    <n v="0"/>
    <m/>
    <n v="0"/>
    <n v="0"/>
    <n v="0"/>
    <n v="0"/>
    <n v="0"/>
    <n v="0.01"/>
    <n v="0.05"/>
    <n v="0"/>
    <n v="0"/>
    <n v="0"/>
    <n v="0"/>
    <n v="6.0000000000000005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55"/>
    <s v="R13"/>
    <x v="1"/>
    <x v="1"/>
    <n v="0"/>
    <x v="1"/>
    <x v="5"/>
    <x v="2"/>
    <n v="2"/>
    <n v="3.5"/>
    <n v="11"/>
    <n v="31"/>
    <n v="4"/>
    <n v="0"/>
    <n v="0.1"/>
    <n v="0"/>
    <m/>
    <n v="0"/>
    <n v="0"/>
    <n v="0"/>
    <n v="0"/>
    <n v="0"/>
    <n v="0.01"/>
    <n v="0.1"/>
    <n v="0"/>
    <n v="0"/>
    <n v="0"/>
    <n v="0"/>
    <n v="0.1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73"/>
    <s v="R9"/>
    <x v="1"/>
    <x v="1"/>
    <n v="0"/>
    <x v="1"/>
    <x v="3"/>
    <x v="2"/>
    <n v="3"/>
    <n v="3.5"/>
    <n v="12"/>
    <n v="20"/>
    <n v="1"/>
    <n v="0"/>
    <n v="0.05"/>
    <n v="0"/>
    <m/>
    <n v="0"/>
    <n v="0"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75"/>
    <s v="R11"/>
    <x v="1"/>
    <x v="4"/>
    <s v="I"/>
    <x v="1"/>
    <x v="2"/>
    <x v="2"/>
    <n v="3"/>
    <n v="3.5"/>
    <n v="10"/>
    <n v="8.5"/>
    <n v="0"/>
    <n v="0"/>
    <n v="0.05"/>
    <n v="0"/>
    <m/>
    <n v="0"/>
    <n v="0.05"/>
    <n v="0"/>
    <n v="0"/>
    <n v="0"/>
    <n v="0.01"/>
    <n v="0"/>
    <n v="0"/>
    <n v="0"/>
    <n v="0"/>
    <n v="0"/>
    <n v="0.01"/>
    <n v="1"/>
    <s v="brown"/>
    <n v="0"/>
    <n v="0"/>
    <n v="1"/>
    <n v="1"/>
    <s v="on flower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33"/>
    <s v="R9"/>
    <x v="0"/>
    <x v="4"/>
    <s v="I"/>
    <x v="2"/>
    <x v="0"/>
    <x v="0"/>
    <n v="4"/>
    <n v="3.5"/>
    <n v="13.5"/>
    <n v="6"/>
    <n v="0"/>
    <n v="0"/>
    <n v="0.1"/>
    <n v="0"/>
    <m/>
    <n v="0"/>
    <n v="0"/>
    <n v="0"/>
    <n v="0"/>
    <n v="0"/>
    <n v="0.01"/>
    <n v="0.01"/>
    <n v="0"/>
    <n v="0"/>
    <n v="0"/>
    <n v="0"/>
    <n v="0.02"/>
    <n v="0"/>
    <n v="0"/>
    <n v="0"/>
    <n v="0"/>
    <n v="2"/>
    <n v="1"/>
    <s v="adult, nymph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70"/>
    <s v="R3"/>
    <x v="0"/>
    <x v="2"/>
    <s v="II"/>
    <x v="3"/>
    <x v="0"/>
    <x v="0"/>
    <n v="5"/>
    <n v="3.5"/>
    <n v="11"/>
    <n v="7"/>
    <n v="0"/>
    <n v="1"/>
    <n v="0.05"/>
    <n v="0"/>
    <m/>
    <n v="0"/>
    <n v="0"/>
    <n v="0"/>
    <n v="0"/>
    <n v="0"/>
    <n v="0.05"/>
    <n v="0.1"/>
    <n v="0"/>
    <n v="0.01"/>
    <n v="0"/>
    <n v="0"/>
    <n v="0.160000000000000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80"/>
    <s v="R7"/>
    <x v="1"/>
    <x v="1"/>
    <n v="0"/>
    <x v="1"/>
    <x v="3"/>
    <x v="2"/>
    <n v="6"/>
    <n v="3.5"/>
    <n v="15"/>
    <n v="26"/>
    <n v="3"/>
    <n v="1"/>
    <n v="0.1"/>
    <n v="0"/>
    <m/>
    <n v="0"/>
    <n v="0"/>
    <n v="0"/>
    <n v="0"/>
    <n v="0"/>
    <n v="0.05"/>
    <n v="0.05"/>
    <n v="0"/>
    <n v="0"/>
    <n v="0"/>
    <n v="0"/>
    <n v="0.1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99"/>
    <s v="R15"/>
    <x v="1"/>
    <x v="5"/>
    <s v="I"/>
    <x v="0"/>
    <x v="4"/>
    <x v="2"/>
    <n v="6"/>
    <n v="3.5"/>
    <n v="11"/>
    <n v="28"/>
    <n v="12"/>
    <n v="2"/>
    <n v="0.15"/>
    <n v="0"/>
    <m/>
    <n v="0"/>
    <n v="0"/>
    <n v="0"/>
    <n v="0"/>
    <n v="0"/>
    <n v="0.05"/>
    <n v="0.05"/>
    <n v="0"/>
    <n v="0"/>
    <n v="0"/>
    <n v="0"/>
    <n v="0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07"/>
    <s v="R9"/>
    <x v="1"/>
    <x v="3"/>
    <s v="IIII"/>
    <x v="0"/>
    <x v="1"/>
    <x v="1"/>
    <n v="7"/>
    <n v="3.5"/>
    <n v="14"/>
    <n v="11"/>
    <n v="0"/>
    <n v="1"/>
    <n v="0.01"/>
    <n v="0"/>
    <m/>
    <n v="0"/>
    <n v="0.05"/>
    <n v="0"/>
    <n v="0"/>
    <n v="0"/>
    <n v="0.01"/>
    <n v="0"/>
    <n v="0"/>
    <n v="0"/>
    <n v="0"/>
    <n v="0"/>
    <n v="0.01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41"/>
    <s v="R13"/>
    <x v="1"/>
    <x v="3"/>
    <s v="IIII"/>
    <x v="0"/>
    <x v="1"/>
    <x v="1"/>
    <n v="8"/>
    <n v="3.5"/>
    <n v="15"/>
    <n v="35"/>
    <n v="3"/>
    <n v="2"/>
    <n v="0.05"/>
    <n v="0"/>
    <m/>
    <n v="0"/>
    <n v="0"/>
    <n v="0"/>
    <n v="0"/>
    <n v="0"/>
    <n v="0.01"/>
    <n v="0.05"/>
    <n v="0"/>
    <n v="0"/>
    <n v="0"/>
    <n v="0"/>
    <n v="6.0000000000000005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damaged leaf meristems"/>
    <s v="01.06.2011  8:00:00-16:40:00"/>
  </r>
  <r>
    <n v="244"/>
    <s v="R15"/>
    <x v="1"/>
    <x v="5"/>
    <s v="I"/>
    <x v="0"/>
    <x v="5"/>
    <x v="2"/>
    <n v="8"/>
    <n v="3.5"/>
    <n v="12"/>
    <n v="3"/>
    <n v="0"/>
    <n v="1"/>
    <n v="0.05"/>
    <n v="0"/>
    <m/>
    <n v="0"/>
    <n v="0"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49"/>
    <s v="R1"/>
    <x v="1"/>
    <x v="1"/>
    <n v="0"/>
    <x v="1"/>
    <x v="5"/>
    <x v="2"/>
    <n v="8"/>
    <n v="3.5"/>
    <n v="14"/>
    <n v="41"/>
    <n v="6"/>
    <n v="1"/>
    <n v="0.1"/>
    <n v="0"/>
    <m/>
    <n v="0"/>
    <n v="0"/>
    <n v="0"/>
    <n v="0"/>
    <n v="0.01"/>
    <n v="0"/>
    <n v="0.1"/>
    <n v="0"/>
    <n v="0"/>
    <n v="0"/>
    <n v="0"/>
    <n v="0.11"/>
    <n v="0"/>
    <n v="0"/>
    <n v="1"/>
    <s v="adult"/>
    <n v="0"/>
    <n v="0"/>
    <n v="0"/>
    <n v="0"/>
    <n v="0"/>
    <n v="0"/>
    <n v="0"/>
    <n v="0"/>
    <n v="0"/>
    <n v="0"/>
    <n v="0"/>
    <n v="1"/>
    <s v="nymph"/>
    <n v="0"/>
    <n v="0"/>
    <n v="0"/>
    <n v="0"/>
    <n v="0"/>
    <m/>
    <s v="01.06.2011  8:00:00-16:40:00"/>
  </r>
  <r>
    <n v="253"/>
    <s v="R1"/>
    <x v="1"/>
    <x v="1"/>
    <n v="0"/>
    <x v="1"/>
    <x v="3"/>
    <x v="2"/>
    <n v="8"/>
    <n v="3.5"/>
    <n v="8.5"/>
    <n v="0"/>
    <n v="0"/>
    <n v="0"/>
    <n v="0.05"/>
    <n v="0"/>
    <m/>
    <n v="1"/>
    <n v="0"/>
    <n v="0"/>
    <n v="0"/>
    <n v="0"/>
    <n v="0.01"/>
    <n v="0"/>
    <n v="0"/>
    <n v="0"/>
    <n v="0"/>
    <n v="0"/>
    <n v="0.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84"/>
    <s v="R5"/>
    <x v="1"/>
    <x v="5"/>
    <s v="I"/>
    <x v="0"/>
    <x v="2"/>
    <x v="2"/>
    <n v="9"/>
    <n v="3.5"/>
    <n v="11.5"/>
    <n v="5.5"/>
    <n v="0"/>
    <n v="0"/>
    <n v="0.01"/>
    <n v="0"/>
    <m/>
    <n v="0"/>
    <n v="0"/>
    <n v="0"/>
    <n v="0"/>
    <n v="0"/>
    <n v="0.01"/>
    <n v="0.05"/>
    <n v="0"/>
    <n v="0"/>
    <n v="0"/>
    <n v="0"/>
    <n v="6.0000000000000005E-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86"/>
    <s v="R5"/>
    <x v="1"/>
    <x v="5"/>
    <s v="I"/>
    <x v="0"/>
    <x v="4"/>
    <x v="2"/>
    <n v="9"/>
    <n v="3.5"/>
    <n v="13.5"/>
    <n v="8"/>
    <n v="0"/>
    <n v="0"/>
    <n v="0.1"/>
    <n v="0"/>
    <m/>
    <n v="0"/>
    <n v="0"/>
    <n v="0"/>
    <n v="0"/>
    <n v="0"/>
    <n v="0.1"/>
    <n v="0.15"/>
    <n v="0.01"/>
    <n v="0"/>
    <n v="0"/>
    <n v="0"/>
    <n v="0.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94"/>
    <s v="R9"/>
    <x v="1"/>
    <x v="4"/>
    <s v="I"/>
    <x v="1"/>
    <x v="2"/>
    <x v="2"/>
    <n v="9"/>
    <n v="3.5"/>
    <n v="13.5"/>
    <n v="30.5"/>
    <n v="4"/>
    <n v="4"/>
    <n v="0.1"/>
    <n v="0"/>
    <m/>
    <n v="0"/>
    <n v="0"/>
    <n v="0"/>
    <n v="0"/>
    <n v="0.01"/>
    <n v="0.01"/>
    <n v="0.01"/>
    <n v="0"/>
    <n v="0"/>
    <n v="0"/>
    <n v="0"/>
    <n v="0.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95"/>
    <s v="R9"/>
    <x v="1"/>
    <x v="4"/>
    <s v="I"/>
    <x v="2"/>
    <x v="1"/>
    <x v="1"/>
    <n v="9"/>
    <n v="3.5"/>
    <n v="17"/>
    <n v="48"/>
    <n v="6"/>
    <n v="0"/>
    <n v="0.15"/>
    <n v="0"/>
    <m/>
    <n v="0"/>
    <n v="0"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98"/>
    <s v="R11"/>
    <x v="1"/>
    <x v="3"/>
    <s v="IIII"/>
    <x v="3"/>
    <x v="5"/>
    <x v="2"/>
    <n v="9"/>
    <n v="3.5"/>
    <n v="25"/>
    <n v="55"/>
    <n v="8"/>
    <n v="8"/>
    <n v="0"/>
    <n v="0"/>
    <m/>
    <n v="0"/>
    <n v="0"/>
    <n v="0.05"/>
    <n v="0"/>
    <n v="0.05"/>
    <n v="0.01"/>
    <n v="0.1"/>
    <n v="0.05"/>
    <n v="0"/>
    <n v="0"/>
    <n v="0.01"/>
    <n v="0.2200000000000000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00"/>
    <s v="R11"/>
    <x v="1"/>
    <x v="3"/>
    <s v="IIII"/>
    <x v="0"/>
    <x v="1"/>
    <x v="1"/>
    <n v="9"/>
    <n v="3.5"/>
    <n v="22.5"/>
    <n v="13.5"/>
    <n v="0"/>
    <n v="7"/>
    <n v="0.15"/>
    <n v="0"/>
    <m/>
    <n v="1"/>
    <n v="0"/>
    <n v="0"/>
    <n v="0"/>
    <n v="0.35"/>
    <n v="0.05"/>
    <n v="0.2"/>
    <n v="0"/>
    <n v="0"/>
    <n v="0"/>
    <n v="0"/>
    <n v="0.6"/>
    <n v="0"/>
    <n v="0"/>
    <n v="0"/>
    <n v="0"/>
    <n v="0"/>
    <n v="0"/>
    <n v="0"/>
    <n v="0"/>
    <s v="regrown"/>
    <n v="0"/>
    <n v="0"/>
    <n v="0"/>
    <n v="0"/>
    <n v="0"/>
    <n v="0"/>
    <n v="0"/>
    <n v="0"/>
    <n v="0"/>
    <n v="0"/>
    <n v="0"/>
    <n v="0"/>
    <n v="0"/>
    <m/>
    <s v="01.06.2011  8:00:00-16:40:00"/>
  </r>
  <r>
    <n v="311"/>
    <s v="R5"/>
    <x v="1"/>
    <x v="3"/>
    <s v="IIII"/>
    <x v="3"/>
    <x v="3"/>
    <x v="2"/>
    <n v="10"/>
    <n v="3.5"/>
    <n v="9"/>
    <n v="13.5"/>
    <n v="1"/>
    <n v="0"/>
    <n v="0.05"/>
    <n v="0"/>
    <m/>
    <n v="0"/>
    <n v="0"/>
    <n v="0"/>
    <n v="0"/>
    <n v="0"/>
    <n v="0.05"/>
    <n v="0.1"/>
    <n v="0"/>
    <n v="0"/>
    <n v="0"/>
    <n v="0"/>
    <n v="0.1500000000000000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39"/>
    <s v="R5"/>
    <x v="0"/>
    <x v="2"/>
    <s v="II"/>
    <x v="3"/>
    <x v="0"/>
    <x v="0"/>
    <n v="10"/>
    <n v="3.5"/>
    <n v="22"/>
    <n v="52"/>
    <n v="8"/>
    <n v="5"/>
    <n v="0.1"/>
    <n v="0"/>
    <m/>
    <n v="1"/>
    <n v="0"/>
    <n v="0.01"/>
    <n v="0"/>
    <n v="0.05"/>
    <n v="0"/>
    <n v="0.2"/>
    <n v="0"/>
    <n v="0"/>
    <n v="0"/>
    <n v="0"/>
    <n v="0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40"/>
    <s v="R7"/>
    <x v="0"/>
    <x v="0"/>
    <s v="III"/>
    <x v="0"/>
    <x v="0"/>
    <x v="0"/>
    <n v="10"/>
    <n v="3.5"/>
    <n v="25.5"/>
    <n v="67"/>
    <n v="21"/>
    <n v="20"/>
    <n v="0.2"/>
    <n v="0"/>
    <m/>
    <n v="0"/>
    <n v="0"/>
    <n v="0.01"/>
    <n v="0"/>
    <n v="0.01"/>
    <n v="0.01"/>
    <n v="0.2"/>
    <n v="0"/>
    <n v="0"/>
    <n v="0"/>
    <n v="0"/>
    <n v="0.2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68"/>
    <s v="R3"/>
    <x v="1"/>
    <x v="1"/>
    <n v="0"/>
    <x v="1"/>
    <x v="1"/>
    <x v="1"/>
    <n v="11"/>
    <n v="3.5"/>
    <n v="8.5"/>
    <n v="35.5"/>
    <n v="4"/>
    <n v="4"/>
    <n v="0.05"/>
    <n v="0"/>
    <m/>
    <n v="0"/>
    <n v="0"/>
    <n v="0"/>
    <n v="0"/>
    <n v="0.05"/>
    <n v="0.01"/>
    <n v="0.05"/>
    <n v="0"/>
    <n v="0"/>
    <n v="0"/>
    <n v="0"/>
    <n v="0.11000000000000001"/>
    <n v="0"/>
    <n v="0"/>
    <n v="0"/>
    <n v="0"/>
    <n v="0"/>
    <n v="0"/>
    <n v="0"/>
    <n v="0"/>
    <n v="0"/>
    <n v="1"/>
    <s v="white"/>
    <n v="0"/>
    <n v="0"/>
    <n v="0"/>
    <n v="0"/>
    <n v="0"/>
    <n v="0"/>
    <n v="0"/>
    <n v="0"/>
    <n v="0"/>
    <n v="0"/>
    <n v="0"/>
    <m/>
    <s v="02.06.2011  9:35:00-14:44:00"/>
  </r>
  <r>
    <n v="369"/>
    <s v="R3"/>
    <x v="1"/>
    <x v="1"/>
    <n v="0"/>
    <x v="1"/>
    <x v="4"/>
    <x v="2"/>
    <n v="11"/>
    <n v="3.5"/>
    <n v="8"/>
    <n v="25.5"/>
    <n v="3"/>
    <n v="0"/>
    <n v="0.15"/>
    <n v="0"/>
    <m/>
    <n v="0"/>
    <n v="0"/>
    <n v="0"/>
    <n v="0"/>
    <n v="0"/>
    <n v="0.05"/>
    <n v="0"/>
    <n v="0"/>
    <n v="0"/>
    <n v="0"/>
    <n v="0"/>
    <n v="0.05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m/>
  </r>
  <r>
    <n v="372"/>
    <s v="R7"/>
    <x v="0"/>
    <x v="4"/>
    <s v="I"/>
    <x v="2"/>
    <x v="0"/>
    <x v="0"/>
    <n v="11"/>
    <n v="3.5"/>
    <n v="14"/>
    <n v="32.5"/>
    <n v="4"/>
    <n v="0"/>
    <n v="0.05"/>
    <n v="0"/>
    <m/>
    <n v="0"/>
    <n v="0"/>
    <n v="0"/>
    <n v="0"/>
    <n v="0"/>
    <n v="0.05"/>
    <n v="0"/>
    <n v="0"/>
    <n v="0"/>
    <n v="0"/>
    <n v="0"/>
    <n v="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73"/>
    <s v="R9"/>
    <x v="0"/>
    <x v="2"/>
    <s v="II"/>
    <x v="3"/>
    <x v="0"/>
    <x v="0"/>
    <n v="11"/>
    <n v="3.5"/>
    <n v="27.5"/>
    <n v="67.5"/>
    <n v="53"/>
    <n v="13"/>
    <n v="0.05"/>
    <n v="0"/>
    <m/>
    <n v="0"/>
    <n v="0"/>
    <n v="0.01"/>
    <n v="0"/>
    <n v="0.1"/>
    <n v="0.01"/>
    <n v="0.2"/>
    <n v="0"/>
    <n v="0.01"/>
    <n v="0"/>
    <n v="0"/>
    <n v="0.32"/>
    <n v="0"/>
    <n v="0"/>
    <n v="0"/>
    <n v="0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m/>
    <s v="02.06.2011  9:35:00-14:44:00"/>
  </r>
  <r>
    <n v="374"/>
    <s v="R11"/>
    <x v="0"/>
    <x v="0"/>
    <s v="III"/>
    <x v="0"/>
    <x v="0"/>
    <x v="0"/>
    <n v="11"/>
    <n v="3.5"/>
    <n v="20.5"/>
    <n v="57.5"/>
    <n v="34"/>
    <n v="14"/>
    <n v="0.1"/>
    <n v="0"/>
    <m/>
    <n v="0"/>
    <n v="0"/>
    <n v="0"/>
    <n v="0"/>
    <n v="0.01"/>
    <n v="0.01"/>
    <n v="0.05"/>
    <n v="0"/>
    <n v="0"/>
    <n v="0"/>
    <n v="0"/>
    <n v="7.0000000000000007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78"/>
    <s v="R13"/>
    <x v="1"/>
    <x v="1"/>
    <n v="0"/>
    <x v="1"/>
    <x v="4"/>
    <x v="2"/>
    <n v="12"/>
    <n v="3.5"/>
    <n v="20"/>
    <n v="34.5"/>
    <n v="5"/>
    <n v="8"/>
    <n v="0.1"/>
    <n v="0"/>
    <m/>
    <n v="0"/>
    <n v="0"/>
    <n v="0"/>
    <n v="0"/>
    <n v="0"/>
    <n v="0.01"/>
    <n v="0.15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85"/>
    <s v="R1"/>
    <x v="1"/>
    <x v="3"/>
    <s v="IIII"/>
    <x v="3"/>
    <x v="5"/>
    <x v="2"/>
    <n v="12"/>
    <n v="3.5"/>
    <n v="5.5"/>
    <n v="23"/>
    <n v="3"/>
    <n v="0"/>
    <n v="0.15"/>
    <n v="0"/>
    <m/>
    <n v="0"/>
    <n v="0"/>
    <n v="0"/>
    <n v="0"/>
    <n v="0"/>
    <n v="0.05"/>
    <n v="0"/>
    <n v="0.01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87"/>
    <s v="R1"/>
    <x v="1"/>
    <x v="3"/>
    <s v="IIII"/>
    <x v="0"/>
    <x v="1"/>
    <x v="1"/>
    <n v="12"/>
    <n v="3.5"/>
    <n v="16"/>
    <n v="45.5"/>
    <n v="1"/>
    <n v="9"/>
    <n v="0.1"/>
    <n v="0"/>
    <m/>
    <n v="0"/>
    <n v="0"/>
    <n v="0"/>
    <n v="0"/>
    <n v="0"/>
    <n v="0.01"/>
    <n v="0.4"/>
    <n v="0.05"/>
    <n v="0"/>
    <n v="0"/>
    <n v="0"/>
    <n v="0.46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88"/>
    <s v="R1"/>
    <x v="1"/>
    <x v="3"/>
    <s v="IIII"/>
    <x v="3"/>
    <x v="4"/>
    <x v="2"/>
    <n v="12"/>
    <n v="3.5"/>
    <n v="26"/>
    <n v="66.5"/>
    <n v="42"/>
    <n v="11"/>
    <n v="0.2"/>
    <n v="0"/>
    <m/>
    <n v="0"/>
    <n v="0"/>
    <n v="0"/>
    <n v="0"/>
    <n v="0.1"/>
    <n v="0"/>
    <n v="0.7"/>
    <n v="0"/>
    <n v="0"/>
    <n v="0"/>
    <n v="0"/>
    <n v="0.799999999999999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89"/>
    <s v="R1"/>
    <x v="1"/>
    <x v="3"/>
    <s v="IIII"/>
    <x v="3"/>
    <x v="3"/>
    <x v="2"/>
    <n v="12"/>
    <n v="3.5"/>
    <n v="23"/>
    <n v="56"/>
    <n v="14"/>
    <n v="8"/>
    <n v="0.1"/>
    <n v="0"/>
    <m/>
    <n v="0"/>
    <n v="0"/>
    <n v="0"/>
    <n v="0"/>
    <n v="0"/>
    <n v="0.05"/>
    <n v="0.5"/>
    <n v="0.01"/>
    <n v="0"/>
    <n v="0"/>
    <n v="0"/>
    <n v="0.56000000000000005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99"/>
    <s v="R5"/>
    <x v="1"/>
    <x v="2"/>
    <s v="II"/>
    <x v="2"/>
    <x v="3"/>
    <x v="2"/>
    <n v="12"/>
    <n v="3.5"/>
    <n v="13"/>
    <n v="31.5"/>
    <n v="5"/>
    <n v="3"/>
    <n v="0.05"/>
    <n v="0"/>
    <m/>
    <n v="0"/>
    <n v="0"/>
    <n v="0"/>
    <n v="0"/>
    <n v="0"/>
    <n v="0.01"/>
    <n v="0.05"/>
    <n v="0.01"/>
    <n v="0"/>
    <n v="0"/>
    <n v="0"/>
    <n v="7.0000000000000007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00"/>
    <s v="R7"/>
    <x v="1"/>
    <x v="5"/>
    <s v="I"/>
    <x v="0"/>
    <x v="5"/>
    <x v="2"/>
    <n v="12"/>
    <n v="3.5"/>
    <n v="28"/>
    <n v="47"/>
    <n v="17"/>
    <n v="12"/>
    <n v="0.05"/>
    <n v="0"/>
    <m/>
    <n v="0"/>
    <n v="0"/>
    <n v="0.01"/>
    <n v="0"/>
    <n v="0.01"/>
    <n v="0.01"/>
    <n v="0.2"/>
    <n v="0"/>
    <n v="0"/>
    <n v="0"/>
    <n v="0"/>
    <n v="0.22"/>
    <n v="1"/>
    <s v="brown"/>
    <n v="0"/>
    <n v="0"/>
    <n v="0"/>
    <n v="0"/>
    <n v="0"/>
    <n v="0"/>
    <n v="0"/>
    <n v="0"/>
    <n v="0"/>
    <n v="1"/>
    <s v="small, green"/>
    <n v="0"/>
    <n v="0"/>
    <n v="0"/>
    <n v="0"/>
    <n v="0"/>
    <n v="0"/>
    <n v="0"/>
    <n v="0"/>
    <n v="0"/>
    <s v="meristem and 1 leaf cut off"/>
    <s v="02.06.2011  9:35:00-14:44:00"/>
  </r>
  <r>
    <n v="401"/>
    <s v="R7"/>
    <x v="1"/>
    <x v="5"/>
    <s v="I"/>
    <x v="0"/>
    <x v="2"/>
    <x v="2"/>
    <n v="12"/>
    <n v="3.5"/>
    <n v="18"/>
    <n v="45"/>
    <n v="7"/>
    <n v="10"/>
    <n v="0.05"/>
    <n v="0"/>
    <m/>
    <n v="0"/>
    <n v="0"/>
    <n v="0"/>
    <n v="0"/>
    <n v="0.05"/>
    <n v="0.05"/>
    <n v="0.25"/>
    <n v="0"/>
    <n v="0"/>
    <n v="0"/>
    <n v="0"/>
    <n v="0.35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04"/>
    <s v="R7"/>
    <x v="1"/>
    <x v="5"/>
    <s v="I"/>
    <x v="0"/>
    <x v="3"/>
    <x v="2"/>
    <n v="12"/>
    <n v="3.5"/>
    <n v="26"/>
    <n v="59.5"/>
    <n v="43"/>
    <n v="11"/>
    <n v="0.1"/>
    <n v="0"/>
    <m/>
    <n v="0"/>
    <n v="0"/>
    <n v="0"/>
    <n v="0"/>
    <n v="0.01"/>
    <n v="0.01"/>
    <n v="0.1"/>
    <n v="0"/>
    <n v="0"/>
    <n v="0"/>
    <n v="0"/>
    <n v="0.12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08"/>
    <s v="R15"/>
    <x v="0"/>
    <x v="0"/>
    <s v="III"/>
    <x v="0"/>
    <x v="0"/>
    <x v="0"/>
    <n v="12"/>
    <n v="3.5"/>
    <n v="15.5"/>
    <n v="43"/>
    <n v="4"/>
    <n v="8"/>
    <n v="0.01"/>
    <n v="0"/>
    <m/>
    <n v="0"/>
    <n v="0"/>
    <n v="0.05"/>
    <n v="0"/>
    <n v="0.01"/>
    <n v="0.15"/>
    <n v="0.1"/>
    <n v="0"/>
    <n v="0"/>
    <n v="0"/>
    <n v="0"/>
    <n v="0.2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30"/>
    <s v="R9"/>
    <x v="1"/>
    <x v="3"/>
    <s v="IIII"/>
    <x v="3"/>
    <x v="2"/>
    <x v="2"/>
    <n v="13"/>
    <n v="3.5"/>
    <n v="17.5"/>
    <n v="53.5"/>
    <n v="7"/>
    <n v="7"/>
    <n v="0.05"/>
    <n v="0"/>
    <m/>
    <n v="0"/>
    <n v="0"/>
    <n v="0"/>
    <n v="0"/>
    <n v="0.01"/>
    <n v="0.01"/>
    <n v="0.01"/>
    <n v="0"/>
    <n v="0"/>
    <n v="0"/>
    <n v="0"/>
    <n v="0.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33"/>
    <s v="R9"/>
    <x v="1"/>
    <x v="3"/>
    <s v="IIII"/>
    <x v="3"/>
    <x v="3"/>
    <x v="2"/>
    <n v="13"/>
    <n v="3.5"/>
    <n v="15"/>
    <n v="52"/>
    <n v="7"/>
    <n v="12"/>
    <n v="0.15"/>
    <n v="0"/>
    <m/>
    <n v="0"/>
    <n v="0"/>
    <n v="0"/>
    <n v="0"/>
    <n v="0"/>
    <n v="0.1"/>
    <n v="0.15"/>
    <n v="0.01"/>
    <n v="0"/>
    <n v="0"/>
    <n v="0"/>
    <n v="0.2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45"/>
    <s v="R5"/>
    <x v="1"/>
    <x v="3"/>
    <s v="IIII"/>
    <x v="0"/>
    <x v="1"/>
    <x v="1"/>
    <n v="14"/>
    <n v="3.5"/>
    <n v="27.5"/>
    <n v="57.5"/>
    <n v="17"/>
    <n v="10"/>
    <n v="0.1"/>
    <n v="0"/>
    <m/>
    <n v="0"/>
    <n v="0"/>
    <n v="0"/>
    <n v="0"/>
    <n v="0.05"/>
    <n v="0.01"/>
    <n v="0.3"/>
    <n v="0"/>
    <n v="0"/>
    <n v="0"/>
    <n v="0"/>
    <n v="0.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47"/>
    <s v="R5"/>
    <x v="1"/>
    <x v="3"/>
    <s v="IIII"/>
    <x v="3"/>
    <x v="3"/>
    <x v="2"/>
    <n v="14"/>
    <n v="3.5"/>
    <n v="15"/>
    <n v="24"/>
    <n v="3"/>
    <n v="0"/>
    <n v="0.01"/>
    <n v="0"/>
    <m/>
    <n v="0"/>
    <n v="0"/>
    <n v="0"/>
    <n v="0"/>
    <n v="0.05"/>
    <n v="0.01"/>
    <n v="0.1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64"/>
    <s v="R13"/>
    <x v="1"/>
    <x v="2"/>
    <s v="II"/>
    <x v="2"/>
    <x v="2"/>
    <x v="2"/>
    <n v="14"/>
    <n v="3.5"/>
    <n v="11"/>
    <n v="34"/>
    <n v="4"/>
    <n v="4"/>
    <n v="0.05"/>
    <n v="0"/>
    <m/>
    <n v="0"/>
    <n v="0"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87"/>
    <s v="R13"/>
    <x v="1"/>
    <x v="5"/>
    <s v="I"/>
    <x v="0"/>
    <x v="5"/>
    <x v="2"/>
    <n v="15"/>
    <n v="3.5"/>
    <n v="26.5"/>
    <n v="54.5"/>
    <n v="8"/>
    <n v="12"/>
    <n v="0.1"/>
    <n v="0"/>
    <m/>
    <n v="0"/>
    <n v="0"/>
    <n v="0"/>
    <n v="0"/>
    <n v="0.1"/>
    <n v="0.01"/>
    <n v="0.1"/>
    <n v="0"/>
    <n v="0"/>
    <n v="0"/>
    <n v="0"/>
    <n v="0.2100000000000000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94"/>
    <s v="R15"/>
    <x v="1"/>
    <x v="3"/>
    <s v="IIII"/>
    <x v="0"/>
    <x v="1"/>
    <x v="1"/>
    <n v="15"/>
    <n v="3.5"/>
    <n v="13"/>
    <n v="17"/>
    <n v="1"/>
    <n v="0"/>
    <n v="0.1"/>
    <n v="0"/>
    <m/>
    <n v="0"/>
    <n v="0"/>
    <n v="0"/>
    <n v="0"/>
    <n v="0"/>
    <n v="0.01"/>
    <n v="0.15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99"/>
    <s v="R1"/>
    <x v="1"/>
    <x v="0"/>
    <s v="III"/>
    <x v="3"/>
    <x v="1"/>
    <x v="1"/>
    <n v="15"/>
    <n v="3.5"/>
    <n v="12.5"/>
    <n v="53.5"/>
    <n v="6"/>
    <n v="10"/>
    <n v="0.1"/>
    <n v="0"/>
    <m/>
    <n v="0"/>
    <n v="0"/>
    <n v="0"/>
    <n v="0"/>
    <n v="0.05"/>
    <n v="0.01"/>
    <n v="0.1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1"/>
    <s v="nymph"/>
    <n v="0"/>
    <n v="0"/>
    <n v="0"/>
    <n v="0"/>
    <n v="0"/>
    <m/>
    <s v="02.06.2011  9:35:00-14:44:00"/>
  </r>
  <r>
    <n v="101"/>
    <s v="R9"/>
    <x v="0"/>
    <x v="2"/>
    <s v="II"/>
    <x v="3"/>
    <x v="0"/>
    <x v="0"/>
    <n v="3"/>
    <n v="3"/>
    <n v="32"/>
    <n v="52"/>
    <n v="1"/>
    <n v="9"/>
    <n v="0.1"/>
    <n v="0.1"/>
    <s v="sick?"/>
    <n v="0"/>
    <n v="0"/>
    <n v="0"/>
    <n v="0"/>
    <n v="0.05"/>
    <n v="0.01"/>
    <n v="0.1"/>
    <n v="0"/>
    <n v="0"/>
    <n v="0"/>
    <n v="0"/>
    <n v="0.16"/>
    <n v="0"/>
    <n v="0"/>
    <n v="1"/>
    <s v="nymphs, adults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s v="buds look twisted and pale"/>
    <s v="31.05.2011  14:40:00-17:40:00"/>
  </r>
  <r>
    <n v="124"/>
    <s v="R5"/>
    <x v="1"/>
    <x v="0"/>
    <s v="III"/>
    <x v="3"/>
    <x v="2"/>
    <x v="2"/>
    <n v="4"/>
    <n v="3"/>
    <n v="20.5"/>
    <n v="55"/>
    <n v="3"/>
    <n v="7"/>
    <n v="0.2"/>
    <n v="0"/>
    <s v="virus?"/>
    <n v="1"/>
    <n v="0"/>
    <n v="0"/>
    <n v="0"/>
    <n v="0"/>
    <n v="0.15"/>
    <n v="0.1"/>
    <n v="0"/>
    <n v="0"/>
    <n v="0"/>
    <n v="0"/>
    <n v="0.25"/>
    <n v="1"/>
    <s v="brown"/>
    <n v="0"/>
    <n v="0"/>
    <n v="1"/>
    <n v="1"/>
    <s v="adult"/>
    <n v="0"/>
    <n v="0"/>
    <n v="0"/>
    <n v="0"/>
    <n v="0"/>
    <n v="0"/>
    <n v="1"/>
    <n v="0"/>
    <n v="0"/>
    <n v="0"/>
    <n v="0"/>
    <n v="0"/>
    <n v="0"/>
    <n v="0"/>
    <n v="0"/>
    <s v="tree cricket and flea beetle damage on buds"/>
    <s v="31.05.2011  14:40:00-17:40:00"/>
  </r>
  <r>
    <n v="1"/>
    <s v="R1"/>
    <x v="1"/>
    <x v="4"/>
    <s v="I"/>
    <x v="1"/>
    <x v="5"/>
    <x v="2"/>
    <n v="1"/>
    <n v="3"/>
    <n v="22"/>
    <n v="62"/>
    <n v="14"/>
    <n v="13"/>
    <n v="0.15"/>
    <n v="0"/>
    <m/>
    <n v="0"/>
    <n v="0"/>
    <n v="0"/>
    <n v="0"/>
    <n v="0"/>
    <n v="0"/>
    <n v="0.15"/>
    <n v="0"/>
    <n v="0"/>
    <n v="0"/>
    <n v="0"/>
    <n v="0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2"/>
    <s v="R1"/>
    <x v="1"/>
    <x v="4"/>
    <s v="I"/>
    <x v="1"/>
    <x v="2"/>
    <x v="2"/>
    <n v="1"/>
    <n v="3"/>
    <n v="12"/>
    <n v="32"/>
    <n v="1"/>
    <n v="0"/>
    <n v="0.2"/>
    <n v="0"/>
    <m/>
    <n v="0"/>
    <n v="0"/>
    <n v="0"/>
    <n v="0"/>
    <n v="0"/>
    <n v="0"/>
    <n v="0.05"/>
    <n v="0.01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3"/>
    <s v="R5"/>
    <x v="1"/>
    <x v="5"/>
    <s v="I"/>
    <x v="0"/>
    <x v="1"/>
    <x v="1"/>
    <n v="1"/>
    <n v="3"/>
    <n v="6"/>
    <n v="12"/>
    <n v="0"/>
    <n v="0"/>
    <n v="0.01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31"/>
    <s v="R13"/>
    <x v="0"/>
    <x v="1"/>
    <n v="0"/>
    <x v="1"/>
    <x v="0"/>
    <x v="0"/>
    <n v="1"/>
    <n v="3"/>
    <n v="9"/>
    <n v="18"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65"/>
    <s v="R1"/>
    <x v="0"/>
    <x v="4"/>
    <s v="I"/>
    <x v="2"/>
    <x v="0"/>
    <x v="0"/>
    <n v="2"/>
    <n v="3"/>
    <n v="8.5"/>
    <n v="23.5"/>
    <n v="3"/>
    <n v="0"/>
    <n v="0.1"/>
    <n v="0"/>
    <m/>
    <n v="0"/>
    <n v="0"/>
    <n v="0"/>
    <n v="0"/>
    <n v="0"/>
    <n v="0"/>
    <n v="0.1"/>
    <n v="0"/>
    <n v="0"/>
    <n v="0"/>
    <n v="0"/>
    <n v="0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ant &quot;street&quot;"/>
    <s v="31.05.2011  14:40:00-17:40:00"/>
  </r>
  <r>
    <n v="83"/>
    <s v="R13"/>
    <x v="1"/>
    <x v="0"/>
    <s v="III"/>
    <x v="3"/>
    <x v="3"/>
    <x v="2"/>
    <n v="3"/>
    <n v="3"/>
    <n v="13"/>
    <n v="46"/>
    <n v="5"/>
    <n v="2"/>
    <n v="0.2"/>
    <n v="0"/>
    <m/>
    <n v="0"/>
    <n v="0"/>
    <n v="0"/>
    <n v="0"/>
    <n v="0.05"/>
    <n v="0.15"/>
    <n v="0"/>
    <n v="0"/>
    <n v="0"/>
    <n v="0"/>
    <n v="0"/>
    <n v="0.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87"/>
    <s v="R15"/>
    <x v="1"/>
    <x v="5"/>
    <s v="I"/>
    <x v="0"/>
    <x v="4"/>
    <x v="2"/>
    <n v="3"/>
    <n v="3"/>
    <n v="17.5"/>
    <n v="48"/>
    <n v="4"/>
    <n v="7"/>
    <n v="0.25"/>
    <n v="0"/>
    <m/>
    <n v="0"/>
    <n v="0"/>
    <n v="0"/>
    <n v="0"/>
    <n v="0.15"/>
    <n v="0.01"/>
    <n v="0.2"/>
    <n v="0"/>
    <n v="0"/>
    <n v="0"/>
    <n v="0"/>
    <n v="0.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95"/>
    <s v="R3"/>
    <x v="1"/>
    <x v="2"/>
    <s v="II"/>
    <x v="2"/>
    <x v="2"/>
    <x v="2"/>
    <n v="3"/>
    <n v="3"/>
    <n v="8"/>
    <n v="15"/>
    <n v="0"/>
    <n v="3"/>
    <n v="0.3"/>
    <n v="0"/>
    <m/>
    <n v="1"/>
    <n v="0"/>
    <n v="0"/>
    <n v="0"/>
    <n v="0"/>
    <n v="0.01"/>
    <n v="0.2"/>
    <n v="0"/>
    <n v="0"/>
    <n v="0"/>
    <n v="0"/>
    <n v="0.21000000000000002"/>
    <n v="1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11"/>
    <s v="R15"/>
    <x v="1"/>
    <x v="3"/>
    <s v="IIII"/>
    <x v="3"/>
    <x v="4"/>
    <x v="2"/>
    <n v="4"/>
    <n v="3"/>
    <n v="7"/>
    <n v="10"/>
    <n v="0"/>
    <n v="0"/>
    <n v="0.2"/>
    <n v="0"/>
    <m/>
    <n v="0"/>
    <n v="0"/>
    <n v="0"/>
    <n v="0"/>
    <n v="0"/>
    <n v="0.05"/>
    <n v="0"/>
    <n v="0"/>
    <n v="0"/>
    <n v="0"/>
    <n v="0"/>
    <n v="0.05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17"/>
    <s v="R1"/>
    <x v="1"/>
    <x v="1"/>
    <n v="0"/>
    <x v="1"/>
    <x v="3"/>
    <x v="2"/>
    <n v="4"/>
    <n v="3"/>
    <n v="8.5"/>
    <n v="16"/>
    <n v="1"/>
    <n v="0"/>
    <n v="0.1"/>
    <n v="0"/>
    <m/>
    <n v="0"/>
    <n v="0"/>
    <n v="0"/>
    <n v="0"/>
    <n v="0"/>
    <n v="0.05"/>
    <n v="0.01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19"/>
    <s v="R3"/>
    <x v="1"/>
    <x v="4"/>
    <s v="I"/>
    <x v="1"/>
    <x v="2"/>
    <x v="2"/>
    <n v="4"/>
    <n v="3"/>
    <n v="11"/>
    <n v="30"/>
    <n v="2"/>
    <n v="0"/>
    <n v="0.1"/>
    <n v="0"/>
    <m/>
    <n v="0"/>
    <n v="0"/>
    <n v="0"/>
    <n v="0"/>
    <n v="0"/>
    <n v="0.05"/>
    <n v="0.01"/>
    <n v="0"/>
    <n v="0"/>
    <n v="0"/>
    <n v="0"/>
    <n v="6.0000000000000005E-2"/>
    <n v="1"/>
    <s v="brown on bud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32"/>
    <s v="R7"/>
    <x v="1"/>
    <x v="5"/>
    <s v="I"/>
    <x v="0"/>
    <x v="3"/>
    <x v="2"/>
    <n v="4"/>
    <n v="3"/>
    <n v="11.5"/>
    <n v="30"/>
    <n v="1"/>
    <n v="0"/>
    <n v="0.1"/>
    <n v="0"/>
    <m/>
    <n v="0"/>
    <n v="0"/>
    <n v="0"/>
    <n v="0"/>
    <n v="0"/>
    <n v="0.05"/>
    <n v="0.05"/>
    <n v="0.01"/>
    <n v="0"/>
    <n v="0"/>
    <n v="0"/>
    <n v="0.1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flea beetle damage on buds"/>
    <s v="31.05.2011  14:40:00-17:40:00"/>
  </r>
  <r>
    <n v="145"/>
    <s v="R3"/>
    <x v="1"/>
    <x v="5"/>
    <s v="I"/>
    <x v="0"/>
    <x v="4"/>
    <x v="2"/>
    <n v="5"/>
    <n v="3"/>
    <n v="7"/>
    <n v="19"/>
    <n v="2"/>
    <n v="1"/>
    <n v="0.25"/>
    <n v="0"/>
    <m/>
    <n v="0"/>
    <n v="0"/>
    <n v="0"/>
    <n v="0"/>
    <n v="0"/>
    <n v="0.05"/>
    <n v="0"/>
    <n v="0"/>
    <n v="0"/>
    <n v="0"/>
    <n v="0"/>
    <n v="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47"/>
    <s v="R5"/>
    <x v="1"/>
    <x v="2"/>
    <s v="II"/>
    <x v="2"/>
    <x v="5"/>
    <x v="2"/>
    <n v="5"/>
    <n v="3"/>
    <n v="6"/>
    <n v="4"/>
    <n v="0"/>
    <n v="1"/>
    <n v="0.1"/>
    <n v="0"/>
    <m/>
    <n v="0"/>
    <n v="0"/>
    <n v="0"/>
    <n v="0"/>
    <n v="0"/>
    <n v="0.05"/>
    <n v="0"/>
    <n v="0.1"/>
    <n v="0"/>
    <n v="0"/>
    <n v="0"/>
    <n v="0.15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64"/>
    <s v="R11"/>
    <x v="1"/>
    <x v="1"/>
    <n v="0"/>
    <x v="1"/>
    <x v="1"/>
    <x v="1"/>
    <n v="5"/>
    <n v="3"/>
    <n v="12"/>
    <n v="38"/>
    <n v="5"/>
    <n v="9"/>
    <n v="0.15"/>
    <n v="0"/>
    <m/>
    <n v="0"/>
    <n v="0"/>
    <n v="0"/>
    <n v="0"/>
    <n v="0"/>
    <n v="0.05"/>
    <n v="0.01"/>
    <n v="0"/>
    <n v="0"/>
    <n v="0"/>
    <n v="0"/>
    <n v="6.0000000000000005E-2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186"/>
    <s v="R11"/>
    <x v="1"/>
    <x v="0"/>
    <s v="III"/>
    <x v="3"/>
    <x v="5"/>
    <x v="2"/>
    <n v="6"/>
    <n v="3"/>
    <n v="13"/>
    <n v="23"/>
    <n v="1"/>
    <n v="0"/>
    <n v="0.05"/>
    <n v="0"/>
    <m/>
    <n v="0"/>
    <n v="0"/>
    <n v="0.05"/>
    <n v="0"/>
    <n v="0.01"/>
    <n v="0.01"/>
    <n v="0.3"/>
    <n v="0"/>
    <n v="0"/>
    <n v="0"/>
    <n v="0"/>
    <n v="0.3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02"/>
    <s v="R3"/>
    <x v="0"/>
    <x v="4"/>
    <s v="I"/>
    <x v="2"/>
    <x v="0"/>
    <x v="0"/>
    <n v="6"/>
    <n v="3"/>
    <n v="8"/>
    <n v="6"/>
    <n v="0"/>
    <n v="1"/>
    <n v="0.15"/>
    <n v="0"/>
    <m/>
    <n v="0"/>
    <n v="0"/>
    <n v="0"/>
    <n v="0"/>
    <n v="0"/>
    <n v="0.01"/>
    <n v="0"/>
    <n v="0.01"/>
    <n v="0"/>
    <n v="0"/>
    <n v="0"/>
    <n v="0.02"/>
    <n v="0"/>
    <n v="0"/>
    <n v="0"/>
    <n v="0"/>
    <n v="1"/>
    <n v="1"/>
    <s v="nymph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16"/>
    <s v="R13"/>
    <x v="1"/>
    <x v="1"/>
    <n v="0"/>
    <x v="1"/>
    <x v="2"/>
    <x v="2"/>
    <n v="7"/>
    <n v="3"/>
    <n v="17"/>
    <n v="7"/>
    <n v="2"/>
    <n v="1"/>
    <n v="0.15"/>
    <n v="0"/>
    <m/>
    <n v="0"/>
    <n v="0"/>
    <n v="0"/>
    <n v="0"/>
    <n v="0"/>
    <n v="0.05"/>
    <n v="0"/>
    <n v="0.1"/>
    <n v="0"/>
    <n v="0"/>
    <n v="0"/>
    <n v="0.15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27"/>
    <s v="R1"/>
    <x v="1"/>
    <x v="2"/>
    <s v="II"/>
    <x v="2"/>
    <x v="1"/>
    <x v="1"/>
    <n v="7"/>
    <n v="3"/>
    <n v="8"/>
    <n v="15"/>
    <n v="1"/>
    <n v="1"/>
    <n v="0.1"/>
    <n v="0"/>
    <m/>
    <n v="0"/>
    <n v="0"/>
    <n v="0"/>
    <n v="0"/>
    <n v="0"/>
    <n v="0.05"/>
    <n v="0.05"/>
    <n v="0.05"/>
    <n v="0"/>
    <n v="0"/>
    <n v="0"/>
    <n v="0.15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37"/>
    <s v="R9"/>
    <x v="0"/>
    <x v="0"/>
    <s v="III"/>
    <x v="0"/>
    <x v="0"/>
    <x v="0"/>
    <n v="7"/>
    <n v="3"/>
    <n v="12"/>
    <n v="24"/>
    <n v="12"/>
    <n v="1"/>
    <n v="0.05"/>
    <n v="0"/>
    <m/>
    <n v="0"/>
    <n v="0"/>
    <n v="0"/>
    <n v="0"/>
    <n v="0.01"/>
    <n v="0"/>
    <n v="0"/>
    <n v="0.01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43"/>
    <s v="R13"/>
    <x v="1"/>
    <x v="3"/>
    <s v="IIII"/>
    <x v="3"/>
    <x v="3"/>
    <x v="2"/>
    <n v="8"/>
    <n v="3"/>
    <n v="10"/>
    <n v="4"/>
    <n v="0"/>
    <n v="1"/>
    <n v="0.1"/>
    <n v="0"/>
    <m/>
    <n v="0"/>
    <n v="0"/>
    <n v="0"/>
    <n v="0"/>
    <n v="0.01"/>
    <n v="0.05"/>
    <n v="0"/>
    <n v="0.05"/>
    <n v="0.01"/>
    <n v="0"/>
    <n v="0"/>
    <n v="0.12000000000000001"/>
    <n v="0"/>
    <n v="0"/>
    <n v="0"/>
    <n v="0"/>
    <n v="0"/>
    <n v="0"/>
    <n v="0"/>
    <n v="0"/>
    <s v="old"/>
    <n v="0"/>
    <n v="0"/>
    <n v="0"/>
    <n v="0"/>
    <n v="0"/>
    <n v="0"/>
    <n v="0"/>
    <n v="0"/>
    <n v="0"/>
    <n v="0"/>
    <n v="0"/>
    <n v="0"/>
    <n v="0"/>
    <m/>
    <s v="01.06.2011  8:00:00-16:40:00"/>
  </r>
  <r>
    <n v="245"/>
    <s v="R15"/>
    <x v="1"/>
    <x v="5"/>
    <s v="I"/>
    <x v="0"/>
    <x v="2"/>
    <x v="2"/>
    <n v="8"/>
    <n v="3"/>
    <n v="9"/>
    <n v="8"/>
    <n v="0"/>
    <n v="1"/>
    <n v="0.05"/>
    <n v="0"/>
    <m/>
    <n v="0"/>
    <n v="0"/>
    <n v="0"/>
    <n v="0"/>
    <n v="0"/>
    <n v="0.01"/>
    <n v="0"/>
    <n v="0"/>
    <n v="0"/>
    <n v="0"/>
    <n v="0"/>
    <n v="0.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57"/>
    <s v="R3"/>
    <x v="1"/>
    <x v="4"/>
    <s v="I"/>
    <x v="1"/>
    <x v="4"/>
    <x v="2"/>
    <n v="8"/>
    <n v="3"/>
    <n v="14"/>
    <n v="30"/>
    <n v="8"/>
    <n v="4"/>
    <n v="0.05"/>
    <n v="0"/>
    <m/>
    <n v="0"/>
    <n v="0"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58"/>
    <s v="R3"/>
    <x v="1"/>
    <x v="4"/>
    <s v="I"/>
    <x v="1"/>
    <x v="3"/>
    <x v="2"/>
    <n v="8"/>
    <n v="3"/>
    <n v="7"/>
    <n v="25.5"/>
    <n v="36"/>
    <n v="1"/>
    <n v="0.1"/>
    <n v="0"/>
    <m/>
    <n v="0"/>
    <n v="0"/>
    <n v="0"/>
    <n v="0"/>
    <n v="0"/>
    <n v="0.05"/>
    <n v="0.01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63"/>
    <s v="R5"/>
    <x v="1"/>
    <x v="2"/>
    <s v="II"/>
    <x v="2"/>
    <x v="3"/>
    <x v="2"/>
    <n v="8"/>
    <n v="3"/>
    <n v="9"/>
    <n v="13.5"/>
    <n v="0"/>
    <n v="0"/>
    <n v="0.05"/>
    <n v="0"/>
    <m/>
    <n v="0"/>
    <n v="0"/>
    <n v="0"/>
    <n v="0"/>
    <n v="0"/>
    <n v="0.01"/>
    <n v="0"/>
    <n v="0"/>
    <n v="0"/>
    <n v="0"/>
    <n v="0"/>
    <n v="0.0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70"/>
    <s v="R11"/>
    <x v="0"/>
    <x v="4"/>
    <s v="I"/>
    <x v="2"/>
    <x v="0"/>
    <x v="0"/>
    <n v="8"/>
    <n v="3"/>
    <n v="15"/>
    <n v="32"/>
    <n v="5"/>
    <n v="2"/>
    <n v="0.1"/>
    <n v="0"/>
    <m/>
    <n v="0"/>
    <n v="0"/>
    <n v="0.05"/>
    <n v="0"/>
    <n v="0"/>
    <n v="0.01"/>
    <n v="0.05"/>
    <n v="0"/>
    <n v="0"/>
    <n v="0"/>
    <n v="0"/>
    <n v="6.0000000000000005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79"/>
    <s v="R3"/>
    <x v="1"/>
    <x v="0"/>
    <s v="III"/>
    <x v="3"/>
    <x v="2"/>
    <x v="2"/>
    <n v="9"/>
    <n v="3"/>
    <n v="11.5"/>
    <n v="24.5"/>
    <n v="2"/>
    <n v="0"/>
    <n v="0.1"/>
    <n v="0"/>
    <m/>
    <n v="0"/>
    <n v="0"/>
    <n v="0"/>
    <n v="0"/>
    <n v="0"/>
    <n v="0.01"/>
    <n v="0.05"/>
    <n v="0.1"/>
    <n v="0.01"/>
    <n v="0"/>
    <n v="0"/>
    <n v="0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97"/>
    <s v="R9"/>
    <x v="1"/>
    <x v="4"/>
    <s v="I"/>
    <x v="1"/>
    <x v="3"/>
    <x v="2"/>
    <n v="9"/>
    <n v="3"/>
    <n v="13.5"/>
    <n v="23.5"/>
    <n v="2"/>
    <n v="2"/>
    <n v="0.1"/>
    <n v="0"/>
    <m/>
    <n v="1"/>
    <n v="0"/>
    <n v="0"/>
    <n v="0"/>
    <n v="0"/>
    <n v="0.05"/>
    <n v="0.05"/>
    <n v="0.05"/>
    <n v="0"/>
    <n v="0"/>
    <n v="0"/>
    <n v="0.15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299"/>
    <s v="R11"/>
    <x v="1"/>
    <x v="3"/>
    <s v="IIII"/>
    <x v="3"/>
    <x v="2"/>
    <x v="2"/>
    <n v="9"/>
    <n v="3"/>
    <n v="7.5"/>
    <n v="31"/>
    <n v="0"/>
    <n v="0"/>
    <n v="0.4"/>
    <n v="0"/>
    <m/>
    <n v="0"/>
    <n v="0"/>
    <n v="0"/>
    <n v="0"/>
    <n v="0"/>
    <n v="0.05"/>
    <n v="0"/>
    <n v="0"/>
    <n v="0"/>
    <n v="0"/>
    <n v="0"/>
    <n v="0.0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14"/>
    <s v="R7"/>
    <x v="1"/>
    <x v="2"/>
    <s v="II"/>
    <x v="2"/>
    <x v="1"/>
    <x v="1"/>
    <n v="10"/>
    <n v="3"/>
    <n v="8.5"/>
    <n v="21.5"/>
    <n v="3"/>
    <n v="0"/>
    <n v="0.1"/>
    <n v="0"/>
    <m/>
    <n v="0"/>
    <n v="0"/>
    <n v="0"/>
    <n v="0"/>
    <n v="0"/>
    <n v="0.01"/>
    <n v="0"/>
    <n v="0"/>
    <n v="0"/>
    <n v="0"/>
    <n v="0"/>
    <n v="0.0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% leaf meristem damage"/>
    <s v="01.06.2011  8:00:00-16:40:00"/>
  </r>
  <r>
    <n v="317"/>
    <s v="R9"/>
    <x v="1"/>
    <x v="5"/>
    <s v="I"/>
    <x v="0"/>
    <x v="5"/>
    <x v="2"/>
    <n v="10"/>
    <n v="3"/>
    <n v="22.5"/>
    <n v="48.5"/>
    <n v="4"/>
    <n v="10"/>
    <n v="0.15"/>
    <n v="0"/>
    <m/>
    <n v="0"/>
    <n v="0"/>
    <n v="0"/>
    <n v="0"/>
    <n v="0.05"/>
    <n v="0.05"/>
    <n v="0.2"/>
    <n v="0"/>
    <n v="0"/>
    <n v="0"/>
    <n v="0"/>
    <n v="0.3000000000000000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36"/>
    <s v="R15"/>
    <x v="1"/>
    <x v="4"/>
    <s v="I"/>
    <x v="1"/>
    <x v="3"/>
    <x v="2"/>
    <n v="10"/>
    <n v="3"/>
    <n v="8"/>
    <n v="3.5"/>
    <n v="0"/>
    <n v="0"/>
    <n v="0"/>
    <n v="0.1"/>
    <m/>
    <n v="0"/>
    <n v="0"/>
    <n v="0"/>
    <n v="0"/>
    <n v="0"/>
    <n v="0.05"/>
    <n v="0"/>
    <n v="0"/>
    <n v="0"/>
    <n v="0"/>
    <n v="0"/>
    <n v="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1.06.2011  8:00:00-16:40:00"/>
  </r>
  <r>
    <n v="352"/>
    <s v="R13"/>
    <x v="1"/>
    <x v="5"/>
    <s v="I"/>
    <x v="0"/>
    <x v="2"/>
    <x v="2"/>
    <n v="11"/>
    <n v="3"/>
    <n v="15"/>
    <n v="55"/>
    <n v="24"/>
    <n v="15"/>
    <n v="0.25"/>
    <n v="0"/>
    <m/>
    <n v="0"/>
    <n v="0"/>
    <n v="0"/>
    <n v="0"/>
    <n v="0"/>
    <n v="0.05"/>
    <n v="0.1"/>
    <n v="0"/>
    <n v="0"/>
    <n v="0"/>
    <n v="0"/>
    <n v="0.15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53"/>
    <s v="R13"/>
    <x v="1"/>
    <x v="5"/>
    <s v="I"/>
    <x v="0"/>
    <x v="1"/>
    <x v="1"/>
    <n v="11"/>
    <n v="3"/>
    <n v="13"/>
    <n v="36"/>
    <n v="10"/>
    <n v="8"/>
    <n v="0.1"/>
    <n v="0"/>
    <m/>
    <n v="0"/>
    <n v="0"/>
    <n v="0"/>
    <n v="0"/>
    <n v="0.01"/>
    <n v="0.05"/>
    <n v="0.05"/>
    <n v="0"/>
    <n v="0"/>
    <n v="0"/>
    <n v="0"/>
    <n v="0.11000000000000001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71"/>
    <s v="R5"/>
    <x v="0"/>
    <x v="1"/>
    <n v="0"/>
    <x v="1"/>
    <x v="0"/>
    <x v="0"/>
    <n v="11"/>
    <n v="3"/>
    <n v="7"/>
    <n v="17.5"/>
    <n v="5"/>
    <n v="0"/>
    <n v="0.05"/>
    <n v="0"/>
    <m/>
    <n v="0"/>
    <n v="0"/>
    <n v="0"/>
    <n v="0"/>
    <n v="0.1"/>
    <n v="0.01"/>
    <n v="0"/>
    <n v="0.01"/>
    <n v="0"/>
    <n v="0"/>
    <n v="0"/>
    <n v="0.12"/>
    <n v="0"/>
    <n v="0"/>
    <n v="0"/>
    <n v="0"/>
    <n v="0"/>
    <n v="0"/>
    <n v="0"/>
    <n v="0"/>
    <n v="0"/>
    <n v="0"/>
    <n v="0"/>
    <n v="0"/>
    <n v="0"/>
    <n v="0"/>
    <n v="0"/>
    <n v="0"/>
    <s v="old"/>
    <n v="0"/>
    <n v="0"/>
    <n v="0"/>
    <n v="0"/>
    <n v="0"/>
    <m/>
    <s v="02.06.2011  9:35:00-14:44:00"/>
  </r>
  <r>
    <n v="375"/>
    <s v="R13"/>
    <x v="1"/>
    <x v="1"/>
    <n v="0"/>
    <x v="1"/>
    <x v="5"/>
    <x v="2"/>
    <n v="12"/>
    <n v="3"/>
    <n v="7.5"/>
    <n v="23.5"/>
    <n v="6"/>
    <n v="0"/>
    <n v="0.2"/>
    <n v="0"/>
    <m/>
    <n v="0"/>
    <n v="0"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376"/>
    <s v="R13"/>
    <x v="1"/>
    <x v="1"/>
    <n v="0"/>
    <x v="1"/>
    <x v="2"/>
    <x v="2"/>
    <n v="12"/>
    <n v="3"/>
    <n v="10.5"/>
    <n v="32"/>
    <n v="3"/>
    <n v="6"/>
    <n v="0.15"/>
    <n v="0"/>
    <m/>
    <n v="0"/>
    <n v="0"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02"/>
    <s v="R7"/>
    <x v="1"/>
    <x v="5"/>
    <s v="I"/>
    <x v="0"/>
    <x v="1"/>
    <x v="1"/>
    <n v="12"/>
    <n v="3"/>
    <n v="9.5"/>
    <n v="32"/>
    <n v="3"/>
    <n v="5"/>
    <n v="0.15"/>
    <n v="0"/>
    <m/>
    <n v="0"/>
    <n v="0"/>
    <n v="0"/>
    <n v="0"/>
    <n v="0"/>
    <n v="0.05"/>
    <n v="0.25"/>
    <n v="0"/>
    <n v="0"/>
    <n v="0"/>
    <n v="0"/>
    <n v="0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06"/>
    <s v="R11"/>
    <x v="0"/>
    <x v="4"/>
    <s v="I"/>
    <x v="2"/>
    <x v="0"/>
    <x v="0"/>
    <n v="12"/>
    <n v="3"/>
    <n v="10.5"/>
    <n v="27.5"/>
    <n v="5"/>
    <n v="0"/>
    <n v="0.1"/>
    <n v="0"/>
    <m/>
    <n v="0"/>
    <n v="0"/>
    <n v="0.05"/>
    <n v="0"/>
    <n v="0"/>
    <n v="0"/>
    <n v="0.01"/>
    <n v="0.1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14"/>
    <s v="R3"/>
    <x v="1"/>
    <x v="5"/>
    <s v="I"/>
    <x v="0"/>
    <x v="5"/>
    <x v="2"/>
    <n v="13"/>
    <n v="3"/>
    <n v="11"/>
    <n v="40.5"/>
    <n v="7"/>
    <n v="0"/>
    <n v="0.15"/>
    <n v="0"/>
    <m/>
    <n v="0"/>
    <n v="0"/>
    <n v="0"/>
    <n v="0"/>
    <n v="0.1"/>
    <n v="0.05"/>
    <n v="0.1"/>
    <n v="0"/>
    <n v="0"/>
    <n v="0"/>
    <n v="0"/>
    <n v="0.25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16"/>
    <s v="R3"/>
    <x v="1"/>
    <x v="5"/>
    <s v="I"/>
    <x v="0"/>
    <x v="1"/>
    <x v="1"/>
    <n v="13"/>
    <n v="3"/>
    <n v="14"/>
    <n v="49.5"/>
    <n v="8"/>
    <n v="7"/>
    <n v="0.15"/>
    <n v="0"/>
    <m/>
    <n v="0"/>
    <n v="0"/>
    <n v="0"/>
    <n v="0"/>
    <n v="0.15"/>
    <n v="0.1"/>
    <n v="0.3"/>
    <n v="0"/>
    <n v="0"/>
    <n v="0"/>
    <n v="0"/>
    <n v="0.55000000000000004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42"/>
    <s v="R3"/>
    <x v="0"/>
    <x v="2"/>
    <s v="II"/>
    <x v="3"/>
    <x v="0"/>
    <x v="0"/>
    <n v="13"/>
    <n v="3"/>
    <n v="7.5"/>
    <n v="20.5"/>
    <n v="3"/>
    <n v="0"/>
    <n v="0"/>
    <n v="0"/>
    <m/>
    <n v="0"/>
    <n v="0"/>
    <n v="0"/>
    <n v="0"/>
    <n v="0"/>
    <n v="0.1"/>
    <n v="0"/>
    <n v="0"/>
    <n v="0"/>
    <n v="0"/>
    <n v="0"/>
    <n v="0.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50"/>
    <s v="R7"/>
    <x v="1"/>
    <x v="0"/>
    <s v="III"/>
    <x v="3"/>
    <x v="1"/>
    <x v="1"/>
    <n v="14"/>
    <n v="3"/>
    <n v="6.5"/>
    <n v="40.5"/>
    <n v="6"/>
    <n v="4"/>
    <n v="0.05"/>
    <n v="0"/>
    <m/>
    <n v="0"/>
    <n v="0"/>
    <n v="0"/>
    <n v="0"/>
    <n v="0.01"/>
    <n v="0.01"/>
    <n v="0.1"/>
    <n v="0"/>
    <n v="0"/>
    <n v="0"/>
    <n v="0.01"/>
    <n v="0.13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83"/>
    <s v="R11"/>
    <x v="1"/>
    <x v="1"/>
    <n v="0"/>
    <x v="1"/>
    <x v="2"/>
    <x v="2"/>
    <n v="15"/>
    <n v="3"/>
    <n v="11.5"/>
    <n v="36"/>
    <n v="2"/>
    <n v="0"/>
    <n v="0.1"/>
    <n v="0"/>
    <m/>
    <n v="0"/>
    <n v="0"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95"/>
    <s v="R15"/>
    <x v="1"/>
    <x v="3"/>
    <s v="IIII"/>
    <x v="3"/>
    <x v="4"/>
    <x v="2"/>
    <n v="15"/>
    <n v="3"/>
    <n v="6.5"/>
    <n v="14.5"/>
    <n v="0"/>
    <n v="0"/>
    <n v="0.05"/>
    <n v="0"/>
    <m/>
    <n v="0"/>
    <n v="0"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96"/>
    <s v="R15"/>
    <x v="1"/>
    <x v="3"/>
    <s v="IIII"/>
    <x v="3"/>
    <x v="3"/>
    <x v="2"/>
    <n v="15"/>
    <n v="3"/>
    <n v="8.5"/>
    <n v="13.5"/>
    <n v="0"/>
    <n v="0"/>
    <n v="0.05"/>
    <n v="0"/>
    <m/>
    <n v="0"/>
    <n v="0"/>
    <n v="0"/>
    <n v="0"/>
    <n v="0"/>
    <n v="0.05"/>
    <n v="0"/>
    <n v="0"/>
    <n v="0"/>
    <n v="0"/>
    <n v="0"/>
    <n v="0.05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109"/>
    <s v="R15"/>
    <x v="1"/>
    <x v="3"/>
    <s v="IIII"/>
    <x v="3"/>
    <x v="2"/>
    <x v="2"/>
    <n v="4"/>
    <n v="2.5"/>
    <n v="4.5"/>
    <n v="15"/>
    <n v="0"/>
    <n v="0"/>
    <n v="0.2"/>
    <n v="0"/>
    <m/>
    <n v="0"/>
    <n v="0"/>
    <n v="0"/>
    <n v="0"/>
    <n v="0"/>
    <n v="0.1"/>
    <n v="0"/>
    <n v="0"/>
    <n v="0"/>
    <n v="0"/>
    <n v="0"/>
    <n v="0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31.05.2011  14:40:00-17:40:00"/>
  </r>
  <r>
    <n v="190"/>
    <s v="R11"/>
    <x v="1"/>
    <x v="0"/>
    <s v="III"/>
    <x v="3"/>
    <x v="3"/>
    <x v="2"/>
    <n v="6"/>
    <n v="2.5"/>
    <n v="6"/>
    <n v="10"/>
    <n v="0"/>
    <n v="1"/>
    <n v="0.2"/>
    <n v="0"/>
    <m/>
    <n v="0"/>
    <n v="0"/>
    <n v="0"/>
    <n v="0"/>
    <n v="0.05"/>
    <n v="0.01"/>
    <n v="0.15"/>
    <n v="0"/>
    <n v="0"/>
    <n v="0"/>
    <n v="0"/>
    <n v="0.2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m/>
    <s v="01.06.2011  8:00:00-16:40:00"/>
  </r>
  <r>
    <n v="242"/>
    <s v="R13"/>
    <x v="1"/>
    <x v="3"/>
    <s v="IIII"/>
    <x v="3"/>
    <x v="4"/>
    <x v="2"/>
    <n v="8"/>
    <n v="2.5"/>
    <n v="11"/>
    <n v="28"/>
    <n v="1"/>
    <n v="2"/>
    <n v="0.2"/>
    <n v="0.1"/>
    <m/>
    <n v="0"/>
    <n v="0"/>
    <n v="0"/>
    <n v="0"/>
    <n v="0.05"/>
    <n v="0.05"/>
    <n v="0"/>
    <n v="0.05"/>
    <n v="0"/>
    <n v="0"/>
    <n v="0"/>
    <n v="0.15000000000000002"/>
    <n v="1"/>
    <s v="brown"/>
    <n v="0"/>
    <n v="0"/>
    <n v="0"/>
    <n v="0"/>
    <n v="0"/>
    <n v="0"/>
    <s v="old"/>
    <n v="0"/>
    <n v="0"/>
    <n v="0"/>
    <n v="0"/>
    <n v="0"/>
    <n v="0"/>
    <n v="0"/>
    <n v="0"/>
    <n v="0"/>
    <n v="0"/>
    <n v="0"/>
    <n v="0"/>
    <n v="0"/>
    <m/>
    <s v="01.06.2011  8:00:00-16:40:00"/>
  </r>
  <r>
    <n v="383"/>
    <s v="R15"/>
    <x v="1"/>
    <x v="0"/>
    <s v="III"/>
    <x v="3"/>
    <x v="4"/>
    <x v="2"/>
    <n v="12"/>
    <n v="2.5"/>
    <n v="7.5"/>
    <n v="29.5"/>
    <n v="7"/>
    <n v="4"/>
    <n v="0.2"/>
    <n v="0"/>
    <m/>
    <n v="0"/>
    <n v="0"/>
    <n v="0"/>
    <n v="0"/>
    <n v="0.1"/>
    <n v="0.01"/>
    <n v="0.05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17"/>
    <s v="R3"/>
    <x v="1"/>
    <x v="5"/>
    <s v="I"/>
    <x v="0"/>
    <x v="4"/>
    <x v="2"/>
    <n v="13"/>
    <n v="2.5"/>
    <n v="12.5"/>
    <n v="41"/>
    <n v="7"/>
    <n v="7"/>
    <n v="0.2"/>
    <n v="0"/>
    <m/>
    <n v="0"/>
    <n v="0"/>
    <n v="0"/>
    <n v="0"/>
    <n v="0.2"/>
    <n v="0.05"/>
    <n v="0"/>
    <n v="0"/>
    <n v="0"/>
    <n v="0"/>
    <n v="0"/>
    <n v="0.25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s v="02.06.2011  9:35:00-14:44:00"/>
  </r>
  <r>
    <n v="421"/>
    <s v="R5"/>
    <x v="1"/>
    <x v="1"/>
    <n v="0"/>
    <x v="1"/>
    <x v="1"/>
    <x v="1"/>
    <n v="13"/>
    <n v="2.5"/>
    <n v="9.5"/>
    <n v="38.5"/>
    <n v="7"/>
    <n v="4"/>
    <n v="0.05"/>
    <n v="0"/>
    <m/>
    <n v="0"/>
    <n v="0"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00% wind!"/>
    <s v="02.06.2011  9:35:00-14:44: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98">
  <r>
    <n v="136"/>
    <x v="0"/>
    <x v="0"/>
    <s v="IRlox2/3x35S::TPS10"/>
    <m/>
    <x v="0"/>
    <n v="5"/>
    <n v="34"/>
    <n v="62"/>
    <n v="10"/>
    <n v="11"/>
    <n v="0.01"/>
    <n v="0"/>
    <s v="begin black tip"/>
    <n v="0"/>
    <n v="0"/>
    <n v="0.01"/>
    <n v="0.1"/>
    <n v="0.01"/>
    <n v="0"/>
    <n v="0"/>
    <n v="0"/>
    <n v="0"/>
    <n v="0.1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flea beetle damage on flowers"/>
  </r>
  <r>
    <n v="217"/>
    <x v="1"/>
    <x v="1"/>
    <s v="WT"/>
    <s v="MID"/>
    <x v="1"/>
    <n v="5"/>
    <n v="38"/>
    <n v="69"/>
    <n v="6"/>
    <n v="14"/>
    <n v="0.01"/>
    <n v="0"/>
    <s v="black tip"/>
    <n v="0"/>
    <n v="0"/>
    <n v="0"/>
    <n v="0.01"/>
    <n v="0.1"/>
    <n v="0.01"/>
    <n v="0"/>
    <n v="0"/>
    <n v="0"/>
    <n v="0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78"/>
    <x v="1"/>
    <x v="2"/>
    <s v="35S::TPS10"/>
    <s v="UR"/>
    <x v="2"/>
    <n v="5"/>
    <n v="31"/>
    <n v="27.5"/>
    <n v="1"/>
    <n v="8"/>
    <n v="0.01"/>
    <n v="0.05"/>
    <s v="slightly chlorotic"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81"/>
    <x v="1"/>
    <x v="2"/>
    <s v="35S::TPS10"/>
    <s v="LR"/>
    <x v="2"/>
    <n v="5"/>
    <n v="29.5"/>
    <n v="26"/>
    <n v="0"/>
    <n v="0"/>
    <n v="0.01"/>
    <n v="0.05"/>
    <s v="slightly chlorotic"/>
    <n v="0"/>
    <n v="0"/>
    <n v="0.01"/>
    <n v="0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8"/>
    <x v="1"/>
    <x v="3"/>
    <s v="IRlox2/3"/>
    <s v="LL"/>
    <x v="2"/>
    <n v="5"/>
    <n v="34"/>
    <n v="82"/>
    <n v="34"/>
    <n v="21"/>
    <n v="0.1"/>
    <n v="0"/>
    <m/>
    <n v="0"/>
    <n v="0"/>
    <n v="0.01"/>
    <n v="0.01"/>
    <n v="0.15"/>
    <n v="0.01"/>
    <n v="0"/>
    <n v="0"/>
    <n v="0"/>
    <n v="0.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52"/>
    <x v="1"/>
    <x v="2"/>
    <s v="35S::TPS10"/>
    <s v="MID"/>
    <x v="1"/>
    <n v="5"/>
    <n v="31"/>
    <n v="70"/>
    <n v="42"/>
    <n v="12"/>
    <n v="0.05"/>
    <n v="0"/>
    <m/>
    <n v="0"/>
    <n v="0"/>
    <n v="0.01"/>
    <n v="0.01"/>
    <n v="0.1"/>
    <n v="0"/>
    <n v="0"/>
    <n v="0"/>
    <n v="0"/>
    <n v="0.1200000000000000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chew marks on stem, FB damage on flowers"/>
  </r>
  <r>
    <n v="53"/>
    <x v="1"/>
    <x v="2"/>
    <s v="35S::TPS10"/>
    <s v="LL"/>
    <x v="2"/>
    <n v="5"/>
    <n v="24"/>
    <n v="56"/>
    <n v="7"/>
    <n v="17"/>
    <n v="0.05"/>
    <n v="0"/>
    <m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58"/>
    <x v="1"/>
    <x v="1"/>
    <s v="WT"/>
    <s v="LL"/>
    <x v="2"/>
    <n v="5"/>
    <n v="26"/>
    <n v="50.5"/>
    <n v="9"/>
    <n v="6"/>
    <n v="0.05"/>
    <n v="0"/>
    <m/>
    <n v="0"/>
    <n v="0"/>
    <n v="0"/>
    <n v="0.01"/>
    <n v="0.2"/>
    <n v="0"/>
    <n v="0"/>
    <n v="0"/>
    <n v="0"/>
    <n v="0.21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69"/>
    <x v="1"/>
    <x v="1"/>
    <s v="WT"/>
    <s v="UL"/>
    <x v="2"/>
    <n v="5"/>
    <n v="28.5"/>
    <n v="71"/>
    <n v="13"/>
    <n v="19"/>
    <n v="0.1"/>
    <n v="0"/>
    <m/>
    <n v="0"/>
    <n v="0"/>
    <n v="0"/>
    <n v="0.05"/>
    <n v="0.1"/>
    <n v="0"/>
    <n v="0"/>
    <n v="0"/>
    <n v="0"/>
    <n v="0.1500000000000000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70"/>
    <x v="1"/>
    <x v="1"/>
    <s v="WT"/>
    <s v="UR"/>
    <x v="2"/>
    <n v="5"/>
    <n v="32"/>
    <n v="72"/>
    <n v="34"/>
    <n v="21"/>
    <n v="0.1"/>
    <n v="0"/>
    <m/>
    <n v="0"/>
    <n v="0"/>
    <n v="0"/>
    <n v="0.01"/>
    <n v="0.1"/>
    <n v="0"/>
    <n v="0"/>
    <n v="0"/>
    <n v="0"/>
    <n v="0.11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72"/>
    <x v="1"/>
    <x v="1"/>
    <s v="WT"/>
    <s v="LL"/>
    <x v="2"/>
    <n v="5"/>
    <n v="30"/>
    <n v="72"/>
    <n v="20"/>
    <n v="23"/>
    <n v="0.05"/>
    <n v="0"/>
    <m/>
    <n v="0"/>
    <n v="0"/>
    <n v="0.01"/>
    <n v="0.01"/>
    <n v="0.1"/>
    <n v="0"/>
    <n v="0"/>
    <n v="0"/>
    <n v="0"/>
    <n v="0.12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78"/>
    <x v="1"/>
    <x v="4"/>
    <s v="WT"/>
    <s v="LR"/>
    <x v="2"/>
    <n v="5"/>
    <n v="33"/>
    <n v="66"/>
    <n v="43"/>
    <n v="16"/>
    <n v="0.01"/>
    <n v="0"/>
    <m/>
    <n v="0"/>
    <n v="0"/>
    <n v="0"/>
    <n v="0.05"/>
    <n v="0.1"/>
    <n v="0"/>
    <n v="0"/>
    <n v="0"/>
    <n v="0"/>
    <n v="0.1500000000000000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89"/>
    <x v="1"/>
    <x v="3"/>
    <s v="IRlox2/3"/>
    <s v="UL"/>
    <x v="2"/>
    <n v="5"/>
    <n v="25"/>
    <n v="57.5"/>
    <n v="3"/>
    <n v="11"/>
    <n v="0.05"/>
    <n v="0"/>
    <m/>
    <n v="0"/>
    <n v="0"/>
    <n v="0.15"/>
    <n v="0.01"/>
    <n v="0.25"/>
    <n v="0"/>
    <n v="0"/>
    <n v="0"/>
    <n v="0"/>
    <n v="0.410000000000000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94"/>
    <x v="1"/>
    <x v="2"/>
    <s v="35S::TPS10"/>
    <s v="UL"/>
    <x v="2"/>
    <n v="5"/>
    <n v="28.5"/>
    <n v="64"/>
    <n v="15"/>
    <n v="16"/>
    <n v="0"/>
    <n v="0"/>
    <m/>
    <n v="0"/>
    <n v="0"/>
    <n v="0"/>
    <n v="0.05"/>
    <n v="0.05"/>
    <n v="0"/>
    <n v="0"/>
    <n v="0"/>
    <n v="0"/>
    <n v="0.1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98"/>
    <x v="1"/>
    <x v="2"/>
    <s v="35S::TPS10"/>
    <s v="LR"/>
    <x v="2"/>
    <n v="5"/>
    <n v="26"/>
    <n v="56"/>
    <n v="10"/>
    <n v="11"/>
    <n v="0.05"/>
    <n v="0"/>
    <m/>
    <n v="1"/>
    <n v="0.01"/>
    <n v="0.01"/>
    <n v="0.01"/>
    <n v="0.1"/>
    <n v="0"/>
    <n v="0"/>
    <n v="0"/>
    <n v="0"/>
    <n v="0.12000000000000001"/>
    <n v="0"/>
    <n v="0"/>
    <n v="0"/>
    <n v="0"/>
    <n v="0"/>
    <n v="0"/>
    <n v="0"/>
    <n v="0"/>
    <s v="old"/>
    <n v="0"/>
    <n v="0"/>
    <n v="0"/>
    <n v="0"/>
    <n v="1"/>
    <s v="flower"/>
    <n v="0"/>
    <n v="0"/>
    <n v="0"/>
    <n v="0"/>
    <n v="0"/>
    <n v="0"/>
    <n v="0"/>
    <s v="tree cricket damage on buds"/>
  </r>
  <r>
    <n v="103"/>
    <x v="1"/>
    <x v="2"/>
    <s v="35S::TPS10"/>
    <s v="UL"/>
    <x v="2"/>
    <n v="5"/>
    <n v="27"/>
    <n v="53"/>
    <n v="9"/>
    <n v="10"/>
    <n v="0.01"/>
    <n v="0"/>
    <m/>
    <n v="0"/>
    <n v="0.01"/>
    <n v="0"/>
    <n v="0.01"/>
    <n v="0.01"/>
    <n v="0"/>
    <n v="0"/>
    <n v="0"/>
    <n v="0"/>
    <n v="0.02"/>
    <n v="1"/>
    <s v="brown"/>
    <n v="0"/>
    <n v="0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m/>
  </r>
  <r>
    <n v="105"/>
    <x v="1"/>
    <x v="2"/>
    <s v="35S::TPS10"/>
    <s v="MID"/>
    <x v="1"/>
    <n v="5"/>
    <n v="27"/>
    <n v="58"/>
    <n v="30"/>
    <n v="17"/>
    <n v="0.05"/>
    <n v="0"/>
    <m/>
    <n v="0"/>
    <n v="0"/>
    <n v="0.05"/>
    <n v="0.01"/>
    <n v="0.01"/>
    <n v="0"/>
    <n v="0"/>
    <n v="0"/>
    <n v="0"/>
    <n v="7.0000000000000007E-2"/>
    <n v="1"/>
    <s v="brown"/>
    <n v="0"/>
    <n v="0"/>
    <n v="0"/>
    <n v="0"/>
    <n v="0"/>
    <n v="0"/>
    <s v="regrown"/>
    <n v="1"/>
    <s v="grey"/>
    <n v="0"/>
    <n v="0"/>
    <n v="0"/>
    <n v="0"/>
    <n v="0"/>
    <n v="0"/>
    <n v="0"/>
    <n v="0"/>
    <n v="0"/>
    <n v="0"/>
    <n v="0"/>
    <m/>
  </r>
  <r>
    <n v="108"/>
    <x v="1"/>
    <x v="3"/>
    <s v="IRlox2/3"/>
    <s v="UL"/>
    <x v="2"/>
    <n v="5"/>
    <n v="30"/>
    <n v="70"/>
    <n v="14"/>
    <n v="14"/>
    <n v="0.1"/>
    <n v="0"/>
    <m/>
    <n v="0"/>
    <n v="0"/>
    <n v="0.1"/>
    <n v="0.01"/>
    <n v="0.05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brown FB on buds"/>
  </r>
  <r>
    <n v="110"/>
    <x v="1"/>
    <x v="3"/>
    <s v="IRlox2/3x35S::TPS10"/>
    <s v="MID"/>
    <x v="1"/>
    <n v="5"/>
    <n v="29"/>
    <n v="62"/>
    <n v="14"/>
    <n v="14"/>
    <n v="0.01"/>
    <n v="0"/>
    <m/>
    <n v="0"/>
    <n v="0"/>
    <n v="0.1"/>
    <n v="0.01"/>
    <n v="0.1"/>
    <n v="0"/>
    <n v="0"/>
    <n v="0"/>
    <n v="0"/>
    <n v="0.21000000000000002"/>
    <n v="1"/>
    <s v="on bud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12"/>
    <x v="1"/>
    <x v="3"/>
    <s v="IRlox2/3"/>
    <s v="LR"/>
    <x v="2"/>
    <n v="5"/>
    <n v="31"/>
    <n v="76"/>
    <n v="27"/>
    <n v="13"/>
    <n v="0"/>
    <n v="0"/>
    <m/>
    <n v="0"/>
    <n v="0"/>
    <n v="0.2"/>
    <n v="0.01"/>
    <n v="0.05"/>
    <n v="0"/>
    <n v="0"/>
    <n v="0"/>
    <n v="0"/>
    <n v="0.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mirid damage on flowers"/>
  </r>
  <r>
    <n v="114"/>
    <x v="1"/>
    <x v="1"/>
    <s v="WT"/>
    <s v="UR"/>
    <x v="2"/>
    <n v="5"/>
    <n v="28"/>
    <n v="59"/>
    <n v="5"/>
    <n v="14"/>
    <n v="0.01"/>
    <n v="0"/>
    <m/>
    <n v="0"/>
    <n v="0"/>
    <n v="0.01"/>
    <n v="0.01"/>
    <n v="0.05"/>
    <n v="0"/>
    <n v="0"/>
    <n v="0"/>
    <n v="0"/>
    <n v="7.0000000000000007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39"/>
    <x v="1"/>
    <x v="0"/>
    <s v="IRlox2/3"/>
    <s v="MID"/>
    <x v="1"/>
    <n v="5"/>
    <n v="31"/>
    <n v="61"/>
    <n v="6"/>
    <n v="14"/>
    <n v="0.01"/>
    <n v="0"/>
    <m/>
    <n v="0"/>
    <n v="0"/>
    <n v="0.05"/>
    <n v="0.01"/>
    <n v="0.1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46"/>
    <x v="1"/>
    <x v="5"/>
    <s v="IRlox2/3x35S::TPS10"/>
    <s v="LR"/>
    <x v="2"/>
    <n v="5"/>
    <n v="24.5"/>
    <n v="67"/>
    <n v="5"/>
    <n v="18"/>
    <n v="0.01"/>
    <n v="0"/>
    <m/>
    <n v="0"/>
    <n v="0"/>
    <n v="0.05"/>
    <n v="0.05"/>
    <n v="0.25"/>
    <n v="0.01"/>
    <n v="0"/>
    <n v="0"/>
    <n v="0"/>
    <n v="0.3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49"/>
    <x v="1"/>
    <x v="2"/>
    <s v="35S::TPS10"/>
    <s v="MID"/>
    <x v="1"/>
    <n v="5"/>
    <n v="26"/>
    <n v="46"/>
    <n v="7"/>
    <n v="14"/>
    <n v="0"/>
    <n v="0"/>
    <m/>
    <n v="0"/>
    <n v="0"/>
    <n v="0"/>
    <n v="0.01"/>
    <n v="0.2"/>
    <n v="0.01"/>
    <n v="0"/>
    <n v="0"/>
    <n v="0"/>
    <n v="0.22000000000000003"/>
    <n v="1"/>
    <s v="brown"/>
    <n v="1"/>
    <s v="adult"/>
    <n v="0"/>
    <n v="0"/>
    <n v="0"/>
    <n v="0"/>
    <n v="0"/>
    <n v="0"/>
    <n v="0"/>
    <n v="1"/>
    <n v="0"/>
    <n v="0"/>
    <n v="0"/>
    <n v="0"/>
    <n v="0"/>
    <n v="0"/>
    <n v="0"/>
    <n v="0"/>
    <n v="0"/>
    <n v="0"/>
    <m/>
  </r>
  <r>
    <n v="158"/>
    <x v="1"/>
    <x v="4"/>
    <s v="WT"/>
    <s v="UR"/>
    <x v="2"/>
    <n v="5"/>
    <n v="23"/>
    <n v="62"/>
    <n v="16"/>
    <n v="17"/>
    <n v="0.1"/>
    <n v="0"/>
    <m/>
    <n v="0"/>
    <n v="0"/>
    <n v="0"/>
    <n v="0.01"/>
    <n v="0.1"/>
    <n v="0.01"/>
    <n v="0"/>
    <n v="0"/>
    <n v="0"/>
    <n v="0.12"/>
    <n v="0"/>
    <n v="0"/>
    <n v="0"/>
    <n v="0"/>
    <n v="0"/>
    <n v="0"/>
    <s v="old"/>
    <n v="0"/>
    <n v="0"/>
    <n v="0"/>
    <n v="0"/>
    <n v="0"/>
    <n v="0"/>
    <n v="0"/>
    <n v="0"/>
    <n v="0"/>
    <n v="0"/>
    <n v="0"/>
    <n v="0"/>
    <n v="0"/>
    <n v="0"/>
    <n v="0"/>
    <m/>
  </r>
  <r>
    <n v="160"/>
    <x v="1"/>
    <x v="4"/>
    <s v="WT"/>
    <s v="LL"/>
    <x v="2"/>
    <n v="5"/>
    <n v="25"/>
    <n v="56"/>
    <n v="8"/>
    <n v="7"/>
    <n v="0.05"/>
    <n v="0"/>
    <m/>
    <n v="0"/>
    <n v="0"/>
    <n v="0"/>
    <n v="0.01"/>
    <n v="0.15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61"/>
    <x v="1"/>
    <x v="4"/>
    <s v="WT"/>
    <s v="LR"/>
    <x v="2"/>
    <n v="5"/>
    <n v="27"/>
    <n v="64"/>
    <n v="10"/>
    <n v="17"/>
    <n v="0.15"/>
    <n v="0"/>
    <m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62"/>
    <x v="1"/>
    <x v="1"/>
    <s v="WT"/>
    <s v="UL"/>
    <x v="2"/>
    <n v="5"/>
    <n v="26"/>
    <n v="57"/>
    <n v="8"/>
    <n v="17"/>
    <n v="0.05"/>
    <n v="0"/>
    <m/>
    <n v="0"/>
    <n v="0"/>
    <n v="0.01"/>
    <n v="0.01"/>
    <n v="0.05"/>
    <n v="0"/>
    <n v="0"/>
    <n v="0"/>
    <n v="0"/>
    <n v="7.0000000000000007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65"/>
    <x v="1"/>
    <x v="1"/>
    <s v="WT"/>
    <s v="LL"/>
    <x v="2"/>
    <n v="5"/>
    <n v="28"/>
    <n v="60"/>
    <n v="11"/>
    <n v="18"/>
    <n v="0.01"/>
    <n v="0"/>
    <m/>
    <n v="0"/>
    <n v="0"/>
    <n v="0.01"/>
    <n v="0.05"/>
    <n v="0.05"/>
    <n v="0"/>
    <n v="0"/>
    <n v="0"/>
    <n v="0"/>
    <n v="0.11000000000000001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1"/>
    <s v="predated egg on lower leaf"/>
    <n v="0"/>
    <s v="flea beetle damage on buds"/>
  </r>
  <r>
    <n v="167"/>
    <x v="0"/>
    <x v="4"/>
    <s v="35S::TPS10"/>
    <m/>
    <x v="0"/>
    <n v="5"/>
    <n v="34"/>
    <n v="58"/>
    <n v="9"/>
    <n v="14"/>
    <n v="0.05"/>
    <n v="0"/>
    <m/>
    <n v="0"/>
    <n v="0"/>
    <n v="0.01"/>
    <n v="0.01"/>
    <n v="0.15"/>
    <n v="0"/>
    <n v="0"/>
    <n v="0"/>
    <n v="0"/>
    <n v="0.16999999999999998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68"/>
    <x v="0"/>
    <x v="1"/>
    <s v="WT"/>
    <m/>
    <x v="0"/>
    <n v="5"/>
    <n v="33"/>
    <n v="73"/>
    <n v="9"/>
    <n v="14"/>
    <n v="0.05"/>
    <n v="0"/>
    <m/>
    <n v="0"/>
    <n v="0"/>
    <n v="0.01"/>
    <n v="0.01"/>
    <n v="0.1"/>
    <n v="0"/>
    <n v="0"/>
    <n v="0"/>
    <n v="0"/>
    <n v="0.12000000000000001"/>
    <n v="0"/>
    <n v="0"/>
    <n v="0"/>
    <n v="0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s v="mirid damage on buds"/>
  </r>
  <r>
    <n v="171"/>
    <x v="1"/>
    <x v="4"/>
    <s v="WT"/>
    <s v="UL"/>
    <x v="2"/>
    <n v="5"/>
    <n v="35"/>
    <n v="76"/>
    <n v="20"/>
    <n v="16"/>
    <n v="0.05"/>
    <n v="0"/>
    <m/>
    <n v="0"/>
    <n v="0"/>
    <n v="0.01"/>
    <n v="0.05"/>
    <n v="0.15"/>
    <n v="0"/>
    <n v="0"/>
    <n v="0"/>
    <n v="0"/>
    <n v="0.21"/>
    <n v="0"/>
    <n v="0"/>
    <n v="0"/>
    <n v="0"/>
    <n v="0"/>
    <n v="0"/>
    <n v="0"/>
    <n v="1"/>
    <s v="grey cutworm"/>
    <n v="0"/>
    <n v="0"/>
    <n v="0"/>
    <n v="0"/>
    <n v="0"/>
    <n v="0"/>
    <n v="0"/>
    <n v="0"/>
    <n v="0"/>
    <n v="0"/>
    <n v="0"/>
    <n v="0"/>
    <n v="0"/>
    <m/>
  </r>
  <r>
    <n v="174"/>
    <x v="1"/>
    <x v="4"/>
    <s v="WT"/>
    <s v="LL"/>
    <x v="2"/>
    <n v="5"/>
    <n v="30"/>
    <n v="59"/>
    <n v="7"/>
    <n v="14"/>
    <n v="0.05"/>
    <n v="0"/>
    <m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s v="sexta"/>
    <n v="0"/>
    <m/>
  </r>
  <r>
    <n v="185"/>
    <x v="1"/>
    <x v="2"/>
    <s v="35S::TPS10"/>
    <s v="LR"/>
    <x v="2"/>
    <n v="5"/>
    <n v="25"/>
    <n v="45"/>
    <n v="8"/>
    <n v="10"/>
    <n v="0.01"/>
    <n v="0"/>
    <m/>
    <n v="0"/>
    <n v="0"/>
    <n v="0"/>
    <n v="0.01"/>
    <n v="0.1"/>
    <n v="0"/>
    <n v="0"/>
    <n v="0"/>
    <n v="0.01"/>
    <n v="0.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98"/>
    <x v="1"/>
    <x v="5"/>
    <s v="IRlox2/3x35S::TPS10"/>
    <s v="MID"/>
    <x v="1"/>
    <n v="5"/>
    <n v="25"/>
    <n v="35"/>
    <n v="6"/>
    <n v="11"/>
    <n v="0.01"/>
    <n v="0"/>
    <m/>
    <n v="0"/>
    <n v="0"/>
    <n v="0.05"/>
    <n v="0.05"/>
    <n v="0.1"/>
    <n v="0"/>
    <n v="0"/>
    <n v="0"/>
    <n v="0"/>
    <n v="0.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gopher hole"/>
  </r>
  <r>
    <n v="200"/>
    <x v="1"/>
    <x v="5"/>
    <s v="IRlox2/3x35S::TPS10"/>
    <s v="LR"/>
    <x v="2"/>
    <n v="5"/>
    <n v="28"/>
    <n v="52"/>
    <n v="45"/>
    <n v="11"/>
    <n v="0.2"/>
    <n v="0"/>
    <m/>
    <n v="0"/>
    <n v="0"/>
    <n v="0.01"/>
    <n v="0"/>
    <n v="0.05"/>
    <n v="0.05"/>
    <n v="0"/>
    <n v="0"/>
    <n v="0"/>
    <n v="0.11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03"/>
    <x v="0"/>
    <x v="0"/>
    <s v="IRlox2/3x35S::TPS10"/>
    <m/>
    <x v="0"/>
    <n v="5"/>
    <n v="26"/>
    <n v="51"/>
    <n v="4"/>
    <n v="12"/>
    <n v="0.05"/>
    <n v="0"/>
    <m/>
    <n v="0"/>
    <n v="0"/>
    <n v="0.05"/>
    <n v="0"/>
    <n v="0.1"/>
    <n v="0"/>
    <n v="0"/>
    <n v="0"/>
    <n v="0"/>
    <n v="0.1500000000000000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15"/>
    <x v="1"/>
    <x v="1"/>
    <s v="WT"/>
    <s v="UL"/>
    <x v="2"/>
    <n v="5"/>
    <n v="28"/>
    <n v="46"/>
    <n v="7"/>
    <n v="11"/>
    <n v="0.01"/>
    <n v="0"/>
    <m/>
    <n v="0"/>
    <n v="0"/>
    <n v="0.05"/>
    <n v="0.01"/>
    <n v="0.1"/>
    <n v="0.05"/>
    <n v="0"/>
    <n v="0"/>
    <n v="0"/>
    <n v="0.21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23"/>
    <x v="1"/>
    <x v="4"/>
    <s v="WT"/>
    <s v="LL"/>
    <x v="2"/>
    <n v="5"/>
    <n v="25"/>
    <n v="54"/>
    <n v="3"/>
    <n v="12"/>
    <n v="0.1"/>
    <n v="0"/>
    <m/>
    <n v="0"/>
    <n v="0"/>
    <n v="0"/>
    <n v="0"/>
    <n v="0.05"/>
    <n v="0.15"/>
    <n v="0"/>
    <n v="0"/>
    <n v="0"/>
    <n v="0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24"/>
    <x v="1"/>
    <x v="4"/>
    <s v="WT"/>
    <s v="LR"/>
    <x v="2"/>
    <n v="5"/>
    <n v="24"/>
    <n v="36"/>
    <n v="2"/>
    <n v="7"/>
    <n v="0.05"/>
    <n v="0"/>
    <m/>
    <n v="0"/>
    <n v="0"/>
    <n v="0"/>
    <n v="0.01"/>
    <n v="0.05"/>
    <n v="0"/>
    <n v="0"/>
    <n v="0"/>
    <n v="0"/>
    <n v="6.0000000000000005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26"/>
    <x v="1"/>
    <x v="2"/>
    <s v="35S::TPS10"/>
    <s v="UR"/>
    <x v="2"/>
    <n v="5"/>
    <n v="25"/>
    <n v="57"/>
    <n v="7"/>
    <n v="12"/>
    <n v="0.05"/>
    <n v="0"/>
    <m/>
    <n v="0"/>
    <n v="0"/>
    <n v="0.01"/>
    <n v="0.01"/>
    <n v="0.2"/>
    <n v="0"/>
    <n v="0"/>
    <n v="0"/>
    <n v="0"/>
    <n v="0.2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29"/>
    <x v="1"/>
    <x v="2"/>
    <s v="35S::TPS10"/>
    <s v="LR"/>
    <x v="2"/>
    <n v="5"/>
    <n v="26"/>
    <n v="59"/>
    <n v="7"/>
    <n v="15"/>
    <n v="0.01"/>
    <n v="0"/>
    <m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35"/>
    <x v="0"/>
    <x v="1"/>
    <s v="WT"/>
    <m/>
    <x v="0"/>
    <n v="5"/>
    <n v="29"/>
    <n v="53"/>
    <n v="4"/>
    <n v="14"/>
    <n v="0.01"/>
    <n v="0"/>
    <m/>
    <n v="0"/>
    <n v="0"/>
    <n v="0.01"/>
    <n v="0.05"/>
    <n v="0.15"/>
    <n v="0"/>
    <n v="0"/>
    <n v="0"/>
    <n v="0"/>
    <n v="0.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36"/>
    <x v="0"/>
    <x v="4"/>
    <s v="35S::TPS10"/>
    <m/>
    <x v="0"/>
    <n v="5"/>
    <n v="27"/>
    <n v="33"/>
    <n v="2"/>
    <n v="10"/>
    <n v="0.01"/>
    <n v="0"/>
    <m/>
    <n v="0"/>
    <n v="0"/>
    <n v="0.05"/>
    <n v="0.01"/>
    <n v="0.1"/>
    <n v="0.05"/>
    <n v="0"/>
    <n v="0"/>
    <n v="0"/>
    <n v="0.21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46"/>
    <x v="1"/>
    <x v="5"/>
    <s v="IRlox2/3x35S::TPS10"/>
    <s v="MID"/>
    <x v="1"/>
    <n v="5"/>
    <n v="21"/>
    <n v="56"/>
    <n v="0"/>
    <n v="11"/>
    <n v="0"/>
    <n v="0"/>
    <m/>
    <n v="0"/>
    <n v="0"/>
    <n v="0"/>
    <n v="0.01"/>
    <n v="0.15"/>
    <n v="0"/>
    <n v="0"/>
    <n v="0"/>
    <n v="0"/>
    <n v="0.16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% scratching"/>
  </r>
  <r>
    <n v="247"/>
    <x v="1"/>
    <x v="5"/>
    <s v="IRlox2/3x35S::TPS10"/>
    <s v="LL"/>
    <x v="2"/>
    <n v="5"/>
    <n v="32"/>
    <n v="62"/>
    <n v="3"/>
    <n v="16"/>
    <n v="0.01"/>
    <n v="0"/>
    <m/>
    <n v="0"/>
    <n v="0"/>
    <n v="0"/>
    <n v="0.01"/>
    <n v="0.05"/>
    <n v="0"/>
    <n v="0"/>
    <n v="0"/>
    <n v="0"/>
    <n v="6.0000000000000005E-2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55"/>
    <x v="1"/>
    <x v="4"/>
    <s v="WT"/>
    <s v="UR"/>
    <x v="2"/>
    <n v="5"/>
    <n v="26"/>
    <n v="50"/>
    <n v="20"/>
    <n v="10"/>
    <n v="0.05"/>
    <n v="0"/>
    <m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56"/>
    <x v="1"/>
    <x v="4"/>
    <s v="35S::TPS10"/>
    <s v="MID"/>
    <x v="1"/>
    <n v="5"/>
    <n v="31.5"/>
    <n v="43.5"/>
    <n v="8"/>
    <n v="10"/>
    <n v="0.05"/>
    <n v="0"/>
    <m/>
    <n v="0"/>
    <n v="0"/>
    <n v="0"/>
    <n v="0.05"/>
    <n v="0.05"/>
    <n v="0"/>
    <n v="0"/>
    <n v="0"/>
    <n v="0"/>
    <n v="0.1"/>
    <n v="0"/>
    <n v="0"/>
    <n v="1"/>
    <s v="adult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m/>
  </r>
  <r>
    <n v="259"/>
    <x v="1"/>
    <x v="2"/>
    <s v="35S::TPS10"/>
    <s v="UL"/>
    <x v="2"/>
    <n v="5"/>
    <n v="30.5"/>
    <n v="69"/>
    <n v="15"/>
    <n v="18"/>
    <n v="0.05"/>
    <n v="0"/>
    <m/>
    <n v="0"/>
    <n v="0"/>
    <n v="0.01"/>
    <n v="0.01"/>
    <n v="0.05"/>
    <n v="0"/>
    <n v="0"/>
    <n v="0"/>
    <n v="0"/>
    <n v="7.0000000000000007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66"/>
    <x v="1"/>
    <x v="0"/>
    <s v="IRlox2/3"/>
    <s v="MID"/>
    <x v="1"/>
    <n v="5"/>
    <n v="23"/>
    <n v="32.5"/>
    <n v="1"/>
    <n v="9"/>
    <n v="0.05"/>
    <n v="0"/>
    <m/>
    <n v="1"/>
    <n v="0"/>
    <n v="0.05"/>
    <n v="0.01"/>
    <n v="0.15"/>
    <n v="0"/>
    <n v="0"/>
    <n v="0"/>
    <n v="0"/>
    <n v="0.21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71"/>
    <x v="0"/>
    <x v="0"/>
    <s v="IRlox2/3x35S::TPS10"/>
    <m/>
    <x v="0"/>
    <n v="5"/>
    <n v="28.5"/>
    <n v="43.5"/>
    <n v="30"/>
    <n v="8"/>
    <n v="0.05"/>
    <n v="0"/>
    <m/>
    <n v="1"/>
    <n v="0"/>
    <n v="0.05"/>
    <n v="0.05"/>
    <n v="0.3"/>
    <n v="0"/>
    <n v="0"/>
    <n v="0"/>
    <n v="0"/>
    <n v="0.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72"/>
    <x v="0"/>
    <x v="2"/>
    <s v="IRlox2/3"/>
    <m/>
    <x v="0"/>
    <n v="5"/>
    <n v="31.5"/>
    <n v="69.5"/>
    <n v="33"/>
    <n v="11"/>
    <n v="0.05"/>
    <n v="0"/>
    <m/>
    <n v="0"/>
    <n v="0"/>
    <n v="0.05"/>
    <n v="0.01"/>
    <n v="0.3"/>
    <n v="0"/>
    <n v="0"/>
    <n v="0"/>
    <n v="0"/>
    <n v="0.36"/>
    <n v="0"/>
    <n v="0"/>
    <n v="1"/>
    <s v="sexta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83"/>
    <x v="1"/>
    <x v="5"/>
    <s v="IRlox2/3x35S::TPS10"/>
    <s v="UL"/>
    <x v="2"/>
    <n v="5"/>
    <n v="30"/>
    <n v="57"/>
    <n v="6"/>
    <n v="10"/>
    <n v="0.05"/>
    <n v="0"/>
    <m/>
    <n v="0"/>
    <n v="0"/>
    <n v="0.05"/>
    <n v="0.01"/>
    <n v="0.3"/>
    <n v="0"/>
    <n v="0"/>
    <n v="0"/>
    <n v="0"/>
    <n v="0.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s v="sexta"/>
    <n v="0"/>
    <m/>
  </r>
  <r>
    <n v="285"/>
    <x v="1"/>
    <x v="5"/>
    <s v="IRlox2/3x35S::TPS10"/>
    <s v="MID"/>
    <x v="1"/>
    <n v="5"/>
    <n v="27.5"/>
    <n v="40.5"/>
    <n v="3"/>
    <n v="8"/>
    <n v="0.01"/>
    <n v="0"/>
    <m/>
    <n v="0"/>
    <n v="0"/>
    <n v="0"/>
    <n v="0.05"/>
    <n v="0.3"/>
    <n v="0"/>
    <n v="0"/>
    <n v="0"/>
    <n v="0"/>
    <n v="0.3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88"/>
    <x v="1"/>
    <x v="1"/>
    <s v="WT"/>
    <s v="UL"/>
    <x v="2"/>
    <n v="5"/>
    <n v="30.5"/>
    <n v="71.5"/>
    <n v="48"/>
    <n v="12"/>
    <n v="0.05"/>
    <n v="0"/>
    <m/>
    <n v="0"/>
    <n v="0"/>
    <n v="0"/>
    <n v="0.01"/>
    <n v="0.15"/>
    <n v="0.01"/>
    <n v="0"/>
    <n v="0"/>
    <n v="0"/>
    <n v="0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s v="quinquemaculata"/>
    <n v="0"/>
    <m/>
  </r>
  <r>
    <n v="296"/>
    <x v="1"/>
    <x v="4"/>
    <s v="WT"/>
    <s v="LL"/>
    <x v="2"/>
    <n v="5"/>
    <n v="27.5"/>
    <n v="51.5"/>
    <n v="6"/>
    <n v="11"/>
    <n v="0.05"/>
    <n v="0"/>
    <m/>
    <n v="0"/>
    <n v="0"/>
    <n v="0"/>
    <n v="0.01"/>
    <n v="0.1"/>
    <n v="0"/>
    <n v="0"/>
    <n v="0"/>
    <n v="0"/>
    <n v="0.11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13"/>
    <x v="1"/>
    <x v="2"/>
    <s v="35S::TPS10"/>
    <s v="UR"/>
    <x v="2"/>
    <n v="5"/>
    <n v="22"/>
    <n v="57.5"/>
    <n v="15"/>
    <n v="11"/>
    <n v="0.1"/>
    <n v="0"/>
    <m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30"/>
    <x v="1"/>
    <x v="1"/>
    <s v="WT"/>
    <s v="LL"/>
    <x v="2"/>
    <n v="5"/>
    <n v="35"/>
    <n v="71.5"/>
    <n v="23"/>
    <n v="17"/>
    <n v="0.1"/>
    <n v="0"/>
    <m/>
    <n v="0"/>
    <n v="0"/>
    <n v="0"/>
    <n v="0.01"/>
    <n v="0.01"/>
    <n v="0"/>
    <n v="0"/>
    <n v="0"/>
    <n v="0"/>
    <n v="0.02"/>
    <n v="1"/>
    <n v="0"/>
    <n v="0"/>
    <n v="0"/>
    <n v="0"/>
    <n v="0"/>
    <n v="0"/>
    <n v="0"/>
    <n v="0"/>
    <n v="1"/>
    <s v="grey"/>
    <n v="0"/>
    <n v="0"/>
    <n v="1"/>
    <n v="0"/>
    <n v="0"/>
    <n v="0"/>
    <n v="0"/>
    <n v="0"/>
    <n v="0"/>
    <n v="0"/>
    <n v="0"/>
    <s v="tree cricket, flea beetle on buds"/>
  </r>
  <r>
    <n v="335"/>
    <x v="1"/>
    <x v="4"/>
    <s v="WT"/>
    <s v="LL"/>
    <x v="2"/>
    <n v="5"/>
    <n v="31.5"/>
    <n v="71"/>
    <n v="27"/>
    <n v="15"/>
    <n v="0.05"/>
    <n v="0"/>
    <m/>
    <n v="0"/>
    <n v="0"/>
    <n v="0"/>
    <n v="0.01"/>
    <n v="0.05"/>
    <n v="0"/>
    <n v="0"/>
    <n v="0"/>
    <n v="0"/>
    <n v="6.0000000000000005E-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37"/>
    <x v="0"/>
    <x v="1"/>
    <s v="WT"/>
    <m/>
    <x v="0"/>
    <n v="5"/>
    <n v="25.5"/>
    <n v="68.5"/>
    <n v="18"/>
    <n v="21"/>
    <n v="0.05"/>
    <n v="0"/>
    <m/>
    <n v="0"/>
    <n v="0"/>
    <n v="0"/>
    <n v="0.01"/>
    <n v="0.15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38"/>
    <x v="0"/>
    <x v="4"/>
    <s v="35S::TPS10"/>
    <m/>
    <x v="0"/>
    <n v="5"/>
    <n v="36"/>
    <n v="69"/>
    <n v="42"/>
    <n v="14"/>
    <n v="0.05"/>
    <n v="0"/>
    <m/>
    <n v="0"/>
    <n v="0.01"/>
    <n v="0"/>
    <n v="0.01"/>
    <n v="0.05"/>
    <n v="0"/>
    <n v="0"/>
    <n v="0"/>
    <n v="0"/>
    <n v="6.0000000000000005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44"/>
    <x v="1"/>
    <x v="3"/>
    <s v="IRlox2/3"/>
    <s v="LL"/>
    <x v="2"/>
    <n v="5"/>
    <n v="35.5"/>
    <n v="66"/>
    <n v="39"/>
    <n v="12"/>
    <n v="0.05"/>
    <n v="0"/>
    <m/>
    <n v="0"/>
    <n v="0"/>
    <n v="0.05"/>
    <n v="0.01"/>
    <n v="0.1"/>
    <n v="0"/>
    <n v="0"/>
    <n v="0"/>
    <n v="0"/>
    <n v="0.16"/>
    <n v="0"/>
    <n v="0"/>
    <n v="0"/>
    <n v="0"/>
    <n v="0"/>
    <n v="0"/>
    <n v="0"/>
    <n v="1"/>
    <s v="Spodoptera"/>
    <n v="1"/>
    <s v="grey"/>
    <n v="0"/>
    <n v="0"/>
    <n v="0"/>
    <n v="0"/>
    <n v="0"/>
    <n v="0"/>
    <n v="0"/>
    <n v="0"/>
    <n v="0"/>
    <n v="0"/>
    <n v="0"/>
    <m/>
  </r>
  <r>
    <n v="345"/>
    <x v="1"/>
    <x v="3"/>
    <s v="IRlox2/3"/>
    <s v="LR"/>
    <x v="2"/>
    <n v="5"/>
    <n v="32"/>
    <n v="65.5"/>
    <n v="41"/>
    <n v="13"/>
    <n v="0.05"/>
    <n v="0"/>
    <m/>
    <n v="0"/>
    <n v="0"/>
    <n v="0.01"/>
    <n v="0.01"/>
    <n v="0.1"/>
    <n v="0"/>
    <n v="0"/>
    <n v="0"/>
    <n v="0.01"/>
    <n v="0.13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46"/>
    <x v="1"/>
    <x v="4"/>
    <s v="WT"/>
    <s v="UL"/>
    <x v="2"/>
    <n v="5"/>
    <n v="31"/>
    <n v="73.5"/>
    <n v="55"/>
    <n v="16"/>
    <n v="0.05"/>
    <n v="0"/>
    <m/>
    <n v="0"/>
    <n v="0"/>
    <n v="0"/>
    <n v="0.01"/>
    <n v="0.1"/>
    <n v="0"/>
    <n v="0"/>
    <n v="0"/>
    <n v="0"/>
    <n v="0.1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56"/>
    <x v="1"/>
    <x v="2"/>
    <s v="35S::TPS10"/>
    <s v="UL"/>
    <x v="2"/>
    <n v="5"/>
    <n v="30.5"/>
    <n v="59"/>
    <n v="15"/>
    <n v="13"/>
    <n v="0.01"/>
    <n v="0"/>
    <m/>
    <n v="0"/>
    <n v="0"/>
    <n v="0.01"/>
    <n v="0.01"/>
    <n v="0.1"/>
    <n v="0"/>
    <n v="0"/>
    <n v="0"/>
    <n v="0"/>
    <n v="0.1200000000000000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59"/>
    <x v="1"/>
    <x v="2"/>
    <s v="35S::TPS10"/>
    <s v="LL"/>
    <x v="2"/>
    <n v="5"/>
    <n v="19.5"/>
    <n v="29"/>
    <n v="2"/>
    <n v="0"/>
    <n v="0"/>
    <n v="0"/>
    <m/>
    <n v="0"/>
    <n v="0"/>
    <n v="0.05"/>
    <n v="0.01"/>
    <n v="0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60"/>
    <x v="1"/>
    <x v="2"/>
    <s v="35S::TPS10"/>
    <s v="LR"/>
    <x v="2"/>
    <n v="5"/>
    <n v="22"/>
    <n v="48.5"/>
    <n v="6"/>
    <n v="8"/>
    <n v="0.01"/>
    <n v="0"/>
    <m/>
    <n v="0"/>
    <n v="0"/>
    <n v="0"/>
    <n v="0.01"/>
    <n v="0.05"/>
    <n v="0"/>
    <n v="0"/>
    <n v="0"/>
    <n v="0"/>
    <n v="6.0000000000000005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95"/>
    <x v="1"/>
    <x v="2"/>
    <s v="35S::TPS10"/>
    <s v="UL"/>
    <x v="2"/>
    <n v="5"/>
    <n v="26"/>
    <n v="52.5"/>
    <n v="4"/>
    <n v="10"/>
    <n v="0.1"/>
    <n v="0"/>
    <m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39"/>
    <x v="0"/>
    <x v="1"/>
    <s v="WT"/>
    <m/>
    <x v="0"/>
    <n v="5"/>
    <n v="32"/>
    <n v="56.5"/>
    <n v="22"/>
    <n v="11"/>
    <n v="0.01"/>
    <n v="0"/>
    <m/>
    <n v="0"/>
    <n v="0"/>
    <n v="0.01"/>
    <n v="0.01"/>
    <n v="0.05"/>
    <n v="0"/>
    <n v="0"/>
    <n v="0"/>
    <n v="0"/>
    <n v="7.0000000000000007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58"/>
    <x v="1"/>
    <x v="4"/>
    <s v="WT"/>
    <s v="UL"/>
    <x v="2"/>
    <n v="5"/>
    <n v="30"/>
    <n v="52.5"/>
    <n v="4"/>
    <n v="14"/>
    <n v="0.01"/>
    <n v="0"/>
    <m/>
    <n v="0"/>
    <n v="0"/>
    <n v="0"/>
    <n v="0.01"/>
    <n v="0.15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65"/>
    <x v="1"/>
    <x v="2"/>
    <s v="35S::TPS10"/>
    <s v="MID"/>
    <x v="1"/>
    <n v="5"/>
    <n v="29.5"/>
    <n v="48.5"/>
    <n v="6"/>
    <n v="12"/>
    <n v="0.05"/>
    <n v="0"/>
    <m/>
    <n v="0"/>
    <n v="0"/>
    <n v="0"/>
    <n v="0.01"/>
    <n v="0.05"/>
    <n v="0"/>
    <n v="0"/>
    <n v="0"/>
    <n v="0"/>
    <n v="6.0000000000000005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67"/>
    <x v="1"/>
    <x v="2"/>
    <s v="35S::TPS10"/>
    <s v="LR"/>
    <x v="2"/>
    <n v="5"/>
    <n v="26.5"/>
    <n v="31.5"/>
    <n v="6"/>
    <n v="2"/>
    <n v="0.01"/>
    <n v="0"/>
    <m/>
    <n v="0"/>
    <n v="0"/>
    <n v="0"/>
    <n v="0.01"/>
    <n v="0.01"/>
    <n v="0.01"/>
    <n v="0"/>
    <n v="0"/>
    <n v="0"/>
    <n v="0.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68"/>
    <x v="1"/>
    <x v="1"/>
    <s v="WT"/>
    <s v="UL"/>
    <x v="2"/>
    <n v="5"/>
    <n v="22.5"/>
    <n v="27.5"/>
    <n v="0"/>
    <n v="0"/>
    <n v="0.01"/>
    <n v="0"/>
    <m/>
    <n v="0"/>
    <n v="0"/>
    <n v="0"/>
    <n v="0.1"/>
    <n v="0.05"/>
    <n v="0"/>
    <n v="0"/>
    <n v="0"/>
    <n v="0"/>
    <n v="0.15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69"/>
    <x v="1"/>
    <x v="1"/>
    <s v="WT"/>
    <s v="UR"/>
    <x v="2"/>
    <n v="5"/>
    <n v="19.5"/>
    <n v="32"/>
    <n v="4"/>
    <n v="8"/>
    <n v="0.05"/>
    <n v="0"/>
    <m/>
    <n v="0"/>
    <n v="0"/>
    <n v="0"/>
    <n v="0.01"/>
    <n v="0.05"/>
    <n v="0"/>
    <n v="0"/>
    <n v="0"/>
    <n v="0"/>
    <n v="6.0000000000000005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70"/>
    <x v="1"/>
    <x v="1"/>
    <s v="WT"/>
    <s v="MID"/>
    <x v="1"/>
    <n v="5"/>
    <n v="28"/>
    <n v="42.5"/>
    <n v="34"/>
    <n v="4"/>
    <n v="0.01"/>
    <n v="0"/>
    <m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71"/>
    <x v="1"/>
    <x v="1"/>
    <s v="WT"/>
    <s v="LL"/>
    <x v="2"/>
    <n v="5"/>
    <n v="21.5"/>
    <n v="35"/>
    <n v="5"/>
    <n v="2"/>
    <n v="0.01"/>
    <n v="0"/>
    <m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72"/>
    <x v="1"/>
    <x v="1"/>
    <s v="WT"/>
    <s v="LR"/>
    <x v="2"/>
    <n v="5"/>
    <n v="29"/>
    <n v="30"/>
    <n v="2"/>
    <n v="2"/>
    <n v="0.01"/>
    <n v="0"/>
    <m/>
    <n v="0"/>
    <n v="0"/>
    <n v="0"/>
    <n v="0"/>
    <n v="0.05"/>
    <n v="0"/>
    <n v="0"/>
    <n v="0"/>
    <n v="0"/>
    <n v="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79"/>
    <x v="1"/>
    <x v="2"/>
    <s v="35S::TPS10"/>
    <s v="MID"/>
    <x v="1"/>
    <n v="5"/>
    <n v="18"/>
    <n v="23"/>
    <n v="0"/>
    <n v="0"/>
    <n v="0.01"/>
    <n v="0"/>
    <m/>
    <n v="0"/>
    <n v="0"/>
    <n v="0.05"/>
    <n v="0.01"/>
    <n v="0.05"/>
    <n v="0"/>
    <n v="0"/>
    <n v="0"/>
    <n v="0"/>
    <n v="0.11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84"/>
    <x v="1"/>
    <x v="1"/>
    <s v="WT"/>
    <s v="MID"/>
    <x v="1"/>
    <n v="5"/>
    <n v="28"/>
    <n v="48.5"/>
    <n v="1"/>
    <n v="9"/>
    <n v="0.01"/>
    <n v="0"/>
    <m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85"/>
    <x v="1"/>
    <x v="1"/>
    <s v="WT"/>
    <s v="LL"/>
    <x v="2"/>
    <n v="5"/>
    <n v="27.5"/>
    <n v="44.5"/>
    <n v="7"/>
    <n v="7"/>
    <n v="0.01"/>
    <n v="0"/>
    <m/>
    <n v="0"/>
    <n v="0"/>
    <n v="0"/>
    <n v="0.01"/>
    <n v="0.05"/>
    <n v="0"/>
    <n v="0"/>
    <n v="0"/>
    <n v="0"/>
    <n v="6.0000000000000005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86"/>
    <x v="1"/>
    <x v="1"/>
    <s v="WT"/>
    <s v="LR"/>
    <x v="2"/>
    <n v="5"/>
    <n v="23"/>
    <n v="34"/>
    <n v="5"/>
    <n v="4"/>
    <n v="0.05"/>
    <n v="0"/>
    <m/>
    <n v="0"/>
    <n v="0"/>
    <n v="0.1"/>
    <n v="0.01"/>
    <n v="0"/>
    <n v="0.01"/>
    <n v="0"/>
    <n v="0"/>
    <n v="0"/>
    <n v="0.12"/>
    <n v="0"/>
    <n v="0"/>
    <n v="0"/>
    <n v="0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m/>
  </r>
  <r>
    <n v="502"/>
    <x v="1"/>
    <x v="4"/>
    <s v="WT"/>
    <s v="UL"/>
    <x v="2"/>
    <n v="5"/>
    <n v="23"/>
    <n v="22.5"/>
    <n v="0"/>
    <n v="0"/>
    <n v="0.01"/>
    <n v="0"/>
    <m/>
    <n v="0"/>
    <n v="0"/>
    <n v="0"/>
    <n v="0.01"/>
    <n v="0.2"/>
    <n v="0"/>
    <n v="0"/>
    <n v="0"/>
    <n v="0"/>
    <n v="0.21000000000000002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503"/>
    <x v="1"/>
    <x v="4"/>
    <s v="WT"/>
    <s v="UR"/>
    <x v="2"/>
    <n v="5"/>
    <n v="23"/>
    <n v="39.5"/>
    <n v="5"/>
    <n v="3"/>
    <n v="0.01"/>
    <n v="0"/>
    <m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504"/>
    <x v="1"/>
    <x v="4"/>
    <s v="35S::TPS10"/>
    <s v="MID"/>
    <x v="1"/>
    <n v="5"/>
    <n v="26"/>
    <n v="33.5"/>
    <n v="3"/>
    <n v="6"/>
    <n v="0.01"/>
    <n v="0"/>
    <m/>
    <n v="0"/>
    <n v="0"/>
    <n v="0.01"/>
    <n v="0.01"/>
    <n v="0.15"/>
    <n v="0"/>
    <n v="0"/>
    <n v="0"/>
    <n v="0"/>
    <n v="0.169999999999999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505"/>
    <x v="1"/>
    <x v="4"/>
    <s v="WT"/>
    <s v="LL"/>
    <x v="2"/>
    <n v="5"/>
    <n v="23"/>
    <n v="14.5"/>
    <n v="0"/>
    <n v="0"/>
    <n v="0.01"/>
    <n v="0"/>
    <m/>
    <n v="0"/>
    <n v="0"/>
    <n v="0"/>
    <n v="0.01"/>
    <n v="0.2"/>
    <n v="0"/>
    <n v="0"/>
    <n v="0"/>
    <n v="0"/>
    <n v="0.21000000000000002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07"/>
    <x v="1"/>
    <x v="2"/>
    <s v="35S::TPS10"/>
    <s v="LR"/>
    <x v="2"/>
    <n v="4.5"/>
    <n v="24.5"/>
    <n v="45.5"/>
    <n v="24"/>
    <n v="11"/>
    <n v="0.15"/>
    <n v="0"/>
    <s v="begin black tip"/>
    <n v="0"/>
    <n v="0"/>
    <n v="0.01"/>
    <n v="0.01"/>
    <n v="0.01"/>
    <n v="0"/>
    <n v="0"/>
    <n v="0"/>
    <n v="0"/>
    <n v="0.03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mirid and flea beetle damage on buds"/>
  </r>
  <r>
    <n v="196"/>
    <x v="1"/>
    <x v="5"/>
    <s v="IRlox2/3x35S::TPS10"/>
    <s v="UL"/>
    <x v="2"/>
    <n v="4.5"/>
    <n v="23"/>
    <n v="32"/>
    <n v="2"/>
    <n v="5"/>
    <n v="0.01"/>
    <n v="0"/>
    <s v="black tip"/>
    <n v="0"/>
    <n v="0"/>
    <n v="0"/>
    <n v="0.05"/>
    <n v="0.1"/>
    <n v="0"/>
    <n v="0"/>
    <n v="0"/>
    <n v="0"/>
    <n v="0.15000000000000002"/>
    <n v="0"/>
    <n v="0"/>
    <n v="1"/>
    <s v="adult"/>
    <n v="0"/>
    <n v="0"/>
    <n v="0"/>
    <n v="0"/>
    <s v="regrown"/>
    <n v="0"/>
    <n v="0"/>
    <n v="0"/>
    <n v="0"/>
    <n v="0"/>
    <n v="0"/>
    <n v="0"/>
    <n v="0"/>
    <n v="0"/>
    <n v="0"/>
    <n v="0"/>
    <n v="0"/>
    <n v="0"/>
    <m/>
  </r>
  <r>
    <n v="42"/>
    <x v="1"/>
    <x v="0"/>
    <s v="IRlox2/3"/>
    <s v="MID"/>
    <x v="1"/>
    <n v="4.5"/>
    <n v="26.5"/>
    <n v="48"/>
    <n v="3"/>
    <n v="10"/>
    <n v="0.1"/>
    <n v="0"/>
    <m/>
    <n v="0"/>
    <n v="0"/>
    <n v="0"/>
    <n v="0.01"/>
    <n v="0.01"/>
    <n v="0"/>
    <n v="0"/>
    <n v="0"/>
    <n v="0"/>
    <n v="0.02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5"/>
    <x v="1"/>
    <x v="5"/>
    <s v="IRlox2/3x35S::TPS10"/>
    <s v="UL"/>
    <x v="2"/>
    <n v="4.5"/>
    <n v="22"/>
    <n v="20.5"/>
    <n v="3"/>
    <n v="8"/>
    <n v="0.01"/>
    <n v="0"/>
    <m/>
    <n v="0"/>
    <n v="0"/>
    <n v="0.01"/>
    <n v="0.01"/>
    <n v="0.1"/>
    <n v="0"/>
    <n v="0"/>
    <n v="0"/>
    <n v="0"/>
    <n v="0.12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50"/>
    <x v="1"/>
    <x v="2"/>
    <s v="35S::TPS10"/>
    <s v="UL"/>
    <x v="2"/>
    <n v="4.5"/>
    <n v="23.5"/>
    <n v="16"/>
    <n v="5"/>
    <n v="10"/>
    <n v="0.05"/>
    <n v="0"/>
    <m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64"/>
    <x v="1"/>
    <x v="4"/>
    <s v="WT"/>
    <s v="LR"/>
    <x v="2"/>
    <n v="4.5"/>
    <n v="25.5"/>
    <n v="59.5"/>
    <n v="11"/>
    <n v="18"/>
    <n v="0.05"/>
    <n v="0"/>
    <m/>
    <n v="0"/>
    <n v="0"/>
    <n v="0.01"/>
    <n v="0.01"/>
    <n v="0.15"/>
    <n v="0.01"/>
    <n v="0"/>
    <n v="0"/>
    <n v="0"/>
    <n v="0.18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68"/>
    <x v="0"/>
    <x v="0"/>
    <s v="IRlox2/3x35S::TPS10"/>
    <m/>
    <x v="0"/>
    <n v="4.5"/>
    <n v="24.5"/>
    <n v="53"/>
    <n v="7"/>
    <n v="5"/>
    <n v="0.05"/>
    <n v="0"/>
    <m/>
    <n v="0"/>
    <n v="0"/>
    <n v="0.01"/>
    <n v="0.01"/>
    <n v="0.15"/>
    <n v="0"/>
    <n v="0"/>
    <n v="0"/>
    <n v="0"/>
    <n v="0.169999999999999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77"/>
    <x v="1"/>
    <x v="4"/>
    <s v="WT"/>
    <s v="LL"/>
    <x v="2"/>
    <n v="4.5"/>
    <n v="25"/>
    <n v="59"/>
    <n v="8"/>
    <n v="17"/>
    <n v="0.05"/>
    <n v="0"/>
    <m/>
    <n v="0"/>
    <n v="0"/>
    <n v="0.01"/>
    <n v="0.05"/>
    <n v="0.05"/>
    <n v="0"/>
    <n v="0"/>
    <n v="0"/>
    <n v="0"/>
    <n v="0.1100000000000000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85"/>
    <x v="1"/>
    <x v="5"/>
    <s v="IRlox2/3x35S::TPS10"/>
    <s v="UR"/>
    <x v="2"/>
    <n v="4.5"/>
    <n v="26"/>
    <n v="64.5"/>
    <n v="49"/>
    <n v="12"/>
    <n v="0.15"/>
    <n v="0"/>
    <m/>
    <n v="0"/>
    <n v="0"/>
    <n v="0.05"/>
    <n v="0.01"/>
    <n v="0.2"/>
    <n v="0"/>
    <n v="0"/>
    <n v="0"/>
    <n v="0"/>
    <n v="0.26"/>
    <n v="1"/>
    <s v="brown"/>
    <n v="1"/>
    <s v="nymph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lateral meristem cut off"/>
  </r>
  <r>
    <n v="86"/>
    <x v="1"/>
    <x v="5"/>
    <s v="IRlox2/3x35S::TPS10"/>
    <s v="MID"/>
    <x v="1"/>
    <n v="4.5"/>
    <n v="27"/>
    <n v="69"/>
    <n v="17"/>
    <n v="18"/>
    <n v="0"/>
    <n v="0"/>
    <m/>
    <n v="0"/>
    <n v="0"/>
    <n v="0.05"/>
    <n v="0.05"/>
    <n v="0.4"/>
    <n v="0.05"/>
    <n v="0"/>
    <n v="0"/>
    <n v="0"/>
    <n v="0.55000000000000004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92"/>
    <x v="1"/>
    <x v="3"/>
    <s v="IRlox2/3"/>
    <s v="LL"/>
    <x v="2"/>
    <n v="4.5"/>
    <n v="24.5"/>
    <n v="31"/>
    <n v="0"/>
    <n v="6"/>
    <n v="0"/>
    <n v="0"/>
    <m/>
    <n v="1"/>
    <n v="0"/>
    <n v="0.2"/>
    <n v="0.01"/>
    <n v="0.15"/>
    <n v="0"/>
    <n v="0"/>
    <n v="0"/>
    <n v="0"/>
    <n v="0.36"/>
    <n v="0"/>
    <n v="0"/>
    <n v="0"/>
    <n v="0"/>
    <n v="0"/>
    <n v="0"/>
    <n v="0"/>
    <n v="0"/>
    <s v="regrown"/>
    <n v="0"/>
    <n v="0"/>
    <n v="0"/>
    <n v="0"/>
    <n v="0"/>
    <n v="0"/>
    <n v="0"/>
    <n v="0"/>
    <n v="0"/>
    <n v="0"/>
    <n v="0"/>
    <n v="0"/>
    <n v="0"/>
    <m/>
  </r>
  <r>
    <n v="106"/>
    <x v="1"/>
    <x v="2"/>
    <s v="35S::TPS10"/>
    <s v="LL"/>
    <x v="2"/>
    <n v="4.5"/>
    <n v="20"/>
    <n v="41"/>
    <n v="6"/>
    <n v="8"/>
    <n v="0.01"/>
    <n v="0"/>
    <m/>
    <n v="0"/>
    <n v="0"/>
    <n v="0.01"/>
    <n v="0.01"/>
    <n v="0.01"/>
    <n v="0"/>
    <n v="0"/>
    <n v="0"/>
    <n v="0"/>
    <n v="0.03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50"/>
    <x v="1"/>
    <x v="2"/>
    <s v="35S::TPS10"/>
    <s v="LL"/>
    <x v="2"/>
    <n v="4.5"/>
    <n v="22"/>
    <n v="23"/>
    <n v="0"/>
    <n v="3"/>
    <n v="0.05"/>
    <n v="0"/>
    <m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m/>
  </r>
  <r>
    <n v="151"/>
    <x v="1"/>
    <x v="2"/>
    <s v="35S::TPS10"/>
    <s v="LR"/>
    <x v="2"/>
    <n v="4.5"/>
    <n v="22"/>
    <n v="35"/>
    <n v="3"/>
    <n v="7"/>
    <n v="0"/>
    <n v="0"/>
    <m/>
    <n v="0"/>
    <n v="0"/>
    <n v="0.01"/>
    <n v="0.01"/>
    <n v="0.1"/>
    <n v="0"/>
    <n v="0"/>
    <n v="0"/>
    <n v="0"/>
    <n v="0.1200000000000000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78"/>
    <x v="1"/>
    <x v="1"/>
    <s v="WT"/>
    <s v="MID"/>
    <x v="1"/>
    <n v="4.5"/>
    <n v="29"/>
    <n v="68"/>
    <n v="18"/>
    <n v="15"/>
    <n v="0.1"/>
    <n v="0"/>
    <m/>
    <n v="0"/>
    <n v="0"/>
    <n v="0"/>
    <n v="0.05"/>
    <n v="0.2"/>
    <n v="0"/>
    <n v="0"/>
    <n v="0"/>
    <n v="0"/>
    <n v="0.25"/>
    <n v="0"/>
    <n v="0"/>
    <n v="0"/>
    <n v="0"/>
    <n v="0"/>
    <n v="0"/>
    <n v="0"/>
    <n v="0"/>
    <n v="0"/>
    <n v="0"/>
    <n v="0"/>
    <n v="1"/>
    <n v="0"/>
    <n v="1"/>
    <n v="0"/>
    <n v="0"/>
    <n v="0"/>
    <n v="0"/>
    <n v="0"/>
    <n v="0"/>
    <n v="0"/>
    <n v="0"/>
    <m/>
  </r>
  <r>
    <n v="183"/>
    <x v="1"/>
    <x v="2"/>
    <s v="35S::TPS10"/>
    <s v="MID"/>
    <x v="1"/>
    <n v="4.5"/>
    <n v="25"/>
    <n v="32"/>
    <n v="3"/>
    <n v="6"/>
    <n v="0.01"/>
    <n v="0"/>
    <m/>
    <n v="0"/>
    <n v="0"/>
    <n v="0"/>
    <n v="0.01"/>
    <n v="0.15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91"/>
    <x v="1"/>
    <x v="3"/>
    <s v="IRlox2/3"/>
    <s v="UL"/>
    <x v="2"/>
    <n v="4.5"/>
    <n v="27"/>
    <n v="40"/>
    <n v="4"/>
    <n v="10"/>
    <n v="0.1"/>
    <n v="0"/>
    <m/>
    <n v="0"/>
    <n v="0"/>
    <n v="0"/>
    <n v="0.01"/>
    <n v="0.05"/>
    <n v="0"/>
    <n v="0"/>
    <n v="0"/>
    <n v="0"/>
    <n v="6.0000000000000005E-2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93"/>
    <x v="1"/>
    <x v="3"/>
    <s v="IRlox2/3x35S::TPS10"/>
    <s v="MID"/>
    <x v="1"/>
    <n v="4.5"/>
    <n v="22"/>
    <n v="48"/>
    <n v="4"/>
    <n v="8"/>
    <n v="0.01"/>
    <n v="0"/>
    <m/>
    <n v="0"/>
    <n v="0"/>
    <n v="0.1"/>
    <n v="0.01"/>
    <n v="0.01"/>
    <n v="0.01"/>
    <n v="0"/>
    <n v="0"/>
    <n v="0"/>
    <n v="0.13"/>
    <n v="0"/>
    <n v="0"/>
    <n v="0"/>
    <n v="0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s v="&quot;cool bug&quot;"/>
  </r>
  <r>
    <n v="201"/>
    <x v="0"/>
    <x v="1"/>
    <s v="WT"/>
    <m/>
    <x v="0"/>
    <n v="4.5"/>
    <n v="21"/>
    <n v="61"/>
    <n v="6"/>
    <n v="12"/>
    <n v="0.01"/>
    <n v="0"/>
    <m/>
    <n v="0"/>
    <n v="0"/>
    <n v="0"/>
    <n v="0.01"/>
    <n v="0.05"/>
    <n v="0.01"/>
    <n v="0"/>
    <n v="0"/>
    <n v="0"/>
    <n v="7.0000000000000007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22"/>
    <x v="1"/>
    <x v="4"/>
    <s v="35S::TPS10"/>
    <s v="MID"/>
    <x v="1"/>
    <n v="4.5"/>
    <n v="19"/>
    <n v="27"/>
    <n v="2"/>
    <n v="2"/>
    <n v="0.15"/>
    <n v="0"/>
    <m/>
    <n v="0"/>
    <n v="0"/>
    <n v="0.01"/>
    <n v="0.01"/>
    <n v="0.01"/>
    <n v="0"/>
    <n v="0"/>
    <n v="0"/>
    <n v="0"/>
    <n v="0.03"/>
    <n v="0"/>
    <n v="0"/>
    <n v="0"/>
    <n v="0"/>
    <n v="0"/>
    <n v="0"/>
    <n v="0"/>
    <n v="0"/>
    <s v="old"/>
    <n v="0"/>
    <n v="0"/>
    <n v="0"/>
    <n v="0"/>
    <n v="0"/>
    <n v="0"/>
    <n v="0"/>
    <n v="0"/>
    <n v="0"/>
    <n v="0"/>
    <n v="0"/>
    <n v="0"/>
    <n v="0"/>
    <m/>
  </r>
  <r>
    <n v="250"/>
    <x v="1"/>
    <x v="1"/>
    <s v="WT"/>
    <s v="UR"/>
    <x v="2"/>
    <n v="4.5"/>
    <n v="24"/>
    <n v="37.5"/>
    <n v="3"/>
    <n v="15"/>
    <n v="0.01"/>
    <n v="0"/>
    <m/>
    <n v="0"/>
    <n v="0"/>
    <n v="0.01"/>
    <n v="0.01"/>
    <n v="0.25"/>
    <n v="0"/>
    <n v="0"/>
    <n v="0"/>
    <n v="0"/>
    <n v="0.27"/>
    <n v="0"/>
    <n v="0"/>
    <n v="0"/>
    <n v="0"/>
    <n v="0"/>
    <n v="0"/>
    <n v="0"/>
    <n v="0"/>
    <n v="0"/>
    <n v="0"/>
    <n v="0"/>
    <n v="0"/>
    <n v="0"/>
    <n v="1"/>
    <s v="nymph"/>
    <n v="0"/>
    <n v="0"/>
    <n v="0"/>
    <n v="0"/>
    <n v="0"/>
    <n v="0"/>
    <n v="0"/>
    <m/>
  </r>
  <r>
    <n v="273"/>
    <x v="1"/>
    <x v="2"/>
    <s v="35S::TPS10"/>
    <s v="UL"/>
    <x v="2"/>
    <n v="4.5"/>
    <n v="23"/>
    <n v="51.5"/>
    <n v="8"/>
    <n v="8"/>
    <n v="0.05"/>
    <n v="0"/>
    <m/>
    <n v="0"/>
    <n v="0"/>
    <n v="0"/>
    <n v="0.01"/>
    <n v="0.15"/>
    <n v="0"/>
    <n v="0"/>
    <n v="0"/>
    <n v="0"/>
    <n v="0.16"/>
    <n v="1"/>
    <n v="0"/>
    <n v="0"/>
    <n v="0"/>
    <n v="1"/>
    <n v="1"/>
    <s v="adult"/>
    <n v="0"/>
    <n v="0"/>
    <n v="0"/>
    <n v="0"/>
    <n v="0"/>
    <n v="0"/>
    <n v="0"/>
    <n v="0"/>
    <n v="0"/>
    <n v="0"/>
    <n v="0"/>
    <n v="0"/>
    <n v="0"/>
    <n v="0"/>
    <n v="0"/>
    <m/>
  </r>
  <r>
    <n v="304"/>
    <x v="0"/>
    <x v="4"/>
    <s v="35S::TPS10"/>
    <m/>
    <x v="0"/>
    <n v="4.5"/>
    <n v="30.5"/>
    <n v="32.5"/>
    <n v="3"/>
    <n v="6"/>
    <n v="0.01"/>
    <n v="0"/>
    <m/>
    <n v="0"/>
    <n v="0"/>
    <n v="0.01"/>
    <n v="0.01"/>
    <n v="0.05"/>
    <n v="0"/>
    <n v="0"/>
    <n v="0"/>
    <n v="0"/>
    <n v="7.0000000000000007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05"/>
    <x v="0"/>
    <x v="2"/>
    <s v="IRlox2/3"/>
    <m/>
    <x v="0"/>
    <n v="4.5"/>
    <n v="29.5"/>
    <n v="65"/>
    <n v="16"/>
    <n v="12"/>
    <n v="0.1"/>
    <n v="0"/>
    <m/>
    <n v="0"/>
    <n v="0"/>
    <n v="0"/>
    <n v="0.05"/>
    <n v="0.1"/>
    <n v="0"/>
    <n v="0"/>
    <n v="0"/>
    <n v="0.01"/>
    <n v="0.16000000000000003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12"/>
    <x v="1"/>
    <x v="2"/>
    <s v="35S::TPS10"/>
    <s v="UL"/>
    <x v="2"/>
    <n v="4.5"/>
    <n v="23"/>
    <n v="41.5"/>
    <n v="3"/>
    <n v="7"/>
    <n v="0.05"/>
    <n v="0"/>
    <m/>
    <n v="0"/>
    <n v="0"/>
    <n v="0.01"/>
    <n v="0.01"/>
    <n v="0.1"/>
    <n v="0"/>
    <n v="0"/>
    <n v="0"/>
    <n v="0"/>
    <n v="0.12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16"/>
    <x v="1"/>
    <x v="2"/>
    <s v="35S::TPS10"/>
    <s v="LR"/>
    <x v="2"/>
    <n v="4.5"/>
    <n v="25.5"/>
    <n v="31.5"/>
    <n v="2"/>
    <n v="7"/>
    <n v="0.05"/>
    <n v="0"/>
    <m/>
    <n v="0"/>
    <n v="0"/>
    <n v="0.01"/>
    <n v="0.01"/>
    <n v="0.15"/>
    <n v="0"/>
    <n v="0"/>
    <n v="0"/>
    <n v="0"/>
    <n v="0.169999999999999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43"/>
    <x v="1"/>
    <x v="3"/>
    <s v="IRlox2/3x35S::TPS10"/>
    <s v="MID"/>
    <x v="1"/>
    <n v="4.5"/>
    <n v="33"/>
    <n v="74.5"/>
    <n v="51"/>
    <n v="18"/>
    <n v="0.1"/>
    <n v="0"/>
    <m/>
    <n v="0"/>
    <n v="0"/>
    <n v="0.05"/>
    <n v="0.01"/>
    <n v="0.1"/>
    <n v="0"/>
    <n v="0"/>
    <n v="0"/>
    <n v="0.01"/>
    <n v="0.17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54"/>
    <x v="1"/>
    <x v="5"/>
    <s v="IRlox2/3x35S::TPS10"/>
    <s v="LL"/>
    <x v="2"/>
    <n v="4.5"/>
    <n v="34.5"/>
    <n v="75"/>
    <n v="31"/>
    <n v="18"/>
    <n v="0.1"/>
    <n v="0"/>
    <m/>
    <n v="0"/>
    <n v="0"/>
    <n v="0.2"/>
    <n v="0.01"/>
    <n v="0.1"/>
    <n v="0"/>
    <n v="0"/>
    <n v="0"/>
    <n v="0"/>
    <n v="0.31000000000000005"/>
    <n v="1"/>
    <s v="brown"/>
    <n v="1"/>
    <s v="adult"/>
    <n v="0"/>
    <n v="0"/>
    <n v="0"/>
    <n v="0"/>
    <n v="0"/>
    <n v="0"/>
    <n v="0"/>
    <n v="0"/>
    <n v="0"/>
    <n v="1"/>
    <n v="0"/>
    <n v="0"/>
    <n v="0"/>
    <n v="0"/>
    <n v="0"/>
    <n v="0"/>
    <n v="0"/>
    <n v="0"/>
    <m/>
  </r>
  <r>
    <n v="366"/>
    <x v="1"/>
    <x v="1"/>
    <s v="WT"/>
    <s v="UL"/>
    <x v="2"/>
    <n v="4.5"/>
    <n v="31"/>
    <n v="73"/>
    <n v="24"/>
    <n v="18"/>
    <n v="0.1"/>
    <n v="0"/>
    <m/>
    <n v="0"/>
    <n v="0"/>
    <n v="0"/>
    <n v="0.01"/>
    <n v="0.15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84"/>
    <x v="1"/>
    <x v="0"/>
    <s v="IRlox2/3"/>
    <s v="LR"/>
    <x v="2"/>
    <n v="4.5"/>
    <n v="29"/>
    <n v="60.5"/>
    <n v="13"/>
    <n v="10"/>
    <n v="0"/>
    <n v="0"/>
    <m/>
    <n v="0"/>
    <n v="0"/>
    <n v="0.05"/>
    <n v="0.01"/>
    <n v="0.1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% unknown"/>
  </r>
  <r>
    <n v="397"/>
    <x v="1"/>
    <x v="2"/>
    <s v="35S::TPS10"/>
    <s v="MID"/>
    <x v="1"/>
    <n v="4.5"/>
    <n v="23"/>
    <n v="47"/>
    <n v="4"/>
    <n v="7"/>
    <n v="0.05"/>
    <n v="0"/>
    <m/>
    <n v="0"/>
    <n v="0"/>
    <n v="0.1"/>
    <n v="0.01"/>
    <n v="0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07"/>
    <x v="0"/>
    <x v="2"/>
    <s v="IRlox2/3"/>
    <m/>
    <x v="0"/>
    <n v="4.5"/>
    <n v="22"/>
    <n v="55"/>
    <n v="12"/>
    <n v="9"/>
    <n v="0.01"/>
    <n v="0"/>
    <m/>
    <n v="0"/>
    <n v="0"/>
    <n v="0"/>
    <n v="0.01"/>
    <n v="0.1"/>
    <n v="0"/>
    <n v="0"/>
    <n v="0"/>
    <n v="0"/>
    <n v="0.1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09"/>
    <x v="1"/>
    <x v="2"/>
    <s v="35S::TPS10"/>
    <s v="UL"/>
    <x v="2"/>
    <n v="4.5"/>
    <n v="21"/>
    <n v="39"/>
    <n v="4"/>
    <n v="8"/>
    <n v="0.05"/>
    <n v="0"/>
    <m/>
    <n v="0"/>
    <n v="0"/>
    <n v="0"/>
    <n v="0.01"/>
    <n v="0.15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10"/>
    <x v="1"/>
    <x v="2"/>
    <s v="35S::TPS10"/>
    <s v="UR"/>
    <x v="2"/>
    <n v="4.5"/>
    <n v="24"/>
    <n v="42.5"/>
    <n v="6"/>
    <n v="5"/>
    <n v="0.05"/>
    <n v="0"/>
    <m/>
    <n v="0"/>
    <n v="0"/>
    <n v="0.05"/>
    <n v="0.01"/>
    <n v="0.1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11"/>
    <x v="1"/>
    <x v="2"/>
    <s v="35S::TPS10"/>
    <s v="MID"/>
    <x v="1"/>
    <n v="4.5"/>
    <n v="23"/>
    <n v="42.5"/>
    <n v="3"/>
    <n v="8"/>
    <n v="0.05"/>
    <n v="0"/>
    <m/>
    <n v="0"/>
    <n v="0"/>
    <n v="0.01"/>
    <n v="0.01"/>
    <n v="0.25"/>
    <n v="0"/>
    <n v="0"/>
    <n v="0"/>
    <n v="0"/>
    <n v="0.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12"/>
    <x v="1"/>
    <x v="2"/>
    <s v="35S::TPS10"/>
    <s v="LL"/>
    <x v="2"/>
    <n v="4.5"/>
    <n v="20"/>
    <n v="40.5"/>
    <n v="4"/>
    <n v="2"/>
    <n v="0.05"/>
    <n v="0"/>
    <m/>
    <n v="0"/>
    <n v="0"/>
    <n v="0"/>
    <n v="0.01"/>
    <n v="0.15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13"/>
    <x v="1"/>
    <x v="2"/>
    <s v="35S::TPS10"/>
    <s v="LR"/>
    <x v="2"/>
    <n v="4.5"/>
    <n v="20"/>
    <n v="45"/>
    <n v="6"/>
    <n v="7"/>
    <n v="0.01"/>
    <n v="0"/>
    <m/>
    <n v="0"/>
    <n v="0"/>
    <n v="0"/>
    <n v="0.01"/>
    <n v="0.15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25"/>
    <x v="1"/>
    <x v="4"/>
    <s v="WT"/>
    <s v="UR"/>
    <x v="2"/>
    <n v="4.5"/>
    <n v="25.5"/>
    <n v="45.5"/>
    <n v="9"/>
    <n v="11"/>
    <n v="0.01"/>
    <n v="0"/>
    <m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63"/>
    <x v="1"/>
    <x v="2"/>
    <s v="35S::TPS10"/>
    <s v="UL"/>
    <x v="2"/>
    <n v="4.5"/>
    <n v="28"/>
    <n v="46.5"/>
    <n v="9"/>
    <n v="12"/>
    <n v="0.05"/>
    <n v="0"/>
    <m/>
    <n v="0"/>
    <n v="0"/>
    <n v="0"/>
    <n v="0.01"/>
    <n v="0.05"/>
    <n v="0"/>
    <n v="0"/>
    <n v="0"/>
    <n v="0"/>
    <n v="6.0000000000000005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508"/>
    <x v="0"/>
    <x v="1"/>
    <s v="WT"/>
    <m/>
    <x v="0"/>
    <n v="4.5"/>
    <n v="21.5"/>
    <n v="31"/>
    <n v="4"/>
    <n v="0"/>
    <n v="0.05"/>
    <n v="0"/>
    <m/>
    <n v="0"/>
    <n v="0"/>
    <n v="0.1"/>
    <n v="0.01"/>
    <n v="0"/>
    <n v="0"/>
    <n v="0"/>
    <n v="0"/>
    <n v="0"/>
    <n v="0.11"/>
    <n v="0"/>
    <n v="0"/>
    <n v="0"/>
    <n v="0"/>
    <n v="0"/>
    <n v="0"/>
    <n v="0"/>
    <n v="0"/>
    <n v="0"/>
    <n v="0"/>
    <n v="0"/>
    <n v="1"/>
    <s v="yellow crab spider"/>
    <n v="0"/>
    <n v="0"/>
    <n v="0"/>
    <n v="0"/>
    <n v="0"/>
    <n v="0"/>
    <n v="0"/>
    <n v="0"/>
    <n v="0"/>
    <m/>
  </r>
  <r>
    <n v="509"/>
    <x v="0"/>
    <x v="0"/>
    <s v="IRlox2/3x35S::TPS10"/>
    <m/>
    <x v="0"/>
    <n v="4.5"/>
    <n v="23"/>
    <n v="37"/>
    <n v="3"/>
    <n v="4"/>
    <n v="0.01"/>
    <n v="0"/>
    <m/>
    <n v="0"/>
    <n v="0"/>
    <n v="0"/>
    <n v="0.05"/>
    <n v="0.05"/>
    <n v="0.05"/>
    <n v="0"/>
    <n v="0"/>
    <n v="0"/>
    <n v="0.15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76"/>
    <x v="0"/>
    <x v="2"/>
    <s v="IRlox2/3"/>
    <m/>
    <x v="0"/>
    <n v="4"/>
    <n v="18"/>
    <n v="21.5"/>
    <n v="3"/>
    <n v="0"/>
    <n v="0.01"/>
    <n v="0"/>
    <s v="begin black tip disease"/>
    <n v="0"/>
    <n v="0"/>
    <n v="0"/>
    <n v="0.01"/>
    <n v="0.15"/>
    <n v="0.01"/>
    <n v="0"/>
    <n v="0"/>
    <n v="0"/>
    <n v="0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21"/>
    <x v="1"/>
    <x v="5"/>
    <s v="IRlox2/3x35S::TPS10"/>
    <s v="LR"/>
    <x v="2"/>
    <n v="4"/>
    <n v="24.5"/>
    <n v="54.5"/>
    <n v="4"/>
    <n v="10"/>
    <n v="0.01"/>
    <n v="0"/>
    <s v="sick?"/>
    <n v="0"/>
    <n v="0"/>
    <n v="0.01"/>
    <n v="0.01"/>
    <n v="0.1"/>
    <n v="0"/>
    <n v="0"/>
    <n v="0"/>
    <n v="0"/>
    <n v="0.12000000000000001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8"/>
    <x v="1"/>
    <x v="0"/>
    <s v="IRlox2/3"/>
    <s v="MID"/>
    <x v="1"/>
    <n v="4"/>
    <n v="23"/>
    <n v="62"/>
    <n v="5"/>
    <n v="11"/>
    <n v="0.15"/>
    <n v="0"/>
    <m/>
    <n v="0"/>
    <n v="0"/>
    <n v="7.4999999999999997E-2"/>
    <n v="0"/>
    <n v="0.25"/>
    <n v="0"/>
    <n v="0"/>
    <n v="0"/>
    <n v="0"/>
    <n v="0.32500000000000001"/>
    <n v="1"/>
    <s v="brown"/>
    <n v="1"/>
    <s v="adult, nymph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6"/>
    <x v="1"/>
    <x v="2"/>
    <s v="35S::TPS10"/>
    <s v="UL"/>
    <x v="2"/>
    <n v="4"/>
    <n v="21"/>
    <n v="45"/>
    <n v="4"/>
    <n v="5"/>
    <n v="0.1"/>
    <n v="0"/>
    <m/>
    <n v="0"/>
    <n v="0.01"/>
    <n v="0.01"/>
    <n v="0.01"/>
    <n v="0.15"/>
    <n v="0"/>
    <n v="0"/>
    <n v="0"/>
    <n v="0"/>
    <n v="0.169999999999999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9"/>
    <x v="1"/>
    <x v="2"/>
    <s v="35S::TPS10"/>
    <s v="LL"/>
    <x v="2"/>
    <n v="4"/>
    <n v="19"/>
    <n v="42"/>
    <n v="5"/>
    <n v="8"/>
    <n v="0"/>
    <n v="0"/>
    <m/>
    <n v="0"/>
    <n v="0"/>
    <n v="0.01"/>
    <n v="0"/>
    <n v="0.15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0"/>
    <x v="1"/>
    <x v="2"/>
    <s v="35S::TPS10"/>
    <s v="LR"/>
    <x v="2"/>
    <n v="4"/>
    <n v="19"/>
    <n v="26"/>
    <n v="5"/>
    <n v="7"/>
    <n v="0.15"/>
    <n v="0"/>
    <m/>
    <n v="1"/>
    <n v="0"/>
    <n v="0"/>
    <n v="0"/>
    <n v="0.05"/>
    <n v="0"/>
    <n v="0"/>
    <n v="0"/>
    <n v="0"/>
    <n v="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black and white cocoon"/>
  </r>
  <r>
    <n v="22"/>
    <x v="1"/>
    <x v="1"/>
    <s v="WT"/>
    <s v="UR"/>
    <x v="2"/>
    <n v="4"/>
    <n v="19"/>
    <n v="55"/>
    <n v="4"/>
    <n v="13"/>
    <n v="0.15"/>
    <n v="0"/>
    <m/>
    <n v="0"/>
    <n v="0"/>
    <n v="0.01"/>
    <n v="0.01"/>
    <n v="0.2"/>
    <n v="0"/>
    <n v="0"/>
    <n v="0"/>
    <n v="0"/>
    <n v="0.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5"/>
    <x v="1"/>
    <x v="1"/>
    <s v="WT"/>
    <s v="LR"/>
    <x v="2"/>
    <n v="4"/>
    <n v="25"/>
    <n v="62"/>
    <n v="8"/>
    <n v="17"/>
    <n v="0.1"/>
    <n v="0"/>
    <m/>
    <n v="0"/>
    <n v="0"/>
    <n v="0.01"/>
    <n v="2.5000000000000001E-2"/>
    <n v="0.2"/>
    <n v="0"/>
    <n v="0"/>
    <n v="0"/>
    <n v="0"/>
    <n v="0.235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5"/>
    <x v="1"/>
    <x v="3"/>
    <s v="IRlox2/3"/>
    <s v="UL"/>
    <x v="2"/>
    <n v="4"/>
    <n v="24"/>
    <n v="26.5"/>
    <n v="7"/>
    <n v="9"/>
    <n v="0.05"/>
    <n v="0"/>
    <m/>
    <n v="0"/>
    <n v="0"/>
    <n v="0.05"/>
    <n v="0"/>
    <n v="0.2"/>
    <n v="0"/>
    <n v="0"/>
    <n v="0"/>
    <n v="0"/>
    <n v="0.25"/>
    <n v="0"/>
    <n v="0"/>
    <n v="1"/>
    <s v="adult, nymph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7"/>
    <x v="1"/>
    <x v="5"/>
    <s v="IRlox2/3x35S::TPS10"/>
    <s v="MID"/>
    <x v="1"/>
    <n v="4"/>
    <n v="17.5"/>
    <n v="37"/>
    <n v="0"/>
    <n v="0"/>
    <n v="0.05"/>
    <n v="0"/>
    <m/>
    <n v="0"/>
    <n v="0"/>
    <n v="0.01"/>
    <n v="0.05"/>
    <n v="0.01"/>
    <n v="0"/>
    <n v="0"/>
    <n v="0"/>
    <n v="0"/>
    <n v="7.0000000000000007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67"/>
    <x v="0"/>
    <x v="2"/>
    <s v="IRlox2/3"/>
    <m/>
    <x v="0"/>
    <n v="4"/>
    <n v="28"/>
    <n v="90"/>
    <n v="36"/>
    <n v="13"/>
    <n v="0.05"/>
    <n v="0"/>
    <m/>
    <n v="0"/>
    <n v="0"/>
    <n v="0.05"/>
    <n v="0.05"/>
    <n v="0.2"/>
    <n v="0"/>
    <n v="0"/>
    <n v="0"/>
    <n v="0"/>
    <n v="0.30000000000000004"/>
    <n v="0"/>
    <n v="0"/>
    <n v="0"/>
    <n v="0"/>
    <n v="0"/>
    <n v="0"/>
    <n v="0"/>
    <n v="0"/>
    <n v="0"/>
    <n v="0"/>
    <n v="0"/>
    <n v="0"/>
    <n v="0"/>
    <n v="1"/>
    <s v="flower"/>
    <n v="0"/>
    <n v="0"/>
    <n v="0"/>
    <n v="0"/>
    <n v="0"/>
    <n v="0"/>
    <n v="0"/>
    <m/>
  </r>
  <r>
    <n v="104"/>
    <x v="1"/>
    <x v="2"/>
    <s v="35S::TPS10"/>
    <s v="UR"/>
    <x v="2"/>
    <n v="4"/>
    <n v="19"/>
    <n v="53.5"/>
    <n v="15"/>
    <n v="8"/>
    <n v="0.05"/>
    <n v="0"/>
    <m/>
    <n v="0"/>
    <n v="0"/>
    <n v="0"/>
    <n v="0.01"/>
    <n v="0.01"/>
    <n v="0"/>
    <n v="0"/>
    <n v="0"/>
    <n v="0"/>
    <n v="0.0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15"/>
    <x v="1"/>
    <x v="1"/>
    <s v="WT"/>
    <s v="MID"/>
    <x v="1"/>
    <n v="4"/>
    <n v="14"/>
    <n v="48"/>
    <n v="5"/>
    <n v="9"/>
    <n v="0.05"/>
    <n v="0"/>
    <m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16"/>
    <x v="1"/>
    <x v="1"/>
    <s v="WT"/>
    <s v="LL"/>
    <x v="2"/>
    <n v="4"/>
    <n v="19.5"/>
    <n v="36"/>
    <n v="5"/>
    <n v="0"/>
    <n v="0.01"/>
    <n v="0"/>
    <m/>
    <n v="0"/>
    <n v="0"/>
    <n v="0"/>
    <n v="0"/>
    <n v="0.05"/>
    <n v="0"/>
    <n v="0"/>
    <n v="0"/>
    <n v="0"/>
    <n v="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20"/>
    <x v="1"/>
    <x v="4"/>
    <s v="35S::TPS10"/>
    <s v="MID"/>
    <x v="1"/>
    <n v="4"/>
    <n v="18.5"/>
    <n v="12"/>
    <n v="0"/>
    <n v="0"/>
    <n v="0.01"/>
    <n v="0"/>
    <m/>
    <n v="0"/>
    <n v="0"/>
    <n v="0.01"/>
    <n v="0.01"/>
    <n v="0.3"/>
    <n v="0"/>
    <n v="0"/>
    <n v="0"/>
    <n v="0"/>
    <n v="0.3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34"/>
    <x v="0"/>
    <x v="1"/>
    <s v="WT"/>
    <m/>
    <x v="0"/>
    <n v="4"/>
    <n v="11.5"/>
    <n v="3.5"/>
    <n v="0"/>
    <n v="0"/>
    <n v="0.01"/>
    <n v="0"/>
    <m/>
    <n v="0"/>
    <n v="0"/>
    <n v="0"/>
    <n v="0.01"/>
    <n v="0"/>
    <n v="0.01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35"/>
    <x v="0"/>
    <x v="2"/>
    <s v="IRlox2/3"/>
    <m/>
    <x v="0"/>
    <n v="4"/>
    <n v="21.5"/>
    <n v="42"/>
    <n v="4"/>
    <n v="10"/>
    <n v="0.05"/>
    <n v="0"/>
    <m/>
    <n v="0"/>
    <n v="0"/>
    <n v="0.1"/>
    <n v="0.01"/>
    <n v="0.1"/>
    <n v="0"/>
    <n v="0"/>
    <n v="0"/>
    <n v="0"/>
    <n v="0.21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59"/>
    <x v="1"/>
    <x v="4"/>
    <s v="35S::TPS10"/>
    <s v="MID"/>
    <x v="1"/>
    <n v="4"/>
    <n v="17"/>
    <n v="24"/>
    <n v="1"/>
    <n v="1"/>
    <n v="0.05"/>
    <n v="0"/>
    <m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73"/>
    <x v="1"/>
    <x v="4"/>
    <s v="35S::TPS10"/>
    <s v="MID"/>
    <x v="1"/>
    <n v="4"/>
    <n v="21"/>
    <n v="51"/>
    <n v="6"/>
    <n v="11"/>
    <n v="0.1"/>
    <n v="0"/>
    <m/>
    <n v="0"/>
    <n v="0"/>
    <n v="0"/>
    <n v="0.05"/>
    <n v="0.05"/>
    <n v="0.01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82"/>
    <x v="1"/>
    <x v="2"/>
    <s v="35S::TPS10"/>
    <s v="UR"/>
    <x v="2"/>
    <n v="4"/>
    <n v="10"/>
    <n v="3"/>
    <n v="0"/>
    <n v="1"/>
    <n v="0.1"/>
    <n v="0"/>
    <m/>
    <n v="0"/>
    <n v="0"/>
    <n v="0.01"/>
    <n v="0.01"/>
    <n v="0.1"/>
    <n v="0"/>
    <n v="0"/>
    <n v="0"/>
    <n v="0"/>
    <n v="0.12000000000000001"/>
    <n v="0"/>
    <n v="0"/>
    <n v="1"/>
    <s v="adult"/>
    <n v="0"/>
    <n v="0"/>
    <n v="0"/>
    <n v="0"/>
    <s v="old"/>
    <n v="0"/>
    <n v="0"/>
    <n v="0"/>
    <n v="0"/>
    <n v="0"/>
    <n v="0"/>
    <n v="0"/>
    <n v="0"/>
    <n v="0"/>
    <n v="0"/>
    <n v="0"/>
    <n v="0"/>
    <n v="0"/>
    <m/>
  </r>
  <r>
    <n v="184"/>
    <x v="1"/>
    <x v="2"/>
    <s v="35S::TPS10"/>
    <s v="LL"/>
    <x v="2"/>
    <n v="4"/>
    <n v="17"/>
    <n v="13"/>
    <n v="0"/>
    <n v="1"/>
    <n v="0.01"/>
    <n v="0"/>
    <m/>
    <n v="0"/>
    <n v="0"/>
    <n v="0"/>
    <n v="0.01"/>
    <n v="0.05"/>
    <n v="0"/>
    <n v="0.01"/>
    <n v="0"/>
    <n v="0"/>
    <n v="7.0000000000000007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0% unknown"/>
  </r>
  <r>
    <n v="194"/>
    <x v="1"/>
    <x v="3"/>
    <s v="IRlox2/3"/>
    <s v="LL"/>
    <x v="2"/>
    <n v="4"/>
    <n v="22"/>
    <n v="25"/>
    <n v="1"/>
    <n v="4"/>
    <n v="0.01"/>
    <n v="0.2"/>
    <m/>
    <n v="0"/>
    <n v="0"/>
    <n v="0.01"/>
    <n v="0.05"/>
    <n v="0.15"/>
    <n v="0"/>
    <n v="0"/>
    <n v="0"/>
    <n v="0"/>
    <n v="0.21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97"/>
    <x v="1"/>
    <x v="5"/>
    <s v="IRlox2/3x35S::TPS10"/>
    <s v="UR"/>
    <x v="2"/>
    <n v="4"/>
    <n v="13"/>
    <n v="5"/>
    <n v="0"/>
    <n v="1"/>
    <n v="0.01"/>
    <n v="0"/>
    <m/>
    <n v="0"/>
    <n v="0"/>
    <n v="0"/>
    <n v="0.3"/>
    <n v="0"/>
    <n v="0"/>
    <n v="0"/>
    <n v="0"/>
    <n v="0"/>
    <n v="0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12"/>
    <x v="1"/>
    <x v="5"/>
    <s v="IRlox2/3x35S::TPS10"/>
    <s v="MID"/>
    <x v="1"/>
    <n v="4"/>
    <n v="23"/>
    <n v="32"/>
    <n v="3"/>
    <n v="6"/>
    <n v="0.05"/>
    <n v="0"/>
    <m/>
    <n v="0"/>
    <n v="0"/>
    <n v="0.01"/>
    <n v="0.01"/>
    <n v="0.1"/>
    <n v="0"/>
    <n v="0"/>
    <n v="0"/>
    <n v="0"/>
    <n v="0.12000000000000001"/>
    <n v="1"/>
    <s v="brown"/>
    <n v="0"/>
    <n v="0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m/>
  </r>
  <r>
    <n v="220"/>
    <x v="1"/>
    <x v="4"/>
    <s v="WT"/>
    <s v="UL"/>
    <x v="2"/>
    <n v="4"/>
    <n v="21"/>
    <n v="45"/>
    <n v="43"/>
    <n v="9"/>
    <n v="0.05"/>
    <n v="0"/>
    <m/>
    <n v="0"/>
    <n v="0"/>
    <n v="0"/>
    <n v="0.01"/>
    <n v="0.01"/>
    <n v="0"/>
    <n v="0"/>
    <n v="0"/>
    <n v="0"/>
    <n v="0.02"/>
    <n v="1"/>
    <s v="brown"/>
    <n v="0"/>
    <n v="0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m/>
  </r>
  <r>
    <n v="221"/>
    <x v="1"/>
    <x v="4"/>
    <s v="WT"/>
    <s v="UR"/>
    <x v="2"/>
    <n v="4"/>
    <n v="19"/>
    <n v="15"/>
    <n v="0"/>
    <n v="4"/>
    <n v="0.05"/>
    <n v="0"/>
    <m/>
    <n v="1"/>
    <n v="0"/>
    <n v="0.01"/>
    <n v="0.01"/>
    <n v="0.05"/>
    <n v="0.01"/>
    <n v="0"/>
    <n v="0"/>
    <n v="0"/>
    <n v="0.08"/>
    <n v="0"/>
    <n v="0"/>
    <n v="1"/>
    <s v="adult"/>
    <n v="0"/>
    <n v="0"/>
    <n v="0"/>
    <n v="0"/>
    <s v="old"/>
    <n v="0"/>
    <n v="0"/>
    <n v="0"/>
    <n v="0"/>
    <n v="0"/>
    <n v="0"/>
    <n v="0"/>
    <s v="old"/>
    <n v="0"/>
    <n v="0"/>
    <n v="0"/>
    <n v="0"/>
    <n v="0"/>
    <m/>
  </r>
  <r>
    <n v="225"/>
    <x v="1"/>
    <x v="2"/>
    <s v="35S::TPS10"/>
    <s v="UL"/>
    <x v="2"/>
    <n v="4"/>
    <n v="20"/>
    <n v="45"/>
    <n v="8"/>
    <n v="8"/>
    <n v="0.1"/>
    <n v="0"/>
    <m/>
    <n v="0"/>
    <n v="0"/>
    <n v="0.01"/>
    <n v="0.01"/>
    <n v="0.05"/>
    <n v="0.01"/>
    <n v="0"/>
    <n v="0"/>
    <n v="0"/>
    <n v="0.08"/>
    <n v="0"/>
    <n v="0"/>
    <n v="0"/>
    <n v="0"/>
    <n v="0"/>
    <n v="0"/>
    <n v="0"/>
    <n v="0"/>
    <s v="old"/>
    <n v="0"/>
    <n v="0"/>
    <n v="0"/>
    <n v="0"/>
    <n v="0"/>
    <n v="0"/>
    <n v="0"/>
    <n v="0"/>
    <n v="0"/>
    <n v="0"/>
    <n v="0"/>
    <n v="0"/>
    <n v="0"/>
    <m/>
  </r>
  <r>
    <n v="248"/>
    <x v="1"/>
    <x v="5"/>
    <s v="IRlox2/3x35S::TPS10"/>
    <s v="LR"/>
    <x v="2"/>
    <n v="4"/>
    <n v="14"/>
    <n v="11"/>
    <n v="11"/>
    <n v="1"/>
    <n v="0.05"/>
    <n v="0"/>
    <m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54"/>
    <x v="1"/>
    <x v="4"/>
    <s v="WT"/>
    <s v="UL"/>
    <x v="2"/>
    <n v="4"/>
    <n v="16.5"/>
    <n v="28.5"/>
    <n v="5"/>
    <n v="1"/>
    <n v="0.05"/>
    <n v="0"/>
    <m/>
    <n v="0"/>
    <n v="0"/>
    <n v="0"/>
    <n v="0.01"/>
    <n v="0.05"/>
    <n v="0"/>
    <n v="0"/>
    <n v="0"/>
    <n v="0"/>
    <n v="6.0000000000000005E-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61"/>
    <x v="1"/>
    <x v="2"/>
    <s v="35S::TPS10"/>
    <s v="MID"/>
    <x v="1"/>
    <n v="4"/>
    <n v="20"/>
    <n v="31"/>
    <n v="3"/>
    <n v="4"/>
    <n v="0.05"/>
    <n v="0"/>
    <m/>
    <n v="0"/>
    <n v="0.15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65"/>
    <x v="1"/>
    <x v="0"/>
    <s v="IRlox2/3"/>
    <s v="UR"/>
    <x v="2"/>
    <n v="4"/>
    <n v="19.5"/>
    <n v="24"/>
    <n v="2"/>
    <n v="0"/>
    <n v="0.01"/>
    <n v="0"/>
    <m/>
    <n v="0"/>
    <n v="0"/>
    <n v="0"/>
    <n v="0.01"/>
    <n v="0.15"/>
    <n v="0"/>
    <n v="0"/>
    <n v="0"/>
    <n v="0"/>
    <n v="0.16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67"/>
    <x v="1"/>
    <x v="0"/>
    <s v="IRlox2/3"/>
    <s v="LL"/>
    <x v="2"/>
    <n v="4"/>
    <n v="9"/>
    <n v="0"/>
    <n v="0"/>
    <n v="0"/>
    <n v="0.05"/>
    <n v="0"/>
    <m/>
    <n v="1"/>
    <n v="0"/>
    <n v="0"/>
    <n v="0"/>
    <n v="0.05"/>
    <n v="0"/>
    <n v="0"/>
    <n v="0"/>
    <n v="0"/>
    <n v="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74"/>
    <x v="1"/>
    <x v="2"/>
    <s v="35S::TPS10"/>
    <s v="UR"/>
    <x v="2"/>
    <n v="4"/>
    <n v="24"/>
    <n v="52.5"/>
    <n v="5"/>
    <n v="10"/>
    <n v="0.15"/>
    <n v="0"/>
    <m/>
    <n v="0"/>
    <n v="0"/>
    <n v="0"/>
    <n v="0.05"/>
    <n v="0.25"/>
    <n v="0"/>
    <n v="0"/>
    <n v="0"/>
    <n v="0"/>
    <n v="0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75"/>
    <x v="1"/>
    <x v="2"/>
    <s v="35S::TPS10"/>
    <s v="MID"/>
    <x v="1"/>
    <n v="4"/>
    <n v="18"/>
    <n v="33"/>
    <n v="5"/>
    <n v="0"/>
    <n v="0.01"/>
    <n v="0"/>
    <m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93"/>
    <x v="1"/>
    <x v="4"/>
    <s v="WT"/>
    <s v="UL"/>
    <x v="2"/>
    <n v="4"/>
    <n v="12.5"/>
    <n v="35.5"/>
    <n v="3"/>
    <n v="5"/>
    <n v="0.05"/>
    <n v="0"/>
    <m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01"/>
    <x v="1"/>
    <x v="3"/>
    <s v="IRlox2/3"/>
    <s v="LL"/>
    <x v="2"/>
    <n v="4"/>
    <n v="29"/>
    <n v="66"/>
    <n v="35"/>
    <n v="12"/>
    <n v="0.2"/>
    <n v="0"/>
    <m/>
    <n v="0"/>
    <n v="0"/>
    <n v="0.05"/>
    <n v="0.01"/>
    <n v="0.25"/>
    <n v="0"/>
    <n v="0"/>
    <n v="0"/>
    <n v="0"/>
    <n v="0.3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08"/>
    <x v="1"/>
    <x v="3"/>
    <s v="IRlox2/3"/>
    <s v="UR"/>
    <x v="2"/>
    <n v="4"/>
    <n v="19"/>
    <n v="39"/>
    <n v="4"/>
    <n v="7"/>
    <n v="0.05"/>
    <n v="0"/>
    <m/>
    <n v="0"/>
    <n v="0"/>
    <n v="0"/>
    <n v="0.01"/>
    <n v="0.15"/>
    <n v="0"/>
    <n v="0"/>
    <n v="0"/>
    <n v="0"/>
    <n v="0.16"/>
    <n v="1"/>
    <n v="0"/>
    <n v="1"/>
    <n v="0"/>
    <n v="1"/>
    <n v="1"/>
    <s v="nymph"/>
    <n v="0"/>
    <n v="0"/>
    <n v="0"/>
    <n v="0"/>
    <n v="0"/>
    <n v="0"/>
    <n v="0"/>
    <n v="0"/>
    <n v="0"/>
    <n v="0"/>
    <n v="0"/>
    <n v="0"/>
    <n v="0"/>
    <n v="0"/>
    <n v="0"/>
    <m/>
  </r>
  <r>
    <n v="309"/>
    <x v="1"/>
    <x v="3"/>
    <s v="IRlox2/3x35S::TPS10"/>
    <s v="MID"/>
    <x v="1"/>
    <n v="4"/>
    <n v="20"/>
    <n v="34"/>
    <n v="5"/>
    <n v="2"/>
    <n v="0.05"/>
    <n v="0"/>
    <m/>
    <n v="0"/>
    <n v="0"/>
    <n v="0.05"/>
    <n v="0"/>
    <n v="0.15"/>
    <n v="0"/>
    <n v="0"/>
    <n v="0"/>
    <n v="0"/>
    <n v="0.2"/>
    <n v="1"/>
    <n v="0"/>
    <n v="0"/>
    <n v="0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m/>
  </r>
  <r>
    <n v="315"/>
    <x v="1"/>
    <x v="2"/>
    <s v="35S::TPS10"/>
    <s v="LL"/>
    <x v="2"/>
    <n v="4"/>
    <n v="22.5"/>
    <n v="26"/>
    <n v="3"/>
    <n v="0"/>
    <n v="0.05"/>
    <n v="0"/>
    <m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23"/>
    <x v="1"/>
    <x v="0"/>
    <s v="IRlox2/3"/>
    <s v="UR"/>
    <x v="2"/>
    <n v="4"/>
    <n v="19.5"/>
    <n v="54.5"/>
    <n v="7"/>
    <n v="7"/>
    <n v="0.05"/>
    <n v="0"/>
    <m/>
    <n v="0"/>
    <n v="0"/>
    <n v="0.01"/>
    <n v="0.05"/>
    <n v="0.1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34"/>
    <x v="1"/>
    <x v="4"/>
    <s v="35S::TPS10"/>
    <s v="MID"/>
    <x v="1"/>
    <n v="4"/>
    <n v="14"/>
    <n v="4"/>
    <n v="0"/>
    <n v="0"/>
    <n v="0.05"/>
    <n v="0"/>
    <m/>
    <n v="0"/>
    <n v="0"/>
    <n v="0"/>
    <n v="0.05"/>
    <n v="0.05"/>
    <n v="0"/>
    <n v="0"/>
    <n v="0"/>
    <n v="0"/>
    <n v="0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42"/>
    <x v="1"/>
    <x v="3"/>
    <s v="IRlox2/3"/>
    <s v="UR"/>
    <x v="2"/>
    <n v="4"/>
    <n v="24.5"/>
    <n v="65.5"/>
    <n v="50.2"/>
    <n v="11"/>
    <n v="0.15"/>
    <n v="0"/>
    <m/>
    <n v="0"/>
    <n v="0"/>
    <n v="0.05"/>
    <n v="0.01"/>
    <n v="0.1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47"/>
    <x v="1"/>
    <x v="4"/>
    <s v="WT"/>
    <s v="UR"/>
    <x v="2"/>
    <n v="4"/>
    <n v="30.5"/>
    <n v="57"/>
    <n v="25"/>
    <n v="13"/>
    <n v="0.05"/>
    <n v="0"/>
    <m/>
    <n v="0"/>
    <n v="0"/>
    <n v="0"/>
    <n v="0.01"/>
    <n v="0"/>
    <n v="0"/>
    <n v="0"/>
    <n v="0"/>
    <n v="0"/>
    <n v="0.0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meristem cut off"/>
  </r>
  <r>
    <n v="348"/>
    <x v="1"/>
    <x v="4"/>
    <s v="35S::TPS10"/>
    <s v="MID"/>
    <x v="1"/>
    <n v="4"/>
    <n v="28.5"/>
    <n v="52"/>
    <n v="13"/>
    <n v="11"/>
    <n v="0.05"/>
    <n v="0"/>
    <m/>
    <n v="0"/>
    <n v="0.01"/>
    <n v="0"/>
    <n v="0.01"/>
    <n v="0.15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meristem cut off"/>
  </r>
  <r>
    <n v="349"/>
    <x v="1"/>
    <x v="4"/>
    <s v="WT"/>
    <s v="LL"/>
    <x v="2"/>
    <n v="4"/>
    <n v="23.5"/>
    <n v="54.5"/>
    <n v="13"/>
    <n v="11"/>
    <n v="0.05"/>
    <n v="0"/>
    <m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50"/>
    <x v="1"/>
    <x v="4"/>
    <s v="WT"/>
    <s v="LR"/>
    <x v="2"/>
    <n v="4"/>
    <n v="22"/>
    <n v="50"/>
    <n v="13"/>
    <n v="12"/>
    <n v="0.05"/>
    <n v="0"/>
    <m/>
    <n v="0"/>
    <n v="0"/>
    <n v="0"/>
    <n v="0"/>
    <n v="0.05"/>
    <n v="0"/>
    <n v="0"/>
    <n v="0"/>
    <n v="0"/>
    <n v="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branch cut off"/>
  </r>
  <r>
    <n v="355"/>
    <x v="1"/>
    <x v="5"/>
    <s v="IRlox2/3x35S::TPS10"/>
    <s v="LR"/>
    <x v="2"/>
    <n v="4"/>
    <n v="25"/>
    <n v="61"/>
    <n v="24"/>
    <n v="12"/>
    <n v="0"/>
    <n v="0"/>
    <m/>
    <n v="0"/>
    <n v="0"/>
    <n v="0.05"/>
    <n v="0.01"/>
    <n v="0.1"/>
    <n v="0"/>
    <n v="0"/>
    <n v="0"/>
    <n v="0"/>
    <n v="0.16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58"/>
    <x v="1"/>
    <x v="2"/>
    <s v="35S::TPS10"/>
    <s v="MID"/>
    <x v="1"/>
    <n v="4"/>
    <n v="20.5"/>
    <n v="46"/>
    <n v="8"/>
    <n v="9"/>
    <n v="0.15"/>
    <n v="0"/>
    <m/>
    <n v="0"/>
    <n v="0"/>
    <n v="0"/>
    <n v="0.01"/>
    <n v="0.05"/>
    <n v="0"/>
    <n v="0"/>
    <n v="0"/>
    <n v="0"/>
    <n v="6.0000000000000005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67"/>
    <x v="1"/>
    <x v="1"/>
    <s v="WT"/>
    <s v="UR"/>
    <x v="2"/>
    <n v="4"/>
    <n v="17"/>
    <n v="47"/>
    <n v="12"/>
    <n v="10"/>
    <n v="0.1"/>
    <n v="0"/>
    <m/>
    <n v="0"/>
    <n v="0"/>
    <n v="0.01"/>
    <n v="0.01"/>
    <n v="0.2"/>
    <n v="0"/>
    <n v="0"/>
    <n v="0"/>
    <n v="0"/>
    <n v="0.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77"/>
    <x v="1"/>
    <x v="1"/>
    <s v="WT"/>
    <s v="MID"/>
    <x v="1"/>
    <n v="4"/>
    <n v="24"/>
    <n v="46"/>
    <n v="10"/>
    <n v="7"/>
    <n v="0.05"/>
    <n v="0"/>
    <m/>
    <n v="0"/>
    <n v="0"/>
    <n v="0"/>
    <n v="0.01"/>
    <n v="0.05"/>
    <n v="0"/>
    <n v="0"/>
    <n v="0"/>
    <n v="0.01"/>
    <n v="7.0000000000000007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meristem cut off"/>
  </r>
  <r>
    <n v="379"/>
    <x v="1"/>
    <x v="1"/>
    <s v="WT"/>
    <s v="LR"/>
    <x v="2"/>
    <n v="4"/>
    <n v="14.5"/>
    <n v="35.5"/>
    <n v="6"/>
    <n v="6"/>
    <n v="0.05"/>
    <n v="0"/>
    <m/>
    <n v="0"/>
    <n v="0"/>
    <n v="0"/>
    <n v="0.01"/>
    <n v="0.05"/>
    <n v="0"/>
    <n v="0"/>
    <n v="0"/>
    <n v="0"/>
    <n v="6.0000000000000005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82"/>
    <x v="1"/>
    <x v="0"/>
    <s v="IRlox2/3"/>
    <s v="MID"/>
    <x v="1"/>
    <n v="4"/>
    <n v="16.5"/>
    <n v="32"/>
    <n v="2"/>
    <n v="4"/>
    <n v="0.01"/>
    <n v="0"/>
    <m/>
    <n v="0"/>
    <n v="0"/>
    <n v="0.2"/>
    <n v="0.05"/>
    <n v="0.05"/>
    <n v="0"/>
    <n v="0.01"/>
    <n v="0"/>
    <n v="0"/>
    <n v="0.3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86"/>
    <x v="1"/>
    <x v="3"/>
    <s v="IRlox2/3"/>
    <s v="UR"/>
    <x v="2"/>
    <n v="4"/>
    <n v="21"/>
    <n v="29.5"/>
    <n v="9"/>
    <n v="6"/>
    <n v="0.1"/>
    <n v="0"/>
    <m/>
    <n v="0"/>
    <n v="0"/>
    <n v="0.05"/>
    <n v="0"/>
    <n v="0.3"/>
    <n v="0"/>
    <n v="0"/>
    <n v="0"/>
    <n v="0"/>
    <n v="0.35"/>
    <n v="1"/>
    <s v="brown"/>
    <n v="1"/>
    <s v="adult, nymph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 meristem cut off by tree cricket"/>
  </r>
  <r>
    <n v="392"/>
    <x v="1"/>
    <x v="4"/>
    <s v="35S::TPS10"/>
    <s v="MID"/>
    <x v="1"/>
    <n v="4"/>
    <n v="28.5"/>
    <n v="54.5"/>
    <n v="10"/>
    <n v="9"/>
    <n v="0.15"/>
    <n v="0"/>
    <m/>
    <n v="0"/>
    <n v="0"/>
    <n v="0"/>
    <n v="0.01"/>
    <n v="0.5"/>
    <n v="0"/>
    <n v="0"/>
    <n v="0"/>
    <n v="0"/>
    <n v="0.5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05"/>
    <x v="0"/>
    <x v="1"/>
    <s v="WT"/>
    <m/>
    <x v="0"/>
    <n v="4"/>
    <n v="27"/>
    <n v="65.5"/>
    <n v="18"/>
    <n v="19"/>
    <n v="0.1"/>
    <n v="0"/>
    <m/>
    <n v="0"/>
    <n v="0"/>
    <n v="0"/>
    <n v="0.01"/>
    <n v="0.05"/>
    <n v="0"/>
    <n v="0"/>
    <n v="0"/>
    <n v="0"/>
    <n v="6.0000000000000005E-2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26"/>
    <x v="1"/>
    <x v="4"/>
    <s v="35S::TPS10"/>
    <s v="MID"/>
    <x v="1"/>
    <n v="4"/>
    <n v="16"/>
    <n v="33"/>
    <n v="5"/>
    <n v="3"/>
    <n v="0.01"/>
    <n v="0"/>
    <m/>
    <n v="0"/>
    <n v="0"/>
    <n v="0"/>
    <n v="0.01"/>
    <n v="0.15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43"/>
    <x v="1"/>
    <x v="3"/>
    <s v="IRlox2/3"/>
    <s v="UL"/>
    <x v="2"/>
    <n v="4"/>
    <n v="29.5"/>
    <n v="55.5"/>
    <n v="8"/>
    <n v="9"/>
    <n v="0.05"/>
    <n v="0"/>
    <m/>
    <n v="0"/>
    <n v="0"/>
    <n v="0.05"/>
    <n v="0.01"/>
    <n v="0.4"/>
    <n v="0"/>
    <n v="0"/>
    <n v="0"/>
    <n v="0"/>
    <n v="0.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48"/>
    <x v="1"/>
    <x v="0"/>
    <s v="IRlox2/3"/>
    <s v="UL"/>
    <x v="2"/>
    <n v="4"/>
    <n v="25.5"/>
    <n v="49.5"/>
    <n v="12"/>
    <n v="8"/>
    <n v="0.01"/>
    <n v="0"/>
    <m/>
    <n v="0"/>
    <n v="0"/>
    <n v="0.05"/>
    <n v="0.05"/>
    <n v="0.1"/>
    <n v="0"/>
    <n v="0"/>
    <n v="0"/>
    <n v="0"/>
    <n v="0.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51"/>
    <x v="1"/>
    <x v="0"/>
    <s v="IRlox2/3"/>
    <s v="LL"/>
    <x v="2"/>
    <n v="4"/>
    <n v="25.5"/>
    <n v="60.5"/>
    <n v="41"/>
    <n v="9"/>
    <n v="0.1"/>
    <n v="0"/>
    <m/>
    <n v="0"/>
    <n v="0"/>
    <n v="0.01"/>
    <n v="0.05"/>
    <n v="0.15"/>
    <n v="0"/>
    <n v="0"/>
    <n v="0"/>
    <n v="0.05"/>
    <n v="0.2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 leaf cut off"/>
  </r>
  <r>
    <n v="452"/>
    <x v="1"/>
    <x v="0"/>
    <s v="IRlox2/3"/>
    <s v="LR"/>
    <x v="2"/>
    <n v="4"/>
    <n v="24"/>
    <n v="50"/>
    <n v="10"/>
    <n v="7"/>
    <n v="0.1"/>
    <n v="0"/>
    <m/>
    <n v="0"/>
    <n v="0"/>
    <n v="0.01"/>
    <n v="0.01"/>
    <n v="0.05"/>
    <n v="0"/>
    <n v="0"/>
    <n v="0"/>
    <n v="0"/>
    <n v="7.0000000000000007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73"/>
    <x v="0"/>
    <x v="4"/>
    <s v="35S::TPS10"/>
    <m/>
    <x v="0"/>
    <n v="4"/>
    <n v="23"/>
    <n v="31.5"/>
    <n v="4"/>
    <n v="4"/>
    <n v="0.05"/>
    <n v="0"/>
    <m/>
    <n v="0"/>
    <n v="0"/>
    <n v="0.01"/>
    <n v="0.01"/>
    <n v="0.15"/>
    <n v="0"/>
    <n v="0"/>
    <n v="0"/>
    <n v="0"/>
    <n v="0.1699999999999999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80"/>
    <x v="1"/>
    <x v="2"/>
    <s v="35S::TPS10"/>
    <s v="LL"/>
    <x v="2"/>
    <n v="4"/>
    <n v="23"/>
    <n v="20"/>
    <n v="0"/>
    <n v="2"/>
    <n v="0.01"/>
    <n v="0"/>
    <m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3 leaves cut off (15%)"/>
  </r>
  <r>
    <n v="488"/>
    <x v="1"/>
    <x v="5"/>
    <s v="IRlox2/3x35S::TPS10"/>
    <s v="UR"/>
    <x v="2"/>
    <n v="4"/>
    <n v="20.5"/>
    <n v="37.5"/>
    <n v="3"/>
    <n v="7"/>
    <n v="0.01"/>
    <n v="0"/>
    <m/>
    <n v="0"/>
    <n v="0"/>
    <n v="0.05"/>
    <n v="0.01"/>
    <n v="0.05"/>
    <n v="0"/>
    <n v="0"/>
    <n v="0"/>
    <n v="0"/>
    <n v="0.11000000000000001"/>
    <n v="0"/>
    <n v="0"/>
    <n v="1"/>
    <s v="adult"/>
    <n v="0"/>
    <n v="0"/>
    <n v="0"/>
    <n v="1"/>
    <s v="Spodoptera"/>
    <n v="0"/>
    <n v="0"/>
    <n v="0"/>
    <n v="0"/>
    <n v="0"/>
    <n v="0"/>
    <n v="0"/>
    <n v="0"/>
    <n v="0"/>
    <n v="0"/>
    <n v="0"/>
    <n v="0"/>
    <n v="0"/>
    <s v="Spodoptera on stem leaf"/>
  </r>
  <r>
    <n v="491"/>
    <x v="1"/>
    <x v="5"/>
    <s v="IRlox2/3x35S::TPS10"/>
    <s v="LR"/>
    <x v="2"/>
    <n v="4"/>
    <n v="22.5"/>
    <n v="49.5"/>
    <n v="7"/>
    <n v="7"/>
    <n v="0.05"/>
    <n v="0"/>
    <m/>
    <n v="0"/>
    <n v="0"/>
    <n v="0"/>
    <n v="0.05"/>
    <n v="0.05"/>
    <n v="0"/>
    <n v="0"/>
    <n v="0"/>
    <n v="0"/>
    <n v="0.1"/>
    <n v="0"/>
    <n v="0"/>
    <n v="0"/>
    <n v="0"/>
    <n v="0"/>
    <n v="0"/>
    <n v="0"/>
    <n v="0"/>
    <n v="0"/>
    <n v="0"/>
    <n v="0"/>
    <n v="1"/>
    <s v="jumping spider"/>
    <n v="0"/>
    <n v="0"/>
    <n v="0"/>
    <n v="0"/>
    <n v="0"/>
    <n v="0"/>
    <n v="0"/>
    <n v="0"/>
    <n v="0"/>
    <m/>
  </r>
  <r>
    <n v="497"/>
    <x v="1"/>
    <x v="0"/>
    <s v="IRlox2/3"/>
    <s v="UL"/>
    <x v="2"/>
    <n v="4"/>
    <n v="28"/>
    <n v="60.5"/>
    <n v="10"/>
    <n v="11"/>
    <n v="0.05"/>
    <n v="0"/>
    <m/>
    <n v="0"/>
    <n v="0"/>
    <n v="0.05"/>
    <n v="0.01"/>
    <n v="0.35"/>
    <n v="0"/>
    <n v="0"/>
    <n v="0"/>
    <n v="0"/>
    <n v="0.4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98"/>
    <x v="1"/>
    <x v="0"/>
    <s v="IRlox2/3"/>
    <s v="UR"/>
    <x v="2"/>
    <n v="4"/>
    <n v="22.5"/>
    <n v="55"/>
    <n v="7"/>
    <n v="10"/>
    <n v="0"/>
    <n v="0"/>
    <m/>
    <n v="0"/>
    <n v="0"/>
    <n v="0.01"/>
    <n v="0.01"/>
    <n v="0.25"/>
    <n v="0"/>
    <n v="0"/>
    <n v="0"/>
    <n v="0"/>
    <n v="0.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500"/>
    <x v="1"/>
    <x v="0"/>
    <s v="IRlox2/3"/>
    <s v="LL"/>
    <x v="2"/>
    <n v="4"/>
    <n v="32"/>
    <n v="59.5"/>
    <n v="9"/>
    <n v="7"/>
    <n v="0.01"/>
    <n v="0"/>
    <m/>
    <n v="0"/>
    <n v="0"/>
    <n v="0.1"/>
    <n v="0.01"/>
    <n v="0.35"/>
    <n v="0.01"/>
    <n v="0"/>
    <n v="0"/>
    <n v="0"/>
    <n v="0.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506"/>
    <x v="1"/>
    <x v="4"/>
    <s v="WT"/>
    <s v="LR"/>
    <x v="2"/>
    <n v="4"/>
    <n v="16"/>
    <n v="10.5"/>
    <n v="0"/>
    <n v="0"/>
    <n v="0.05"/>
    <n v="0"/>
    <m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82"/>
    <x v="1"/>
    <x v="1"/>
    <s v="WT"/>
    <s v="UL"/>
    <x v="2"/>
    <n v="3.5"/>
    <n v="19"/>
    <n v="35.5"/>
    <n v="1"/>
    <n v="0"/>
    <n v="0.15"/>
    <n v="0.05"/>
    <s v="slightly chlorotic"/>
    <n v="0"/>
    <n v="0"/>
    <n v="0.01"/>
    <n v="0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5"/>
    <x v="1"/>
    <x v="5"/>
    <s v="IRlox2/3x35S::TPS10"/>
    <s v="LR"/>
    <x v="2"/>
    <n v="3.5"/>
    <n v="9"/>
    <n v="19"/>
    <n v="1"/>
    <n v="0"/>
    <n v="0.2"/>
    <n v="0"/>
    <m/>
    <n v="0"/>
    <n v="0"/>
    <n v="0"/>
    <n v="0.15"/>
    <n v="0.01"/>
    <n v="0.01"/>
    <n v="0"/>
    <n v="0"/>
    <n v="0"/>
    <n v="0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1"/>
    <x v="1"/>
    <x v="1"/>
    <s v="WT"/>
    <s v="UL"/>
    <x v="2"/>
    <n v="3.5"/>
    <n v="18"/>
    <n v="45"/>
    <n v="2"/>
    <n v="12"/>
    <n v="0.1"/>
    <n v="0"/>
    <m/>
    <n v="0"/>
    <n v="0"/>
    <n v="0"/>
    <n v="0.01"/>
    <n v="0.1"/>
    <n v="0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3"/>
    <x v="1"/>
    <x v="1"/>
    <s v="WT"/>
    <s v="MID"/>
    <x v="1"/>
    <n v="3.5"/>
    <n v="17.5"/>
    <n v="22"/>
    <n v="4"/>
    <n v="11"/>
    <n v="0.15"/>
    <n v="0"/>
    <m/>
    <n v="0"/>
    <n v="0"/>
    <n v="0.01"/>
    <n v="0.01"/>
    <n v="0.3"/>
    <n v="0"/>
    <n v="0"/>
    <n v="0"/>
    <n v="0"/>
    <n v="0.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7"/>
    <x v="1"/>
    <x v="3"/>
    <s v="IRlox2/3x35S::TPS10"/>
    <s v="MID"/>
    <x v="1"/>
    <n v="3.5"/>
    <n v="19.5"/>
    <n v="54"/>
    <n v="6"/>
    <n v="12"/>
    <n v="0.1"/>
    <n v="0"/>
    <m/>
    <n v="0"/>
    <n v="0"/>
    <n v="0.01"/>
    <n v="0.01"/>
    <n v="0.3"/>
    <n v="0.01"/>
    <n v="0"/>
    <n v="0"/>
    <n v="0"/>
    <n v="0.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54"/>
    <x v="1"/>
    <x v="2"/>
    <s v="35S::TPS10"/>
    <s v="LR"/>
    <x v="2"/>
    <n v="3.5"/>
    <n v="9.5"/>
    <n v="30"/>
    <n v="3"/>
    <n v="0"/>
    <n v="0.05"/>
    <n v="0"/>
    <m/>
    <n v="0"/>
    <n v="0"/>
    <n v="0"/>
    <n v="0.01"/>
    <n v="0.05"/>
    <n v="0"/>
    <n v="0"/>
    <n v="0"/>
    <n v="0"/>
    <n v="6.0000000000000005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55"/>
    <x v="1"/>
    <x v="1"/>
    <s v="WT"/>
    <s v="UL"/>
    <x v="2"/>
    <n v="3.5"/>
    <n v="11"/>
    <n v="31"/>
    <n v="4"/>
    <n v="0"/>
    <n v="0.1"/>
    <n v="0"/>
    <m/>
    <n v="0"/>
    <n v="0"/>
    <n v="0"/>
    <n v="0.01"/>
    <n v="0.1"/>
    <n v="0"/>
    <n v="0"/>
    <n v="0"/>
    <n v="0"/>
    <n v="0.1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73"/>
    <x v="1"/>
    <x v="1"/>
    <s v="WT"/>
    <s v="LR"/>
    <x v="2"/>
    <n v="3.5"/>
    <n v="12"/>
    <n v="20"/>
    <n v="1"/>
    <n v="0"/>
    <n v="0.05"/>
    <n v="0"/>
    <m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75"/>
    <x v="1"/>
    <x v="4"/>
    <s v="WT"/>
    <s v="UR"/>
    <x v="2"/>
    <n v="3.5"/>
    <n v="10"/>
    <n v="8.5"/>
    <n v="0"/>
    <n v="0"/>
    <n v="0.05"/>
    <n v="0"/>
    <m/>
    <n v="0"/>
    <n v="0"/>
    <n v="0"/>
    <n v="0.01"/>
    <n v="0"/>
    <n v="0"/>
    <n v="0"/>
    <n v="0"/>
    <n v="0"/>
    <n v="0.01"/>
    <n v="1"/>
    <s v="brown"/>
    <n v="0"/>
    <n v="0"/>
    <n v="1"/>
    <n v="1"/>
    <s v="on flower"/>
    <n v="0"/>
    <n v="0"/>
    <n v="0"/>
    <n v="0"/>
    <n v="0"/>
    <n v="0"/>
    <n v="0"/>
    <n v="0"/>
    <n v="0"/>
    <n v="0"/>
    <n v="0"/>
    <n v="0"/>
    <n v="0"/>
    <n v="0"/>
    <n v="0"/>
    <m/>
  </r>
  <r>
    <n v="133"/>
    <x v="0"/>
    <x v="4"/>
    <s v="35S::TPS10"/>
    <m/>
    <x v="0"/>
    <n v="3.5"/>
    <n v="13.5"/>
    <n v="6"/>
    <n v="0"/>
    <n v="0"/>
    <n v="0.1"/>
    <n v="0"/>
    <m/>
    <n v="0"/>
    <n v="0"/>
    <n v="0"/>
    <n v="0.01"/>
    <n v="0.01"/>
    <n v="0"/>
    <n v="0"/>
    <n v="0"/>
    <n v="0"/>
    <n v="0.02"/>
    <n v="0"/>
    <n v="0"/>
    <n v="0"/>
    <n v="0"/>
    <n v="2"/>
    <n v="1"/>
    <s v="adult, nymph"/>
    <n v="0"/>
    <n v="0"/>
    <n v="0"/>
    <n v="0"/>
    <n v="0"/>
    <n v="0"/>
    <n v="0"/>
    <n v="0"/>
    <n v="0"/>
    <n v="0"/>
    <n v="0"/>
    <n v="0"/>
    <n v="0"/>
    <n v="0"/>
    <n v="0"/>
    <m/>
  </r>
  <r>
    <n v="170"/>
    <x v="0"/>
    <x v="2"/>
    <s v="IRlox2/3"/>
    <m/>
    <x v="0"/>
    <n v="3.5"/>
    <n v="11"/>
    <n v="7"/>
    <n v="0"/>
    <n v="1"/>
    <n v="0.05"/>
    <n v="0"/>
    <m/>
    <n v="0"/>
    <n v="0"/>
    <n v="0"/>
    <n v="0.05"/>
    <n v="0.1"/>
    <n v="0"/>
    <n v="0.01"/>
    <n v="0"/>
    <n v="0"/>
    <n v="0.160000000000000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80"/>
    <x v="1"/>
    <x v="1"/>
    <s v="WT"/>
    <s v="LR"/>
    <x v="2"/>
    <n v="3.5"/>
    <n v="15"/>
    <n v="26"/>
    <n v="3"/>
    <n v="1"/>
    <n v="0.1"/>
    <n v="0"/>
    <m/>
    <n v="0"/>
    <n v="0"/>
    <n v="0"/>
    <n v="0.05"/>
    <n v="0.05"/>
    <n v="0"/>
    <n v="0"/>
    <n v="0"/>
    <n v="0"/>
    <n v="0.1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99"/>
    <x v="1"/>
    <x v="5"/>
    <s v="IRlox2/3x35S::TPS10"/>
    <s v="LL"/>
    <x v="2"/>
    <n v="3.5"/>
    <n v="11"/>
    <n v="28"/>
    <n v="12"/>
    <n v="2"/>
    <n v="0.15"/>
    <n v="0"/>
    <m/>
    <n v="0"/>
    <n v="0"/>
    <n v="0"/>
    <n v="0.05"/>
    <n v="0.05"/>
    <n v="0"/>
    <n v="0"/>
    <n v="0"/>
    <n v="0"/>
    <n v="0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07"/>
    <x v="1"/>
    <x v="3"/>
    <s v="IRlox2/3x35S::TPS10"/>
    <s v="MID"/>
    <x v="1"/>
    <n v="3.5"/>
    <n v="14"/>
    <n v="11"/>
    <n v="0"/>
    <n v="1"/>
    <n v="0.01"/>
    <n v="0"/>
    <m/>
    <n v="0"/>
    <n v="0"/>
    <n v="0"/>
    <n v="0.01"/>
    <n v="0"/>
    <n v="0"/>
    <n v="0"/>
    <n v="0"/>
    <n v="0"/>
    <n v="0.01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41"/>
    <x v="1"/>
    <x v="3"/>
    <s v="IRlox2/3x35S::TPS10"/>
    <s v="MID"/>
    <x v="1"/>
    <n v="3.5"/>
    <n v="15"/>
    <n v="35"/>
    <n v="3"/>
    <n v="2"/>
    <n v="0.05"/>
    <n v="0"/>
    <m/>
    <n v="0"/>
    <n v="0"/>
    <n v="0"/>
    <n v="0.01"/>
    <n v="0.05"/>
    <n v="0"/>
    <n v="0"/>
    <n v="0"/>
    <n v="0"/>
    <n v="6.0000000000000005E-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damaged leaf meristems"/>
  </r>
  <r>
    <n v="244"/>
    <x v="1"/>
    <x v="5"/>
    <s v="IRlox2/3x35S::TPS10"/>
    <s v="UL"/>
    <x v="2"/>
    <n v="3.5"/>
    <n v="12"/>
    <n v="3"/>
    <n v="0"/>
    <n v="1"/>
    <n v="0.05"/>
    <n v="0"/>
    <m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49"/>
    <x v="1"/>
    <x v="1"/>
    <s v="WT"/>
    <s v="UL"/>
    <x v="2"/>
    <n v="3.5"/>
    <n v="14"/>
    <n v="41"/>
    <n v="6"/>
    <n v="1"/>
    <n v="0.1"/>
    <n v="0"/>
    <m/>
    <n v="0"/>
    <n v="0"/>
    <n v="0.01"/>
    <n v="0"/>
    <n v="0.1"/>
    <n v="0"/>
    <n v="0"/>
    <n v="0"/>
    <n v="0"/>
    <n v="0.11"/>
    <n v="0"/>
    <n v="0"/>
    <n v="1"/>
    <s v="adult"/>
    <n v="0"/>
    <n v="0"/>
    <n v="0"/>
    <n v="0"/>
    <n v="0"/>
    <n v="0"/>
    <n v="0"/>
    <n v="0"/>
    <n v="0"/>
    <n v="0"/>
    <n v="0"/>
    <n v="1"/>
    <s v="nymph"/>
    <n v="0"/>
    <n v="0"/>
    <n v="0"/>
    <n v="0"/>
    <n v="0"/>
    <m/>
  </r>
  <r>
    <n v="253"/>
    <x v="1"/>
    <x v="1"/>
    <s v="WT"/>
    <s v="LR"/>
    <x v="2"/>
    <n v="3.5"/>
    <n v="8.5"/>
    <n v="0"/>
    <n v="0"/>
    <n v="0"/>
    <n v="0.05"/>
    <n v="0"/>
    <m/>
    <n v="1"/>
    <n v="0"/>
    <n v="0"/>
    <n v="0.01"/>
    <n v="0"/>
    <n v="0"/>
    <n v="0"/>
    <n v="0"/>
    <n v="0"/>
    <n v="0.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84"/>
    <x v="1"/>
    <x v="5"/>
    <s v="IRlox2/3x35S::TPS10"/>
    <s v="UR"/>
    <x v="2"/>
    <n v="3.5"/>
    <n v="11.5"/>
    <n v="5.5"/>
    <n v="0"/>
    <n v="0"/>
    <n v="0.01"/>
    <n v="0"/>
    <m/>
    <n v="0"/>
    <n v="0"/>
    <n v="0"/>
    <n v="0.01"/>
    <n v="0.05"/>
    <n v="0"/>
    <n v="0"/>
    <n v="0"/>
    <n v="0"/>
    <n v="6.0000000000000005E-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86"/>
    <x v="1"/>
    <x v="5"/>
    <s v="IRlox2/3x35S::TPS10"/>
    <s v="LL"/>
    <x v="2"/>
    <n v="3.5"/>
    <n v="13.5"/>
    <n v="8"/>
    <n v="0"/>
    <n v="0"/>
    <n v="0.1"/>
    <n v="0"/>
    <m/>
    <n v="0"/>
    <n v="0"/>
    <n v="0"/>
    <n v="0.1"/>
    <n v="0.15"/>
    <n v="0.01"/>
    <n v="0"/>
    <n v="0"/>
    <n v="0"/>
    <n v="0.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94"/>
    <x v="1"/>
    <x v="4"/>
    <s v="WT"/>
    <s v="UR"/>
    <x v="2"/>
    <n v="3.5"/>
    <n v="13.5"/>
    <n v="30.5"/>
    <n v="4"/>
    <n v="4"/>
    <n v="0.1"/>
    <n v="0"/>
    <m/>
    <n v="0"/>
    <n v="0"/>
    <n v="0.01"/>
    <n v="0.01"/>
    <n v="0.01"/>
    <n v="0"/>
    <n v="0"/>
    <n v="0"/>
    <n v="0"/>
    <n v="0.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95"/>
    <x v="1"/>
    <x v="4"/>
    <s v="35S::TPS10"/>
    <s v="MID"/>
    <x v="1"/>
    <n v="3.5"/>
    <n v="17"/>
    <n v="48"/>
    <n v="6"/>
    <n v="0"/>
    <n v="0.15"/>
    <n v="0"/>
    <m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98"/>
    <x v="1"/>
    <x v="3"/>
    <s v="IRlox2/3"/>
    <s v="UL"/>
    <x v="2"/>
    <n v="3.5"/>
    <n v="25"/>
    <n v="55"/>
    <n v="8"/>
    <n v="8"/>
    <n v="0"/>
    <n v="0"/>
    <m/>
    <n v="0"/>
    <n v="0"/>
    <n v="0.05"/>
    <n v="0.01"/>
    <n v="0.1"/>
    <n v="0.05"/>
    <n v="0"/>
    <n v="0"/>
    <n v="0.01"/>
    <n v="0.2200000000000000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00"/>
    <x v="1"/>
    <x v="3"/>
    <s v="IRlox2/3x35S::TPS10"/>
    <s v="MID"/>
    <x v="1"/>
    <n v="3.5"/>
    <n v="22.5"/>
    <n v="13.5"/>
    <n v="0"/>
    <n v="7"/>
    <n v="0.15"/>
    <n v="0"/>
    <m/>
    <n v="1"/>
    <n v="0"/>
    <n v="0.35"/>
    <n v="0.05"/>
    <n v="0.2"/>
    <n v="0"/>
    <n v="0"/>
    <n v="0"/>
    <n v="0"/>
    <n v="0.6"/>
    <n v="0"/>
    <n v="0"/>
    <n v="0"/>
    <n v="0"/>
    <n v="0"/>
    <n v="0"/>
    <n v="0"/>
    <n v="0"/>
    <s v="regrown"/>
    <n v="0"/>
    <n v="0"/>
    <n v="0"/>
    <n v="0"/>
    <n v="0"/>
    <n v="0"/>
    <n v="0"/>
    <n v="0"/>
    <n v="0"/>
    <n v="0"/>
    <n v="0"/>
    <n v="0"/>
    <n v="0"/>
    <m/>
  </r>
  <r>
    <n v="311"/>
    <x v="1"/>
    <x v="3"/>
    <s v="IRlox2/3"/>
    <s v="LR"/>
    <x v="2"/>
    <n v="3.5"/>
    <n v="9"/>
    <n v="13.5"/>
    <n v="1"/>
    <n v="0"/>
    <n v="0.05"/>
    <n v="0"/>
    <m/>
    <n v="0"/>
    <n v="0"/>
    <n v="0"/>
    <n v="0.05"/>
    <n v="0.1"/>
    <n v="0"/>
    <n v="0"/>
    <n v="0"/>
    <n v="0"/>
    <n v="0.1500000000000000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39"/>
    <x v="0"/>
    <x v="2"/>
    <s v="IRlox2/3"/>
    <m/>
    <x v="0"/>
    <n v="3.5"/>
    <n v="22"/>
    <n v="52"/>
    <n v="8"/>
    <n v="5"/>
    <n v="0.1"/>
    <n v="0"/>
    <m/>
    <n v="1"/>
    <n v="0"/>
    <n v="0.05"/>
    <n v="0"/>
    <n v="0.2"/>
    <n v="0"/>
    <n v="0"/>
    <n v="0"/>
    <n v="0"/>
    <n v="0.2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40"/>
    <x v="0"/>
    <x v="0"/>
    <s v="IRlox2/3x35S::TPS10"/>
    <m/>
    <x v="0"/>
    <n v="3.5"/>
    <n v="25.5"/>
    <n v="67"/>
    <n v="21"/>
    <n v="20"/>
    <n v="0.2"/>
    <n v="0"/>
    <m/>
    <n v="0"/>
    <n v="0"/>
    <n v="0.01"/>
    <n v="0.01"/>
    <n v="0.2"/>
    <n v="0"/>
    <n v="0"/>
    <n v="0"/>
    <n v="0"/>
    <n v="0.22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68"/>
    <x v="1"/>
    <x v="1"/>
    <s v="WT"/>
    <s v="MID"/>
    <x v="1"/>
    <n v="3.5"/>
    <n v="8.5"/>
    <n v="35.5"/>
    <n v="4"/>
    <n v="4"/>
    <n v="0.05"/>
    <n v="0"/>
    <m/>
    <n v="0"/>
    <n v="0"/>
    <n v="0.05"/>
    <n v="0.01"/>
    <n v="0.05"/>
    <n v="0"/>
    <n v="0"/>
    <n v="0"/>
    <n v="0"/>
    <n v="0.11000000000000001"/>
    <n v="0"/>
    <n v="0"/>
    <n v="0"/>
    <n v="0"/>
    <n v="0"/>
    <n v="0"/>
    <n v="0"/>
    <n v="0"/>
    <n v="0"/>
    <n v="1"/>
    <s v="white"/>
    <n v="0"/>
    <n v="0"/>
    <n v="0"/>
    <n v="0"/>
    <n v="0"/>
    <n v="0"/>
    <n v="0"/>
    <n v="0"/>
    <n v="0"/>
    <n v="0"/>
    <n v="0"/>
    <m/>
  </r>
  <r>
    <n v="369"/>
    <x v="1"/>
    <x v="1"/>
    <s v="WT"/>
    <s v="LL"/>
    <x v="2"/>
    <n v="3.5"/>
    <n v="8"/>
    <n v="25.5"/>
    <n v="3"/>
    <n v="0"/>
    <n v="0.15"/>
    <n v="0"/>
    <m/>
    <n v="0"/>
    <n v="0"/>
    <n v="0"/>
    <n v="0.05"/>
    <n v="0"/>
    <n v="0"/>
    <n v="0"/>
    <n v="0"/>
    <n v="0"/>
    <n v="0.05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72"/>
    <x v="0"/>
    <x v="4"/>
    <s v="35S::TPS10"/>
    <m/>
    <x v="0"/>
    <n v="3.5"/>
    <n v="14"/>
    <n v="32.5"/>
    <n v="4"/>
    <n v="0"/>
    <n v="0.05"/>
    <n v="0"/>
    <m/>
    <n v="0"/>
    <n v="0"/>
    <n v="0"/>
    <n v="0.05"/>
    <n v="0"/>
    <n v="0"/>
    <n v="0"/>
    <n v="0"/>
    <n v="0"/>
    <n v="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73"/>
    <x v="0"/>
    <x v="2"/>
    <s v="IRlox2/3"/>
    <m/>
    <x v="0"/>
    <n v="3.5"/>
    <n v="27.5"/>
    <n v="67.5"/>
    <n v="53"/>
    <n v="13"/>
    <n v="0.05"/>
    <n v="0"/>
    <m/>
    <n v="0"/>
    <n v="0"/>
    <n v="0.1"/>
    <n v="0.01"/>
    <n v="0.2"/>
    <n v="0"/>
    <n v="0.01"/>
    <n v="0"/>
    <n v="0"/>
    <n v="0.32"/>
    <n v="0"/>
    <n v="0"/>
    <n v="0"/>
    <n v="0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m/>
  </r>
  <r>
    <n v="374"/>
    <x v="0"/>
    <x v="0"/>
    <s v="IRlox2/3x35S::TPS10"/>
    <m/>
    <x v="0"/>
    <n v="3.5"/>
    <n v="20.5"/>
    <n v="57.5"/>
    <n v="34"/>
    <n v="14"/>
    <n v="0.1"/>
    <n v="0"/>
    <m/>
    <n v="0"/>
    <n v="0"/>
    <n v="0.01"/>
    <n v="0.01"/>
    <n v="0.05"/>
    <n v="0"/>
    <n v="0"/>
    <n v="0"/>
    <n v="0"/>
    <n v="7.0000000000000007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78"/>
    <x v="1"/>
    <x v="1"/>
    <s v="WT"/>
    <s v="LL"/>
    <x v="2"/>
    <n v="3.5"/>
    <n v="20"/>
    <n v="34.5"/>
    <n v="5"/>
    <n v="8"/>
    <n v="0.1"/>
    <n v="0"/>
    <m/>
    <n v="0"/>
    <n v="0"/>
    <n v="0"/>
    <n v="0.01"/>
    <n v="0.15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85"/>
    <x v="1"/>
    <x v="3"/>
    <s v="IRlox2/3"/>
    <s v="UL"/>
    <x v="2"/>
    <n v="3.5"/>
    <n v="5.5"/>
    <n v="23"/>
    <n v="3"/>
    <n v="0"/>
    <n v="0.15"/>
    <n v="0"/>
    <m/>
    <n v="0"/>
    <n v="0"/>
    <n v="0"/>
    <n v="0.05"/>
    <n v="0"/>
    <n v="0.01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87"/>
    <x v="1"/>
    <x v="3"/>
    <s v="IRlox2/3x35S::TPS10"/>
    <s v="MID"/>
    <x v="1"/>
    <n v="3.5"/>
    <n v="16"/>
    <n v="45.5"/>
    <n v="1"/>
    <n v="9"/>
    <n v="0.1"/>
    <n v="0"/>
    <m/>
    <n v="0"/>
    <n v="0"/>
    <n v="0"/>
    <n v="0.01"/>
    <n v="0.4"/>
    <n v="0.05"/>
    <n v="0"/>
    <n v="0"/>
    <n v="0"/>
    <n v="0.46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88"/>
    <x v="1"/>
    <x v="3"/>
    <s v="IRlox2/3"/>
    <s v="LL"/>
    <x v="2"/>
    <n v="3.5"/>
    <n v="26"/>
    <n v="66.5"/>
    <n v="42"/>
    <n v="11"/>
    <n v="0.2"/>
    <n v="0"/>
    <m/>
    <n v="0"/>
    <n v="0"/>
    <n v="0.1"/>
    <n v="0"/>
    <n v="0.7"/>
    <n v="0"/>
    <n v="0"/>
    <n v="0"/>
    <n v="0"/>
    <n v="0.7999999999999999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89"/>
    <x v="1"/>
    <x v="3"/>
    <s v="IRlox2/3"/>
    <s v="LR"/>
    <x v="2"/>
    <n v="3.5"/>
    <n v="23"/>
    <n v="56"/>
    <n v="14"/>
    <n v="8"/>
    <n v="0.1"/>
    <n v="0"/>
    <m/>
    <n v="0"/>
    <n v="0"/>
    <n v="0"/>
    <n v="0.05"/>
    <n v="0.5"/>
    <n v="0.01"/>
    <n v="0"/>
    <n v="0"/>
    <n v="0"/>
    <n v="0.56000000000000005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99"/>
    <x v="1"/>
    <x v="2"/>
    <s v="35S::TPS10"/>
    <s v="LR"/>
    <x v="2"/>
    <n v="3.5"/>
    <n v="13"/>
    <n v="31.5"/>
    <n v="5"/>
    <n v="3"/>
    <n v="0.05"/>
    <n v="0"/>
    <m/>
    <n v="0"/>
    <n v="0"/>
    <n v="0"/>
    <n v="0.01"/>
    <n v="0.05"/>
    <n v="0.01"/>
    <n v="0"/>
    <n v="0"/>
    <n v="0"/>
    <n v="7.0000000000000007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00"/>
    <x v="1"/>
    <x v="5"/>
    <s v="IRlox2/3x35S::TPS10"/>
    <s v="UL"/>
    <x v="2"/>
    <n v="3.5"/>
    <n v="28"/>
    <n v="47"/>
    <n v="17"/>
    <n v="12"/>
    <n v="0.05"/>
    <n v="0"/>
    <m/>
    <n v="0"/>
    <n v="0"/>
    <n v="0.01"/>
    <n v="0.01"/>
    <n v="0.2"/>
    <n v="0"/>
    <n v="0"/>
    <n v="0"/>
    <n v="0"/>
    <n v="0.22"/>
    <n v="1"/>
    <s v="brown"/>
    <n v="0"/>
    <n v="0"/>
    <n v="0"/>
    <n v="0"/>
    <n v="0"/>
    <n v="0"/>
    <n v="0"/>
    <n v="0"/>
    <n v="0"/>
    <n v="1"/>
    <s v="small, green"/>
    <n v="0"/>
    <n v="0"/>
    <n v="0"/>
    <n v="0"/>
    <n v="0"/>
    <n v="0"/>
    <n v="0"/>
    <n v="0"/>
    <n v="0"/>
    <s v="meristem and 1 leaf cut off"/>
  </r>
  <r>
    <n v="401"/>
    <x v="1"/>
    <x v="5"/>
    <s v="IRlox2/3x35S::TPS10"/>
    <s v="UR"/>
    <x v="2"/>
    <n v="3.5"/>
    <n v="18"/>
    <n v="45"/>
    <n v="7"/>
    <n v="10"/>
    <n v="0.05"/>
    <n v="0"/>
    <m/>
    <n v="0"/>
    <n v="0"/>
    <n v="0.05"/>
    <n v="0.05"/>
    <n v="0.25"/>
    <n v="0"/>
    <n v="0"/>
    <n v="0"/>
    <n v="0"/>
    <n v="0.35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04"/>
    <x v="1"/>
    <x v="5"/>
    <s v="IRlox2/3x35S::TPS10"/>
    <s v="LR"/>
    <x v="2"/>
    <n v="3.5"/>
    <n v="26"/>
    <n v="59.5"/>
    <n v="43"/>
    <n v="11"/>
    <n v="0.1"/>
    <n v="0"/>
    <m/>
    <n v="0"/>
    <n v="0"/>
    <n v="0.01"/>
    <n v="0.01"/>
    <n v="0.1"/>
    <n v="0"/>
    <n v="0"/>
    <n v="0"/>
    <n v="0"/>
    <n v="0.120000000000000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08"/>
    <x v="0"/>
    <x v="0"/>
    <s v="IRlox2/3x35S::TPS10"/>
    <m/>
    <x v="0"/>
    <n v="3.5"/>
    <n v="15.5"/>
    <n v="43"/>
    <n v="4"/>
    <n v="8"/>
    <n v="0.01"/>
    <n v="0"/>
    <m/>
    <n v="0"/>
    <n v="0"/>
    <n v="0.01"/>
    <n v="0.15"/>
    <n v="0.1"/>
    <n v="0"/>
    <n v="0"/>
    <n v="0"/>
    <n v="0"/>
    <n v="0.2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30"/>
    <x v="1"/>
    <x v="3"/>
    <s v="IRlox2/3"/>
    <s v="UR"/>
    <x v="2"/>
    <n v="3.5"/>
    <n v="17.5"/>
    <n v="53.5"/>
    <n v="7"/>
    <n v="7"/>
    <n v="0.05"/>
    <n v="0"/>
    <m/>
    <n v="0"/>
    <n v="0"/>
    <n v="0.01"/>
    <n v="0.01"/>
    <n v="0.01"/>
    <n v="0"/>
    <n v="0"/>
    <n v="0"/>
    <n v="0"/>
    <n v="0.0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33"/>
    <x v="1"/>
    <x v="3"/>
    <s v="IRlox2/3"/>
    <s v="LR"/>
    <x v="2"/>
    <n v="3.5"/>
    <n v="15"/>
    <n v="52"/>
    <n v="7"/>
    <n v="12"/>
    <n v="0.15"/>
    <n v="0"/>
    <m/>
    <n v="0"/>
    <n v="0"/>
    <n v="0"/>
    <n v="0.1"/>
    <n v="0.15"/>
    <n v="0.01"/>
    <n v="0"/>
    <n v="0"/>
    <n v="0"/>
    <n v="0.2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45"/>
    <x v="1"/>
    <x v="3"/>
    <s v="IRlox2/3x35S::TPS10"/>
    <s v="MID"/>
    <x v="1"/>
    <n v="3.5"/>
    <n v="27.5"/>
    <n v="57.5"/>
    <n v="17"/>
    <n v="10"/>
    <n v="0.1"/>
    <n v="0"/>
    <m/>
    <n v="0"/>
    <n v="0"/>
    <n v="0.05"/>
    <n v="0.01"/>
    <n v="0.3"/>
    <n v="0"/>
    <n v="0"/>
    <n v="0"/>
    <n v="0"/>
    <n v="0.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47"/>
    <x v="1"/>
    <x v="3"/>
    <s v="IRlox2/3"/>
    <s v="LR"/>
    <x v="2"/>
    <n v="3.5"/>
    <n v="15"/>
    <n v="24"/>
    <n v="3"/>
    <n v="0"/>
    <n v="0.01"/>
    <n v="0"/>
    <m/>
    <n v="0"/>
    <n v="0"/>
    <n v="0.05"/>
    <n v="0.01"/>
    <n v="0.1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64"/>
    <x v="1"/>
    <x v="2"/>
    <s v="35S::TPS10"/>
    <s v="UR"/>
    <x v="2"/>
    <n v="3.5"/>
    <n v="11"/>
    <n v="34"/>
    <n v="4"/>
    <n v="4"/>
    <n v="0.05"/>
    <n v="0"/>
    <m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87"/>
    <x v="1"/>
    <x v="5"/>
    <s v="IRlox2/3x35S::TPS10"/>
    <s v="UL"/>
    <x v="2"/>
    <n v="3.5"/>
    <n v="26.5"/>
    <n v="54.5"/>
    <n v="8"/>
    <n v="12"/>
    <n v="0.1"/>
    <n v="0"/>
    <m/>
    <n v="0"/>
    <n v="0"/>
    <n v="0.1"/>
    <n v="0.01"/>
    <n v="0.1"/>
    <n v="0"/>
    <n v="0"/>
    <n v="0"/>
    <n v="0"/>
    <n v="0.2100000000000000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94"/>
    <x v="1"/>
    <x v="3"/>
    <s v="IRlox2/3x35S::TPS10"/>
    <s v="MID"/>
    <x v="1"/>
    <n v="3.5"/>
    <n v="13"/>
    <n v="17"/>
    <n v="1"/>
    <n v="0"/>
    <n v="0.1"/>
    <n v="0"/>
    <m/>
    <n v="0"/>
    <n v="0"/>
    <n v="0"/>
    <n v="0.01"/>
    <n v="0.15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99"/>
    <x v="1"/>
    <x v="0"/>
    <s v="IRlox2/3"/>
    <s v="MID"/>
    <x v="1"/>
    <n v="3.5"/>
    <n v="12.5"/>
    <n v="53.5"/>
    <n v="6"/>
    <n v="10"/>
    <n v="0.1"/>
    <n v="0"/>
    <m/>
    <n v="0"/>
    <n v="0"/>
    <n v="0.05"/>
    <n v="0.01"/>
    <n v="0.1"/>
    <n v="0"/>
    <n v="0"/>
    <n v="0"/>
    <n v="0"/>
    <n v="0.16"/>
    <n v="0"/>
    <n v="0"/>
    <n v="0"/>
    <n v="0"/>
    <n v="0"/>
    <n v="0"/>
    <n v="0"/>
    <n v="0"/>
    <n v="0"/>
    <n v="0"/>
    <n v="0"/>
    <n v="0"/>
    <n v="0"/>
    <n v="0"/>
    <n v="0"/>
    <n v="1"/>
    <s v="nymph"/>
    <n v="0"/>
    <n v="0"/>
    <n v="0"/>
    <n v="0"/>
    <n v="0"/>
    <m/>
  </r>
  <r>
    <n v="101"/>
    <x v="0"/>
    <x v="2"/>
    <s v="IRlox2/3"/>
    <m/>
    <x v="0"/>
    <n v="3"/>
    <n v="32"/>
    <n v="52"/>
    <n v="1"/>
    <n v="9"/>
    <n v="0.1"/>
    <n v="0.1"/>
    <s v="sick?"/>
    <n v="0"/>
    <n v="0"/>
    <n v="0.05"/>
    <n v="0.01"/>
    <n v="0.1"/>
    <n v="0"/>
    <n v="0"/>
    <n v="0"/>
    <n v="0"/>
    <n v="0.16"/>
    <n v="0"/>
    <n v="0"/>
    <n v="1"/>
    <s v="nymphs, adults"/>
    <n v="0"/>
    <n v="0"/>
    <n v="0"/>
    <n v="0"/>
    <n v="0"/>
    <n v="1"/>
    <s v="grey"/>
    <n v="0"/>
    <n v="0"/>
    <n v="0"/>
    <n v="0"/>
    <n v="0"/>
    <n v="0"/>
    <n v="0"/>
    <n v="0"/>
    <n v="0"/>
    <n v="0"/>
    <n v="0"/>
    <s v="buds look twisted and pale"/>
  </r>
  <r>
    <n v="124"/>
    <x v="1"/>
    <x v="0"/>
    <s v="IRlox2/3"/>
    <s v="UR"/>
    <x v="2"/>
    <n v="3"/>
    <n v="20.5"/>
    <n v="55"/>
    <n v="3"/>
    <n v="7"/>
    <n v="0.2"/>
    <n v="0"/>
    <s v="virus?"/>
    <n v="1"/>
    <n v="0"/>
    <n v="0"/>
    <n v="0.15"/>
    <n v="0.1"/>
    <n v="0"/>
    <n v="0"/>
    <n v="0"/>
    <n v="0"/>
    <n v="0.25"/>
    <n v="1"/>
    <s v="brown"/>
    <n v="0"/>
    <n v="0"/>
    <n v="1"/>
    <n v="1"/>
    <s v="adult"/>
    <n v="0"/>
    <n v="0"/>
    <n v="0"/>
    <n v="0"/>
    <n v="0"/>
    <n v="0"/>
    <n v="1"/>
    <n v="0"/>
    <n v="0"/>
    <n v="0"/>
    <n v="0"/>
    <n v="0"/>
    <n v="0"/>
    <n v="0"/>
    <n v="0"/>
    <s v="tree cricket and flea beetle damage on buds"/>
  </r>
  <r>
    <n v="1"/>
    <x v="1"/>
    <x v="4"/>
    <s v="WT"/>
    <s v="UL"/>
    <x v="2"/>
    <n v="3"/>
    <n v="22"/>
    <n v="62"/>
    <n v="14"/>
    <n v="13"/>
    <n v="0.15"/>
    <n v="0"/>
    <m/>
    <n v="0"/>
    <n v="0"/>
    <n v="0"/>
    <n v="0"/>
    <n v="0.15"/>
    <n v="0"/>
    <n v="0"/>
    <n v="0"/>
    <n v="0"/>
    <n v="0.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"/>
    <x v="1"/>
    <x v="4"/>
    <s v="WT"/>
    <s v="UR"/>
    <x v="2"/>
    <n v="3"/>
    <n v="12"/>
    <n v="32"/>
    <n v="1"/>
    <n v="0"/>
    <n v="0.2"/>
    <n v="0"/>
    <m/>
    <n v="0"/>
    <n v="0"/>
    <n v="0"/>
    <n v="0"/>
    <n v="0.05"/>
    <n v="0.01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3"/>
    <x v="1"/>
    <x v="5"/>
    <s v="IRlox2/3x35S::TPS10"/>
    <s v="MID"/>
    <x v="1"/>
    <n v="3"/>
    <n v="6"/>
    <n v="12"/>
    <n v="0"/>
    <n v="0"/>
    <n v="0.01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1"/>
    <x v="0"/>
    <x v="1"/>
    <s v="WT"/>
    <m/>
    <x v="0"/>
    <n v="3"/>
    <n v="9"/>
    <n v="18"/>
    <n v="0"/>
    <n v="0"/>
    <n v="0"/>
    <n v="0"/>
    <m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65"/>
    <x v="0"/>
    <x v="4"/>
    <s v="35S::TPS10"/>
    <m/>
    <x v="0"/>
    <n v="3"/>
    <n v="8.5"/>
    <n v="23.5"/>
    <n v="3"/>
    <n v="0"/>
    <n v="0.1"/>
    <n v="0"/>
    <m/>
    <n v="0"/>
    <n v="0"/>
    <n v="0"/>
    <n v="0"/>
    <n v="0.1"/>
    <n v="0"/>
    <n v="0"/>
    <n v="0"/>
    <n v="0"/>
    <n v="0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ant &quot;street&quot;"/>
  </r>
  <r>
    <n v="83"/>
    <x v="1"/>
    <x v="0"/>
    <s v="IRlox2/3"/>
    <s v="LR"/>
    <x v="2"/>
    <n v="3"/>
    <n v="13"/>
    <n v="46"/>
    <n v="5"/>
    <n v="2"/>
    <n v="0.2"/>
    <n v="0"/>
    <m/>
    <n v="0"/>
    <n v="0"/>
    <n v="0.05"/>
    <n v="0.15"/>
    <n v="0"/>
    <n v="0"/>
    <n v="0"/>
    <n v="0"/>
    <n v="0"/>
    <n v="0.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87"/>
    <x v="1"/>
    <x v="5"/>
    <s v="IRlox2/3x35S::TPS10"/>
    <s v="LL"/>
    <x v="2"/>
    <n v="3"/>
    <n v="17.5"/>
    <n v="48"/>
    <n v="4"/>
    <n v="7"/>
    <n v="0.25"/>
    <n v="0"/>
    <m/>
    <n v="0"/>
    <n v="0"/>
    <n v="0.15"/>
    <n v="0.01"/>
    <n v="0.2"/>
    <n v="0"/>
    <n v="0"/>
    <n v="0"/>
    <n v="0"/>
    <n v="0.3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95"/>
    <x v="1"/>
    <x v="2"/>
    <s v="35S::TPS10"/>
    <s v="UR"/>
    <x v="2"/>
    <n v="3"/>
    <n v="8"/>
    <n v="15"/>
    <n v="0"/>
    <n v="3"/>
    <n v="0.3"/>
    <n v="0"/>
    <m/>
    <n v="1"/>
    <n v="0"/>
    <n v="0"/>
    <n v="0.01"/>
    <n v="0.2"/>
    <n v="0"/>
    <n v="0"/>
    <n v="0"/>
    <n v="0"/>
    <n v="0.21000000000000002"/>
    <n v="1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11"/>
    <x v="1"/>
    <x v="3"/>
    <s v="IRlox2/3"/>
    <s v="LL"/>
    <x v="2"/>
    <n v="3"/>
    <n v="7"/>
    <n v="10"/>
    <n v="0"/>
    <n v="0"/>
    <n v="0.2"/>
    <n v="0"/>
    <m/>
    <n v="0"/>
    <n v="0"/>
    <n v="0"/>
    <n v="0.05"/>
    <n v="0"/>
    <n v="0"/>
    <n v="0"/>
    <n v="0"/>
    <n v="0"/>
    <n v="0.05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17"/>
    <x v="1"/>
    <x v="1"/>
    <s v="WT"/>
    <s v="LR"/>
    <x v="2"/>
    <n v="3"/>
    <n v="8.5"/>
    <n v="16"/>
    <n v="1"/>
    <n v="0"/>
    <n v="0.1"/>
    <n v="0"/>
    <m/>
    <n v="0"/>
    <n v="0"/>
    <n v="0"/>
    <n v="0.05"/>
    <n v="0.01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19"/>
    <x v="1"/>
    <x v="4"/>
    <s v="WT"/>
    <s v="UR"/>
    <x v="2"/>
    <n v="3"/>
    <n v="11"/>
    <n v="30"/>
    <n v="2"/>
    <n v="0"/>
    <n v="0.1"/>
    <n v="0"/>
    <m/>
    <n v="0"/>
    <n v="0"/>
    <n v="0"/>
    <n v="0.05"/>
    <n v="0.01"/>
    <n v="0"/>
    <n v="0"/>
    <n v="0"/>
    <n v="0"/>
    <n v="6.0000000000000005E-2"/>
    <n v="1"/>
    <s v="brown on buds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32"/>
    <x v="1"/>
    <x v="5"/>
    <s v="IRlox2/3x35S::TPS10"/>
    <s v="LR"/>
    <x v="2"/>
    <n v="3"/>
    <n v="11.5"/>
    <n v="30"/>
    <n v="1"/>
    <n v="0"/>
    <n v="0.1"/>
    <n v="0"/>
    <m/>
    <n v="0"/>
    <n v="0"/>
    <n v="0"/>
    <n v="0.05"/>
    <n v="0.05"/>
    <n v="0.01"/>
    <n v="0"/>
    <n v="0"/>
    <n v="0"/>
    <n v="0.1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flea beetle damage on buds"/>
  </r>
  <r>
    <n v="145"/>
    <x v="1"/>
    <x v="5"/>
    <s v="IRlox2/3x35S::TPS10"/>
    <s v="LL"/>
    <x v="2"/>
    <n v="3"/>
    <n v="7"/>
    <n v="19"/>
    <n v="2"/>
    <n v="1"/>
    <n v="0.25"/>
    <n v="0"/>
    <m/>
    <n v="0"/>
    <n v="0"/>
    <n v="0"/>
    <n v="0.05"/>
    <n v="0"/>
    <n v="0"/>
    <n v="0"/>
    <n v="0"/>
    <n v="0"/>
    <n v="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47"/>
    <x v="1"/>
    <x v="2"/>
    <s v="35S::TPS10"/>
    <s v="UL"/>
    <x v="2"/>
    <n v="3"/>
    <n v="6"/>
    <n v="4"/>
    <n v="0"/>
    <n v="1"/>
    <n v="0.1"/>
    <n v="0"/>
    <m/>
    <n v="0"/>
    <n v="0"/>
    <n v="0"/>
    <n v="0.05"/>
    <n v="0"/>
    <n v="0.1"/>
    <n v="0"/>
    <n v="0"/>
    <n v="0"/>
    <n v="0.15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64"/>
    <x v="1"/>
    <x v="1"/>
    <s v="WT"/>
    <s v="MID"/>
    <x v="1"/>
    <n v="3"/>
    <n v="12"/>
    <n v="38"/>
    <n v="5"/>
    <n v="9"/>
    <n v="0.15"/>
    <n v="0"/>
    <m/>
    <n v="0"/>
    <n v="0"/>
    <n v="0"/>
    <n v="0.05"/>
    <n v="0.01"/>
    <n v="0"/>
    <n v="0"/>
    <n v="0"/>
    <n v="0"/>
    <n v="6.0000000000000005E-2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86"/>
    <x v="1"/>
    <x v="0"/>
    <s v="IRlox2/3"/>
    <s v="UL"/>
    <x v="2"/>
    <n v="3"/>
    <n v="13"/>
    <n v="23"/>
    <n v="1"/>
    <n v="0"/>
    <n v="0.05"/>
    <n v="0"/>
    <m/>
    <n v="0"/>
    <n v="0"/>
    <n v="0.01"/>
    <n v="0.01"/>
    <n v="0.3"/>
    <n v="0"/>
    <n v="0"/>
    <n v="0"/>
    <n v="0"/>
    <n v="0.32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02"/>
    <x v="0"/>
    <x v="4"/>
    <s v="35S::TPS10"/>
    <m/>
    <x v="0"/>
    <n v="3"/>
    <n v="8"/>
    <n v="6"/>
    <n v="0"/>
    <n v="1"/>
    <n v="0.15"/>
    <n v="0"/>
    <m/>
    <n v="0"/>
    <n v="0"/>
    <n v="0"/>
    <n v="0.01"/>
    <n v="0"/>
    <n v="0.01"/>
    <n v="0"/>
    <n v="0"/>
    <n v="0"/>
    <n v="0.02"/>
    <n v="0"/>
    <n v="0"/>
    <n v="0"/>
    <n v="0"/>
    <n v="1"/>
    <n v="1"/>
    <s v="nymph"/>
    <n v="0"/>
    <n v="0"/>
    <n v="0"/>
    <n v="0"/>
    <n v="0"/>
    <n v="0"/>
    <n v="0"/>
    <n v="0"/>
    <n v="0"/>
    <n v="0"/>
    <n v="0"/>
    <n v="0"/>
    <n v="0"/>
    <n v="0"/>
    <n v="0"/>
    <m/>
  </r>
  <r>
    <n v="216"/>
    <x v="1"/>
    <x v="1"/>
    <s v="WT"/>
    <s v="UR"/>
    <x v="2"/>
    <n v="3"/>
    <n v="17"/>
    <n v="7"/>
    <n v="2"/>
    <n v="1"/>
    <n v="0.15"/>
    <n v="0"/>
    <m/>
    <n v="0"/>
    <n v="0"/>
    <n v="0"/>
    <n v="0.05"/>
    <n v="0"/>
    <n v="0.1"/>
    <n v="0"/>
    <n v="0"/>
    <n v="0"/>
    <n v="0.15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27"/>
    <x v="1"/>
    <x v="2"/>
    <s v="35S::TPS10"/>
    <s v="MID"/>
    <x v="1"/>
    <n v="3"/>
    <n v="8"/>
    <n v="15"/>
    <n v="1"/>
    <n v="1"/>
    <n v="0.1"/>
    <n v="0"/>
    <m/>
    <n v="0"/>
    <n v="0"/>
    <n v="0"/>
    <n v="0.05"/>
    <n v="0.05"/>
    <n v="0.05"/>
    <n v="0"/>
    <n v="0"/>
    <n v="0"/>
    <n v="0.15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37"/>
    <x v="0"/>
    <x v="0"/>
    <s v="IRlox2/3x35S::TPS10"/>
    <m/>
    <x v="0"/>
    <n v="3"/>
    <n v="12"/>
    <n v="24"/>
    <n v="12"/>
    <n v="1"/>
    <n v="0.05"/>
    <n v="0"/>
    <m/>
    <n v="0"/>
    <n v="0"/>
    <n v="0.01"/>
    <n v="0"/>
    <n v="0"/>
    <n v="0.01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43"/>
    <x v="1"/>
    <x v="3"/>
    <s v="IRlox2/3"/>
    <s v="LR"/>
    <x v="2"/>
    <n v="3"/>
    <n v="10"/>
    <n v="4"/>
    <n v="0"/>
    <n v="1"/>
    <n v="0.1"/>
    <n v="0"/>
    <m/>
    <n v="0"/>
    <n v="0"/>
    <n v="0.01"/>
    <n v="0.05"/>
    <n v="0"/>
    <n v="0.05"/>
    <n v="0.01"/>
    <n v="0"/>
    <n v="0"/>
    <n v="0.12000000000000001"/>
    <n v="0"/>
    <n v="0"/>
    <n v="0"/>
    <n v="0"/>
    <n v="0"/>
    <n v="0"/>
    <n v="0"/>
    <n v="0"/>
    <s v="old"/>
    <n v="0"/>
    <n v="0"/>
    <n v="0"/>
    <n v="0"/>
    <n v="0"/>
    <n v="0"/>
    <n v="0"/>
    <n v="0"/>
    <n v="0"/>
    <n v="0"/>
    <n v="0"/>
    <n v="0"/>
    <n v="0"/>
    <m/>
  </r>
  <r>
    <n v="245"/>
    <x v="1"/>
    <x v="5"/>
    <s v="IRlox2/3x35S::TPS10"/>
    <s v="UR"/>
    <x v="2"/>
    <n v="3"/>
    <n v="9"/>
    <n v="8"/>
    <n v="0"/>
    <n v="1"/>
    <n v="0.05"/>
    <n v="0"/>
    <m/>
    <n v="0"/>
    <n v="0"/>
    <n v="0"/>
    <n v="0.01"/>
    <n v="0"/>
    <n v="0"/>
    <n v="0"/>
    <n v="0"/>
    <n v="0"/>
    <n v="0.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57"/>
    <x v="1"/>
    <x v="4"/>
    <s v="WT"/>
    <s v="LL"/>
    <x v="2"/>
    <n v="3"/>
    <n v="14"/>
    <n v="30"/>
    <n v="8"/>
    <n v="4"/>
    <n v="0.05"/>
    <n v="0"/>
    <m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58"/>
    <x v="1"/>
    <x v="4"/>
    <s v="WT"/>
    <s v="LR"/>
    <x v="2"/>
    <n v="3"/>
    <n v="7"/>
    <n v="25.5"/>
    <n v="36"/>
    <n v="1"/>
    <n v="0.1"/>
    <n v="0"/>
    <m/>
    <n v="0"/>
    <n v="0"/>
    <n v="0"/>
    <n v="0.05"/>
    <n v="0.01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63"/>
    <x v="1"/>
    <x v="2"/>
    <s v="35S::TPS10"/>
    <s v="LR"/>
    <x v="2"/>
    <n v="3"/>
    <n v="9"/>
    <n v="13.5"/>
    <n v="0"/>
    <n v="0"/>
    <n v="0.05"/>
    <n v="0"/>
    <m/>
    <n v="0"/>
    <n v="0"/>
    <n v="0"/>
    <n v="0.01"/>
    <n v="0"/>
    <n v="0"/>
    <n v="0"/>
    <n v="0"/>
    <n v="0"/>
    <n v="0.0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70"/>
    <x v="0"/>
    <x v="4"/>
    <s v="35S::TPS10"/>
    <m/>
    <x v="0"/>
    <n v="3"/>
    <n v="15"/>
    <n v="32"/>
    <n v="5"/>
    <n v="2"/>
    <n v="0.1"/>
    <n v="0"/>
    <m/>
    <n v="0"/>
    <n v="0"/>
    <n v="0"/>
    <n v="0.01"/>
    <n v="0.05"/>
    <n v="0"/>
    <n v="0"/>
    <n v="0"/>
    <n v="0"/>
    <n v="6.0000000000000005E-2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79"/>
    <x v="1"/>
    <x v="0"/>
    <s v="IRlox2/3"/>
    <s v="UR"/>
    <x v="2"/>
    <n v="3"/>
    <n v="11.5"/>
    <n v="24.5"/>
    <n v="2"/>
    <n v="0"/>
    <n v="0.1"/>
    <n v="0"/>
    <m/>
    <n v="0"/>
    <n v="0"/>
    <n v="0"/>
    <n v="0.01"/>
    <n v="0.05"/>
    <n v="0.1"/>
    <n v="0.01"/>
    <n v="0"/>
    <n v="0"/>
    <n v="0.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97"/>
    <x v="1"/>
    <x v="4"/>
    <s v="WT"/>
    <s v="LR"/>
    <x v="2"/>
    <n v="3"/>
    <n v="13.5"/>
    <n v="23.5"/>
    <n v="2"/>
    <n v="2"/>
    <n v="0.1"/>
    <n v="0"/>
    <m/>
    <n v="1"/>
    <n v="0"/>
    <n v="0"/>
    <n v="0.05"/>
    <n v="0.05"/>
    <n v="0.05"/>
    <n v="0"/>
    <n v="0"/>
    <n v="0"/>
    <n v="0.15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299"/>
    <x v="1"/>
    <x v="3"/>
    <s v="IRlox2/3"/>
    <s v="UR"/>
    <x v="2"/>
    <n v="3"/>
    <n v="7.5"/>
    <n v="31"/>
    <n v="0"/>
    <n v="0"/>
    <n v="0.4"/>
    <n v="0"/>
    <m/>
    <n v="0"/>
    <n v="0"/>
    <n v="0"/>
    <n v="0.05"/>
    <n v="0"/>
    <n v="0"/>
    <n v="0"/>
    <n v="0"/>
    <n v="0"/>
    <n v="0.05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14"/>
    <x v="1"/>
    <x v="2"/>
    <s v="35S::TPS10"/>
    <s v="MID"/>
    <x v="1"/>
    <n v="3"/>
    <n v="8.5"/>
    <n v="21.5"/>
    <n v="3"/>
    <n v="0"/>
    <n v="0.1"/>
    <n v="0"/>
    <m/>
    <n v="0"/>
    <n v="0"/>
    <n v="0"/>
    <n v="0.01"/>
    <n v="0"/>
    <n v="0"/>
    <n v="0"/>
    <n v="0"/>
    <n v="0"/>
    <n v="0.0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% leaf meristem damage"/>
  </r>
  <r>
    <n v="317"/>
    <x v="1"/>
    <x v="5"/>
    <s v="IRlox2/3x35S::TPS10"/>
    <s v="UL"/>
    <x v="2"/>
    <n v="3"/>
    <n v="22.5"/>
    <n v="48.5"/>
    <n v="4"/>
    <n v="10"/>
    <n v="0.15"/>
    <n v="0"/>
    <m/>
    <n v="0"/>
    <n v="0"/>
    <n v="0.05"/>
    <n v="0.05"/>
    <n v="0.2"/>
    <n v="0"/>
    <n v="0"/>
    <n v="0"/>
    <n v="0"/>
    <n v="0.30000000000000004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36"/>
    <x v="1"/>
    <x v="4"/>
    <s v="WT"/>
    <s v="LR"/>
    <x v="2"/>
    <n v="3"/>
    <n v="8"/>
    <n v="3.5"/>
    <n v="0"/>
    <n v="0"/>
    <n v="0"/>
    <n v="0.1"/>
    <m/>
    <n v="0"/>
    <n v="0"/>
    <n v="0"/>
    <n v="0.05"/>
    <n v="0"/>
    <n v="0"/>
    <n v="0"/>
    <n v="0"/>
    <n v="0"/>
    <n v="0.0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52"/>
    <x v="1"/>
    <x v="5"/>
    <s v="IRlox2/3x35S::TPS10"/>
    <s v="UR"/>
    <x v="2"/>
    <n v="3"/>
    <n v="15"/>
    <n v="55"/>
    <n v="24"/>
    <n v="15"/>
    <n v="0.25"/>
    <n v="0"/>
    <m/>
    <n v="0"/>
    <n v="0"/>
    <n v="0"/>
    <n v="0.05"/>
    <n v="0.1"/>
    <n v="0"/>
    <n v="0"/>
    <n v="0"/>
    <n v="0"/>
    <n v="0.150000000000000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53"/>
    <x v="1"/>
    <x v="5"/>
    <s v="IRlox2/3x35S::TPS10"/>
    <s v="MID"/>
    <x v="1"/>
    <n v="3"/>
    <n v="13"/>
    <n v="36"/>
    <n v="10"/>
    <n v="8"/>
    <n v="0.1"/>
    <n v="0"/>
    <m/>
    <n v="0"/>
    <n v="0"/>
    <n v="0.01"/>
    <n v="0.05"/>
    <n v="0.05"/>
    <n v="0"/>
    <n v="0"/>
    <n v="0"/>
    <n v="0"/>
    <n v="0.11000000000000001"/>
    <n v="1"/>
    <s v="brown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71"/>
    <x v="0"/>
    <x v="1"/>
    <s v="WT"/>
    <m/>
    <x v="0"/>
    <n v="3"/>
    <n v="7"/>
    <n v="17.5"/>
    <n v="5"/>
    <n v="0"/>
    <n v="0.05"/>
    <n v="0"/>
    <m/>
    <n v="0"/>
    <n v="0"/>
    <n v="0.1"/>
    <n v="0.01"/>
    <n v="0"/>
    <n v="0.01"/>
    <n v="0"/>
    <n v="0"/>
    <n v="0"/>
    <n v="0.12"/>
    <n v="0"/>
    <n v="0"/>
    <n v="0"/>
    <n v="0"/>
    <n v="0"/>
    <n v="0"/>
    <n v="0"/>
    <n v="0"/>
    <n v="0"/>
    <n v="0"/>
    <n v="0"/>
    <n v="0"/>
    <n v="0"/>
    <n v="0"/>
    <n v="0"/>
    <n v="0"/>
    <s v="old"/>
    <n v="0"/>
    <n v="0"/>
    <n v="0"/>
    <n v="0"/>
    <n v="0"/>
    <m/>
  </r>
  <r>
    <n v="375"/>
    <x v="1"/>
    <x v="1"/>
    <s v="WT"/>
    <s v="UL"/>
    <x v="2"/>
    <n v="3"/>
    <n v="7.5"/>
    <n v="23.5"/>
    <n v="6"/>
    <n v="0"/>
    <n v="0.2"/>
    <n v="0"/>
    <m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376"/>
    <x v="1"/>
    <x v="1"/>
    <s v="WT"/>
    <s v="UR"/>
    <x v="2"/>
    <n v="3"/>
    <n v="10.5"/>
    <n v="32"/>
    <n v="3"/>
    <n v="6"/>
    <n v="0.15"/>
    <n v="0"/>
    <m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02"/>
    <x v="1"/>
    <x v="5"/>
    <s v="IRlox2/3x35S::TPS10"/>
    <s v="MID"/>
    <x v="1"/>
    <n v="3"/>
    <n v="9.5"/>
    <n v="32"/>
    <n v="3"/>
    <n v="5"/>
    <n v="0.15"/>
    <n v="0"/>
    <m/>
    <n v="0"/>
    <n v="0"/>
    <n v="0"/>
    <n v="0.05"/>
    <n v="0.25"/>
    <n v="0"/>
    <n v="0"/>
    <n v="0"/>
    <n v="0"/>
    <n v="0.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06"/>
    <x v="0"/>
    <x v="4"/>
    <s v="35S::TPS10"/>
    <m/>
    <x v="0"/>
    <n v="3"/>
    <n v="10.5"/>
    <n v="27.5"/>
    <n v="5"/>
    <n v="0"/>
    <n v="0.1"/>
    <n v="0"/>
    <m/>
    <n v="0"/>
    <n v="0"/>
    <n v="0"/>
    <n v="0"/>
    <n v="0.01"/>
    <n v="0.1"/>
    <n v="0"/>
    <n v="0"/>
    <n v="0"/>
    <n v="0.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14"/>
    <x v="1"/>
    <x v="5"/>
    <s v="IRlox2/3x35S::TPS10"/>
    <s v="UL"/>
    <x v="2"/>
    <n v="3"/>
    <n v="11"/>
    <n v="40.5"/>
    <n v="7"/>
    <n v="0"/>
    <n v="0.15"/>
    <n v="0"/>
    <m/>
    <n v="0"/>
    <n v="0"/>
    <n v="0.1"/>
    <n v="0.05"/>
    <n v="0.1"/>
    <n v="0"/>
    <n v="0"/>
    <n v="0"/>
    <n v="0"/>
    <n v="0.25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16"/>
    <x v="1"/>
    <x v="5"/>
    <s v="IRlox2/3x35S::TPS10"/>
    <s v="MID"/>
    <x v="1"/>
    <n v="3"/>
    <n v="14"/>
    <n v="49.5"/>
    <n v="8"/>
    <n v="7"/>
    <n v="0.15"/>
    <n v="0"/>
    <m/>
    <n v="0"/>
    <n v="0"/>
    <n v="0.15"/>
    <n v="0.1"/>
    <n v="0.3"/>
    <n v="0"/>
    <n v="0"/>
    <n v="0"/>
    <n v="0"/>
    <n v="0.55000000000000004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42"/>
    <x v="0"/>
    <x v="2"/>
    <s v="IRlox2/3"/>
    <m/>
    <x v="0"/>
    <n v="3"/>
    <n v="7.5"/>
    <n v="20.5"/>
    <n v="3"/>
    <n v="0"/>
    <n v="0"/>
    <n v="0"/>
    <m/>
    <n v="0"/>
    <n v="0"/>
    <n v="0"/>
    <n v="0.1"/>
    <n v="0"/>
    <n v="0"/>
    <n v="0"/>
    <n v="0"/>
    <n v="0"/>
    <n v="0.1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50"/>
    <x v="1"/>
    <x v="0"/>
    <s v="IRlox2/3"/>
    <s v="MID"/>
    <x v="1"/>
    <n v="3"/>
    <n v="6.5"/>
    <n v="40.5"/>
    <n v="6"/>
    <n v="4"/>
    <n v="0.05"/>
    <n v="0"/>
    <m/>
    <n v="0"/>
    <n v="0"/>
    <n v="0.01"/>
    <n v="0.01"/>
    <n v="0.1"/>
    <n v="0"/>
    <n v="0"/>
    <n v="0"/>
    <n v="0.01"/>
    <n v="0.13"/>
    <n v="0"/>
    <n v="0"/>
    <n v="1"/>
    <s v="adult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83"/>
    <x v="1"/>
    <x v="1"/>
    <s v="WT"/>
    <s v="UR"/>
    <x v="2"/>
    <n v="3"/>
    <n v="11.5"/>
    <n v="36"/>
    <n v="2"/>
    <n v="0"/>
    <n v="0.1"/>
    <n v="0"/>
    <m/>
    <n v="0"/>
    <n v="0"/>
    <n v="0"/>
    <n v="0.01"/>
    <n v="0.05"/>
    <n v="0"/>
    <n v="0"/>
    <n v="0"/>
    <n v="0"/>
    <n v="6.0000000000000005E-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95"/>
    <x v="1"/>
    <x v="3"/>
    <s v="IRlox2/3"/>
    <s v="LL"/>
    <x v="2"/>
    <n v="3"/>
    <n v="6.5"/>
    <n v="14.5"/>
    <n v="0"/>
    <n v="0"/>
    <n v="0.05"/>
    <n v="0"/>
    <m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96"/>
    <x v="1"/>
    <x v="3"/>
    <s v="IRlox2/3"/>
    <s v="LR"/>
    <x v="2"/>
    <n v="3"/>
    <n v="8.5"/>
    <n v="13.5"/>
    <n v="0"/>
    <n v="0"/>
    <n v="0.05"/>
    <n v="0"/>
    <m/>
    <n v="0"/>
    <n v="0"/>
    <n v="0"/>
    <n v="0.05"/>
    <n v="0"/>
    <n v="0"/>
    <n v="0"/>
    <n v="0"/>
    <n v="0"/>
    <n v="0.05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09"/>
    <x v="1"/>
    <x v="3"/>
    <s v="IRlox2/3"/>
    <s v="UR"/>
    <x v="2"/>
    <n v="2.5"/>
    <n v="4.5"/>
    <n v="15"/>
    <n v="0"/>
    <n v="0"/>
    <n v="0.2"/>
    <n v="0"/>
    <m/>
    <n v="0"/>
    <n v="0"/>
    <n v="0"/>
    <n v="0.1"/>
    <n v="0"/>
    <n v="0"/>
    <n v="0"/>
    <n v="0"/>
    <n v="0"/>
    <n v="0.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190"/>
    <x v="1"/>
    <x v="0"/>
    <s v="IRlox2/3"/>
    <s v="LR"/>
    <x v="2"/>
    <n v="2.5"/>
    <n v="6"/>
    <n v="10"/>
    <n v="0"/>
    <n v="1"/>
    <n v="0.2"/>
    <n v="0"/>
    <m/>
    <n v="0"/>
    <n v="0"/>
    <n v="0.05"/>
    <n v="0.01"/>
    <n v="0.15"/>
    <n v="0"/>
    <n v="0"/>
    <n v="0"/>
    <n v="0"/>
    <n v="0.2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m/>
  </r>
  <r>
    <n v="242"/>
    <x v="1"/>
    <x v="3"/>
    <s v="IRlox2/3"/>
    <s v="LL"/>
    <x v="2"/>
    <n v="2.5"/>
    <n v="11"/>
    <n v="28"/>
    <n v="1"/>
    <n v="2"/>
    <n v="0.2"/>
    <n v="0.1"/>
    <m/>
    <n v="0"/>
    <n v="0"/>
    <n v="0.05"/>
    <n v="0.05"/>
    <n v="0"/>
    <n v="0.05"/>
    <n v="0"/>
    <n v="0"/>
    <n v="0"/>
    <n v="0.15000000000000002"/>
    <n v="1"/>
    <s v="brown"/>
    <n v="0"/>
    <n v="0"/>
    <n v="0"/>
    <n v="0"/>
    <n v="0"/>
    <n v="0"/>
    <s v="old"/>
    <n v="0"/>
    <n v="0"/>
    <n v="0"/>
    <n v="0"/>
    <n v="0"/>
    <n v="0"/>
    <n v="0"/>
    <n v="0"/>
    <n v="0"/>
    <n v="0"/>
    <n v="0"/>
    <n v="0"/>
    <n v="0"/>
    <m/>
  </r>
  <r>
    <n v="383"/>
    <x v="1"/>
    <x v="0"/>
    <s v="IRlox2/3"/>
    <s v="LL"/>
    <x v="2"/>
    <n v="2.5"/>
    <n v="7.5"/>
    <n v="29.5"/>
    <n v="7"/>
    <n v="4"/>
    <n v="0.2"/>
    <n v="0"/>
    <m/>
    <n v="0"/>
    <n v="0"/>
    <n v="0.1"/>
    <n v="0.01"/>
    <n v="0.05"/>
    <n v="0"/>
    <n v="0"/>
    <n v="0"/>
    <n v="0"/>
    <n v="0.16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17"/>
    <x v="1"/>
    <x v="5"/>
    <s v="IRlox2/3x35S::TPS10"/>
    <s v="LL"/>
    <x v="2"/>
    <n v="2.5"/>
    <n v="12.5"/>
    <n v="41"/>
    <n v="7"/>
    <n v="7"/>
    <n v="0.2"/>
    <n v="0"/>
    <m/>
    <n v="0"/>
    <n v="0"/>
    <n v="0.2"/>
    <n v="0.05"/>
    <n v="0"/>
    <n v="0"/>
    <n v="0"/>
    <n v="0"/>
    <n v="0"/>
    <n v="0.25"/>
    <n v="1"/>
    <s v="brown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</r>
  <r>
    <n v="421"/>
    <x v="1"/>
    <x v="1"/>
    <s v="WT"/>
    <s v="MID"/>
    <x v="1"/>
    <n v="2.5"/>
    <n v="9.5"/>
    <n v="38.5"/>
    <n v="7"/>
    <n v="4"/>
    <n v="0.05"/>
    <n v="0"/>
    <m/>
    <n v="0"/>
    <n v="0"/>
    <n v="0"/>
    <n v="0.01"/>
    <n v="0.01"/>
    <n v="0"/>
    <n v="0"/>
    <n v="0"/>
    <n v="0"/>
    <n v="0.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s v="100% wind!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0" cacheId="33" dataOnRows="1" applyNumberFormats="0" applyBorderFormats="0" applyFontFormats="0" applyPatternFormats="0" applyAlignmentFormats="0" applyWidthHeightFormats="1" dataCaption="Values" updatedVersion="5" minRefreshableVersion="3" useAutoFormatting="1" itemPrintTitles="1" createdVersion="4" indent="0" outline="1" outlineData="1" multipleFieldFilters="0">
  <location ref="A4:U15" firstHeaderRow="1" firstDataRow="4" firstDataCol="1"/>
  <pivotFields count="53">
    <pivotField showAll="0"/>
    <pivotField showAll="0"/>
    <pivotField axis="axisCol" showAll="0" defaultSubtotal="0">
      <items count="2">
        <item x="0"/>
        <item x="1"/>
      </items>
    </pivotField>
    <pivotField axis="axisCol" showAll="0" defaultSubtotal="0">
      <items count="6">
        <item x="1"/>
        <item x="4"/>
        <item x="2"/>
        <item x="0"/>
        <item x="3"/>
        <item x="5"/>
      </items>
    </pivotField>
    <pivotField showAll="0"/>
    <pivotField showAll="0"/>
    <pivotField showAll="0"/>
    <pivotField axis="axisCol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9" showAll="0" defaultSubtotal="0"/>
    <pivotField numFmtId="9" showAll="0" defaultSubtotal="0"/>
    <pivotField numFmtId="9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numFmtId="9" showAll="0" defaultSubtota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-2"/>
  </rowFields>
  <row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rowItems>
  <colFields count="3">
    <field x="2"/>
    <field x="7"/>
    <field x="3"/>
  </colFields>
  <colItems count="20">
    <i>
      <x/>
      <x v="1"/>
      <x/>
    </i>
    <i r="2">
      <x v="1"/>
    </i>
    <i r="2">
      <x v="2"/>
    </i>
    <i r="2">
      <x v="3"/>
    </i>
    <i t="default" r="1">
      <x v="1"/>
    </i>
    <i>
      <x v="1"/>
      <x/>
      <x/>
    </i>
    <i r="2">
      <x v="1"/>
    </i>
    <i r="2">
      <x v="2"/>
    </i>
    <i r="2">
      <x v="3"/>
    </i>
    <i r="2">
      <x v="4"/>
    </i>
    <i r="2">
      <x v="5"/>
    </i>
    <i t="default" r="1">
      <x/>
    </i>
    <i r="1">
      <x v="2"/>
      <x/>
    </i>
    <i r="2">
      <x v="1"/>
    </i>
    <i r="2">
      <x v="2"/>
    </i>
    <i r="2">
      <x v="3"/>
    </i>
    <i r="2">
      <x v="4"/>
    </i>
    <i r="2">
      <x v="5"/>
    </i>
    <i t="default" r="1">
      <x v="2"/>
    </i>
    <i t="grand">
      <x/>
    </i>
  </colItems>
  <dataFields count="8">
    <dataField name="Average of Noctuid (%)" fld="21" subtotal="average" baseField="7" baseItem="1"/>
    <dataField name="Average of Flea beetle (%)" fld="22" subtotal="average" baseField="7" baseItem="1"/>
    <dataField name="Average of Mirid (%)" fld="23" subtotal="average" baseField="7" baseItem="1"/>
    <dataField name="Average of Grasshopper (%)" fld="24" subtotal="average" baseField="7" baseItem="1"/>
    <dataField name="Average of Leaf miner (%)" fld="25" subtotal="average" baseField="7" baseItem="1"/>
    <dataField name="Average of Mites (%)" fld="26" subtotal="average" baseField="7" baseItem="1"/>
    <dataField name="Average of Tree cricket (%)" fld="27" subtotal="average" baseField="7" baseItem="1"/>
    <dataField name="Average of Total % herbivore damage" fld="28" subtotal="average" baseField="3" baseItem="0"/>
  </dataFields>
  <formats count="3">
    <format dxfId="2">
      <pivotArea collapsedLevelsAreSubtotals="1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1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5" cacheId="34" dataOnRows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56:U67" firstHeaderRow="1" firstDataRow="4" firstDataCol="1"/>
  <pivotFields count="47">
    <pivotField showAll="0"/>
    <pivotField axis="axisCol" showAll="0" defaultSubtotal="0">
      <items count="2">
        <item x="0"/>
        <item x="1"/>
      </items>
    </pivotField>
    <pivotField axis="axisCol" showAll="0" defaultSubtotal="0">
      <items count="6">
        <item x="1"/>
        <item x="4"/>
        <item x="2"/>
        <item x="0"/>
        <item x="3"/>
        <item x="5"/>
      </items>
    </pivotField>
    <pivotField showAll="0"/>
    <pivotField showAll="0"/>
    <pivotField axis="axisCol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9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numFmtId="9" showAll="0" defaultSubtota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-2"/>
  </rowFields>
  <row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rowItems>
  <colFields count="3">
    <field x="1"/>
    <field x="5"/>
    <field x="2"/>
  </colFields>
  <colItems count="20">
    <i>
      <x/>
      <x v="1"/>
      <x/>
    </i>
    <i r="2">
      <x v="1"/>
    </i>
    <i r="2">
      <x v="2"/>
    </i>
    <i r="2">
      <x v="3"/>
    </i>
    <i t="default" r="1">
      <x v="1"/>
    </i>
    <i>
      <x v="1"/>
      <x/>
      <x/>
    </i>
    <i r="2">
      <x v="1"/>
    </i>
    <i r="2">
      <x v="2"/>
    </i>
    <i r="2">
      <x v="3"/>
    </i>
    <i r="2">
      <x v="4"/>
    </i>
    <i r="2">
      <x v="5"/>
    </i>
    <i t="default" r="1">
      <x/>
    </i>
    <i r="1">
      <x v="2"/>
      <x/>
    </i>
    <i r="2">
      <x v="1"/>
    </i>
    <i r="2">
      <x v="2"/>
    </i>
    <i r="2">
      <x v="3"/>
    </i>
    <i r="2">
      <x v="4"/>
    </i>
    <i r="2">
      <x v="5"/>
    </i>
    <i t="default" r="1">
      <x v="2"/>
    </i>
    <i t="grand">
      <x/>
    </i>
  </colItems>
  <dataFields count="8">
    <dataField name="Average of Noctuid (%)" fld="16" subtotal="average" baseField="7" baseItem="1"/>
    <dataField name="Average of Flea beetle (%)" fld="17" subtotal="average" baseField="7" baseItem="1"/>
    <dataField name="Average of Mirid (%)" fld="18" subtotal="average" baseField="7" baseItem="1"/>
    <dataField name="Average of Grasshopper (%)" fld="19" subtotal="average" baseField="7" baseItem="1"/>
    <dataField name="Average of Leaf miner (%)" fld="20" subtotal="average" baseField="7" baseItem="1"/>
    <dataField name="Average of Mites (%)" fld="21" subtotal="average" baseField="7" baseItem="1"/>
    <dataField name="Average of Tree cricket (%)" fld="22" subtotal="average" baseField="7" baseItem="1"/>
    <dataField name="Average of Total % herbivore damage" fld="23" subtotal="average" baseField="3" baseItem="0"/>
  </dataFields>
  <formats count="3">
    <format dxfId="5">
      <pivotArea collapsedLevelsAreSubtotals="1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4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4" cacheId="34" dataOnRows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82:U93" firstHeaderRow="1" firstDataRow="4" firstDataCol="1"/>
  <pivotFields count="47">
    <pivotField showAll="0"/>
    <pivotField axis="axisCol" showAll="0" defaultSubtotal="0">
      <items count="2">
        <item x="0"/>
        <item x="1"/>
      </items>
    </pivotField>
    <pivotField axis="axisCol" showAll="0" defaultSubtotal="0">
      <items count="6">
        <item x="1"/>
        <item x="4"/>
        <item x="2"/>
        <item x="0"/>
        <item x="3"/>
        <item x="5"/>
      </items>
    </pivotField>
    <pivotField showAll="0"/>
    <pivotField showAll="0"/>
    <pivotField axis="axisCol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9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numFmtId="9" showAll="0" defaultSubtota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-2"/>
  </rowFields>
  <row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rowItems>
  <colFields count="3">
    <field x="1"/>
    <field x="5"/>
    <field x="2"/>
  </colFields>
  <colItems count="20">
    <i>
      <x/>
      <x v="1"/>
      <x/>
    </i>
    <i r="2">
      <x v="1"/>
    </i>
    <i r="2">
      <x v="2"/>
    </i>
    <i r="2">
      <x v="3"/>
    </i>
    <i t="default" r="1">
      <x v="1"/>
    </i>
    <i>
      <x v="1"/>
      <x/>
      <x/>
    </i>
    <i r="2">
      <x v="1"/>
    </i>
    <i r="2">
      <x v="2"/>
    </i>
    <i r="2">
      <x v="3"/>
    </i>
    <i r="2">
      <x v="4"/>
    </i>
    <i r="2">
      <x v="5"/>
    </i>
    <i t="default" r="1">
      <x/>
    </i>
    <i r="1">
      <x v="2"/>
      <x/>
    </i>
    <i r="2">
      <x v="1"/>
    </i>
    <i r="2">
      <x v="2"/>
    </i>
    <i r="2">
      <x v="3"/>
    </i>
    <i r="2">
      <x v="4"/>
    </i>
    <i r="2">
      <x v="5"/>
    </i>
    <i t="default" r="1">
      <x v="2"/>
    </i>
    <i t="grand">
      <x/>
    </i>
  </colItems>
  <dataFields count="8">
    <dataField name="Count of Noctuid (%)" fld="16" subtotal="count" baseField="3" baseItem="0"/>
    <dataField name="Count of Flea beetle (%)" fld="17" subtotal="count" baseField="3" baseItem="0"/>
    <dataField name="Count of Mirid (%)" fld="18" subtotal="count" baseField="3" baseItem="0"/>
    <dataField name="Count of Grasshopper (%)" fld="19" subtotal="count" baseField="3" baseItem="0"/>
    <dataField name="Count of Leaf miner (%)" fld="20" subtotal="count" baseField="3" baseItem="0"/>
    <dataField name="Count of Mites (%)" fld="21" subtotal="count" baseField="3" baseItem="0"/>
    <dataField name="Count of Tree cricket (%)" fld="22" subtotal="count" baseField="3" baseItem="0"/>
    <dataField name="Count of Total % herbivore damage" fld="23" subtotal="count" baseField="3" baseItem="0"/>
  </dataFields>
  <formats count="3">
    <format dxfId="8">
      <pivotArea collapsedLevelsAreSubtotals="1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7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3" cacheId="34" dataOnRows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69:U80" firstHeaderRow="1" firstDataRow="4" firstDataCol="1"/>
  <pivotFields count="47">
    <pivotField showAll="0"/>
    <pivotField axis="axisCol" showAll="0" defaultSubtotal="0">
      <items count="2">
        <item x="0"/>
        <item x="1"/>
      </items>
    </pivotField>
    <pivotField axis="axisCol" showAll="0" defaultSubtotal="0">
      <items count="6">
        <item x="1"/>
        <item x="4"/>
        <item x="2"/>
        <item x="0"/>
        <item x="3"/>
        <item x="5"/>
      </items>
    </pivotField>
    <pivotField showAll="0"/>
    <pivotField showAll="0"/>
    <pivotField axis="axisCol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9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numFmtId="9" showAll="0" defaultSubtota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-2"/>
  </rowFields>
  <row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rowItems>
  <colFields count="3">
    <field x="1"/>
    <field x="5"/>
    <field x="2"/>
  </colFields>
  <colItems count="20">
    <i>
      <x/>
      <x v="1"/>
      <x/>
    </i>
    <i r="2">
      <x v="1"/>
    </i>
    <i r="2">
      <x v="2"/>
    </i>
    <i r="2">
      <x v="3"/>
    </i>
    <i t="default" r="1">
      <x v="1"/>
    </i>
    <i>
      <x v="1"/>
      <x/>
      <x/>
    </i>
    <i r="2">
      <x v="1"/>
    </i>
    <i r="2">
      <x v="2"/>
    </i>
    <i r="2">
      <x v="3"/>
    </i>
    <i r="2">
      <x v="4"/>
    </i>
    <i r="2">
      <x v="5"/>
    </i>
    <i t="default" r="1">
      <x/>
    </i>
    <i r="1">
      <x v="2"/>
      <x/>
    </i>
    <i r="2">
      <x v="1"/>
    </i>
    <i r="2">
      <x v="2"/>
    </i>
    <i r="2">
      <x v="3"/>
    </i>
    <i r="2">
      <x v="4"/>
    </i>
    <i r="2">
      <x v="5"/>
    </i>
    <i t="default" r="1">
      <x v="2"/>
    </i>
    <i t="grand">
      <x/>
    </i>
  </colItems>
  <dataFields count="8">
    <dataField name="StdDev of Noctuid (%)" fld="16" subtotal="stdDev" baseField="3" baseItem="0"/>
    <dataField name="StdDev of Flea beetle (%)" fld="17" subtotal="stdDev" baseField="3" baseItem="0"/>
    <dataField name="StdDev of Mirid (%)" fld="18" subtotal="stdDev" baseField="3" baseItem="0"/>
    <dataField name="StdDev of Grasshopper (%)" fld="19" subtotal="stdDev" baseField="3" baseItem="0"/>
    <dataField name="StdDev of Leaf miner (%)" fld="20" subtotal="stdDev" baseField="3" baseItem="0"/>
    <dataField name="StdDev of Mites (%)" fld="21" subtotal="stdDev" baseField="3" baseItem="0"/>
    <dataField name="StdDev of Tree cricket (%)" fld="22" subtotal="stdDev" baseField="3" baseItem="0"/>
    <dataField name="StdDev of Total % herbivore damage" fld="23" subtotal="stdDev" baseField="3" baseItem="0"/>
  </dataFields>
  <formats count="3">
    <format dxfId="11">
      <pivotArea collapsedLevelsAreSubtotals="1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10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1" cacheId="33" dataOnRows="1" applyNumberFormats="0" applyBorderFormats="0" applyFontFormats="0" applyPatternFormats="0" applyAlignmentFormats="0" applyWidthHeightFormats="1" dataCaption="Values" updatedVersion="5" minRefreshableVersion="3" useAutoFormatting="1" itemPrintTitles="1" createdVersion="4" indent="0" outline="1" outlineData="1" multipleFieldFilters="0">
  <location ref="A17:U28" firstHeaderRow="1" firstDataRow="4" firstDataCol="1"/>
  <pivotFields count="53">
    <pivotField showAll="0"/>
    <pivotField showAll="0"/>
    <pivotField axis="axisCol" showAll="0" defaultSubtotal="0">
      <items count="2">
        <item x="0"/>
        <item x="1"/>
      </items>
    </pivotField>
    <pivotField axis="axisCol" showAll="0" defaultSubtotal="0">
      <items count="6">
        <item x="1"/>
        <item x="4"/>
        <item x="2"/>
        <item x="0"/>
        <item x="3"/>
        <item x="5"/>
      </items>
    </pivotField>
    <pivotField showAll="0"/>
    <pivotField showAll="0"/>
    <pivotField showAll="0"/>
    <pivotField axis="axisCol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9" showAll="0" defaultSubtotal="0"/>
    <pivotField numFmtId="9" showAll="0" defaultSubtotal="0"/>
    <pivotField numFmtId="9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numFmtId="9" showAll="0" defaultSubtota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-2"/>
  </rowFields>
  <row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rowItems>
  <colFields count="3">
    <field x="2"/>
    <field x="7"/>
    <field x="3"/>
  </colFields>
  <colItems count="20">
    <i>
      <x/>
      <x v="1"/>
      <x/>
    </i>
    <i r="2">
      <x v="1"/>
    </i>
    <i r="2">
      <x v="2"/>
    </i>
    <i r="2">
      <x v="3"/>
    </i>
    <i t="default" r="1">
      <x v="1"/>
    </i>
    <i>
      <x v="1"/>
      <x/>
      <x/>
    </i>
    <i r="2">
      <x v="1"/>
    </i>
    <i r="2">
      <x v="2"/>
    </i>
    <i r="2">
      <x v="3"/>
    </i>
    <i r="2">
      <x v="4"/>
    </i>
    <i r="2">
      <x v="5"/>
    </i>
    <i t="default" r="1">
      <x/>
    </i>
    <i r="1">
      <x v="2"/>
      <x/>
    </i>
    <i r="2">
      <x v="1"/>
    </i>
    <i r="2">
      <x v="2"/>
    </i>
    <i r="2">
      <x v="3"/>
    </i>
    <i r="2">
      <x v="4"/>
    </i>
    <i r="2">
      <x v="5"/>
    </i>
    <i t="default" r="1">
      <x v="2"/>
    </i>
    <i t="grand">
      <x/>
    </i>
  </colItems>
  <dataFields count="8">
    <dataField name="StdDev of Noctuid (%)" fld="21" subtotal="stdDev" baseField="3" baseItem="0"/>
    <dataField name="StdDev of Flea beetle (%)" fld="22" subtotal="stdDev" baseField="3" baseItem="0"/>
    <dataField name="StdDev of Mirid (%)" fld="23" subtotal="stdDev" baseField="3" baseItem="0"/>
    <dataField name="StdDev of Grasshopper (%)" fld="24" subtotal="stdDev" baseField="3" baseItem="0"/>
    <dataField name="StdDev of Leaf miner (%)" fld="25" subtotal="stdDev" baseField="3" baseItem="0"/>
    <dataField name="StdDev of Mites (%)" fld="26" subtotal="stdDev" baseField="3" baseItem="0"/>
    <dataField name="StdDev of Tree cricket (%)" fld="27" subtotal="stdDev" baseField="3" baseItem="0"/>
    <dataField name="StdDev of Total % herbivore damage" fld="28" subtotal="stdDev" baseField="3" baseItem="0"/>
  </dataFields>
  <formats count="3">
    <format dxfId="14">
      <pivotArea collapsedLevelsAreSubtotals="1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13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1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2" cacheId="33" dataOnRows="1" applyNumberFormats="0" applyBorderFormats="0" applyFontFormats="0" applyPatternFormats="0" applyAlignmentFormats="0" applyWidthHeightFormats="1" dataCaption="Values" updatedVersion="5" minRefreshableVersion="3" useAutoFormatting="1" itemPrintTitles="1" createdVersion="4" indent="0" outline="1" outlineData="1" multipleFieldFilters="0">
  <location ref="A30:U41" firstHeaderRow="1" firstDataRow="4" firstDataCol="1"/>
  <pivotFields count="53">
    <pivotField showAll="0"/>
    <pivotField showAll="0"/>
    <pivotField axis="axisCol" showAll="0" defaultSubtotal="0">
      <items count="2">
        <item x="0"/>
        <item x="1"/>
      </items>
    </pivotField>
    <pivotField axis="axisCol" showAll="0" defaultSubtotal="0">
      <items count="6">
        <item x="1"/>
        <item x="4"/>
        <item x="2"/>
        <item x="0"/>
        <item x="3"/>
        <item x="5"/>
      </items>
    </pivotField>
    <pivotField showAll="0"/>
    <pivotField showAll="0"/>
    <pivotField showAll="0"/>
    <pivotField axis="axisCol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9" showAll="0" defaultSubtotal="0"/>
    <pivotField numFmtId="9" showAll="0" defaultSubtotal="0"/>
    <pivotField numFmtId="9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numFmtId="9" showAll="0" defaultSubtota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-2"/>
  </rowFields>
  <row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rowItems>
  <colFields count="3">
    <field x="2"/>
    <field x="7"/>
    <field x="3"/>
  </colFields>
  <colItems count="20">
    <i>
      <x/>
      <x v="1"/>
      <x/>
    </i>
    <i r="2">
      <x v="1"/>
    </i>
    <i r="2">
      <x v="2"/>
    </i>
    <i r="2">
      <x v="3"/>
    </i>
    <i t="default" r="1">
      <x v="1"/>
    </i>
    <i>
      <x v="1"/>
      <x/>
      <x/>
    </i>
    <i r="2">
      <x v="1"/>
    </i>
    <i r="2">
      <x v="2"/>
    </i>
    <i r="2">
      <x v="3"/>
    </i>
    <i r="2">
      <x v="4"/>
    </i>
    <i r="2">
      <x v="5"/>
    </i>
    <i t="default" r="1">
      <x/>
    </i>
    <i r="1">
      <x v="2"/>
      <x/>
    </i>
    <i r="2">
      <x v="1"/>
    </i>
    <i r="2">
      <x v="2"/>
    </i>
    <i r="2">
      <x v="3"/>
    </i>
    <i r="2">
      <x v="4"/>
    </i>
    <i r="2">
      <x v="5"/>
    </i>
    <i t="default" r="1">
      <x v="2"/>
    </i>
    <i t="grand">
      <x/>
    </i>
  </colItems>
  <dataFields count="8">
    <dataField name="Count of Noctuid (%)" fld="21" subtotal="count" baseField="3" baseItem="0"/>
    <dataField name="Count of Flea beetle (%)" fld="22" subtotal="count" baseField="3" baseItem="0"/>
    <dataField name="Count of Mirid (%)" fld="23" subtotal="count" baseField="3" baseItem="0"/>
    <dataField name="Count of Grasshopper (%)" fld="24" subtotal="count" baseField="3" baseItem="0"/>
    <dataField name="Count of Leaf miner (%)" fld="25" subtotal="count" baseField="3" baseItem="0"/>
    <dataField name="Count of Mites (%)" fld="26" subtotal="count" baseField="3" baseItem="0"/>
    <dataField name="Count of Tree cricket (%)" fld="27" subtotal="count" baseField="3" baseItem="0"/>
    <dataField name="Count of Total % herbivore damage" fld="28" subtotal="count" baseField="3" baseItem="0"/>
  </dataFields>
  <formats count="3">
    <format dxfId="17">
      <pivotArea collapsedLevelsAreSubtotals="1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16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1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D30" sqref="D30"/>
    </sheetView>
  </sheetViews>
  <sheetFormatPr defaultRowHeight="12.6"/>
  <sheetData>
    <row r="1" spans="1:2">
      <c r="A1" s="81" t="s">
        <v>878</v>
      </c>
    </row>
    <row r="2" spans="1:2">
      <c r="A2">
        <v>1</v>
      </c>
      <c r="B2" t="s">
        <v>879</v>
      </c>
    </row>
    <row r="3" spans="1:2">
      <c r="A3">
        <v>2</v>
      </c>
      <c r="B3" t="s">
        <v>880</v>
      </c>
    </row>
    <row r="4" spans="1:2">
      <c r="A4">
        <v>3</v>
      </c>
      <c r="B4" t="s">
        <v>881</v>
      </c>
    </row>
    <row r="5" spans="1:2">
      <c r="A5">
        <v>4</v>
      </c>
      <c r="B5" t="s">
        <v>882</v>
      </c>
    </row>
    <row r="6" spans="1:2">
      <c r="A6">
        <v>5</v>
      </c>
      <c r="B6" t="s">
        <v>883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511"/>
  <sheetViews>
    <sheetView zoomScale="70" zoomScaleNormal="70" workbookViewId="0">
      <pane xSplit="9" ySplit="1" topLeftCell="J272" activePane="bottomRight" state="frozen"/>
      <selection activeCell="I55" sqref="I55"/>
      <selection pane="topRight" activeCell="I55" sqref="I55"/>
      <selection pane="bottomLeft" activeCell="I55" sqref="I55"/>
      <selection pane="bottomRight" activeCell="M19" sqref="M19"/>
    </sheetView>
  </sheetViews>
  <sheetFormatPr defaultColWidth="10.7265625" defaultRowHeight="15.6"/>
  <cols>
    <col min="1" max="1" width="6.36328125" style="1" bestFit="1" customWidth="1"/>
    <col min="2" max="2" width="5.36328125" style="14" bestFit="1" customWidth="1"/>
    <col min="3" max="3" width="3.36328125" style="12" bestFit="1" customWidth="1"/>
    <col min="4" max="4" width="5.90625" style="12" bestFit="1" customWidth="1"/>
    <col min="5" max="5" width="5.90625" style="13" bestFit="1" customWidth="1"/>
    <col min="6" max="6" width="19.7265625" style="12" bestFit="1" customWidth="1"/>
    <col min="7" max="8" width="9" style="12" bestFit="1" customWidth="1"/>
    <col min="9" max="9" width="3.36328125" style="12" bestFit="1" customWidth="1"/>
    <col min="10" max="10" width="7.6328125" style="11" bestFit="1" customWidth="1"/>
    <col min="11" max="11" width="11.7265625" style="10" customWidth="1"/>
    <col min="12" max="12" width="10.7265625" style="10"/>
    <col min="13" max="14" width="10.7265625" style="3"/>
    <col min="15" max="16" width="10.7265625" style="9"/>
    <col min="17" max="17" width="10.7265625" style="8"/>
    <col min="18" max="18" width="5.7265625" style="7" bestFit="1" customWidth="1"/>
    <col min="19" max="21" width="10.7265625" style="5"/>
    <col min="22" max="22" width="10.7265625" style="5" customWidth="1"/>
    <col min="23" max="23" width="10.7265625" style="6"/>
    <col min="24" max="25" width="10.7265625" style="5"/>
    <col min="26" max="27" width="10.7265625" style="5" customWidth="1"/>
    <col min="28" max="29" width="10.7265625" style="5"/>
    <col min="30" max="32" width="10.7265625" style="2"/>
    <col min="33" max="35" width="10.7265625" style="1"/>
    <col min="36" max="36" width="13.90625" style="1" customWidth="1"/>
    <col min="37" max="37" width="10.7265625" style="2" customWidth="1"/>
    <col min="38" max="38" width="10.7265625" style="4" customWidth="1"/>
    <col min="39" max="40" width="10.7265625" style="2"/>
    <col min="41" max="44" width="10.7265625" style="3" customWidth="1"/>
    <col min="45" max="45" width="10.7265625" style="2"/>
    <col min="46" max="47" width="10.7265625" style="1"/>
    <col min="48" max="48" width="10.7265625" style="2"/>
    <col min="49" max="50" width="10.7265625" style="1"/>
    <col min="51" max="51" width="10.7265625" style="2"/>
    <col min="52" max="52" width="16.08984375" style="1" bestFit="1" customWidth="1"/>
    <col min="53" max="53" width="13.90625" style="1" bestFit="1" customWidth="1"/>
    <col min="54" max="16384" width="10.7265625" style="1"/>
  </cols>
  <sheetData>
    <row r="1" spans="1:53" s="58" customFormat="1" ht="93" thickBot="1">
      <c r="A1" s="72" t="s">
        <v>142</v>
      </c>
      <c r="B1" s="72" t="s">
        <v>141</v>
      </c>
      <c r="C1" s="72" t="s">
        <v>140</v>
      </c>
      <c r="D1" s="72" t="s">
        <v>139</v>
      </c>
      <c r="E1" s="72" t="s">
        <v>138</v>
      </c>
      <c r="F1" s="72" t="s">
        <v>137</v>
      </c>
      <c r="G1" s="72" t="s">
        <v>136</v>
      </c>
      <c r="H1" s="72" t="s">
        <v>135</v>
      </c>
      <c r="I1" s="71" t="s">
        <v>134</v>
      </c>
      <c r="J1" s="70" t="s">
        <v>133</v>
      </c>
      <c r="K1" s="69" t="s">
        <v>132</v>
      </c>
      <c r="L1" s="68" t="s">
        <v>131</v>
      </c>
      <c r="M1" s="67" t="s">
        <v>130</v>
      </c>
      <c r="N1" s="67" t="s">
        <v>129</v>
      </c>
      <c r="O1" s="66" t="s">
        <v>128</v>
      </c>
      <c r="P1" s="66" t="s">
        <v>127</v>
      </c>
      <c r="Q1" s="65" t="s">
        <v>126</v>
      </c>
      <c r="R1" s="64" t="s">
        <v>125</v>
      </c>
      <c r="S1" s="63" t="s">
        <v>124</v>
      </c>
      <c r="T1" s="63" t="s">
        <v>123</v>
      </c>
      <c r="U1" s="61" t="s">
        <v>122</v>
      </c>
      <c r="V1" s="61" t="s">
        <v>121</v>
      </c>
      <c r="W1" s="62" t="s">
        <v>120</v>
      </c>
      <c r="X1" s="61" t="s">
        <v>119</v>
      </c>
      <c r="Y1" s="61" t="s">
        <v>118</v>
      </c>
      <c r="Z1" s="61" t="s">
        <v>117</v>
      </c>
      <c r="AA1" s="61" t="s">
        <v>116</v>
      </c>
      <c r="AB1" s="61" t="s">
        <v>115</v>
      </c>
      <c r="AC1" s="61" t="s">
        <v>114</v>
      </c>
      <c r="AD1" s="59" t="s">
        <v>113</v>
      </c>
      <c r="AE1" s="59" t="s">
        <v>112</v>
      </c>
      <c r="AF1" s="59" t="s">
        <v>111</v>
      </c>
      <c r="AG1" s="58" t="s">
        <v>110</v>
      </c>
      <c r="AH1" s="60" t="s">
        <v>109</v>
      </c>
      <c r="AI1" s="60" t="s">
        <v>108</v>
      </c>
      <c r="AJ1" s="58" t="s">
        <v>107</v>
      </c>
      <c r="AK1" s="59" t="s">
        <v>106</v>
      </c>
      <c r="AL1" s="59" t="s">
        <v>105</v>
      </c>
      <c r="AM1" s="59" t="s">
        <v>104</v>
      </c>
      <c r="AN1" s="59" t="s">
        <v>103</v>
      </c>
      <c r="AO1" s="59" t="s">
        <v>102</v>
      </c>
      <c r="AP1" s="59" t="s">
        <v>101</v>
      </c>
      <c r="AQ1" s="59" t="s">
        <v>100</v>
      </c>
      <c r="AR1" s="59" t="s">
        <v>99</v>
      </c>
      <c r="AS1" s="59" t="s">
        <v>98</v>
      </c>
      <c r="AT1" s="58" t="s">
        <v>97</v>
      </c>
      <c r="AU1" s="58" t="s">
        <v>96</v>
      </c>
      <c r="AV1" s="59" t="s">
        <v>95</v>
      </c>
      <c r="AW1" s="58" t="s">
        <v>94</v>
      </c>
      <c r="AX1" s="58" t="s">
        <v>93</v>
      </c>
      <c r="AY1" s="59" t="s">
        <v>92</v>
      </c>
      <c r="AZ1" s="58" t="s">
        <v>91</v>
      </c>
      <c r="BA1" s="58" t="s">
        <v>90</v>
      </c>
    </row>
    <row r="2" spans="1:53" s="41" customFormat="1" ht="16.2" thickTop="1">
      <c r="A2" s="53">
        <v>136</v>
      </c>
      <c r="B2" s="57" t="s">
        <v>11</v>
      </c>
      <c r="C2" s="56" t="s">
        <v>4</v>
      </c>
      <c r="D2" s="56">
        <v>4</v>
      </c>
      <c r="E2" s="55" t="s">
        <v>19</v>
      </c>
      <c r="F2" s="53" t="s">
        <v>13</v>
      </c>
      <c r="G2" s="54"/>
      <c r="H2" s="53" t="s">
        <v>1</v>
      </c>
      <c r="I2" s="52">
        <v>4</v>
      </c>
      <c r="J2" s="51">
        <v>5</v>
      </c>
      <c r="K2" s="50">
        <v>34</v>
      </c>
      <c r="L2" s="49">
        <v>62</v>
      </c>
      <c r="M2" s="48">
        <v>10</v>
      </c>
      <c r="N2" s="48">
        <v>11</v>
      </c>
      <c r="O2" s="47">
        <v>0.01</v>
      </c>
      <c r="P2" s="47">
        <v>0</v>
      </c>
      <c r="Q2" s="46" t="s">
        <v>75</v>
      </c>
      <c r="R2" s="45">
        <v>0</v>
      </c>
      <c r="S2" s="20">
        <v>0</v>
      </c>
      <c r="T2" s="20">
        <v>0.01</v>
      </c>
      <c r="U2" s="20">
        <v>0</v>
      </c>
      <c r="V2" s="20">
        <v>0.01</v>
      </c>
      <c r="W2" s="44">
        <v>0.1</v>
      </c>
      <c r="X2" s="20">
        <v>0.01</v>
      </c>
      <c r="Y2" s="20">
        <v>0</v>
      </c>
      <c r="Z2" s="20">
        <v>0</v>
      </c>
      <c r="AA2" s="20">
        <v>0</v>
      </c>
      <c r="AB2" s="20">
        <v>0</v>
      </c>
      <c r="AC2" s="20">
        <f t="shared" ref="AC2:AC65" si="0">SUM(V2:AB2)</f>
        <v>0.12</v>
      </c>
      <c r="AD2" s="43">
        <v>0</v>
      </c>
      <c r="AE2" s="43">
        <v>0</v>
      </c>
      <c r="AF2" s="43">
        <v>1</v>
      </c>
      <c r="AG2" s="41" t="s">
        <v>40</v>
      </c>
      <c r="AH2" s="18">
        <v>0</v>
      </c>
      <c r="AI2" s="18">
        <f t="shared" ref="AI2:AI65" si="1">IF(AH2&gt;0,1,0)</f>
        <v>0</v>
      </c>
      <c r="AJ2" s="41">
        <v>0</v>
      </c>
      <c r="AK2" s="43">
        <v>0</v>
      </c>
      <c r="AL2" s="43">
        <v>0</v>
      </c>
      <c r="AM2" s="43">
        <v>0</v>
      </c>
      <c r="AN2" s="43">
        <v>0</v>
      </c>
      <c r="AO2" s="43">
        <v>0</v>
      </c>
      <c r="AP2" s="43">
        <v>0</v>
      </c>
      <c r="AQ2" s="43">
        <v>0</v>
      </c>
      <c r="AR2" s="43">
        <v>0</v>
      </c>
      <c r="AS2" s="43">
        <v>0</v>
      </c>
      <c r="AT2" s="41">
        <v>0</v>
      </c>
      <c r="AU2" s="41">
        <v>0</v>
      </c>
      <c r="AV2" s="43">
        <v>0</v>
      </c>
      <c r="AW2" s="41">
        <v>0</v>
      </c>
      <c r="AX2" s="41">
        <v>0</v>
      </c>
      <c r="AY2" s="43">
        <v>0</v>
      </c>
      <c r="AZ2" s="41" t="s">
        <v>89</v>
      </c>
      <c r="BA2" s="16" t="s">
        <v>28</v>
      </c>
    </row>
    <row r="3" spans="1:53" s="15" customFormat="1">
      <c r="A3" s="31">
        <v>217</v>
      </c>
      <c r="B3" s="34" t="s">
        <v>14</v>
      </c>
      <c r="C3" s="34" t="s">
        <v>10</v>
      </c>
      <c r="D3" s="34">
        <v>1</v>
      </c>
      <c r="E3" s="32">
        <v>0</v>
      </c>
      <c r="F3" s="31" t="s">
        <v>20</v>
      </c>
      <c r="G3" s="31" t="s">
        <v>16</v>
      </c>
      <c r="H3" s="31" t="s">
        <v>15</v>
      </c>
      <c r="I3" s="30">
        <v>7</v>
      </c>
      <c r="J3" s="29">
        <v>5</v>
      </c>
      <c r="K3" s="28">
        <v>38</v>
      </c>
      <c r="L3" s="27">
        <v>69</v>
      </c>
      <c r="M3" s="26">
        <v>6</v>
      </c>
      <c r="N3" s="26">
        <v>14</v>
      </c>
      <c r="O3" s="25">
        <v>0.01</v>
      </c>
      <c r="P3" s="25">
        <v>0</v>
      </c>
      <c r="Q3" s="24" t="s">
        <v>36</v>
      </c>
      <c r="R3" s="23">
        <v>0</v>
      </c>
      <c r="S3" s="21">
        <v>0</v>
      </c>
      <c r="T3" s="21">
        <v>0</v>
      </c>
      <c r="U3" s="21">
        <v>0</v>
      </c>
      <c r="V3" s="21">
        <v>0</v>
      </c>
      <c r="W3" s="22">
        <v>0.01</v>
      </c>
      <c r="X3" s="21">
        <v>0.1</v>
      </c>
      <c r="Y3" s="21">
        <v>0.01</v>
      </c>
      <c r="Z3" s="21">
        <v>0</v>
      </c>
      <c r="AA3" s="21">
        <v>0</v>
      </c>
      <c r="AB3" s="21">
        <v>0</v>
      </c>
      <c r="AC3" s="20">
        <f t="shared" si="0"/>
        <v>0.12</v>
      </c>
      <c r="AD3" s="17">
        <v>0</v>
      </c>
      <c r="AE3" s="17">
        <v>0</v>
      </c>
      <c r="AF3" s="17">
        <v>0</v>
      </c>
      <c r="AG3" s="15">
        <v>0</v>
      </c>
      <c r="AH3" s="19">
        <v>0</v>
      </c>
      <c r="AI3" s="18">
        <f t="shared" si="1"/>
        <v>0</v>
      </c>
      <c r="AJ3" s="15">
        <v>0</v>
      </c>
      <c r="AK3" s="17">
        <v>0</v>
      </c>
      <c r="AL3" s="17">
        <v>0</v>
      </c>
      <c r="AM3" s="17">
        <v>0</v>
      </c>
      <c r="AN3" s="17">
        <v>0</v>
      </c>
      <c r="AO3" s="17">
        <v>0</v>
      </c>
      <c r="AP3" s="17">
        <v>0</v>
      </c>
      <c r="AQ3" s="17">
        <v>0</v>
      </c>
      <c r="AR3" s="17">
        <v>0</v>
      </c>
      <c r="AS3" s="17">
        <v>0</v>
      </c>
      <c r="AT3" s="15">
        <v>0</v>
      </c>
      <c r="AU3" s="15">
        <v>0</v>
      </c>
      <c r="AV3" s="17">
        <v>0</v>
      </c>
      <c r="AW3" s="15">
        <v>0</v>
      </c>
      <c r="AX3" s="15">
        <v>0</v>
      </c>
      <c r="AY3" s="17">
        <v>0</v>
      </c>
      <c r="BA3" s="16" t="s">
        <v>27</v>
      </c>
    </row>
    <row r="4" spans="1:53" s="15" customFormat="1">
      <c r="A4" s="31">
        <v>478</v>
      </c>
      <c r="B4" s="34" t="s">
        <v>18</v>
      </c>
      <c r="C4" s="34" t="s">
        <v>10</v>
      </c>
      <c r="D4" s="34">
        <v>3</v>
      </c>
      <c r="E4" s="32" t="s">
        <v>17</v>
      </c>
      <c r="F4" s="31" t="s">
        <v>2</v>
      </c>
      <c r="G4" s="31" t="s">
        <v>24</v>
      </c>
      <c r="H4" s="31" t="s">
        <v>6</v>
      </c>
      <c r="I4" s="30">
        <v>15</v>
      </c>
      <c r="J4" s="29">
        <v>5</v>
      </c>
      <c r="K4" s="28">
        <v>31</v>
      </c>
      <c r="L4" s="27">
        <v>27.5</v>
      </c>
      <c r="M4" s="26">
        <v>1</v>
      </c>
      <c r="N4" s="26">
        <v>8</v>
      </c>
      <c r="O4" s="25">
        <v>0.01</v>
      </c>
      <c r="P4" s="25">
        <v>0.05</v>
      </c>
      <c r="Q4" s="24" t="s">
        <v>57</v>
      </c>
      <c r="R4" s="23">
        <v>0</v>
      </c>
      <c r="S4" s="21">
        <v>0</v>
      </c>
      <c r="T4" s="21">
        <v>0</v>
      </c>
      <c r="U4" s="21">
        <v>0</v>
      </c>
      <c r="V4" s="21">
        <v>0</v>
      </c>
      <c r="W4" s="22">
        <v>0.01</v>
      </c>
      <c r="X4" s="21">
        <v>0.05</v>
      </c>
      <c r="Y4" s="21">
        <v>0</v>
      </c>
      <c r="Z4" s="21">
        <v>0</v>
      </c>
      <c r="AA4" s="21">
        <v>0</v>
      </c>
      <c r="AB4" s="21">
        <v>0</v>
      </c>
      <c r="AC4" s="20">
        <f t="shared" si="0"/>
        <v>6.0000000000000005E-2</v>
      </c>
      <c r="AD4" s="17">
        <v>0</v>
      </c>
      <c r="AE4" s="17">
        <v>0</v>
      </c>
      <c r="AF4" s="17">
        <v>0</v>
      </c>
      <c r="AG4" s="15">
        <v>0</v>
      </c>
      <c r="AH4" s="19">
        <v>0</v>
      </c>
      <c r="AI4" s="18">
        <f t="shared" si="1"/>
        <v>0</v>
      </c>
      <c r="AJ4" s="15">
        <v>0</v>
      </c>
      <c r="AK4" s="17">
        <v>0</v>
      </c>
      <c r="AL4" s="17">
        <v>0</v>
      </c>
      <c r="AM4" s="17">
        <v>0</v>
      </c>
      <c r="AN4" s="17">
        <v>0</v>
      </c>
      <c r="AO4" s="17">
        <v>0</v>
      </c>
      <c r="AP4" s="17">
        <v>0</v>
      </c>
      <c r="AQ4" s="17">
        <v>0</v>
      </c>
      <c r="AR4" s="17">
        <v>0</v>
      </c>
      <c r="AS4" s="17">
        <v>0</v>
      </c>
      <c r="AT4" s="15">
        <v>0</v>
      </c>
      <c r="AU4" s="15">
        <v>0</v>
      </c>
      <c r="AV4" s="17">
        <v>0</v>
      </c>
      <c r="AW4" s="15">
        <v>0</v>
      </c>
      <c r="AX4" s="15">
        <v>0</v>
      </c>
      <c r="AY4" s="17">
        <v>0</v>
      </c>
      <c r="BA4" s="16" t="s">
        <v>0</v>
      </c>
    </row>
    <row r="5" spans="1:53" s="15" customFormat="1">
      <c r="A5" s="31">
        <v>481</v>
      </c>
      <c r="B5" s="34" t="s">
        <v>18</v>
      </c>
      <c r="C5" s="34" t="s">
        <v>10</v>
      </c>
      <c r="D5" s="34">
        <v>3</v>
      </c>
      <c r="E5" s="32" t="s">
        <v>17</v>
      </c>
      <c r="F5" s="31" t="s">
        <v>2</v>
      </c>
      <c r="G5" s="31" t="s">
        <v>22</v>
      </c>
      <c r="H5" s="31" t="s">
        <v>6</v>
      </c>
      <c r="I5" s="30">
        <v>15</v>
      </c>
      <c r="J5" s="29">
        <v>5</v>
      </c>
      <c r="K5" s="28">
        <v>29.5</v>
      </c>
      <c r="L5" s="27">
        <v>26</v>
      </c>
      <c r="M5" s="26">
        <v>0</v>
      </c>
      <c r="N5" s="26">
        <v>0</v>
      </c>
      <c r="O5" s="25">
        <v>0.01</v>
      </c>
      <c r="P5" s="25">
        <v>0.05</v>
      </c>
      <c r="Q5" s="24" t="s">
        <v>57</v>
      </c>
      <c r="R5" s="23">
        <v>0</v>
      </c>
      <c r="S5" s="21">
        <v>0</v>
      </c>
      <c r="T5" s="21">
        <v>0</v>
      </c>
      <c r="U5" s="21">
        <v>0</v>
      </c>
      <c r="V5" s="21">
        <v>0.01</v>
      </c>
      <c r="W5" s="22">
        <v>0</v>
      </c>
      <c r="X5" s="21">
        <v>0.05</v>
      </c>
      <c r="Y5" s="21">
        <v>0</v>
      </c>
      <c r="Z5" s="21">
        <v>0</v>
      </c>
      <c r="AA5" s="21">
        <v>0</v>
      </c>
      <c r="AB5" s="21">
        <v>0</v>
      </c>
      <c r="AC5" s="20">
        <f t="shared" si="0"/>
        <v>6.0000000000000005E-2</v>
      </c>
      <c r="AD5" s="17">
        <v>0</v>
      </c>
      <c r="AE5" s="17">
        <v>0</v>
      </c>
      <c r="AF5" s="17">
        <v>0</v>
      </c>
      <c r="AG5" s="15">
        <v>0</v>
      </c>
      <c r="AH5" s="19">
        <v>0</v>
      </c>
      <c r="AI5" s="18">
        <f t="shared" si="1"/>
        <v>0</v>
      </c>
      <c r="AJ5" s="15">
        <v>0</v>
      </c>
      <c r="AK5" s="17">
        <v>0</v>
      </c>
      <c r="AL5" s="17">
        <v>0</v>
      </c>
      <c r="AM5" s="17">
        <v>0</v>
      </c>
      <c r="AN5" s="17">
        <v>0</v>
      </c>
      <c r="AO5" s="17">
        <v>0</v>
      </c>
      <c r="AP5" s="17">
        <v>0</v>
      </c>
      <c r="AQ5" s="17">
        <v>0</v>
      </c>
      <c r="AR5" s="17">
        <v>0</v>
      </c>
      <c r="AS5" s="17">
        <v>0</v>
      </c>
      <c r="AT5" s="15">
        <v>0</v>
      </c>
      <c r="AU5" s="15">
        <v>0</v>
      </c>
      <c r="AV5" s="17">
        <v>0</v>
      </c>
      <c r="AW5" s="15">
        <v>0</v>
      </c>
      <c r="AX5" s="15">
        <v>0</v>
      </c>
      <c r="AY5" s="17">
        <v>0</v>
      </c>
      <c r="BA5" s="16" t="s">
        <v>0</v>
      </c>
    </row>
    <row r="6" spans="1:53" s="15" customFormat="1">
      <c r="A6" s="31">
        <v>38</v>
      </c>
      <c r="B6" s="34" t="s">
        <v>5</v>
      </c>
      <c r="C6" s="34" t="s">
        <v>10</v>
      </c>
      <c r="D6" s="34">
        <v>5</v>
      </c>
      <c r="E6" s="32" t="s">
        <v>9</v>
      </c>
      <c r="F6" s="31" t="s">
        <v>8</v>
      </c>
      <c r="G6" s="31" t="s">
        <v>12</v>
      </c>
      <c r="H6" s="31" t="s">
        <v>6</v>
      </c>
      <c r="I6" s="30">
        <v>2</v>
      </c>
      <c r="J6" s="29">
        <v>5</v>
      </c>
      <c r="K6" s="28">
        <v>34</v>
      </c>
      <c r="L6" s="27">
        <v>82</v>
      </c>
      <c r="M6" s="26">
        <v>34</v>
      </c>
      <c r="N6" s="26">
        <v>21</v>
      </c>
      <c r="O6" s="25">
        <v>0.1</v>
      </c>
      <c r="P6" s="25">
        <v>0</v>
      </c>
      <c r="Q6" s="24"/>
      <c r="R6" s="23">
        <v>0</v>
      </c>
      <c r="S6" s="21">
        <v>0</v>
      </c>
      <c r="T6" s="21">
        <v>0.01</v>
      </c>
      <c r="U6" s="21">
        <v>0</v>
      </c>
      <c r="V6" s="21">
        <v>0.01</v>
      </c>
      <c r="W6" s="22">
        <v>0.01</v>
      </c>
      <c r="X6" s="21">
        <v>0.15</v>
      </c>
      <c r="Y6" s="21">
        <v>0.01</v>
      </c>
      <c r="Z6" s="21">
        <v>0</v>
      </c>
      <c r="AA6" s="21">
        <v>0</v>
      </c>
      <c r="AB6" s="21">
        <v>0</v>
      </c>
      <c r="AC6" s="20">
        <f t="shared" si="0"/>
        <v>0.18</v>
      </c>
      <c r="AD6" s="17">
        <v>0</v>
      </c>
      <c r="AE6" s="17">
        <v>0</v>
      </c>
      <c r="AF6" s="17">
        <v>0</v>
      </c>
      <c r="AG6" s="15">
        <v>0</v>
      </c>
      <c r="AH6" s="19">
        <v>0</v>
      </c>
      <c r="AI6" s="18">
        <f t="shared" si="1"/>
        <v>0</v>
      </c>
      <c r="AJ6" s="15">
        <v>0</v>
      </c>
      <c r="AK6" s="17">
        <v>0</v>
      </c>
      <c r="AL6" s="17">
        <v>0</v>
      </c>
      <c r="AM6" s="17">
        <v>0</v>
      </c>
      <c r="AN6" s="17">
        <v>0</v>
      </c>
      <c r="AO6" s="17">
        <v>0</v>
      </c>
      <c r="AP6" s="17">
        <v>0</v>
      </c>
      <c r="AQ6" s="17">
        <v>0</v>
      </c>
      <c r="AR6" s="17">
        <v>0</v>
      </c>
      <c r="AS6" s="17">
        <v>0</v>
      </c>
      <c r="AT6" s="15">
        <v>0</v>
      </c>
      <c r="AU6" s="15">
        <v>0</v>
      </c>
      <c r="AV6" s="17">
        <v>0</v>
      </c>
      <c r="AW6" s="15">
        <v>0</v>
      </c>
      <c r="AX6" s="15">
        <v>0</v>
      </c>
      <c r="AY6" s="17">
        <v>0</v>
      </c>
      <c r="BA6" s="16" t="s">
        <v>28</v>
      </c>
    </row>
    <row r="7" spans="1:53" s="15" customFormat="1">
      <c r="A7" s="31">
        <v>52</v>
      </c>
      <c r="B7" s="34" t="s">
        <v>23</v>
      </c>
      <c r="C7" s="34" t="s">
        <v>10</v>
      </c>
      <c r="D7" s="34">
        <v>3</v>
      </c>
      <c r="E7" s="32" t="s">
        <v>17</v>
      </c>
      <c r="F7" s="31" t="s">
        <v>2</v>
      </c>
      <c r="G7" s="31" t="s">
        <v>16</v>
      </c>
      <c r="H7" s="31" t="s">
        <v>15</v>
      </c>
      <c r="I7" s="30">
        <v>2</v>
      </c>
      <c r="J7" s="29">
        <v>5</v>
      </c>
      <c r="K7" s="28">
        <v>31</v>
      </c>
      <c r="L7" s="27">
        <v>70</v>
      </c>
      <c r="M7" s="26">
        <v>42</v>
      </c>
      <c r="N7" s="26">
        <v>12</v>
      </c>
      <c r="O7" s="25">
        <v>0.05</v>
      </c>
      <c r="P7" s="25">
        <v>0</v>
      </c>
      <c r="Q7" s="24"/>
      <c r="R7" s="23">
        <v>0</v>
      </c>
      <c r="S7" s="21">
        <v>0</v>
      </c>
      <c r="T7" s="21">
        <v>0</v>
      </c>
      <c r="U7" s="21">
        <v>0</v>
      </c>
      <c r="V7" s="21">
        <v>0.01</v>
      </c>
      <c r="W7" s="22">
        <v>0.01</v>
      </c>
      <c r="X7" s="21">
        <v>0.1</v>
      </c>
      <c r="Y7" s="21">
        <v>0</v>
      </c>
      <c r="Z7" s="21">
        <v>0</v>
      </c>
      <c r="AA7" s="21">
        <v>0</v>
      </c>
      <c r="AB7" s="21">
        <v>0</v>
      </c>
      <c r="AC7" s="20">
        <f t="shared" si="0"/>
        <v>0.12000000000000001</v>
      </c>
      <c r="AD7" s="17">
        <v>1</v>
      </c>
      <c r="AE7" s="17" t="s">
        <v>31</v>
      </c>
      <c r="AF7" s="17">
        <v>0</v>
      </c>
      <c r="AG7" s="15">
        <v>0</v>
      </c>
      <c r="AH7" s="19">
        <v>0</v>
      </c>
      <c r="AI7" s="18">
        <f t="shared" si="1"/>
        <v>0</v>
      </c>
      <c r="AJ7" s="15">
        <v>0</v>
      </c>
      <c r="AK7" s="17">
        <v>0</v>
      </c>
      <c r="AL7" s="17">
        <v>0</v>
      </c>
      <c r="AM7" s="17">
        <v>0</v>
      </c>
      <c r="AN7" s="17">
        <v>0</v>
      </c>
      <c r="AO7" s="17">
        <v>0</v>
      </c>
      <c r="AP7" s="17">
        <v>0</v>
      </c>
      <c r="AQ7" s="17">
        <v>0</v>
      </c>
      <c r="AR7" s="17">
        <v>0</v>
      </c>
      <c r="AS7" s="17">
        <v>0</v>
      </c>
      <c r="AT7" s="15">
        <v>0</v>
      </c>
      <c r="AU7" s="15">
        <v>0</v>
      </c>
      <c r="AV7" s="17">
        <v>0</v>
      </c>
      <c r="AW7" s="15">
        <v>0</v>
      </c>
      <c r="AX7" s="15">
        <v>0</v>
      </c>
      <c r="AY7" s="17">
        <v>0</v>
      </c>
      <c r="AZ7" s="15" t="s">
        <v>88</v>
      </c>
      <c r="BA7" s="16" t="s">
        <v>28</v>
      </c>
    </row>
    <row r="8" spans="1:53" s="15" customFormat="1">
      <c r="A8" s="31">
        <v>53</v>
      </c>
      <c r="B8" s="34" t="s">
        <v>23</v>
      </c>
      <c r="C8" s="34" t="s">
        <v>10</v>
      </c>
      <c r="D8" s="34">
        <v>3</v>
      </c>
      <c r="E8" s="32" t="s">
        <v>17</v>
      </c>
      <c r="F8" s="31" t="s">
        <v>2</v>
      </c>
      <c r="G8" s="31" t="s">
        <v>12</v>
      </c>
      <c r="H8" s="31" t="s">
        <v>6</v>
      </c>
      <c r="I8" s="30">
        <v>2</v>
      </c>
      <c r="J8" s="29">
        <v>5</v>
      </c>
      <c r="K8" s="28">
        <v>24</v>
      </c>
      <c r="L8" s="27">
        <v>56</v>
      </c>
      <c r="M8" s="26">
        <v>7</v>
      </c>
      <c r="N8" s="26">
        <v>17</v>
      </c>
      <c r="O8" s="25">
        <v>0.05</v>
      </c>
      <c r="P8" s="25">
        <v>0</v>
      </c>
      <c r="Q8" s="24"/>
      <c r="R8" s="23">
        <v>0</v>
      </c>
      <c r="S8" s="21">
        <v>0</v>
      </c>
      <c r="T8" s="21">
        <v>0.01</v>
      </c>
      <c r="U8" s="21">
        <v>0</v>
      </c>
      <c r="V8" s="21">
        <v>0</v>
      </c>
      <c r="W8" s="22">
        <v>0.01</v>
      </c>
      <c r="X8" s="21">
        <v>0.05</v>
      </c>
      <c r="Y8" s="21">
        <v>0</v>
      </c>
      <c r="Z8" s="21">
        <v>0</v>
      </c>
      <c r="AA8" s="21">
        <v>0</v>
      </c>
      <c r="AB8" s="21">
        <v>0</v>
      </c>
      <c r="AC8" s="20">
        <f t="shared" si="0"/>
        <v>6.0000000000000005E-2</v>
      </c>
      <c r="AD8" s="17">
        <v>0</v>
      </c>
      <c r="AE8" s="17">
        <v>0</v>
      </c>
      <c r="AF8" s="17">
        <v>0</v>
      </c>
      <c r="AG8" s="15">
        <v>0</v>
      </c>
      <c r="AH8" s="19">
        <v>0</v>
      </c>
      <c r="AI8" s="18">
        <f t="shared" si="1"/>
        <v>0</v>
      </c>
      <c r="AJ8" s="15">
        <v>0</v>
      </c>
      <c r="AK8" s="17">
        <v>0</v>
      </c>
      <c r="AL8" s="17">
        <v>0</v>
      </c>
      <c r="AM8" s="17">
        <v>0</v>
      </c>
      <c r="AN8" s="17">
        <v>0</v>
      </c>
      <c r="AO8" s="17">
        <v>0</v>
      </c>
      <c r="AP8" s="17">
        <v>0</v>
      </c>
      <c r="AQ8" s="17">
        <v>0</v>
      </c>
      <c r="AR8" s="17">
        <v>0</v>
      </c>
      <c r="AS8" s="17">
        <v>0</v>
      </c>
      <c r="AT8" s="15">
        <v>0</v>
      </c>
      <c r="AU8" s="15">
        <v>0</v>
      </c>
      <c r="AV8" s="17">
        <v>0</v>
      </c>
      <c r="AW8" s="15">
        <v>0</v>
      </c>
      <c r="AX8" s="15">
        <v>0</v>
      </c>
      <c r="AY8" s="17">
        <v>0</v>
      </c>
      <c r="BA8" s="16" t="s">
        <v>28</v>
      </c>
    </row>
    <row r="9" spans="1:53" s="15" customFormat="1">
      <c r="A9" s="31">
        <v>58</v>
      </c>
      <c r="B9" s="34" t="s">
        <v>14</v>
      </c>
      <c r="C9" s="34" t="s">
        <v>10</v>
      </c>
      <c r="D9" s="34">
        <v>1</v>
      </c>
      <c r="E9" s="32">
        <v>0</v>
      </c>
      <c r="F9" s="31" t="s">
        <v>20</v>
      </c>
      <c r="G9" s="31" t="s">
        <v>12</v>
      </c>
      <c r="H9" s="31" t="s">
        <v>6</v>
      </c>
      <c r="I9" s="30">
        <v>2</v>
      </c>
      <c r="J9" s="29">
        <v>5</v>
      </c>
      <c r="K9" s="28">
        <v>26</v>
      </c>
      <c r="L9" s="27">
        <v>50.5</v>
      </c>
      <c r="M9" s="26">
        <v>9</v>
      </c>
      <c r="N9" s="26">
        <v>6</v>
      </c>
      <c r="O9" s="25">
        <v>0.05</v>
      </c>
      <c r="P9" s="25">
        <v>0</v>
      </c>
      <c r="Q9" s="24"/>
      <c r="R9" s="23">
        <v>0</v>
      </c>
      <c r="S9" s="21">
        <v>0</v>
      </c>
      <c r="T9" s="21">
        <v>0</v>
      </c>
      <c r="U9" s="21">
        <v>0</v>
      </c>
      <c r="V9" s="21">
        <v>0</v>
      </c>
      <c r="W9" s="22">
        <v>0.01</v>
      </c>
      <c r="X9" s="21">
        <v>0.2</v>
      </c>
      <c r="Y9" s="21">
        <v>0</v>
      </c>
      <c r="Z9" s="21">
        <v>0</v>
      </c>
      <c r="AA9" s="21">
        <v>0</v>
      </c>
      <c r="AB9" s="21">
        <v>0</v>
      </c>
      <c r="AC9" s="20">
        <f t="shared" si="0"/>
        <v>0.21000000000000002</v>
      </c>
      <c r="AD9" s="17">
        <v>0</v>
      </c>
      <c r="AE9" s="17">
        <v>0</v>
      </c>
      <c r="AF9" s="17">
        <v>0</v>
      </c>
      <c r="AG9" s="15">
        <v>0</v>
      </c>
      <c r="AH9" s="19">
        <v>0</v>
      </c>
      <c r="AI9" s="18">
        <f t="shared" si="1"/>
        <v>0</v>
      </c>
      <c r="AJ9" s="15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5">
        <v>0</v>
      </c>
      <c r="AU9" s="15">
        <v>0</v>
      </c>
      <c r="AV9" s="17">
        <v>0</v>
      </c>
      <c r="AW9" s="15">
        <v>0</v>
      </c>
      <c r="AX9" s="15">
        <v>0</v>
      </c>
      <c r="AY9" s="17">
        <v>0</v>
      </c>
      <c r="BA9" s="16" t="s">
        <v>28</v>
      </c>
    </row>
    <row r="10" spans="1:53" s="15" customFormat="1">
      <c r="A10" s="31">
        <v>69</v>
      </c>
      <c r="B10" s="34" t="s">
        <v>18</v>
      </c>
      <c r="C10" s="34" t="s">
        <v>10</v>
      </c>
      <c r="D10" s="34">
        <v>1</v>
      </c>
      <c r="E10" s="32">
        <v>0</v>
      </c>
      <c r="F10" s="31" t="s">
        <v>20</v>
      </c>
      <c r="G10" s="31" t="s">
        <v>7</v>
      </c>
      <c r="H10" s="31" t="s">
        <v>6</v>
      </c>
      <c r="I10" s="30">
        <v>3</v>
      </c>
      <c r="J10" s="29">
        <v>5</v>
      </c>
      <c r="K10" s="28">
        <v>28.5</v>
      </c>
      <c r="L10" s="27">
        <v>71</v>
      </c>
      <c r="M10" s="26">
        <v>13</v>
      </c>
      <c r="N10" s="26">
        <v>19</v>
      </c>
      <c r="O10" s="25">
        <v>0.1</v>
      </c>
      <c r="P10" s="25">
        <v>0</v>
      </c>
      <c r="Q10" s="24"/>
      <c r="R10" s="23">
        <v>0</v>
      </c>
      <c r="S10" s="21">
        <v>0</v>
      </c>
      <c r="T10" s="21">
        <v>0</v>
      </c>
      <c r="U10" s="21">
        <v>0</v>
      </c>
      <c r="V10" s="21">
        <v>0</v>
      </c>
      <c r="W10" s="22">
        <v>0.05</v>
      </c>
      <c r="X10" s="21">
        <v>0.1</v>
      </c>
      <c r="Y10" s="21">
        <v>0</v>
      </c>
      <c r="Z10" s="21">
        <v>0</v>
      </c>
      <c r="AA10" s="21">
        <v>0</v>
      </c>
      <c r="AB10" s="21">
        <v>0</v>
      </c>
      <c r="AC10" s="20">
        <f t="shared" si="0"/>
        <v>0.15000000000000002</v>
      </c>
      <c r="AD10" s="17">
        <v>0</v>
      </c>
      <c r="AE10" s="17">
        <v>0</v>
      </c>
      <c r="AF10" s="17">
        <v>1</v>
      </c>
      <c r="AG10" s="15" t="s">
        <v>40</v>
      </c>
      <c r="AH10" s="19">
        <v>0</v>
      </c>
      <c r="AI10" s="18">
        <f t="shared" si="1"/>
        <v>0</v>
      </c>
      <c r="AJ10" s="15">
        <v>0</v>
      </c>
      <c r="AK10" s="17">
        <v>0</v>
      </c>
      <c r="AL10" s="17">
        <v>0</v>
      </c>
      <c r="AM10" s="17">
        <v>0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5">
        <v>0</v>
      </c>
      <c r="AU10" s="15">
        <v>0</v>
      </c>
      <c r="AV10" s="17">
        <v>0</v>
      </c>
      <c r="AW10" s="15">
        <v>0</v>
      </c>
      <c r="AX10" s="15">
        <v>0</v>
      </c>
      <c r="AY10" s="17">
        <v>0</v>
      </c>
      <c r="BA10" s="16" t="s">
        <v>28</v>
      </c>
    </row>
    <row r="11" spans="1:53" s="15" customFormat="1">
      <c r="A11" s="31">
        <v>70</v>
      </c>
      <c r="B11" s="34" t="s">
        <v>18</v>
      </c>
      <c r="C11" s="34" t="s">
        <v>10</v>
      </c>
      <c r="D11" s="34">
        <v>1</v>
      </c>
      <c r="E11" s="32">
        <v>0</v>
      </c>
      <c r="F11" s="31" t="s">
        <v>20</v>
      </c>
      <c r="G11" s="31" t="s">
        <v>24</v>
      </c>
      <c r="H11" s="31" t="s">
        <v>6</v>
      </c>
      <c r="I11" s="30">
        <v>3</v>
      </c>
      <c r="J11" s="29">
        <v>5</v>
      </c>
      <c r="K11" s="28">
        <v>32</v>
      </c>
      <c r="L11" s="27">
        <v>72</v>
      </c>
      <c r="M11" s="26">
        <v>34</v>
      </c>
      <c r="N11" s="26">
        <v>21</v>
      </c>
      <c r="O11" s="25">
        <v>0.1</v>
      </c>
      <c r="P11" s="25">
        <v>0</v>
      </c>
      <c r="Q11" s="24"/>
      <c r="R11" s="23">
        <v>0</v>
      </c>
      <c r="S11" s="21">
        <v>0</v>
      </c>
      <c r="T11" s="21">
        <v>0</v>
      </c>
      <c r="U11" s="21">
        <v>0</v>
      </c>
      <c r="V11" s="21">
        <v>0</v>
      </c>
      <c r="W11" s="22">
        <v>0.01</v>
      </c>
      <c r="X11" s="21">
        <v>0.1</v>
      </c>
      <c r="Y11" s="21">
        <v>0</v>
      </c>
      <c r="Z11" s="21">
        <v>0</v>
      </c>
      <c r="AA11" s="21">
        <v>0</v>
      </c>
      <c r="AB11" s="21">
        <v>0</v>
      </c>
      <c r="AC11" s="20">
        <f t="shared" si="0"/>
        <v>0.11</v>
      </c>
      <c r="AD11" s="17">
        <v>0</v>
      </c>
      <c r="AE11" s="17">
        <v>0</v>
      </c>
      <c r="AF11" s="17">
        <v>1</v>
      </c>
      <c r="AG11" s="15" t="s">
        <v>40</v>
      </c>
      <c r="AH11" s="19">
        <v>0</v>
      </c>
      <c r="AI11" s="18">
        <f t="shared" si="1"/>
        <v>0</v>
      </c>
      <c r="AJ11" s="15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0</v>
      </c>
      <c r="AS11" s="17">
        <v>0</v>
      </c>
      <c r="AT11" s="15">
        <v>0</v>
      </c>
      <c r="AU11" s="15">
        <v>0</v>
      </c>
      <c r="AV11" s="17">
        <v>0</v>
      </c>
      <c r="AW11" s="15">
        <v>0</v>
      </c>
      <c r="AX11" s="15">
        <v>0</v>
      </c>
      <c r="AY11" s="17">
        <v>0</v>
      </c>
      <c r="BA11" s="16" t="s">
        <v>28</v>
      </c>
    </row>
    <row r="12" spans="1:53" s="15" customFormat="1">
      <c r="A12" s="31">
        <v>72</v>
      </c>
      <c r="B12" s="34" t="s">
        <v>18</v>
      </c>
      <c r="C12" s="34" t="s">
        <v>10</v>
      </c>
      <c r="D12" s="34">
        <v>1</v>
      </c>
      <c r="E12" s="32">
        <v>0</v>
      </c>
      <c r="F12" s="31" t="s">
        <v>20</v>
      </c>
      <c r="G12" s="31" t="s">
        <v>12</v>
      </c>
      <c r="H12" s="31" t="s">
        <v>6</v>
      </c>
      <c r="I12" s="30">
        <v>3</v>
      </c>
      <c r="J12" s="29">
        <v>5</v>
      </c>
      <c r="K12" s="28">
        <v>30</v>
      </c>
      <c r="L12" s="27">
        <v>72</v>
      </c>
      <c r="M12" s="26">
        <v>20</v>
      </c>
      <c r="N12" s="26">
        <v>23</v>
      </c>
      <c r="O12" s="25">
        <v>0.05</v>
      </c>
      <c r="P12" s="25">
        <v>0</v>
      </c>
      <c r="Q12" s="24"/>
      <c r="R12" s="23">
        <v>0</v>
      </c>
      <c r="S12" s="21">
        <v>0</v>
      </c>
      <c r="T12" s="21">
        <v>0</v>
      </c>
      <c r="U12" s="21">
        <v>0</v>
      </c>
      <c r="V12" s="21">
        <v>0.01</v>
      </c>
      <c r="W12" s="22">
        <v>0.01</v>
      </c>
      <c r="X12" s="21">
        <v>0.1</v>
      </c>
      <c r="Y12" s="21">
        <v>0</v>
      </c>
      <c r="Z12" s="21">
        <v>0</v>
      </c>
      <c r="AA12" s="21">
        <v>0</v>
      </c>
      <c r="AB12" s="21">
        <v>0</v>
      </c>
      <c r="AC12" s="20">
        <f t="shared" si="0"/>
        <v>0.12000000000000001</v>
      </c>
      <c r="AD12" s="17">
        <v>0</v>
      </c>
      <c r="AE12" s="17">
        <v>0</v>
      </c>
      <c r="AF12" s="17">
        <v>0</v>
      </c>
      <c r="AG12" s="15">
        <v>0</v>
      </c>
      <c r="AH12" s="19">
        <v>0</v>
      </c>
      <c r="AI12" s="18">
        <f t="shared" si="1"/>
        <v>0</v>
      </c>
      <c r="AJ12" s="15">
        <v>0</v>
      </c>
      <c r="AK12" s="17">
        <v>0</v>
      </c>
      <c r="AL12" s="17">
        <v>0</v>
      </c>
      <c r="AM12" s="17">
        <v>0</v>
      </c>
      <c r="AN12" s="17">
        <v>0</v>
      </c>
      <c r="AO12" s="17">
        <v>0</v>
      </c>
      <c r="AP12" s="17">
        <v>0</v>
      </c>
      <c r="AQ12" s="17">
        <v>0</v>
      </c>
      <c r="AR12" s="17">
        <v>0</v>
      </c>
      <c r="AS12" s="17">
        <v>0</v>
      </c>
      <c r="AT12" s="15">
        <v>0</v>
      </c>
      <c r="AU12" s="15">
        <v>0</v>
      </c>
      <c r="AV12" s="17">
        <v>0</v>
      </c>
      <c r="AW12" s="15">
        <v>0</v>
      </c>
      <c r="AX12" s="15">
        <v>0</v>
      </c>
      <c r="AY12" s="17">
        <v>0</v>
      </c>
      <c r="BA12" s="16" t="s">
        <v>28</v>
      </c>
    </row>
    <row r="13" spans="1:53" s="15" customFormat="1">
      <c r="A13" s="31">
        <v>78</v>
      </c>
      <c r="B13" s="34" t="s">
        <v>23</v>
      </c>
      <c r="C13" s="34" t="s">
        <v>10</v>
      </c>
      <c r="D13" s="34">
        <v>2</v>
      </c>
      <c r="E13" s="32" t="s">
        <v>3</v>
      </c>
      <c r="F13" s="31" t="s">
        <v>20</v>
      </c>
      <c r="G13" s="31" t="s">
        <v>22</v>
      </c>
      <c r="H13" s="31" t="s">
        <v>6</v>
      </c>
      <c r="I13" s="30">
        <v>3</v>
      </c>
      <c r="J13" s="29">
        <v>5</v>
      </c>
      <c r="K13" s="28">
        <v>33</v>
      </c>
      <c r="L13" s="27">
        <v>66</v>
      </c>
      <c r="M13" s="26">
        <v>43</v>
      </c>
      <c r="N13" s="26">
        <v>16</v>
      </c>
      <c r="O13" s="25">
        <v>0.01</v>
      </c>
      <c r="P13" s="25">
        <v>0</v>
      </c>
      <c r="Q13" s="24"/>
      <c r="R13" s="23">
        <v>0</v>
      </c>
      <c r="S13" s="21">
        <v>0</v>
      </c>
      <c r="T13" s="21">
        <v>0</v>
      </c>
      <c r="U13" s="21">
        <v>0</v>
      </c>
      <c r="V13" s="21">
        <v>0</v>
      </c>
      <c r="W13" s="22">
        <v>0.05</v>
      </c>
      <c r="X13" s="21">
        <v>0.1</v>
      </c>
      <c r="Y13" s="21">
        <v>0</v>
      </c>
      <c r="Z13" s="21">
        <v>0</v>
      </c>
      <c r="AA13" s="21">
        <v>0</v>
      </c>
      <c r="AB13" s="21">
        <v>0</v>
      </c>
      <c r="AC13" s="20">
        <f t="shared" si="0"/>
        <v>0.15000000000000002</v>
      </c>
      <c r="AD13" s="17">
        <v>1</v>
      </c>
      <c r="AE13" s="17" t="s">
        <v>31</v>
      </c>
      <c r="AF13" s="17">
        <v>0</v>
      </c>
      <c r="AG13" s="15">
        <v>0</v>
      </c>
      <c r="AH13" s="19">
        <v>0</v>
      </c>
      <c r="AI13" s="18">
        <f t="shared" si="1"/>
        <v>0</v>
      </c>
      <c r="AJ13" s="15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0</v>
      </c>
      <c r="AS13" s="17">
        <v>0</v>
      </c>
      <c r="AT13" s="15">
        <v>0</v>
      </c>
      <c r="AU13" s="15">
        <v>0</v>
      </c>
      <c r="AV13" s="17">
        <v>0</v>
      </c>
      <c r="AW13" s="15">
        <v>0</v>
      </c>
      <c r="AX13" s="15">
        <v>0</v>
      </c>
      <c r="AY13" s="17">
        <v>0</v>
      </c>
      <c r="BA13" s="16" t="s">
        <v>28</v>
      </c>
    </row>
    <row r="14" spans="1:53" s="15" customFormat="1">
      <c r="A14" s="31">
        <v>89</v>
      </c>
      <c r="B14" s="34" t="s">
        <v>26</v>
      </c>
      <c r="C14" s="34" t="s">
        <v>10</v>
      </c>
      <c r="D14" s="34">
        <v>5</v>
      </c>
      <c r="E14" s="32" t="s">
        <v>9</v>
      </c>
      <c r="F14" s="31" t="s">
        <v>8</v>
      </c>
      <c r="G14" s="31" t="s">
        <v>7</v>
      </c>
      <c r="H14" s="31" t="s">
        <v>6</v>
      </c>
      <c r="I14" s="30">
        <v>3</v>
      </c>
      <c r="J14" s="29">
        <v>5</v>
      </c>
      <c r="K14" s="28">
        <v>25</v>
      </c>
      <c r="L14" s="27">
        <v>57.5</v>
      </c>
      <c r="M14" s="26">
        <v>3</v>
      </c>
      <c r="N14" s="26">
        <v>11</v>
      </c>
      <c r="O14" s="25">
        <v>0.05</v>
      </c>
      <c r="P14" s="25">
        <v>0</v>
      </c>
      <c r="Q14" s="24"/>
      <c r="R14" s="23">
        <v>0</v>
      </c>
      <c r="S14" s="21">
        <v>0</v>
      </c>
      <c r="T14" s="21">
        <v>0</v>
      </c>
      <c r="U14" s="21">
        <v>0</v>
      </c>
      <c r="V14" s="21">
        <v>0.15</v>
      </c>
      <c r="W14" s="22">
        <v>0.01</v>
      </c>
      <c r="X14" s="21">
        <v>0.25</v>
      </c>
      <c r="Y14" s="21">
        <v>0</v>
      </c>
      <c r="Z14" s="21">
        <v>0</v>
      </c>
      <c r="AA14" s="21">
        <v>0</v>
      </c>
      <c r="AB14" s="21">
        <v>0</v>
      </c>
      <c r="AC14" s="20">
        <f t="shared" si="0"/>
        <v>0.41000000000000003</v>
      </c>
      <c r="AD14" s="17">
        <v>0</v>
      </c>
      <c r="AE14" s="17">
        <v>0</v>
      </c>
      <c r="AF14" s="17">
        <v>0</v>
      </c>
      <c r="AG14" s="15">
        <v>0</v>
      </c>
      <c r="AH14" s="19">
        <v>0</v>
      </c>
      <c r="AI14" s="18">
        <f t="shared" si="1"/>
        <v>0</v>
      </c>
      <c r="AJ14" s="15">
        <v>0</v>
      </c>
      <c r="AK14" s="17">
        <v>0</v>
      </c>
      <c r="AL14" s="17">
        <v>0</v>
      </c>
      <c r="AM14" s="17">
        <v>0</v>
      </c>
      <c r="AN14" s="17">
        <v>0</v>
      </c>
      <c r="AO14" s="17">
        <v>0</v>
      </c>
      <c r="AP14" s="17">
        <v>0</v>
      </c>
      <c r="AQ14" s="17">
        <v>0</v>
      </c>
      <c r="AR14" s="17">
        <v>0</v>
      </c>
      <c r="AS14" s="17">
        <v>0</v>
      </c>
      <c r="AT14" s="15">
        <v>0</v>
      </c>
      <c r="AU14" s="15">
        <v>0</v>
      </c>
      <c r="AV14" s="17">
        <v>0</v>
      </c>
      <c r="AW14" s="15">
        <v>0</v>
      </c>
      <c r="AX14" s="15">
        <v>0</v>
      </c>
      <c r="AY14" s="17">
        <v>0</v>
      </c>
      <c r="BA14" s="16" t="s">
        <v>28</v>
      </c>
    </row>
    <row r="15" spans="1:53" s="15" customFormat="1">
      <c r="A15" s="31">
        <v>94</v>
      </c>
      <c r="B15" s="34" t="s">
        <v>21</v>
      </c>
      <c r="C15" s="34" t="s">
        <v>10</v>
      </c>
      <c r="D15" s="34">
        <v>3</v>
      </c>
      <c r="E15" s="32" t="s">
        <v>17</v>
      </c>
      <c r="F15" s="31" t="s">
        <v>2</v>
      </c>
      <c r="G15" s="31" t="s">
        <v>7</v>
      </c>
      <c r="H15" s="31" t="s">
        <v>6</v>
      </c>
      <c r="I15" s="30">
        <v>3</v>
      </c>
      <c r="J15" s="29">
        <v>5</v>
      </c>
      <c r="K15" s="28">
        <v>28.5</v>
      </c>
      <c r="L15" s="27">
        <v>64</v>
      </c>
      <c r="M15" s="17">
        <v>15</v>
      </c>
      <c r="N15" s="17">
        <v>16</v>
      </c>
      <c r="O15" s="25">
        <v>0</v>
      </c>
      <c r="P15" s="25">
        <v>0</v>
      </c>
      <c r="Q15" s="24"/>
      <c r="R15" s="23">
        <v>0</v>
      </c>
      <c r="S15" s="21">
        <v>0</v>
      </c>
      <c r="T15" s="21">
        <v>0</v>
      </c>
      <c r="U15" s="21">
        <v>0</v>
      </c>
      <c r="V15" s="21">
        <v>0</v>
      </c>
      <c r="W15" s="22">
        <v>0.05</v>
      </c>
      <c r="X15" s="21">
        <v>0.05</v>
      </c>
      <c r="Y15" s="21">
        <v>0</v>
      </c>
      <c r="Z15" s="21">
        <v>0</v>
      </c>
      <c r="AA15" s="21">
        <v>0</v>
      </c>
      <c r="AB15" s="21">
        <v>0</v>
      </c>
      <c r="AC15" s="20">
        <f t="shared" si="0"/>
        <v>0.1</v>
      </c>
      <c r="AD15" s="17">
        <v>0</v>
      </c>
      <c r="AE15" s="17">
        <v>0</v>
      </c>
      <c r="AF15" s="17">
        <v>1</v>
      </c>
      <c r="AG15" s="15" t="s">
        <v>40</v>
      </c>
      <c r="AH15" s="19">
        <v>0</v>
      </c>
      <c r="AI15" s="18">
        <f t="shared" si="1"/>
        <v>0</v>
      </c>
      <c r="AJ15" s="15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0</v>
      </c>
      <c r="AS15" s="17">
        <v>0</v>
      </c>
      <c r="AT15" s="15">
        <v>0</v>
      </c>
      <c r="AU15" s="15">
        <v>0</v>
      </c>
      <c r="AV15" s="17">
        <v>0</v>
      </c>
      <c r="AW15" s="15">
        <v>0</v>
      </c>
      <c r="AX15" s="15">
        <v>0</v>
      </c>
      <c r="AY15" s="17">
        <v>0</v>
      </c>
      <c r="BA15" s="16" t="s">
        <v>28</v>
      </c>
    </row>
    <row r="16" spans="1:53" s="15" customFormat="1">
      <c r="A16" s="31">
        <v>98</v>
      </c>
      <c r="B16" s="34" t="s">
        <v>21</v>
      </c>
      <c r="C16" s="34" t="s">
        <v>10</v>
      </c>
      <c r="D16" s="34">
        <v>3</v>
      </c>
      <c r="E16" s="32" t="s">
        <v>17</v>
      </c>
      <c r="F16" s="31" t="s">
        <v>2</v>
      </c>
      <c r="G16" s="31" t="s">
        <v>22</v>
      </c>
      <c r="H16" s="31" t="s">
        <v>6</v>
      </c>
      <c r="I16" s="30">
        <v>3</v>
      </c>
      <c r="J16" s="29">
        <v>5</v>
      </c>
      <c r="K16" s="28">
        <v>26</v>
      </c>
      <c r="L16" s="27">
        <v>56</v>
      </c>
      <c r="M16" s="26">
        <v>10</v>
      </c>
      <c r="N16" s="26">
        <v>11</v>
      </c>
      <c r="O16" s="25">
        <v>0.05</v>
      </c>
      <c r="P16" s="25">
        <v>0</v>
      </c>
      <c r="Q16" s="24"/>
      <c r="R16" s="23">
        <v>1</v>
      </c>
      <c r="S16" s="21">
        <v>0</v>
      </c>
      <c r="T16" s="21">
        <v>0</v>
      </c>
      <c r="U16" s="21">
        <v>0.01</v>
      </c>
      <c r="V16" s="21">
        <v>0.01</v>
      </c>
      <c r="W16" s="22">
        <v>0.01</v>
      </c>
      <c r="X16" s="21">
        <v>0.1</v>
      </c>
      <c r="Y16" s="21">
        <v>0</v>
      </c>
      <c r="Z16" s="21">
        <v>0</v>
      </c>
      <c r="AA16" s="21">
        <v>0</v>
      </c>
      <c r="AB16" s="21">
        <v>0</v>
      </c>
      <c r="AC16" s="20">
        <f t="shared" si="0"/>
        <v>0.12000000000000001</v>
      </c>
      <c r="AD16" s="17">
        <v>0</v>
      </c>
      <c r="AE16" s="17">
        <v>0</v>
      </c>
      <c r="AF16" s="17">
        <v>0</v>
      </c>
      <c r="AG16" s="15">
        <v>0</v>
      </c>
      <c r="AH16" s="19">
        <v>0</v>
      </c>
      <c r="AI16" s="18">
        <f t="shared" si="1"/>
        <v>0</v>
      </c>
      <c r="AJ16" s="15">
        <v>0</v>
      </c>
      <c r="AK16" s="17">
        <v>0</v>
      </c>
      <c r="AL16" s="17" t="s">
        <v>39</v>
      </c>
      <c r="AM16" s="17">
        <v>0</v>
      </c>
      <c r="AN16" s="17">
        <v>0</v>
      </c>
      <c r="AO16" s="17">
        <v>0</v>
      </c>
      <c r="AP16" s="17">
        <v>0</v>
      </c>
      <c r="AQ16" s="17">
        <v>1</v>
      </c>
      <c r="AR16" s="17" t="s">
        <v>67</v>
      </c>
      <c r="AS16" s="17">
        <v>0</v>
      </c>
      <c r="AT16" s="15">
        <v>0</v>
      </c>
      <c r="AU16" s="15">
        <v>0</v>
      </c>
      <c r="AV16" s="17">
        <v>0</v>
      </c>
      <c r="AW16" s="15">
        <v>0</v>
      </c>
      <c r="AX16" s="15">
        <v>0</v>
      </c>
      <c r="AY16" s="17">
        <v>0</v>
      </c>
      <c r="AZ16" s="15" t="s">
        <v>87</v>
      </c>
      <c r="BA16" s="16" t="s">
        <v>28</v>
      </c>
    </row>
    <row r="17" spans="1:53" s="15" customFormat="1">
      <c r="A17" s="31">
        <v>103</v>
      </c>
      <c r="B17" s="34" t="s">
        <v>14</v>
      </c>
      <c r="C17" s="34" t="s">
        <v>10</v>
      </c>
      <c r="D17" s="34">
        <v>3</v>
      </c>
      <c r="E17" s="32" t="s">
        <v>17</v>
      </c>
      <c r="F17" s="31" t="s">
        <v>2</v>
      </c>
      <c r="G17" s="31" t="s">
        <v>7</v>
      </c>
      <c r="H17" s="31" t="s">
        <v>6</v>
      </c>
      <c r="I17" s="30">
        <v>4</v>
      </c>
      <c r="J17" s="29">
        <v>5</v>
      </c>
      <c r="K17" s="28">
        <v>27</v>
      </c>
      <c r="L17" s="27">
        <v>53</v>
      </c>
      <c r="M17" s="26">
        <v>9</v>
      </c>
      <c r="N17" s="26">
        <v>10</v>
      </c>
      <c r="O17" s="25">
        <v>0.01</v>
      </c>
      <c r="P17" s="25">
        <v>0</v>
      </c>
      <c r="Q17" s="24"/>
      <c r="R17" s="23">
        <v>0</v>
      </c>
      <c r="S17" s="21">
        <v>0</v>
      </c>
      <c r="T17" s="21">
        <v>0</v>
      </c>
      <c r="U17" s="21">
        <v>0.01</v>
      </c>
      <c r="V17" s="21">
        <v>0</v>
      </c>
      <c r="W17" s="22">
        <v>0.01</v>
      </c>
      <c r="X17" s="21">
        <v>0.01</v>
      </c>
      <c r="Y17" s="21">
        <v>0</v>
      </c>
      <c r="Z17" s="21">
        <v>0</v>
      </c>
      <c r="AA17" s="21">
        <v>0</v>
      </c>
      <c r="AB17" s="21">
        <v>0</v>
      </c>
      <c r="AC17" s="20">
        <f t="shared" si="0"/>
        <v>0.02</v>
      </c>
      <c r="AD17" s="17">
        <v>1</v>
      </c>
      <c r="AE17" s="17" t="s">
        <v>31</v>
      </c>
      <c r="AF17" s="17">
        <v>0</v>
      </c>
      <c r="AG17" s="15">
        <v>0</v>
      </c>
      <c r="AH17" s="19">
        <v>0</v>
      </c>
      <c r="AI17" s="18">
        <f t="shared" si="1"/>
        <v>0</v>
      </c>
      <c r="AJ17" s="15">
        <v>0</v>
      </c>
      <c r="AK17" s="17">
        <v>0</v>
      </c>
      <c r="AL17" s="17">
        <v>0</v>
      </c>
      <c r="AM17" s="17">
        <v>1</v>
      </c>
      <c r="AN17" s="17" t="s">
        <v>47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5">
        <v>0</v>
      </c>
      <c r="AU17" s="15">
        <v>0</v>
      </c>
      <c r="AV17" s="17">
        <v>0</v>
      </c>
      <c r="AW17" s="15">
        <v>0</v>
      </c>
      <c r="AX17" s="15">
        <v>0</v>
      </c>
      <c r="AY17" s="17">
        <v>0</v>
      </c>
      <c r="BA17" s="16" t="s">
        <v>28</v>
      </c>
    </row>
    <row r="18" spans="1:53" s="15" customFormat="1">
      <c r="A18" s="31">
        <v>105</v>
      </c>
      <c r="B18" s="34" t="s">
        <v>14</v>
      </c>
      <c r="C18" s="34" t="s">
        <v>10</v>
      </c>
      <c r="D18" s="34">
        <v>3</v>
      </c>
      <c r="E18" s="32" t="s">
        <v>17</v>
      </c>
      <c r="F18" s="31" t="s">
        <v>2</v>
      </c>
      <c r="G18" s="31" t="s">
        <v>16</v>
      </c>
      <c r="H18" s="31" t="s">
        <v>15</v>
      </c>
      <c r="I18" s="30">
        <v>4</v>
      </c>
      <c r="J18" s="29">
        <v>5</v>
      </c>
      <c r="K18" s="28">
        <v>27</v>
      </c>
      <c r="L18" s="27">
        <v>58</v>
      </c>
      <c r="M18" s="26">
        <v>30</v>
      </c>
      <c r="N18" s="26">
        <v>17</v>
      </c>
      <c r="O18" s="25">
        <v>0.05</v>
      </c>
      <c r="P18" s="25">
        <v>0</v>
      </c>
      <c r="Q18" s="24"/>
      <c r="R18" s="23">
        <v>0</v>
      </c>
      <c r="S18" s="21">
        <v>0</v>
      </c>
      <c r="T18" s="21">
        <v>0</v>
      </c>
      <c r="U18" s="21">
        <v>0</v>
      </c>
      <c r="V18" s="21">
        <v>0.05</v>
      </c>
      <c r="W18" s="22">
        <v>0.01</v>
      </c>
      <c r="X18" s="21">
        <v>0.01</v>
      </c>
      <c r="Y18" s="21">
        <v>0</v>
      </c>
      <c r="Z18" s="21">
        <v>0</v>
      </c>
      <c r="AA18" s="21">
        <v>0</v>
      </c>
      <c r="AB18" s="21">
        <v>0</v>
      </c>
      <c r="AC18" s="20">
        <f t="shared" si="0"/>
        <v>7.0000000000000007E-2</v>
      </c>
      <c r="AD18" s="17">
        <v>1</v>
      </c>
      <c r="AE18" s="17" t="s">
        <v>31</v>
      </c>
      <c r="AF18" s="17">
        <v>0</v>
      </c>
      <c r="AG18" s="15">
        <v>0</v>
      </c>
      <c r="AH18" s="19">
        <v>0</v>
      </c>
      <c r="AI18" s="18">
        <f t="shared" si="1"/>
        <v>0</v>
      </c>
      <c r="AJ18" s="15">
        <v>0</v>
      </c>
      <c r="AK18" s="17">
        <v>0</v>
      </c>
      <c r="AL18" s="17" t="s">
        <v>53</v>
      </c>
      <c r="AM18" s="17">
        <v>1</v>
      </c>
      <c r="AN18" s="17" t="s">
        <v>47</v>
      </c>
      <c r="AO18" s="17">
        <v>0</v>
      </c>
      <c r="AP18" s="17">
        <v>0</v>
      </c>
      <c r="AQ18" s="17">
        <v>0</v>
      </c>
      <c r="AR18" s="17">
        <v>0</v>
      </c>
      <c r="AS18" s="17">
        <v>0</v>
      </c>
      <c r="AT18" s="15">
        <v>0</v>
      </c>
      <c r="AU18" s="15">
        <v>0</v>
      </c>
      <c r="AV18" s="17">
        <v>0</v>
      </c>
      <c r="AW18" s="15">
        <v>0</v>
      </c>
      <c r="AX18" s="15">
        <v>0</v>
      </c>
      <c r="AY18" s="17">
        <v>0</v>
      </c>
      <c r="BA18" s="16" t="s">
        <v>28</v>
      </c>
    </row>
    <row r="19" spans="1:53" s="15" customFormat="1">
      <c r="A19" s="31">
        <v>108</v>
      </c>
      <c r="B19" s="34" t="s">
        <v>11</v>
      </c>
      <c r="C19" s="34" t="s">
        <v>10</v>
      </c>
      <c r="D19" s="34">
        <v>5</v>
      </c>
      <c r="E19" s="32" t="s">
        <v>9</v>
      </c>
      <c r="F19" s="31" t="s">
        <v>8</v>
      </c>
      <c r="G19" s="31" t="s">
        <v>7</v>
      </c>
      <c r="H19" s="31" t="s">
        <v>6</v>
      </c>
      <c r="I19" s="30">
        <v>4</v>
      </c>
      <c r="J19" s="29">
        <v>5</v>
      </c>
      <c r="K19" s="28">
        <v>30</v>
      </c>
      <c r="L19" s="27">
        <v>70</v>
      </c>
      <c r="M19" s="26">
        <v>14</v>
      </c>
      <c r="N19" s="26">
        <v>14</v>
      </c>
      <c r="O19" s="25">
        <v>0.1</v>
      </c>
      <c r="P19" s="25">
        <v>0</v>
      </c>
      <c r="Q19" s="24"/>
      <c r="R19" s="23">
        <v>0</v>
      </c>
      <c r="S19" s="21">
        <v>0</v>
      </c>
      <c r="T19" s="21">
        <v>0</v>
      </c>
      <c r="U19" s="21">
        <v>0</v>
      </c>
      <c r="V19" s="21">
        <v>0.1</v>
      </c>
      <c r="W19" s="22">
        <v>0.01</v>
      </c>
      <c r="X19" s="21">
        <v>0.05</v>
      </c>
      <c r="Y19" s="21">
        <v>0</v>
      </c>
      <c r="Z19" s="21">
        <v>0</v>
      </c>
      <c r="AA19" s="21">
        <v>0</v>
      </c>
      <c r="AB19" s="21">
        <v>0</v>
      </c>
      <c r="AC19" s="20">
        <f t="shared" si="0"/>
        <v>0.16</v>
      </c>
      <c r="AD19" s="17">
        <v>1</v>
      </c>
      <c r="AE19" s="17" t="s">
        <v>31</v>
      </c>
      <c r="AF19" s="17">
        <v>0</v>
      </c>
      <c r="AG19" s="15">
        <v>0</v>
      </c>
      <c r="AH19" s="19">
        <v>0</v>
      </c>
      <c r="AI19" s="18">
        <f t="shared" si="1"/>
        <v>0</v>
      </c>
      <c r="AJ19" s="15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5">
        <v>0</v>
      </c>
      <c r="AU19" s="15">
        <v>0</v>
      </c>
      <c r="AV19" s="17">
        <v>0</v>
      </c>
      <c r="AW19" s="15">
        <v>0</v>
      </c>
      <c r="AX19" s="15">
        <v>0</v>
      </c>
      <c r="AY19" s="17">
        <v>0</v>
      </c>
      <c r="AZ19" s="15" t="s">
        <v>86</v>
      </c>
      <c r="BA19" s="16" t="s">
        <v>28</v>
      </c>
    </row>
    <row r="20" spans="1:53" s="15" customFormat="1">
      <c r="A20" s="31">
        <v>110</v>
      </c>
      <c r="B20" s="34" t="s">
        <v>11</v>
      </c>
      <c r="C20" s="34" t="s">
        <v>10</v>
      </c>
      <c r="D20" s="34">
        <v>5</v>
      </c>
      <c r="E20" s="32" t="s">
        <v>9</v>
      </c>
      <c r="F20" s="31" t="s">
        <v>13</v>
      </c>
      <c r="G20" s="31" t="s">
        <v>16</v>
      </c>
      <c r="H20" s="31" t="s">
        <v>15</v>
      </c>
      <c r="I20" s="30">
        <v>4</v>
      </c>
      <c r="J20" s="29">
        <v>5</v>
      </c>
      <c r="K20" s="28">
        <v>29</v>
      </c>
      <c r="L20" s="27">
        <v>62</v>
      </c>
      <c r="M20" s="26">
        <v>14</v>
      </c>
      <c r="N20" s="26">
        <v>14</v>
      </c>
      <c r="O20" s="25">
        <v>0.01</v>
      </c>
      <c r="P20" s="25">
        <v>0</v>
      </c>
      <c r="Q20" s="24"/>
      <c r="R20" s="23">
        <v>0</v>
      </c>
      <c r="S20" s="21">
        <v>0</v>
      </c>
      <c r="T20" s="21">
        <v>0</v>
      </c>
      <c r="U20" s="21">
        <v>0</v>
      </c>
      <c r="V20" s="21">
        <v>0.1</v>
      </c>
      <c r="W20" s="22">
        <v>0.01</v>
      </c>
      <c r="X20" s="21">
        <v>0.1</v>
      </c>
      <c r="Y20" s="21">
        <v>0</v>
      </c>
      <c r="Z20" s="21">
        <v>0</v>
      </c>
      <c r="AA20" s="21">
        <v>0</v>
      </c>
      <c r="AB20" s="21">
        <v>0</v>
      </c>
      <c r="AC20" s="20">
        <f t="shared" si="0"/>
        <v>0.21000000000000002</v>
      </c>
      <c r="AD20" s="17">
        <v>1</v>
      </c>
      <c r="AE20" s="17" t="s">
        <v>85</v>
      </c>
      <c r="AF20" s="17">
        <v>0</v>
      </c>
      <c r="AG20" s="15">
        <v>0</v>
      </c>
      <c r="AH20" s="19">
        <v>0</v>
      </c>
      <c r="AI20" s="18">
        <f t="shared" si="1"/>
        <v>0</v>
      </c>
      <c r="AJ20" s="15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5">
        <v>0</v>
      </c>
      <c r="AU20" s="15">
        <v>0</v>
      </c>
      <c r="AV20" s="17">
        <v>0</v>
      </c>
      <c r="AW20" s="15">
        <v>0</v>
      </c>
      <c r="AX20" s="15">
        <v>0</v>
      </c>
      <c r="AY20" s="17">
        <v>0</v>
      </c>
      <c r="BA20" s="16" t="s">
        <v>28</v>
      </c>
    </row>
    <row r="21" spans="1:53" s="15" customFormat="1">
      <c r="A21" s="31">
        <v>112</v>
      </c>
      <c r="B21" s="34" t="s">
        <v>11</v>
      </c>
      <c r="C21" s="34" t="s">
        <v>10</v>
      </c>
      <c r="D21" s="34">
        <v>5</v>
      </c>
      <c r="E21" s="32" t="s">
        <v>9</v>
      </c>
      <c r="F21" s="31" t="s">
        <v>8</v>
      </c>
      <c r="G21" s="31" t="s">
        <v>22</v>
      </c>
      <c r="H21" s="31" t="s">
        <v>6</v>
      </c>
      <c r="I21" s="30">
        <v>4</v>
      </c>
      <c r="J21" s="29">
        <v>5</v>
      </c>
      <c r="K21" s="28">
        <v>31</v>
      </c>
      <c r="L21" s="27">
        <v>76</v>
      </c>
      <c r="M21" s="26">
        <v>27</v>
      </c>
      <c r="N21" s="26">
        <v>13</v>
      </c>
      <c r="O21" s="25">
        <v>0</v>
      </c>
      <c r="P21" s="25">
        <v>0</v>
      </c>
      <c r="Q21" s="24"/>
      <c r="R21" s="23">
        <v>0</v>
      </c>
      <c r="S21" s="21">
        <v>0</v>
      </c>
      <c r="T21" s="21">
        <v>0</v>
      </c>
      <c r="U21" s="21">
        <v>0</v>
      </c>
      <c r="V21" s="21">
        <v>0.2</v>
      </c>
      <c r="W21" s="22">
        <v>0.01</v>
      </c>
      <c r="X21" s="21">
        <v>0.05</v>
      </c>
      <c r="Y21" s="21">
        <v>0</v>
      </c>
      <c r="Z21" s="21">
        <v>0</v>
      </c>
      <c r="AA21" s="21">
        <v>0</v>
      </c>
      <c r="AB21" s="21">
        <v>0</v>
      </c>
      <c r="AC21" s="20">
        <f t="shared" si="0"/>
        <v>0.26</v>
      </c>
      <c r="AD21" s="17">
        <v>0</v>
      </c>
      <c r="AE21" s="17">
        <v>0</v>
      </c>
      <c r="AF21" s="17">
        <v>0</v>
      </c>
      <c r="AG21" s="15">
        <v>0</v>
      </c>
      <c r="AH21" s="19">
        <v>0</v>
      </c>
      <c r="AI21" s="18">
        <f t="shared" si="1"/>
        <v>0</v>
      </c>
      <c r="AJ21" s="15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5">
        <v>0</v>
      </c>
      <c r="AU21" s="15">
        <v>0</v>
      </c>
      <c r="AV21" s="17">
        <v>0</v>
      </c>
      <c r="AW21" s="15">
        <v>0</v>
      </c>
      <c r="AX21" s="15">
        <v>0</v>
      </c>
      <c r="AY21" s="17">
        <v>0</v>
      </c>
      <c r="AZ21" s="15" t="s">
        <v>84</v>
      </c>
      <c r="BA21" s="16" t="s">
        <v>28</v>
      </c>
    </row>
    <row r="22" spans="1:53" s="15" customFormat="1">
      <c r="A22" s="31">
        <v>114</v>
      </c>
      <c r="B22" s="34" t="s">
        <v>26</v>
      </c>
      <c r="C22" s="34" t="s">
        <v>10</v>
      </c>
      <c r="D22" s="34">
        <v>1</v>
      </c>
      <c r="E22" s="32">
        <v>0</v>
      </c>
      <c r="F22" s="31" t="s">
        <v>20</v>
      </c>
      <c r="G22" s="31" t="s">
        <v>24</v>
      </c>
      <c r="H22" s="31" t="s">
        <v>6</v>
      </c>
      <c r="I22" s="30">
        <v>4</v>
      </c>
      <c r="J22" s="29">
        <v>5</v>
      </c>
      <c r="K22" s="28">
        <v>28</v>
      </c>
      <c r="L22" s="27">
        <v>59</v>
      </c>
      <c r="M22" s="26">
        <v>5</v>
      </c>
      <c r="N22" s="26">
        <v>14</v>
      </c>
      <c r="O22" s="25">
        <v>0.01</v>
      </c>
      <c r="P22" s="25">
        <v>0</v>
      </c>
      <c r="Q22" s="24"/>
      <c r="R22" s="23">
        <v>0</v>
      </c>
      <c r="S22" s="21">
        <v>0</v>
      </c>
      <c r="T22" s="21">
        <v>0.01</v>
      </c>
      <c r="U22" s="21">
        <v>0</v>
      </c>
      <c r="V22" s="21">
        <v>0.01</v>
      </c>
      <c r="W22" s="22">
        <v>0.01</v>
      </c>
      <c r="X22" s="21">
        <v>0.05</v>
      </c>
      <c r="Y22" s="21">
        <v>0</v>
      </c>
      <c r="Z22" s="21">
        <v>0</v>
      </c>
      <c r="AA22" s="21">
        <v>0</v>
      </c>
      <c r="AB22" s="21">
        <v>0</v>
      </c>
      <c r="AC22" s="20">
        <f t="shared" si="0"/>
        <v>7.0000000000000007E-2</v>
      </c>
      <c r="AD22" s="17">
        <v>0</v>
      </c>
      <c r="AE22" s="17">
        <v>0</v>
      </c>
      <c r="AF22" s="17">
        <v>0</v>
      </c>
      <c r="AG22" s="15">
        <v>0</v>
      </c>
      <c r="AH22" s="19">
        <v>0</v>
      </c>
      <c r="AI22" s="18">
        <f t="shared" si="1"/>
        <v>0</v>
      </c>
      <c r="AJ22" s="15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5">
        <v>0</v>
      </c>
      <c r="AU22" s="15">
        <v>0</v>
      </c>
      <c r="AV22" s="17">
        <v>0</v>
      </c>
      <c r="AW22" s="15">
        <v>0</v>
      </c>
      <c r="AX22" s="15">
        <v>0</v>
      </c>
      <c r="AY22" s="17">
        <v>0</v>
      </c>
      <c r="BA22" s="16" t="s">
        <v>28</v>
      </c>
    </row>
    <row r="23" spans="1:53" s="15" customFormat="1">
      <c r="A23" s="31">
        <v>139</v>
      </c>
      <c r="B23" s="34" t="s">
        <v>26</v>
      </c>
      <c r="C23" s="34" t="s">
        <v>10</v>
      </c>
      <c r="D23" s="34">
        <v>4</v>
      </c>
      <c r="E23" s="32" t="s">
        <v>19</v>
      </c>
      <c r="F23" s="31" t="s">
        <v>8</v>
      </c>
      <c r="G23" s="31" t="s">
        <v>16</v>
      </c>
      <c r="H23" s="31" t="s">
        <v>15</v>
      </c>
      <c r="I23" s="30">
        <v>5</v>
      </c>
      <c r="J23" s="29">
        <v>5</v>
      </c>
      <c r="K23" s="28">
        <v>31</v>
      </c>
      <c r="L23" s="27">
        <v>61</v>
      </c>
      <c r="M23" s="26">
        <v>6</v>
      </c>
      <c r="N23" s="26">
        <v>14</v>
      </c>
      <c r="O23" s="25">
        <v>0.01</v>
      </c>
      <c r="P23" s="25">
        <v>0</v>
      </c>
      <c r="Q23" s="24"/>
      <c r="R23" s="23">
        <v>0</v>
      </c>
      <c r="S23" s="21">
        <v>0</v>
      </c>
      <c r="T23" s="21">
        <v>0</v>
      </c>
      <c r="U23" s="21">
        <v>0</v>
      </c>
      <c r="V23" s="21">
        <v>0.05</v>
      </c>
      <c r="W23" s="22">
        <v>0.01</v>
      </c>
      <c r="X23" s="21">
        <v>0.1</v>
      </c>
      <c r="Y23" s="21">
        <v>0</v>
      </c>
      <c r="Z23" s="21">
        <v>0</v>
      </c>
      <c r="AA23" s="21">
        <v>0</v>
      </c>
      <c r="AB23" s="21">
        <v>0</v>
      </c>
      <c r="AC23" s="20">
        <f t="shared" si="0"/>
        <v>0.16</v>
      </c>
      <c r="AD23" s="17">
        <v>1</v>
      </c>
      <c r="AE23" s="17" t="s">
        <v>31</v>
      </c>
      <c r="AF23" s="17">
        <v>0</v>
      </c>
      <c r="AG23" s="15">
        <v>0</v>
      </c>
      <c r="AH23" s="19">
        <v>0</v>
      </c>
      <c r="AI23" s="18">
        <f t="shared" si="1"/>
        <v>0</v>
      </c>
      <c r="AJ23" s="15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5">
        <v>0</v>
      </c>
      <c r="AU23" s="15">
        <v>0</v>
      </c>
      <c r="AV23" s="17">
        <v>0</v>
      </c>
      <c r="AW23" s="15">
        <v>0</v>
      </c>
      <c r="AX23" s="15">
        <v>0</v>
      </c>
      <c r="AY23" s="17">
        <v>0</v>
      </c>
      <c r="BA23" s="16" t="s">
        <v>27</v>
      </c>
    </row>
    <row r="24" spans="1:53" s="15" customFormat="1">
      <c r="A24" s="31">
        <v>146</v>
      </c>
      <c r="B24" s="34" t="s">
        <v>21</v>
      </c>
      <c r="C24" s="34" t="s">
        <v>10</v>
      </c>
      <c r="D24" s="34">
        <v>6</v>
      </c>
      <c r="E24" s="35" t="s">
        <v>3</v>
      </c>
      <c r="F24" s="31" t="s">
        <v>13</v>
      </c>
      <c r="G24" s="31" t="s">
        <v>22</v>
      </c>
      <c r="H24" s="31" t="s">
        <v>6</v>
      </c>
      <c r="I24" s="30">
        <v>5</v>
      </c>
      <c r="J24" s="29">
        <v>5</v>
      </c>
      <c r="K24" s="28">
        <v>24.5</v>
      </c>
      <c r="L24" s="27">
        <v>67</v>
      </c>
      <c r="M24" s="26">
        <v>5</v>
      </c>
      <c r="N24" s="26">
        <v>18</v>
      </c>
      <c r="O24" s="25">
        <v>0.01</v>
      </c>
      <c r="P24" s="25">
        <v>0</v>
      </c>
      <c r="Q24" s="24"/>
      <c r="R24" s="23">
        <v>0</v>
      </c>
      <c r="S24" s="21">
        <v>0</v>
      </c>
      <c r="T24" s="21">
        <v>0</v>
      </c>
      <c r="U24" s="21">
        <v>0</v>
      </c>
      <c r="V24" s="21">
        <v>0.05</v>
      </c>
      <c r="W24" s="22">
        <v>0.05</v>
      </c>
      <c r="X24" s="21">
        <v>0.25</v>
      </c>
      <c r="Y24" s="21">
        <v>0.01</v>
      </c>
      <c r="Z24" s="21">
        <v>0</v>
      </c>
      <c r="AA24" s="21">
        <v>0</v>
      </c>
      <c r="AB24" s="21">
        <v>0</v>
      </c>
      <c r="AC24" s="20">
        <f t="shared" si="0"/>
        <v>0.36</v>
      </c>
      <c r="AD24" s="17">
        <v>1</v>
      </c>
      <c r="AE24" s="17" t="s">
        <v>31</v>
      </c>
      <c r="AF24" s="17">
        <v>0</v>
      </c>
      <c r="AG24" s="15">
        <v>0</v>
      </c>
      <c r="AH24" s="19">
        <v>0</v>
      </c>
      <c r="AI24" s="18">
        <f t="shared" si="1"/>
        <v>0</v>
      </c>
      <c r="AJ24" s="15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5">
        <v>0</v>
      </c>
      <c r="AU24" s="15">
        <v>0</v>
      </c>
      <c r="AV24" s="17">
        <v>0</v>
      </c>
      <c r="AW24" s="15">
        <v>0</v>
      </c>
      <c r="AX24" s="15">
        <v>0</v>
      </c>
      <c r="AY24" s="17">
        <v>0</v>
      </c>
      <c r="BA24" s="16" t="s">
        <v>27</v>
      </c>
    </row>
    <row r="25" spans="1:53" s="15" customFormat="1">
      <c r="A25" s="31">
        <v>149</v>
      </c>
      <c r="B25" s="34" t="s">
        <v>5</v>
      </c>
      <c r="C25" s="34" t="s">
        <v>10</v>
      </c>
      <c r="D25" s="34">
        <v>3</v>
      </c>
      <c r="E25" s="32" t="s">
        <v>17</v>
      </c>
      <c r="F25" s="31" t="s">
        <v>2</v>
      </c>
      <c r="G25" s="31" t="s">
        <v>16</v>
      </c>
      <c r="H25" s="31" t="s">
        <v>15</v>
      </c>
      <c r="I25" s="30">
        <v>5</v>
      </c>
      <c r="J25" s="29">
        <v>5</v>
      </c>
      <c r="K25" s="28">
        <v>26</v>
      </c>
      <c r="L25" s="27">
        <v>46</v>
      </c>
      <c r="M25" s="26">
        <v>7</v>
      </c>
      <c r="N25" s="26">
        <v>14</v>
      </c>
      <c r="O25" s="25">
        <v>0</v>
      </c>
      <c r="P25" s="25">
        <v>0</v>
      </c>
      <c r="Q25" s="24"/>
      <c r="R25" s="23">
        <v>0</v>
      </c>
      <c r="S25" s="21">
        <v>0</v>
      </c>
      <c r="T25" s="21">
        <v>0</v>
      </c>
      <c r="U25" s="21">
        <v>0</v>
      </c>
      <c r="V25" s="21">
        <v>0</v>
      </c>
      <c r="W25" s="22">
        <v>0.01</v>
      </c>
      <c r="X25" s="21">
        <v>0.2</v>
      </c>
      <c r="Y25" s="21">
        <v>0.01</v>
      </c>
      <c r="Z25" s="21">
        <v>0</v>
      </c>
      <c r="AA25" s="21">
        <v>0</v>
      </c>
      <c r="AB25" s="21">
        <v>0</v>
      </c>
      <c r="AC25" s="20">
        <f t="shared" si="0"/>
        <v>0.22000000000000003</v>
      </c>
      <c r="AD25" s="17">
        <v>1</v>
      </c>
      <c r="AE25" s="17" t="s">
        <v>31</v>
      </c>
      <c r="AF25" s="17">
        <v>1</v>
      </c>
      <c r="AG25" s="15" t="s">
        <v>40</v>
      </c>
      <c r="AH25" s="19">
        <v>0</v>
      </c>
      <c r="AI25" s="18">
        <f t="shared" si="1"/>
        <v>0</v>
      </c>
      <c r="AJ25" s="15">
        <v>0</v>
      </c>
      <c r="AK25" s="17">
        <v>0</v>
      </c>
      <c r="AL25" s="17">
        <v>0</v>
      </c>
      <c r="AM25" s="17">
        <v>0</v>
      </c>
      <c r="AN25" s="17">
        <v>0</v>
      </c>
      <c r="AO25" s="17">
        <v>1</v>
      </c>
      <c r="AP25" s="17">
        <v>0</v>
      </c>
      <c r="AQ25" s="17">
        <v>0</v>
      </c>
      <c r="AR25" s="17">
        <v>0</v>
      </c>
      <c r="AS25" s="17">
        <v>0</v>
      </c>
      <c r="AT25" s="15">
        <v>0</v>
      </c>
      <c r="AU25" s="15">
        <v>0</v>
      </c>
      <c r="AV25" s="17">
        <v>0</v>
      </c>
      <c r="AW25" s="15">
        <v>0</v>
      </c>
      <c r="AX25" s="15">
        <v>0</v>
      </c>
      <c r="AY25" s="17">
        <v>0</v>
      </c>
      <c r="BA25" s="16" t="s">
        <v>27</v>
      </c>
    </row>
    <row r="26" spans="1:53" s="15" customFormat="1">
      <c r="A26" s="31">
        <v>158</v>
      </c>
      <c r="B26" s="34" t="s">
        <v>18</v>
      </c>
      <c r="C26" s="34" t="s">
        <v>10</v>
      </c>
      <c r="D26" s="34">
        <v>2</v>
      </c>
      <c r="E26" s="32" t="s">
        <v>3</v>
      </c>
      <c r="F26" s="31" t="s">
        <v>20</v>
      </c>
      <c r="G26" s="31" t="s">
        <v>24</v>
      </c>
      <c r="H26" s="31" t="s">
        <v>6</v>
      </c>
      <c r="I26" s="30">
        <v>5</v>
      </c>
      <c r="J26" s="29">
        <v>5</v>
      </c>
      <c r="K26" s="28">
        <v>23</v>
      </c>
      <c r="L26" s="27">
        <v>62</v>
      </c>
      <c r="M26" s="26">
        <v>16</v>
      </c>
      <c r="N26" s="26">
        <v>17</v>
      </c>
      <c r="O26" s="25">
        <v>0.1</v>
      </c>
      <c r="P26" s="25">
        <v>0</v>
      </c>
      <c r="Q26" s="24"/>
      <c r="R26" s="23">
        <v>0</v>
      </c>
      <c r="S26" s="21">
        <v>0</v>
      </c>
      <c r="T26" s="21">
        <v>0</v>
      </c>
      <c r="U26" s="21">
        <v>0</v>
      </c>
      <c r="V26" s="21">
        <v>0</v>
      </c>
      <c r="W26" s="22">
        <v>0.01</v>
      </c>
      <c r="X26" s="21">
        <v>0.1</v>
      </c>
      <c r="Y26" s="21">
        <v>0.01</v>
      </c>
      <c r="Z26" s="21">
        <v>0</v>
      </c>
      <c r="AA26" s="21">
        <v>0</v>
      </c>
      <c r="AB26" s="21">
        <v>0</v>
      </c>
      <c r="AC26" s="20">
        <f t="shared" si="0"/>
        <v>0.12</v>
      </c>
      <c r="AD26" s="17">
        <v>0</v>
      </c>
      <c r="AE26" s="17">
        <v>0</v>
      </c>
      <c r="AF26" s="17">
        <v>0</v>
      </c>
      <c r="AG26" s="15">
        <v>0</v>
      </c>
      <c r="AH26" s="19">
        <v>0</v>
      </c>
      <c r="AI26" s="18">
        <f t="shared" si="1"/>
        <v>0</v>
      </c>
      <c r="AJ26" s="15" t="s">
        <v>39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5">
        <v>0</v>
      </c>
      <c r="AU26" s="15">
        <v>0</v>
      </c>
      <c r="AV26" s="17">
        <v>0</v>
      </c>
      <c r="AW26" s="15">
        <v>0</v>
      </c>
      <c r="AX26" s="15">
        <v>0</v>
      </c>
      <c r="AY26" s="17">
        <v>0</v>
      </c>
      <c r="BA26" s="16" t="s">
        <v>27</v>
      </c>
    </row>
    <row r="27" spans="1:53" s="15" customFormat="1">
      <c r="A27" s="31">
        <v>160</v>
      </c>
      <c r="B27" s="34" t="s">
        <v>18</v>
      </c>
      <c r="C27" s="34" t="s">
        <v>10</v>
      </c>
      <c r="D27" s="34">
        <v>2</v>
      </c>
      <c r="E27" s="32" t="s">
        <v>3</v>
      </c>
      <c r="F27" s="31" t="s">
        <v>20</v>
      </c>
      <c r="G27" s="31" t="s">
        <v>12</v>
      </c>
      <c r="H27" s="31" t="s">
        <v>6</v>
      </c>
      <c r="I27" s="30">
        <v>5</v>
      </c>
      <c r="J27" s="29">
        <v>5</v>
      </c>
      <c r="K27" s="28">
        <v>25</v>
      </c>
      <c r="L27" s="27">
        <v>56</v>
      </c>
      <c r="M27" s="26">
        <v>8</v>
      </c>
      <c r="N27" s="26">
        <v>7</v>
      </c>
      <c r="O27" s="25">
        <v>0.05</v>
      </c>
      <c r="P27" s="25">
        <v>0</v>
      </c>
      <c r="Q27" s="24"/>
      <c r="R27" s="23">
        <v>0</v>
      </c>
      <c r="S27" s="21">
        <v>0</v>
      </c>
      <c r="T27" s="21">
        <v>0.01</v>
      </c>
      <c r="U27" s="21">
        <v>0</v>
      </c>
      <c r="V27" s="21">
        <v>0</v>
      </c>
      <c r="W27" s="22">
        <v>0.01</v>
      </c>
      <c r="X27" s="21">
        <v>0.15</v>
      </c>
      <c r="Y27" s="21">
        <v>0</v>
      </c>
      <c r="Z27" s="21">
        <v>0</v>
      </c>
      <c r="AA27" s="21">
        <v>0</v>
      </c>
      <c r="AB27" s="21">
        <v>0</v>
      </c>
      <c r="AC27" s="20">
        <f t="shared" si="0"/>
        <v>0.16</v>
      </c>
      <c r="AD27" s="17">
        <v>0</v>
      </c>
      <c r="AE27" s="17">
        <v>0</v>
      </c>
      <c r="AF27" s="17">
        <v>0</v>
      </c>
      <c r="AG27" s="15">
        <v>0</v>
      </c>
      <c r="AH27" s="19">
        <v>0</v>
      </c>
      <c r="AI27" s="18">
        <f t="shared" si="1"/>
        <v>0</v>
      </c>
      <c r="AJ27" s="15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5">
        <v>0</v>
      </c>
      <c r="AU27" s="15">
        <v>0</v>
      </c>
      <c r="AV27" s="17">
        <v>0</v>
      </c>
      <c r="AW27" s="15">
        <v>0</v>
      </c>
      <c r="AX27" s="15">
        <v>0</v>
      </c>
      <c r="AY27" s="17">
        <v>0</v>
      </c>
      <c r="BA27" s="16" t="s">
        <v>27</v>
      </c>
    </row>
    <row r="28" spans="1:53" s="15" customFormat="1">
      <c r="A28" s="31">
        <v>161</v>
      </c>
      <c r="B28" s="34" t="s">
        <v>18</v>
      </c>
      <c r="C28" s="34" t="s">
        <v>10</v>
      </c>
      <c r="D28" s="34">
        <v>2</v>
      </c>
      <c r="E28" s="32" t="s">
        <v>3</v>
      </c>
      <c r="F28" s="31" t="s">
        <v>20</v>
      </c>
      <c r="G28" s="31" t="s">
        <v>22</v>
      </c>
      <c r="H28" s="31" t="s">
        <v>6</v>
      </c>
      <c r="I28" s="30">
        <v>5</v>
      </c>
      <c r="J28" s="29">
        <v>5</v>
      </c>
      <c r="K28" s="28">
        <v>27</v>
      </c>
      <c r="L28" s="27">
        <v>64</v>
      </c>
      <c r="M28" s="26">
        <v>10</v>
      </c>
      <c r="N28" s="26">
        <v>17</v>
      </c>
      <c r="O28" s="25">
        <v>0.15</v>
      </c>
      <c r="P28" s="25">
        <v>0</v>
      </c>
      <c r="Q28" s="24"/>
      <c r="R28" s="23">
        <v>0</v>
      </c>
      <c r="S28" s="21">
        <v>0</v>
      </c>
      <c r="T28" s="21">
        <v>0</v>
      </c>
      <c r="U28" s="21">
        <v>0</v>
      </c>
      <c r="V28" s="21">
        <v>0</v>
      </c>
      <c r="W28" s="22">
        <v>0.01</v>
      </c>
      <c r="X28" s="21">
        <v>0.1</v>
      </c>
      <c r="Y28" s="21">
        <v>0</v>
      </c>
      <c r="Z28" s="21">
        <v>0</v>
      </c>
      <c r="AA28" s="21">
        <v>0</v>
      </c>
      <c r="AB28" s="21">
        <v>0</v>
      </c>
      <c r="AC28" s="20">
        <f t="shared" si="0"/>
        <v>0.11</v>
      </c>
      <c r="AD28" s="17">
        <v>0</v>
      </c>
      <c r="AE28" s="17">
        <v>0</v>
      </c>
      <c r="AF28" s="17">
        <v>0</v>
      </c>
      <c r="AG28" s="15">
        <v>0</v>
      </c>
      <c r="AH28" s="19">
        <v>0</v>
      </c>
      <c r="AI28" s="18">
        <f t="shared" si="1"/>
        <v>0</v>
      </c>
      <c r="AJ28" s="15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5">
        <v>0</v>
      </c>
      <c r="AU28" s="15">
        <v>0</v>
      </c>
      <c r="AV28" s="17">
        <v>0</v>
      </c>
      <c r="AW28" s="15">
        <v>0</v>
      </c>
      <c r="AX28" s="15">
        <v>0</v>
      </c>
      <c r="AY28" s="17">
        <v>0</v>
      </c>
      <c r="BA28" s="16" t="s">
        <v>27</v>
      </c>
    </row>
    <row r="29" spans="1:53" s="15" customFormat="1">
      <c r="A29" s="31">
        <v>162</v>
      </c>
      <c r="B29" s="34" t="s">
        <v>23</v>
      </c>
      <c r="C29" s="34" t="s">
        <v>10</v>
      </c>
      <c r="D29" s="34">
        <v>1</v>
      </c>
      <c r="E29" s="32">
        <v>0</v>
      </c>
      <c r="F29" s="31" t="s">
        <v>20</v>
      </c>
      <c r="G29" s="31" t="s">
        <v>7</v>
      </c>
      <c r="H29" s="31" t="s">
        <v>6</v>
      </c>
      <c r="I29" s="30">
        <v>5</v>
      </c>
      <c r="J29" s="29">
        <v>5</v>
      </c>
      <c r="K29" s="28">
        <v>26</v>
      </c>
      <c r="L29" s="27">
        <v>57</v>
      </c>
      <c r="M29" s="26">
        <v>8</v>
      </c>
      <c r="N29" s="26">
        <v>17</v>
      </c>
      <c r="O29" s="25">
        <v>0.05</v>
      </c>
      <c r="P29" s="25">
        <v>0</v>
      </c>
      <c r="Q29" s="24"/>
      <c r="R29" s="23">
        <v>0</v>
      </c>
      <c r="S29" s="21">
        <v>0</v>
      </c>
      <c r="T29" s="21">
        <v>0</v>
      </c>
      <c r="U29" s="21">
        <v>0</v>
      </c>
      <c r="V29" s="21">
        <v>0.01</v>
      </c>
      <c r="W29" s="22">
        <v>0.01</v>
      </c>
      <c r="X29" s="21">
        <v>0.05</v>
      </c>
      <c r="Y29" s="21">
        <v>0</v>
      </c>
      <c r="Z29" s="21">
        <v>0</v>
      </c>
      <c r="AA29" s="21">
        <v>0</v>
      </c>
      <c r="AB29" s="21">
        <v>0</v>
      </c>
      <c r="AC29" s="20">
        <f t="shared" si="0"/>
        <v>7.0000000000000007E-2</v>
      </c>
      <c r="AD29" s="17">
        <v>1</v>
      </c>
      <c r="AE29" s="17" t="s">
        <v>31</v>
      </c>
      <c r="AF29" s="17">
        <v>0</v>
      </c>
      <c r="AG29" s="15">
        <v>0</v>
      </c>
      <c r="AH29" s="19">
        <v>0</v>
      </c>
      <c r="AI29" s="18">
        <f t="shared" si="1"/>
        <v>0</v>
      </c>
      <c r="AJ29" s="15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5">
        <v>0</v>
      </c>
      <c r="AU29" s="15">
        <v>0</v>
      </c>
      <c r="AV29" s="17">
        <v>0</v>
      </c>
      <c r="AW29" s="15">
        <v>0</v>
      </c>
      <c r="AX29" s="15">
        <v>0</v>
      </c>
      <c r="AY29" s="17">
        <v>0</v>
      </c>
      <c r="BA29" s="16" t="s">
        <v>27</v>
      </c>
    </row>
    <row r="30" spans="1:53" s="15" customFormat="1">
      <c r="A30" s="31">
        <v>165</v>
      </c>
      <c r="B30" s="34" t="s">
        <v>23</v>
      </c>
      <c r="C30" s="34" t="s">
        <v>10</v>
      </c>
      <c r="D30" s="34">
        <v>1</v>
      </c>
      <c r="E30" s="32">
        <v>0</v>
      </c>
      <c r="F30" s="31" t="s">
        <v>20</v>
      </c>
      <c r="G30" s="31" t="s">
        <v>12</v>
      </c>
      <c r="H30" s="31" t="s">
        <v>6</v>
      </c>
      <c r="I30" s="30">
        <v>5</v>
      </c>
      <c r="J30" s="29">
        <v>5</v>
      </c>
      <c r="K30" s="28">
        <v>28</v>
      </c>
      <c r="L30" s="27">
        <v>60</v>
      </c>
      <c r="M30" s="26">
        <v>11</v>
      </c>
      <c r="N30" s="26">
        <v>18</v>
      </c>
      <c r="O30" s="25">
        <v>0.01</v>
      </c>
      <c r="P30" s="25">
        <v>0</v>
      </c>
      <c r="Q30" s="24"/>
      <c r="R30" s="23">
        <v>0</v>
      </c>
      <c r="S30" s="21">
        <v>0</v>
      </c>
      <c r="T30" s="21">
        <v>0</v>
      </c>
      <c r="U30" s="21">
        <v>0</v>
      </c>
      <c r="V30" s="21">
        <v>0.01</v>
      </c>
      <c r="W30" s="22">
        <v>0.05</v>
      </c>
      <c r="X30" s="21">
        <v>0.05</v>
      </c>
      <c r="Y30" s="21">
        <v>0</v>
      </c>
      <c r="Z30" s="21">
        <v>0</v>
      </c>
      <c r="AA30" s="21">
        <v>0</v>
      </c>
      <c r="AB30" s="21">
        <v>0</v>
      </c>
      <c r="AC30" s="20">
        <f t="shared" si="0"/>
        <v>0.11000000000000001</v>
      </c>
      <c r="AD30" s="17">
        <v>0</v>
      </c>
      <c r="AE30" s="17">
        <v>0</v>
      </c>
      <c r="AF30" s="17">
        <v>1</v>
      </c>
      <c r="AG30" s="15" t="s">
        <v>40</v>
      </c>
      <c r="AH30" s="19">
        <v>0</v>
      </c>
      <c r="AI30" s="18">
        <f t="shared" si="1"/>
        <v>0</v>
      </c>
      <c r="AJ30" s="15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5">
        <v>0</v>
      </c>
      <c r="AU30" s="15">
        <v>0</v>
      </c>
      <c r="AV30" s="17">
        <v>0</v>
      </c>
      <c r="AW30" s="15">
        <v>1</v>
      </c>
      <c r="AX30" s="15" t="s">
        <v>83</v>
      </c>
      <c r="AY30" s="17">
        <v>0</v>
      </c>
      <c r="AZ30" s="15" t="s">
        <v>42</v>
      </c>
      <c r="BA30" s="16" t="s">
        <v>27</v>
      </c>
    </row>
    <row r="31" spans="1:53" s="15" customFormat="1">
      <c r="A31" s="31">
        <v>167</v>
      </c>
      <c r="B31" s="34" t="s">
        <v>14</v>
      </c>
      <c r="C31" s="33" t="s">
        <v>4</v>
      </c>
      <c r="D31" s="33">
        <v>2</v>
      </c>
      <c r="E31" s="32" t="s">
        <v>3</v>
      </c>
      <c r="F31" s="31" t="s">
        <v>2</v>
      </c>
      <c r="G31" s="31"/>
      <c r="H31" s="31" t="s">
        <v>1</v>
      </c>
      <c r="I31" s="30">
        <v>5</v>
      </c>
      <c r="J31" s="29">
        <v>5</v>
      </c>
      <c r="K31" s="28">
        <v>34</v>
      </c>
      <c r="L31" s="27">
        <v>58</v>
      </c>
      <c r="M31" s="26">
        <v>9</v>
      </c>
      <c r="N31" s="26">
        <v>14</v>
      </c>
      <c r="O31" s="25">
        <v>0.05</v>
      </c>
      <c r="P31" s="25">
        <v>0</v>
      </c>
      <c r="Q31" s="24"/>
      <c r="R31" s="23">
        <v>0</v>
      </c>
      <c r="S31" s="21">
        <v>0</v>
      </c>
      <c r="T31" s="21">
        <v>0.01</v>
      </c>
      <c r="U31" s="21">
        <v>0</v>
      </c>
      <c r="V31" s="21">
        <v>0.01</v>
      </c>
      <c r="W31" s="22">
        <v>0.01</v>
      </c>
      <c r="X31" s="21">
        <v>0.15</v>
      </c>
      <c r="Y31" s="21">
        <v>0</v>
      </c>
      <c r="Z31" s="21">
        <v>0</v>
      </c>
      <c r="AA31" s="21">
        <v>0</v>
      </c>
      <c r="AB31" s="21">
        <v>0</v>
      </c>
      <c r="AC31" s="20">
        <f t="shared" si="0"/>
        <v>0.16999999999999998</v>
      </c>
      <c r="AD31" s="17">
        <v>0</v>
      </c>
      <c r="AE31" s="17">
        <v>0</v>
      </c>
      <c r="AF31" s="17">
        <v>1</v>
      </c>
      <c r="AG31" s="15" t="s">
        <v>40</v>
      </c>
      <c r="AH31" s="19">
        <v>0</v>
      </c>
      <c r="AI31" s="18">
        <f t="shared" si="1"/>
        <v>0</v>
      </c>
      <c r="AJ31" s="15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5">
        <v>0</v>
      </c>
      <c r="AU31" s="15">
        <v>0</v>
      </c>
      <c r="AV31" s="17">
        <v>0</v>
      </c>
      <c r="AW31" s="15">
        <v>0</v>
      </c>
      <c r="AX31" s="15">
        <v>0</v>
      </c>
      <c r="AY31" s="17">
        <v>0</v>
      </c>
      <c r="BA31" s="16" t="s">
        <v>27</v>
      </c>
    </row>
    <row r="32" spans="1:53" s="15" customFormat="1">
      <c r="A32" s="31">
        <v>168</v>
      </c>
      <c r="B32" s="34" t="s">
        <v>11</v>
      </c>
      <c r="C32" s="33" t="s">
        <v>4</v>
      </c>
      <c r="D32" s="33">
        <v>1</v>
      </c>
      <c r="E32" s="32">
        <v>0</v>
      </c>
      <c r="F32" s="31" t="s">
        <v>20</v>
      </c>
      <c r="G32" s="31"/>
      <c r="H32" s="31" t="s">
        <v>1</v>
      </c>
      <c r="I32" s="30">
        <v>5</v>
      </c>
      <c r="J32" s="29">
        <v>5</v>
      </c>
      <c r="K32" s="28">
        <v>33</v>
      </c>
      <c r="L32" s="27">
        <v>73</v>
      </c>
      <c r="M32" s="26">
        <v>9</v>
      </c>
      <c r="N32" s="26">
        <v>14</v>
      </c>
      <c r="O32" s="25">
        <v>0.05</v>
      </c>
      <c r="P32" s="25">
        <v>0</v>
      </c>
      <c r="Q32" s="24"/>
      <c r="R32" s="23">
        <v>0</v>
      </c>
      <c r="S32" s="21">
        <v>0</v>
      </c>
      <c r="T32" s="21">
        <v>0.01</v>
      </c>
      <c r="U32" s="21">
        <v>0</v>
      </c>
      <c r="V32" s="21">
        <v>0.01</v>
      </c>
      <c r="W32" s="22">
        <v>0.01</v>
      </c>
      <c r="X32" s="21">
        <v>0.1</v>
      </c>
      <c r="Y32" s="21">
        <v>0</v>
      </c>
      <c r="Z32" s="21">
        <v>0</v>
      </c>
      <c r="AA32" s="21">
        <v>0</v>
      </c>
      <c r="AB32" s="21">
        <v>0</v>
      </c>
      <c r="AC32" s="20">
        <f t="shared" si="0"/>
        <v>0.12000000000000001</v>
      </c>
      <c r="AD32" s="17">
        <v>0</v>
      </c>
      <c r="AE32" s="17">
        <v>0</v>
      </c>
      <c r="AF32" s="17">
        <v>0</v>
      </c>
      <c r="AG32" s="15">
        <v>0</v>
      </c>
      <c r="AH32" s="19">
        <v>0</v>
      </c>
      <c r="AI32" s="18">
        <f t="shared" si="1"/>
        <v>0</v>
      </c>
      <c r="AJ32" s="15">
        <v>0</v>
      </c>
      <c r="AK32" s="17">
        <v>0</v>
      </c>
      <c r="AL32" s="17">
        <v>0</v>
      </c>
      <c r="AM32" s="17">
        <v>1</v>
      </c>
      <c r="AN32" s="17" t="s">
        <v>47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5">
        <v>0</v>
      </c>
      <c r="AU32" s="15">
        <v>0</v>
      </c>
      <c r="AV32" s="17">
        <v>0</v>
      </c>
      <c r="AW32" s="15">
        <v>0</v>
      </c>
      <c r="AX32" s="15">
        <v>0</v>
      </c>
      <c r="AY32" s="17">
        <v>0</v>
      </c>
      <c r="AZ32" s="15" t="s">
        <v>82</v>
      </c>
      <c r="BA32" s="16" t="s">
        <v>27</v>
      </c>
    </row>
    <row r="33" spans="1:53" s="15" customFormat="1">
      <c r="A33" s="31">
        <v>171</v>
      </c>
      <c r="B33" s="34" t="s">
        <v>5</v>
      </c>
      <c r="C33" s="34" t="s">
        <v>10</v>
      </c>
      <c r="D33" s="34">
        <v>2</v>
      </c>
      <c r="E33" s="32" t="s">
        <v>3</v>
      </c>
      <c r="F33" s="31" t="s">
        <v>20</v>
      </c>
      <c r="G33" s="31" t="s">
        <v>7</v>
      </c>
      <c r="H33" s="31" t="s">
        <v>6</v>
      </c>
      <c r="I33" s="30">
        <v>6</v>
      </c>
      <c r="J33" s="29">
        <v>5</v>
      </c>
      <c r="K33" s="28">
        <v>35</v>
      </c>
      <c r="L33" s="27">
        <v>76</v>
      </c>
      <c r="M33" s="26">
        <v>20</v>
      </c>
      <c r="N33" s="26">
        <v>16</v>
      </c>
      <c r="O33" s="25">
        <v>0.05</v>
      </c>
      <c r="P33" s="25">
        <v>0</v>
      </c>
      <c r="Q33" s="24"/>
      <c r="R33" s="23">
        <v>0</v>
      </c>
      <c r="S33" s="21">
        <v>0</v>
      </c>
      <c r="T33" s="21">
        <v>0.01</v>
      </c>
      <c r="U33" s="21">
        <v>0</v>
      </c>
      <c r="V33" s="21">
        <v>0.01</v>
      </c>
      <c r="W33" s="22">
        <v>0.05</v>
      </c>
      <c r="X33" s="21">
        <v>0.15</v>
      </c>
      <c r="Y33" s="21">
        <v>0</v>
      </c>
      <c r="Z33" s="21">
        <v>0</v>
      </c>
      <c r="AA33" s="21">
        <v>0</v>
      </c>
      <c r="AB33" s="21">
        <v>0</v>
      </c>
      <c r="AC33" s="20">
        <f t="shared" si="0"/>
        <v>0.21</v>
      </c>
      <c r="AD33" s="17">
        <v>0</v>
      </c>
      <c r="AE33" s="17">
        <v>0</v>
      </c>
      <c r="AF33" s="17">
        <v>0</v>
      </c>
      <c r="AG33" s="15">
        <v>0</v>
      </c>
      <c r="AH33" s="19">
        <v>0</v>
      </c>
      <c r="AI33" s="18">
        <f t="shared" si="1"/>
        <v>0</v>
      </c>
      <c r="AJ33" s="15">
        <v>0</v>
      </c>
      <c r="AK33" s="17">
        <v>1</v>
      </c>
      <c r="AL33" s="17" t="s">
        <v>81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5">
        <v>0</v>
      </c>
      <c r="AU33" s="15">
        <v>0</v>
      </c>
      <c r="AV33" s="17">
        <v>0</v>
      </c>
      <c r="AW33" s="15">
        <v>0</v>
      </c>
      <c r="AX33" s="15">
        <v>0</v>
      </c>
      <c r="AY33" s="17">
        <v>0</v>
      </c>
      <c r="BA33" s="16" t="s">
        <v>27</v>
      </c>
    </row>
    <row r="34" spans="1:53" s="15" customFormat="1">
      <c r="A34" s="31">
        <v>174</v>
      </c>
      <c r="B34" s="34" t="s">
        <v>5</v>
      </c>
      <c r="C34" s="34" t="s">
        <v>10</v>
      </c>
      <c r="D34" s="34">
        <v>2</v>
      </c>
      <c r="E34" s="32" t="s">
        <v>3</v>
      </c>
      <c r="F34" s="31" t="s">
        <v>20</v>
      </c>
      <c r="G34" s="31" t="s">
        <v>12</v>
      </c>
      <c r="H34" s="31" t="s">
        <v>6</v>
      </c>
      <c r="I34" s="30">
        <v>6</v>
      </c>
      <c r="J34" s="29">
        <v>5</v>
      </c>
      <c r="K34" s="28">
        <v>30</v>
      </c>
      <c r="L34" s="27">
        <v>59</v>
      </c>
      <c r="M34" s="26">
        <v>7</v>
      </c>
      <c r="N34" s="26">
        <v>14</v>
      </c>
      <c r="O34" s="25">
        <v>0.05</v>
      </c>
      <c r="P34" s="25">
        <v>0</v>
      </c>
      <c r="Q34" s="24"/>
      <c r="R34" s="23">
        <v>0</v>
      </c>
      <c r="S34" s="21">
        <v>0</v>
      </c>
      <c r="T34" s="21">
        <v>0.01</v>
      </c>
      <c r="U34" s="21">
        <v>0</v>
      </c>
      <c r="V34" s="21">
        <v>0</v>
      </c>
      <c r="W34" s="22">
        <v>0.01</v>
      </c>
      <c r="X34" s="21">
        <v>0.1</v>
      </c>
      <c r="Y34" s="21">
        <v>0</v>
      </c>
      <c r="Z34" s="21">
        <v>0</v>
      </c>
      <c r="AA34" s="21">
        <v>0</v>
      </c>
      <c r="AB34" s="21">
        <v>0</v>
      </c>
      <c r="AC34" s="20">
        <f t="shared" si="0"/>
        <v>0.11</v>
      </c>
      <c r="AD34" s="17">
        <v>0</v>
      </c>
      <c r="AE34" s="17">
        <v>0</v>
      </c>
      <c r="AF34" s="17">
        <v>0</v>
      </c>
      <c r="AG34" s="15">
        <v>0</v>
      </c>
      <c r="AH34" s="19">
        <v>0</v>
      </c>
      <c r="AI34" s="18">
        <f t="shared" si="1"/>
        <v>0</v>
      </c>
      <c r="AJ34" s="15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5">
        <v>0</v>
      </c>
      <c r="AU34" s="15">
        <v>0</v>
      </c>
      <c r="AV34" s="17">
        <v>0</v>
      </c>
      <c r="AW34" s="15">
        <v>1</v>
      </c>
      <c r="AX34" s="15" t="s">
        <v>78</v>
      </c>
      <c r="AY34" s="17">
        <v>0</v>
      </c>
      <c r="BA34" s="16" t="s">
        <v>27</v>
      </c>
    </row>
    <row r="35" spans="1:53" s="15" customFormat="1">
      <c r="A35" s="31">
        <v>185</v>
      </c>
      <c r="B35" s="34" t="s">
        <v>18</v>
      </c>
      <c r="C35" s="34" t="s">
        <v>10</v>
      </c>
      <c r="D35" s="34">
        <v>3</v>
      </c>
      <c r="E35" s="32" t="s">
        <v>17</v>
      </c>
      <c r="F35" s="31" t="s">
        <v>2</v>
      </c>
      <c r="G35" s="31" t="s">
        <v>22</v>
      </c>
      <c r="H35" s="31" t="s">
        <v>6</v>
      </c>
      <c r="I35" s="30">
        <v>6</v>
      </c>
      <c r="J35" s="29">
        <v>5</v>
      </c>
      <c r="K35" s="28">
        <v>25</v>
      </c>
      <c r="L35" s="27">
        <v>45</v>
      </c>
      <c r="M35" s="26">
        <v>8</v>
      </c>
      <c r="N35" s="26">
        <v>10</v>
      </c>
      <c r="O35" s="25">
        <v>0.01</v>
      </c>
      <c r="P35" s="25">
        <v>0</v>
      </c>
      <c r="Q35" s="24"/>
      <c r="R35" s="23">
        <v>0</v>
      </c>
      <c r="S35" s="21">
        <v>0</v>
      </c>
      <c r="T35" s="21">
        <v>0</v>
      </c>
      <c r="U35" s="21">
        <v>0</v>
      </c>
      <c r="V35" s="21">
        <v>0</v>
      </c>
      <c r="W35" s="22">
        <v>0.01</v>
      </c>
      <c r="X35" s="21">
        <v>0.1</v>
      </c>
      <c r="Y35" s="21">
        <v>0</v>
      </c>
      <c r="Z35" s="21">
        <v>0</v>
      </c>
      <c r="AA35" s="21">
        <v>0</v>
      </c>
      <c r="AB35" s="21">
        <v>0.01</v>
      </c>
      <c r="AC35" s="20">
        <f t="shared" si="0"/>
        <v>0.12</v>
      </c>
      <c r="AD35" s="17">
        <v>0</v>
      </c>
      <c r="AE35" s="17">
        <v>0</v>
      </c>
      <c r="AF35" s="17">
        <v>0</v>
      </c>
      <c r="AG35" s="15">
        <v>0</v>
      </c>
      <c r="AH35" s="19">
        <v>0</v>
      </c>
      <c r="AI35" s="18">
        <f t="shared" si="1"/>
        <v>0</v>
      </c>
      <c r="AJ35" s="15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5">
        <v>0</v>
      </c>
      <c r="AU35" s="15">
        <v>0</v>
      </c>
      <c r="AV35" s="17">
        <v>0</v>
      </c>
      <c r="AW35" s="15">
        <v>0</v>
      </c>
      <c r="AX35" s="15">
        <v>0</v>
      </c>
      <c r="AY35" s="17">
        <v>0</v>
      </c>
      <c r="BA35" s="16" t="s">
        <v>27</v>
      </c>
    </row>
    <row r="36" spans="1:53" s="15" customFormat="1">
      <c r="A36" s="31">
        <v>198</v>
      </c>
      <c r="B36" s="34" t="s">
        <v>11</v>
      </c>
      <c r="C36" s="34" t="s">
        <v>10</v>
      </c>
      <c r="D36" s="34">
        <v>6</v>
      </c>
      <c r="E36" s="35" t="s">
        <v>3</v>
      </c>
      <c r="F36" s="31" t="s">
        <v>13</v>
      </c>
      <c r="G36" s="31" t="s">
        <v>16</v>
      </c>
      <c r="H36" s="31" t="s">
        <v>15</v>
      </c>
      <c r="I36" s="30">
        <v>6</v>
      </c>
      <c r="J36" s="29">
        <v>5</v>
      </c>
      <c r="K36" s="28">
        <v>25</v>
      </c>
      <c r="L36" s="27">
        <v>35</v>
      </c>
      <c r="M36" s="26">
        <v>6</v>
      </c>
      <c r="N36" s="26">
        <v>11</v>
      </c>
      <c r="O36" s="25">
        <v>0.01</v>
      </c>
      <c r="P36" s="25">
        <v>0</v>
      </c>
      <c r="Q36" s="24"/>
      <c r="R36" s="23">
        <v>0</v>
      </c>
      <c r="S36" s="21">
        <v>0</v>
      </c>
      <c r="T36" s="21">
        <v>0</v>
      </c>
      <c r="U36" s="21">
        <v>0</v>
      </c>
      <c r="V36" s="21">
        <v>0.05</v>
      </c>
      <c r="W36" s="22">
        <v>0.05</v>
      </c>
      <c r="X36" s="21">
        <v>0.1</v>
      </c>
      <c r="Y36" s="21">
        <v>0</v>
      </c>
      <c r="Z36" s="21">
        <v>0</v>
      </c>
      <c r="AA36" s="21">
        <v>0</v>
      </c>
      <c r="AB36" s="21">
        <v>0</v>
      </c>
      <c r="AC36" s="20">
        <f t="shared" si="0"/>
        <v>0.2</v>
      </c>
      <c r="AD36" s="17">
        <v>1</v>
      </c>
      <c r="AE36" s="17" t="s">
        <v>31</v>
      </c>
      <c r="AF36" s="17">
        <v>0</v>
      </c>
      <c r="AG36" s="15">
        <v>0</v>
      </c>
      <c r="AH36" s="19">
        <v>0</v>
      </c>
      <c r="AI36" s="18">
        <f t="shared" si="1"/>
        <v>0</v>
      </c>
      <c r="AJ36" s="15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5">
        <v>0</v>
      </c>
      <c r="AU36" s="15">
        <v>0</v>
      </c>
      <c r="AV36" s="17">
        <v>0</v>
      </c>
      <c r="AW36" s="15">
        <v>0</v>
      </c>
      <c r="AX36" s="15">
        <v>0</v>
      </c>
      <c r="AY36" s="17">
        <v>0</v>
      </c>
      <c r="AZ36" s="15" t="s">
        <v>80</v>
      </c>
      <c r="BA36" s="16" t="s">
        <v>27</v>
      </c>
    </row>
    <row r="37" spans="1:53" s="15" customFormat="1">
      <c r="A37" s="31">
        <v>200</v>
      </c>
      <c r="B37" s="34" t="s">
        <v>11</v>
      </c>
      <c r="C37" s="34" t="s">
        <v>10</v>
      </c>
      <c r="D37" s="34">
        <v>6</v>
      </c>
      <c r="E37" s="35" t="s">
        <v>3</v>
      </c>
      <c r="F37" s="31" t="s">
        <v>13</v>
      </c>
      <c r="G37" s="31" t="s">
        <v>22</v>
      </c>
      <c r="H37" s="31" t="s">
        <v>6</v>
      </c>
      <c r="I37" s="30">
        <v>6</v>
      </c>
      <c r="J37" s="29">
        <v>5</v>
      </c>
      <c r="K37" s="28">
        <v>28</v>
      </c>
      <c r="L37" s="27">
        <v>52</v>
      </c>
      <c r="M37" s="26">
        <v>45</v>
      </c>
      <c r="N37" s="26">
        <v>11</v>
      </c>
      <c r="O37" s="25">
        <v>0.2</v>
      </c>
      <c r="P37" s="25">
        <v>0</v>
      </c>
      <c r="Q37" s="24"/>
      <c r="R37" s="23">
        <v>0</v>
      </c>
      <c r="S37" s="21">
        <v>0</v>
      </c>
      <c r="T37" s="21">
        <v>0.01</v>
      </c>
      <c r="U37" s="21">
        <v>0</v>
      </c>
      <c r="V37" s="21">
        <v>0.01</v>
      </c>
      <c r="W37" s="22">
        <v>0</v>
      </c>
      <c r="X37" s="21">
        <v>0.05</v>
      </c>
      <c r="Y37" s="21">
        <v>0.05</v>
      </c>
      <c r="Z37" s="21">
        <v>0</v>
      </c>
      <c r="AA37" s="21">
        <v>0</v>
      </c>
      <c r="AB37" s="21">
        <v>0</v>
      </c>
      <c r="AC37" s="20">
        <f t="shared" si="0"/>
        <v>0.11000000000000001</v>
      </c>
      <c r="AD37" s="17">
        <v>0</v>
      </c>
      <c r="AE37" s="17">
        <v>0</v>
      </c>
      <c r="AF37" s="17">
        <v>0</v>
      </c>
      <c r="AG37" s="15">
        <v>0</v>
      </c>
      <c r="AH37" s="19">
        <v>0</v>
      </c>
      <c r="AI37" s="18">
        <f t="shared" si="1"/>
        <v>0</v>
      </c>
      <c r="AJ37" s="15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5">
        <v>0</v>
      </c>
      <c r="AU37" s="15">
        <v>0</v>
      </c>
      <c r="AV37" s="17">
        <v>0</v>
      </c>
      <c r="AW37" s="15">
        <v>0</v>
      </c>
      <c r="AX37" s="15">
        <v>0</v>
      </c>
      <c r="AY37" s="17">
        <v>0</v>
      </c>
      <c r="BA37" s="16" t="s">
        <v>27</v>
      </c>
    </row>
    <row r="38" spans="1:53" s="15" customFormat="1">
      <c r="A38" s="31">
        <v>203</v>
      </c>
      <c r="B38" s="34" t="s">
        <v>5</v>
      </c>
      <c r="C38" s="33" t="s">
        <v>4</v>
      </c>
      <c r="D38" s="33">
        <v>4</v>
      </c>
      <c r="E38" s="32" t="s">
        <v>19</v>
      </c>
      <c r="F38" s="31" t="s">
        <v>13</v>
      </c>
      <c r="G38" s="36"/>
      <c r="H38" s="31" t="s">
        <v>1</v>
      </c>
      <c r="I38" s="30">
        <v>6</v>
      </c>
      <c r="J38" s="29">
        <v>5</v>
      </c>
      <c r="K38" s="28">
        <v>26</v>
      </c>
      <c r="L38" s="27">
        <v>51</v>
      </c>
      <c r="M38" s="26">
        <v>4</v>
      </c>
      <c r="N38" s="26">
        <v>12</v>
      </c>
      <c r="O38" s="25">
        <v>0.05</v>
      </c>
      <c r="P38" s="25">
        <v>0</v>
      </c>
      <c r="Q38" s="24"/>
      <c r="R38" s="23">
        <v>0</v>
      </c>
      <c r="S38" s="21">
        <v>0</v>
      </c>
      <c r="T38" s="21">
        <v>0.01</v>
      </c>
      <c r="U38" s="21">
        <v>0</v>
      </c>
      <c r="V38" s="21">
        <v>0.05</v>
      </c>
      <c r="W38" s="22">
        <v>0</v>
      </c>
      <c r="X38" s="21">
        <v>0.1</v>
      </c>
      <c r="Y38" s="21">
        <v>0</v>
      </c>
      <c r="Z38" s="21">
        <v>0</v>
      </c>
      <c r="AA38" s="21">
        <v>0</v>
      </c>
      <c r="AB38" s="21">
        <v>0</v>
      </c>
      <c r="AC38" s="20">
        <f t="shared" si="0"/>
        <v>0.15000000000000002</v>
      </c>
      <c r="AD38" s="17">
        <v>0</v>
      </c>
      <c r="AE38" s="17">
        <v>0</v>
      </c>
      <c r="AF38" s="17">
        <v>1</v>
      </c>
      <c r="AG38" s="15" t="s">
        <v>40</v>
      </c>
      <c r="AH38" s="19">
        <v>0</v>
      </c>
      <c r="AI38" s="18">
        <f t="shared" si="1"/>
        <v>0</v>
      </c>
      <c r="AJ38" s="15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5">
        <v>0</v>
      </c>
      <c r="AU38" s="15">
        <v>0</v>
      </c>
      <c r="AV38" s="17">
        <v>0</v>
      </c>
      <c r="AW38" s="15">
        <v>0</v>
      </c>
      <c r="AX38" s="15">
        <v>0</v>
      </c>
      <c r="AY38" s="17">
        <v>0</v>
      </c>
      <c r="BA38" s="16" t="s">
        <v>27</v>
      </c>
    </row>
    <row r="39" spans="1:53" s="15" customFormat="1">
      <c r="A39" s="31">
        <v>215</v>
      </c>
      <c r="B39" s="34" t="s">
        <v>14</v>
      </c>
      <c r="C39" s="34" t="s">
        <v>10</v>
      </c>
      <c r="D39" s="34">
        <v>1</v>
      </c>
      <c r="E39" s="32">
        <v>0</v>
      </c>
      <c r="F39" s="31" t="s">
        <v>20</v>
      </c>
      <c r="G39" s="31" t="s">
        <v>7</v>
      </c>
      <c r="H39" s="31" t="s">
        <v>6</v>
      </c>
      <c r="I39" s="30">
        <v>7</v>
      </c>
      <c r="J39" s="29">
        <v>5</v>
      </c>
      <c r="K39" s="28">
        <v>28</v>
      </c>
      <c r="L39" s="27">
        <v>46</v>
      </c>
      <c r="M39" s="26">
        <v>7</v>
      </c>
      <c r="N39" s="26">
        <v>11</v>
      </c>
      <c r="O39" s="25">
        <v>0.01</v>
      </c>
      <c r="P39" s="25">
        <v>0</v>
      </c>
      <c r="Q39" s="24"/>
      <c r="R39" s="23">
        <v>0</v>
      </c>
      <c r="S39" s="21">
        <v>0.01</v>
      </c>
      <c r="T39" s="21">
        <v>0.01</v>
      </c>
      <c r="U39" s="21">
        <v>0</v>
      </c>
      <c r="V39" s="21">
        <v>0.05</v>
      </c>
      <c r="W39" s="22">
        <v>0.01</v>
      </c>
      <c r="X39" s="21">
        <v>0.1</v>
      </c>
      <c r="Y39" s="21">
        <v>0.05</v>
      </c>
      <c r="Z39" s="21">
        <v>0</v>
      </c>
      <c r="AA39" s="21">
        <v>0</v>
      </c>
      <c r="AB39" s="21">
        <v>0</v>
      </c>
      <c r="AC39" s="20">
        <f t="shared" si="0"/>
        <v>0.21000000000000002</v>
      </c>
      <c r="AD39" s="17">
        <v>0</v>
      </c>
      <c r="AE39" s="17">
        <v>0</v>
      </c>
      <c r="AF39" s="17">
        <v>0</v>
      </c>
      <c r="AG39" s="15">
        <v>0</v>
      </c>
      <c r="AH39" s="19">
        <v>0</v>
      </c>
      <c r="AI39" s="18">
        <f t="shared" si="1"/>
        <v>0</v>
      </c>
      <c r="AJ39" s="15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5">
        <v>0</v>
      </c>
      <c r="AU39" s="15">
        <v>0</v>
      </c>
      <c r="AV39" s="17">
        <v>0</v>
      </c>
      <c r="AW39" s="15">
        <v>0</v>
      </c>
      <c r="AX39" s="15">
        <v>0</v>
      </c>
      <c r="AY39" s="17">
        <v>0</v>
      </c>
      <c r="BA39" s="16" t="s">
        <v>27</v>
      </c>
    </row>
    <row r="40" spans="1:53" s="15" customFormat="1">
      <c r="A40" s="31">
        <v>223</v>
      </c>
      <c r="B40" s="34" t="s">
        <v>11</v>
      </c>
      <c r="C40" s="34" t="s">
        <v>10</v>
      </c>
      <c r="D40" s="34">
        <v>2</v>
      </c>
      <c r="E40" s="32" t="s">
        <v>3</v>
      </c>
      <c r="F40" s="31" t="s">
        <v>20</v>
      </c>
      <c r="G40" s="31" t="s">
        <v>12</v>
      </c>
      <c r="H40" s="31" t="s">
        <v>6</v>
      </c>
      <c r="I40" s="30">
        <v>7</v>
      </c>
      <c r="J40" s="29">
        <v>5</v>
      </c>
      <c r="K40" s="28">
        <v>25</v>
      </c>
      <c r="L40" s="27">
        <v>54</v>
      </c>
      <c r="M40" s="26">
        <v>3</v>
      </c>
      <c r="N40" s="26">
        <v>12</v>
      </c>
      <c r="O40" s="25">
        <v>0.1</v>
      </c>
      <c r="P40" s="25">
        <v>0</v>
      </c>
      <c r="Q40" s="24"/>
      <c r="R40" s="23">
        <v>0</v>
      </c>
      <c r="S40" s="21">
        <v>0</v>
      </c>
      <c r="T40" s="21">
        <v>0.01</v>
      </c>
      <c r="U40" s="21">
        <v>0</v>
      </c>
      <c r="V40" s="21">
        <v>0</v>
      </c>
      <c r="W40" s="22">
        <v>0</v>
      </c>
      <c r="X40" s="21">
        <v>0.05</v>
      </c>
      <c r="Y40" s="21">
        <v>0.15</v>
      </c>
      <c r="Z40" s="21">
        <v>0</v>
      </c>
      <c r="AA40" s="21">
        <v>0</v>
      </c>
      <c r="AB40" s="21">
        <v>0</v>
      </c>
      <c r="AC40" s="20">
        <f t="shared" si="0"/>
        <v>0.2</v>
      </c>
      <c r="AD40" s="17">
        <v>0</v>
      </c>
      <c r="AE40" s="17">
        <v>0</v>
      </c>
      <c r="AF40" s="17">
        <v>0</v>
      </c>
      <c r="AG40" s="15">
        <v>0</v>
      </c>
      <c r="AH40" s="19">
        <v>0</v>
      </c>
      <c r="AI40" s="18">
        <f t="shared" si="1"/>
        <v>0</v>
      </c>
      <c r="AJ40" s="15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5">
        <v>0</v>
      </c>
      <c r="AU40" s="15">
        <v>0</v>
      </c>
      <c r="AV40" s="17">
        <v>0</v>
      </c>
      <c r="AW40" s="15">
        <v>0</v>
      </c>
      <c r="AX40" s="15">
        <v>0</v>
      </c>
      <c r="AY40" s="17">
        <v>0</v>
      </c>
      <c r="BA40" s="16" t="s">
        <v>27</v>
      </c>
    </row>
    <row r="41" spans="1:53" s="15" customFormat="1">
      <c r="A41" s="31">
        <v>224</v>
      </c>
      <c r="B41" s="34" t="s">
        <v>11</v>
      </c>
      <c r="C41" s="34" t="s">
        <v>10</v>
      </c>
      <c r="D41" s="34">
        <v>2</v>
      </c>
      <c r="E41" s="32" t="s">
        <v>3</v>
      </c>
      <c r="F41" s="31" t="s">
        <v>20</v>
      </c>
      <c r="G41" s="31" t="s">
        <v>22</v>
      </c>
      <c r="H41" s="31" t="s">
        <v>6</v>
      </c>
      <c r="I41" s="30">
        <v>7</v>
      </c>
      <c r="J41" s="29">
        <v>5</v>
      </c>
      <c r="K41" s="28">
        <v>24</v>
      </c>
      <c r="L41" s="27">
        <v>36</v>
      </c>
      <c r="M41" s="26">
        <v>2</v>
      </c>
      <c r="N41" s="26">
        <v>7</v>
      </c>
      <c r="O41" s="25">
        <v>0.05</v>
      </c>
      <c r="P41" s="25">
        <v>0</v>
      </c>
      <c r="Q41" s="24"/>
      <c r="R41" s="23">
        <v>0</v>
      </c>
      <c r="S41" s="21">
        <v>0</v>
      </c>
      <c r="T41" s="21">
        <v>0</v>
      </c>
      <c r="U41" s="21">
        <v>0</v>
      </c>
      <c r="V41" s="21">
        <v>0</v>
      </c>
      <c r="W41" s="22">
        <v>0.01</v>
      </c>
      <c r="X41" s="21">
        <v>0.05</v>
      </c>
      <c r="Y41" s="21">
        <v>0</v>
      </c>
      <c r="Z41" s="21">
        <v>0</v>
      </c>
      <c r="AA41" s="21">
        <v>0</v>
      </c>
      <c r="AB41" s="21">
        <v>0</v>
      </c>
      <c r="AC41" s="20">
        <f t="shared" si="0"/>
        <v>6.0000000000000005E-2</v>
      </c>
      <c r="AD41" s="17">
        <v>0</v>
      </c>
      <c r="AE41" s="17">
        <v>0</v>
      </c>
      <c r="AF41" s="17">
        <v>1</v>
      </c>
      <c r="AG41" s="15" t="s">
        <v>40</v>
      </c>
      <c r="AH41" s="19">
        <v>0</v>
      </c>
      <c r="AI41" s="18">
        <f t="shared" si="1"/>
        <v>0</v>
      </c>
      <c r="AJ41" s="15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5">
        <v>0</v>
      </c>
      <c r="AU41" s="15">
        <v>0</v>
      </c>
      <c r="AV41" s="17">
        <v>0</v>
      </c>
      <c r="AW41" s="15">
        <v>0</v>
      </c>
      <c r="AX41" s="15">
        <v>0</v>
      </c>
      <c r="AY41" s="17">
        <v>0</v>
      </c>
      <c r="BA41" s="16" t="s">
        <v>27</v>
      </c>
    </row>
    <row r="42" spans="1:53" s="15" customFormat="1">
      <c r="A42" s="31">
        <v>226</v>
      </c>
      <c r="B42" s="34" t="s">
        <v>26</v>
      </c>
      <c r="C42" s="34" t="s">
        <v>10</v>
      </c>
      <c r="D42" s="34">
        <v>3</v>
      </c>
      <c r="E42" s="32" t="s">
        <v>17</v>
      </c>
      <c r="F42" s="31" t="s">
        <v>2</v>
      </c>
      <c r="G42" s="31" t="s">
        <v>24</v>
      </c>
      <c r="H42" s="31" t="s">
        <v>6</v>
      </c>
      <c r="I42" s="30">
        <v>7</v>
      </c>
      <c r="J42" s="29">
        <v>5</v>
      </c>
      <c r="K42" s="28">
        <v>25</v>
      </c>
      <c r="L42" s="27">
        <v>57</v>
      </c>
      <c r="M42" s="26">
        <v>7</v>
      </c>
      <c r="N42" s="26">
        <v>12</v>
      </c>
      <c r="O42" s="25">
        <v>0.05</v>
      </c>
      <c r="P42" s="25">
        <v>0</v>
      </c>
      <c r="Q42" s="24"/>
      <c r="R42" s="23">
        <v>0</v>
      </c>
      <c r="S42" s="21">
        <v>0</v>
      </c>
      <c r="T42" s="21">
        <v>0.01</v>
      </c>
      <c r="U42" s="21">
        <v>0</v>
      </c>
      <c r="V42" s="21">
        <v>0.01</v>
      </c>
      <c r="W42" s="22">
        <v>0.01</v>
      </c>
      <c r="X42" s="21">
        <v>0.2</v>
      </c>
      <c r="Y42" s="21">
        <v>0</v>
      </c>
      <c r="Z42" s="21">
        <v>0</v>
      </c>
      <c r="AA42" s="21">
        <v>0</v>
      </c>
      <c r="AB42" s="21">
        <v>0</v>
      </c>
      <c r="AC42" s="20">
        <f t="shared" si="0"/>
        <v>0.22</v>
      </c>
      <c r="AD42" s="17">
        <v>1</v>
      </c>
      <c r="AE42" s="17" t="s">
        <v>31</v>
      </c>
      <c r="AF42" s="17">
        <v>0</v>
      </c>
      <c r="AG42" s="15">
        <v>0</v>
      </c>
      <c r="AH42" s="19">
        <v>0</v>
      </c>
      <c r="AI42" s="18">
        <f t="shared" si="1"/>
        <v>0</v>
      </c>
      <c r="AJ42" s="15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5">
        <v>0</v>
      </c>
      <c r="AU42" s="15">
        <v>0</v>
      </c>
      <c r="AV42" s="17">
        <v>0</v>
      </c>
      <c r="AW42" s="15">
        <v>0</v>
      </c>
      <c r="AX42" s="15">
        <v>0</v>
      </c>
      <c r="AY42" s="17">
        <v>0</v>
      </c>
      <c r="BA42" s="16" t="s">
        <v>27</v>
      </c>
    </row>
    <row r="43" spans="1:53" s="15" customFormat="1">
      <c r="A43" s="31">
        <v>229</v>
      </c>
      <c r="B43" s="34" t="s">
        <v>26</v>
      </c>
      <c r="C43" s="34" t="s">
        <v>10</v>
      </c>
      <c r="D43" s="34">
        <v>3</v>
      </c>
      <c r="E43" s="32" t="s">
        <v>17</v>
      </c>
      <c r="F43" s="31" t="s">
        <v>2</v>
      </c>
      <c r="G43" s="31" t="s">
        <v>22</v>
      </c>
      <c r="H43" s="31" t="s">
        <v>6</v>
      </c>
      <c r="I43" s="30">
        <v>7</v>
      </c>
      <c r="J43" s="29">
        <v>5</v>
      </c>
      <c r="K43" s="28">
        <v>26</v>
      </c>
      <c r="L43" s="27">
        <v>59</v>
      </c>
      <c r="M43" s="26">
        <v>7</v>
      </c>
      <c r="N43" s="26">
        <v>15</v>
      </c>
      <c r="O43" s="25">
        <v>0.01</v>
      </c>
      <c r="P43" s="25">
        <v>0</v>
      </c>
      <c r="Q43" s="24"/>
      <c r="R43" s="23">
        <v>0</v>
      </c>
      <c r="S43" s="21">
        <v>0</v>
      </c>
      <c r="T43" s="21">
        <v>0.01</v>
      </c>
      <c r="U43" s="21">
        <v>0</v>
      </c>
      <c r="V43" s="21">
        <v>0</v>
      </c>
      <c r="W43" s="22">
        <v>0.01</v>
      </c>
      <c r="X43" s="21">
        <v>0.1</v>
      </c>
      <c r="Y43" s="21">
        <v>0</v>
      </c>
      <c r="Z43" s="21">
        <v>0</v>
      </c>
      <c r="AA43" s="21">
        <v>0</v>
      </c>
      <c r="AB43" s="21">
        <v>0</v>
      </c>
      <c r="AC43" s="20">
        <f t="shared" si="0"/>
        <v>0.11</v>
      </c>
      <c r="AD43" s="17">
        <v>0</v>
      </c>
      <c r="AE43" s="17">
        <v>0</v>
      </c>
      <c r="AF43" s="17">
        <v>0</v>
      </c>
      <c r="AG43" s="15">
        <v>0</v>
      </c>
      <c r="AH43" s="19">
        <v>0</v>
      </c>
      <c r="AI43" s="18">
        <f t="shared" si="1"/>
        <v>0</v>
      </c>
      <c r="AJ43" s="15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5">
        <v>0</v>
      </c>
      <c r="AU43" s="15">
        <v>0</v>
      </c>
      <c r="AV43" s="17">
        <v>0</v>
      </c>
      <c r="AW43" s="15">
        <v>0</v>
      </c>
      <c r="AX43" s="15">
        <v>0</v>
      </c>
      <c r="AY43" s="17">
        <v>0</v>
      </c>
      <c r="BA43" s="16" t="s">
        <v>27</v>
      </c>
    </row>
    <row r="44" spans="1:53" s="15" customFormat="1">
      <c r="A44" s="31">
        <v>235</v>
      </c>
      <c r="B44" s="34" t="s">
        <v>5</v>
      </c>
      <c r="C44" s="33" t="s">
        <v>4</v>
      </c>
      <c r="D44" s="33">
        <v>1</v>
      </c>
      <c r="E44" s="32">
        <v>0</v>
      </c>
      <c r="F44" s="31" t="s">
        <v>20</v>
      </c>
      <c r="G44" s="31"/>
      <c r="H44" s="31" t="s">
        <v>1</v>
      </c>
      <c r="I44" s="30">
        <v>7</v>
      </c>
      <c r="J44" s="29">
        <v>5</v>
      </c>
      <c r="K44" s="28">
        <v>29</v>
      </c>
      <c r="L44" s="27">
        <v>53</v>
      </c>
      <c r="M44" s="26">
        <v>4</v>
      </c>
      <c r="N44" s="26">
        <v>14</v>
      </c>
      <c r="O44" s="25">
        <v>0.01</v>
      </c>
      <c r="P44" s="25">
        <v>0</v>
      </c>
      <c r="Q44" s="24"/>
      <c r="R44" s="23">
        <v>0</v>
      </c>
      <c r="S44" s="21">
        <v>0.01</v>
      </c>
      <c r="T44" s="21">
        <v>0.01</v>
      </c>
      <c r="U44" s="21">
        <v>0</v>
      </c>
      <c r="V44" s="21">
        <v>0.01</v>
      </c>
      <c r="W44" s="22">
        <v>0.05</v>
      </c>
      <c r="X44" s="21">
        <v>0.15</v>
      </c>
      <c r="Y44" s="21">
        <v>0</v>
      </c>
      <c r="Z44" s="21">
        <v>0</v>
      </c>
      <c r="AA44" s="21">
        <v>0</v>
      </c>
      <c r="AB44" s="21">
        <v>0</v>
      </c>
      <c r="AC44" s="20">
        <f t="shared" si="0"/>
        <v>0.21</v>
      </c>
      <c r="AD44" s="17">
        <v>0</v>
      </c>
      <c r="AE44" s="17">
        <v>0</v>
      </c>
      <c r="AF44" s="17">
        <v>0</v>
      </c>
      <c r="AG44" s="15">
        <v>0</v>
      </c>
      <c r="AH44" s="19">
        <v>0</v>
      </c>
      <c r="AI44" s="18">
        <f t="shared" si="1"/>
        <v>0</v>
      </c>
      <c r="AJ44" s="15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5">
        <v>0</v>
      </c>
      <c r="AU44" s="15">
        <v>0</v>
      </c>
      <c r="AV44" s="17">
        <v>0</v>
      </c>
      <c r="AW44" s="15">
        <v>0</v>
      </c>
      <c r="AX44" s="15">
        <v>0</v>
      </c>
      <c r="AY44" s="17">
        <v>0</v>
      </c>
      <c r="BA44" s="16" t="s">
        <v>27</v>
      </c>
    </row>
    <row r="45" spans="1:53" s="15" customFormat="1">
      <c r="A45" s="31">
        <v>236</v>
      </c>
      <c r="B45" s="34" t="s">
        <v>25</v>
      </c>
      <c r="C45" s="33" t="s">
        <v>4</v>
      </c>
      <c r="D45" s="33">
        <v>2</v>
      </c>
      <c r="E45" s="32" t="s">
        <v>3</v>
      </c>
      <c r="F45" s="31" t="s">
        <v>2</v>
      </c>
      <c r="G45" s="31"/>
      <c r="H45" s="31" t="s">
        <v>1</v>
      </c>
      <c r="I45" s="30">
        <v>7</v>
      </c>
      <c r="J45" s="29">
        <v>5</v>
      </c>
      <c r="K45" s="28">
        <v>27</v>
      </c>
      <c r="L45" s="27">
        <v>33</v>
      </c>
      <c r="M45" s="26">
        <v>2</v>
      </c>
      <c r="N45" s="26">
        <v>10</v>
      </c>
      <c r="O45" s="25">
        <v>0.01</v>
      </c>
      <c r="P45" s="25">
        <v>0</v>
      </c>
      <c r="Q45" s="24"/>
      <c r="R45" s="23">
        <v>0</v>
      </c>
      <c r="S45" s="21">
        <v>0</v>
      </c>
      <c r="T45" s="21">
        <v>0.01</v>
      </c>
      <c r="U45" s="21">
        <v>0</v>
      </c>
      <c r="V45" s="21">
        <v>0.05</v>
      </c>
      <c r="W45" s="22">
        <v>0.01</v>
      </c>
      <c r="X45" s="21">
        <v>0.1</v>
      </c>
      <c r="Y45" s="21">
        <v>0.05</v>
      </c>
      <c r="Z45" s="21">
        <v>0</v>
      </c>
      <c r="AA45" s="21">
        <v>0</v>
      </c>
      <c r="AB45" s="21">
        <v>0</v>
      </c>
      <c r="AC45" s="20">
        <f t="shared" si="0"/>
        <v>0.21000000000000002</v>
      </c>
      <c r="AD45" s="17">
        <v>0</v>
      </c>
      <c r="AE45" s="17">
        <v>0</v>
      </c>
      <c r="AF45" s="17">
        <v>0</v>
      </c>
      <c r="AG45" s="15">
        <v>0</v>
      </c>
      <c r="AH45" s="19">
        <v>0</v>
      </c>
      <c r="AI45" s="18">
        <f t="shared" si="1"/>
        <v>0</v>
      </c>
      <c r="AJ45" s="15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5">
        <v>0</v>
      </c>
      <c r="AU45" s="15">
        <v>0</v>
      </c>
      <c r="AV45" s="17">
        <v>0</v>
      </c>
      <c r="AW45" s="15">
        <v>0</v>
      </c>
      <c r="AX45" s="15">
        <v>0</v>
      </c>
      <c r="AY45" s="17">
        <v>0</v>
      </c>
      <c r="BA45" s="16" t="s">
        <v>27</v>
      </c>
    </row>
    <row r="46" spans="1:53" s="15" customFormat="1">
      <c r="A46" s="31">
        <v>246</v>
      </c>
      <c r="B46" s="34" t="s">
        <v>11</v>
      </c>
      <c r="C46" s="34" t="s">
        <v>10</v>
      </c>
      <c r="D46" s="34">
        <v>6</v>
      </c>
      <c r="E46" s="35" t="s">
        <v>3</v>
      </c>
      <c r="F46" s="31" t="s">
        <v>13</v>
      </c>
      <c r="G46" s="31" t="s">
        <v>16</v>
      </c>
      <c r="H46" s="31" t="s">
        <v>15</v>
      </c>
      <c r="I46" s="30">
        <v>8</v>
      </c>
      <c r="J46" s="29">
        <v>5</v>
      </c>
      <c r="K46" s="28">
        <v>21</v>
      </c>
      <c r="L46" s="27">
        <v>56</v>
      </c>
      <c r="M46" s="26">
        <v>0</v>
      </c>
      <c r="N46" s="26">
        <v>11</v>
      </c>
      <c r="O46" s="25">
        <v>0</v>
      </c>
      <c r="P46" s="25">
        <v>0</v>
      </c>
      <c r="Q46" s="24"/>
      <c r="R46" s="23">
        <v>0</v>
      </c>
      <c r="S46" s="21">
        <v>0</v>
      </c>
      <c r="T46" s="21">
        <v>0</v>
      </c>
      <c r="U46" s="21">
        <v>0</v>
      </c>
      <c r="V46" s="21">
        <v>0</v>
      </c>
      <c r="W46" s="22">
        <v>0.01</v>
      </c>
      <c r="X46" s="21">
        <v>0.15</v>
      </c>
      <c r="Y46" s="21">
        <v>0</v>
      </c>
      <c r="Z46" s="21">
        <v>0</v>
      </c>
      <c r="AA46" s="21">
        <v>0</v>
      </c>
      <c r="AB46" s="21">
        <v>0</v>
      </c>
      <c r="AC46" s="20">
        <f t="shared" si="0"/>
        <v>0.16</v>
      </c>
      <c r="AD46" s="17">
        <v>0</v>
      </c>
      <c r="AE46" s="17">
        <v>0</v>
      </c>
      <c r="AF46" s="17">
        <v>1</v>
      </c>
      <c r="AG46" s="15" t="s">
        <v>40</v>
      </c>
      <c r="AH46" s="19">
        <v>0</v>
      </c>
      <c r="AI46" s="18">
        <f t="shared" si="1"/>
        <v>0</v>
      </c>
      <c r="AJ46" s="15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0</v>
      </c>
      <c r="AQ46" s="17">
        <v>0</v>
      </c>
      <c r="AR46" s="17">
        <v>0</v>
      </c>
      <c r="AS46" s="17">
        <v>0</v>
      </c>
      <c r="AT46" s="15">
        <v>0</v>
      </c>
      <c r="AU46" s="15">
        <v>0</v>
      </c>
      <c r="AV46" s="17">
        <v>0</v>
      </c>
      <c r="AW46" s="15">
        <v>0</v>
      </c>
      <c r="AX46" s="15">
        <v>0</v>
      </c>
      <c r="AY46" s="17">
        <v>0</v>
      </c>
      <c r="AZ46" s="15" t="s">
        <v>79</v>
      </c>
      <c r="BA46" s="16" t="s">
        <v>27</v>
      </c>
    </row>
    <row r="47" spans="1:53" s="15" customFormat="1">
      <c r="A47" s="31">
        <v>247</v>
      </c>
      <c r="B47" s="34" t="s">
        <v>11</v>
      </c>
      <c r="C47" s="34" t="s">
        <v>10</v>
      </c>
      <c r="D47" s="34">
        <v>6</v>
      </c>
      <c r="E47" s="35" t="s">
        <v>3</v>
      </c>
      <c r="F47" s="31" t="s">
        <v>13</v>
      </c>
      <c r="G47" s="31" t="s">
        <v>12</v>
      </c>
      <c r="H47" s="31" t="s">
        <v>6</v>
      </c>
      <c r="I47" s="30">
        <v>8</v>
      </c>
      <c r="J47" s="29">
        <v>5</v>
      </c>
      <c r="K47" s="28">
        <v>32</v>
      </c>
      <c r="L47" s="27">
        <v>62</v>
      </c>
      <c r="M47" s="26">
        <v>3</v>
      </c>
      <c r="N47" s="26">
        <v>16</v>
      </c>
      <c r="O47" s="25">
        <v>0.01</v>
      </c>
      <c r="P47" s="25">
        <v>0</v>
      </c>
      <c r="Q47" s="24"/>
      <c r="R47" s="23">
        <v>0</v>
      </c>
      <c r="S47" s="21">
        <v>0</v>
      </c>
      <c r="T47" s="21">
        <v>0.01</v>
      </c>
      <c r="U47" s="21">
        <v>0</v>
      </c>
      <c r="V47" s="21">
        <v>0</v>
      </c>
      <c r="W47" s="22">
        <v>0.01</v>
      </c>
      <c r="X47" s="21">
        <v>0.05</v>
      </c>
      <c r="Y47" s="21">
        <v>0</v>
      </c>
      <c r="Z47" s="21">
        <v>0</v>
      </c>
      <c r="AA47" s="21">
        <v>0</v>
      </c>
      <c r="AB47" s="21">
        <v>0</v>
      </c>
      <c r="AC47" s="20">
        <f t="shared" si="0"/>
        <v>6.0000000000000005E-2</v>
      </c>
      <c r="AD47" s="17">
        <v>1</v>
      </c>
      <c r="AE47" s="17" t="s">
        <v>31</v>
      </c>
      <c r="AF47" s="17">
        <v>1</v>
      </c>
      <c r="AG47" s="15" t="s">
        <v>40</v>
      </c>
      <c r="AH47" s="19">
        <v>0</v>
      </c>
      <c r="AI47" s="18">
        <f t="shared" si="1"/>
        <v>0</v>
      </c>
      <c r="AJ47" s="15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5">
        <v>0</v>
      </c>
      <c r="AU47" s="15">
        <v>0</v>
      </c>
      <c r="AV47" s="17">
        <v>0</v>
      </c>
      <c r="AW47" s="15">
        <v>0</v>
      </c>
      <c r="AX47" s="15">
        <v>0</v>
      </c>
      <c r="AY47" s="17">
        <v>0</v>
      </c>
      <c r="BA47" s="16" t="s">
        <v>27</v>
      </c>
    </row>
    <row r="48" spans="1:53" s="15" customFormat="1">
      <c r="A48" s="31">
        <v>255</v>
      </c>
      <c r="B48" s="34" t="s">
        <v>21</v>
      </c>
      <c r="C48" s="34" t="s">
        <v>10</v>
      </c>
      <c r="D48" s="34">
        <v>2</v>
      </c>
      <c r="E48" s="32" t="s">
        <v>3</v>
      </c>
      <c r="F48" s="31" t="s">
        <v>20</v>
      </c>
      <c r="G48" s="31" t="s">
        <v>24</v>
      </c>
      <c r="H48" s="31" t="s">
        <v>6</v>
      </c>
      <c r="I48" s="30">
        <v>8</v>
      </c>
      <c r="J48" s="29">
        <v>5</v>
      </c>
      <c r="K48" s="28">
        <v>26</v>
      </c>
      <c r="L48" s="27">
        <v>50</v>
      </c>
      <c r="M48" s="26">
        <v>20</v>
      </c>
      <c r="N48" s="26">
        <v>10</v>
      </c>
      <c r="O48" s="25">
        <v>0.05</v>
      </c>
      <c r="P48" s="25">
        <v>0</v>
      </c>
      <c r="Q48" s="24"/>
      <c r="R48" s="23">
        <v>0</v>
      </c>
      <c r="S48" s="21">
        <v>0</v>
      </c>
      <c r="T48" s="21">
        <v>0</v>
      </c>
      <c r="U48" s="21">
        <v>0</v>
      </c>
      <c r="V48" s="21">
        <v>0</v>
      </c>
      <c r="W48" s="22">
        <v>0.01</v>
      </c>
      <c r="X48" s="21">
        <v>0.05</v>
      </c>
      <c r="Y48" s="21">
        <v>0</v>
      </c>
      <c r="Z48" s="21">
        <v>0</v>
      </c>
      <c r="AA48" s="21">
        <v>0</v>
      </c>
      <c r="AB48" s="21">
        <v>0</v>
      </c>
      <c r="AC48" s="20">
        <f t="shared" si="0"/>
        <v>6.0000000000000005E-2</v>
      </c>
      <c r="AD48" s="17">
        <v>0</v>
      </c>
      <c r="AE48" s="17">
        <v>0</v>
      </c>
      <c r="AF48" s="17">
        <v>0</v>
      </c>
      <c r="AG48" s="15">
        <v>0</v>
      </c>
      <c r="AH48" s="19">
        <v>0</v>
      </c>
      <c r="AI48" s="18">
        <f t="shared" si="1"/>
        <v>0</v>
      </c>
      <c r="AJ48" s="15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5">
        <v>0</v>
      </c>
      <c r="AU48" s="15">
        <v>0</v>
      </c>
      <c r="AV48" s="17">
        <v>0</v>
      </c>
      <c r="AW48" s="15">
        <v>0</v>
      </c>
      <c r="AX48" s="15">
        <v>0</v>
      </c>
      <c r="AY48" s="17">
        <v>0</v>
      </c>
      <c r="BA48" s="16" t="s">
        <v>27</v>
      </c>
    </row>
    <row r="49" spans="1:53" s="15" customFormat="1">
      <c r="A49" s="31">
        <v>256</v>
      </c>
      <c r="B49" s="34" t="s">
        <v>21</v>
      </c>
      <c r="C49" s="34" t="s">
        <v>10</v>
      </c>
      <c r="D49" s="34">
        <v>2</v>
      </c>
      <c r="E49" s="32" t="s">
        <v>3</v>
      </c>
      <c r="F49" s="31" t="s">
        <v>2</v>
      </c>
      <c r="G49" s="31" t="s">
        <v>16</v>
      </c>
      <c r="H49" s="31" t="s">
        <v>15</v>
      </c>
      <c r="I49" s="30">
        <v>8</v>
      </c>
      <c r="J49" s="29">
        <v>5</v>
      </c>
      <c r="K49" s="28">
        <v>31.5</v>
      </c>
      <c r="L49" s="27">
        <v>43.5</v>
      </c>
      <c r="M49" s="26">
        <v>8</v>
      </c>
      <c r="N49" s="26">
        <v>10</v>
      </c>
      <c r="O49" s="25">
        <v>0.05</v>
      </c>
      <c r="P49" s="25">
        <v>0</v>
      </c>
      <c r="Q49" s="24"/>
      <c r="R49" s="23">
        <v>0</v>
      </c>
      <c r="S49" s="21">
        <v>0</v>
      </c>
      <c r="T49" s="21">
        <v>0</v>
      </c>
      <c r="U49" s="21">
        <v>0</v>
      </c>
      <c r="V49" s="21">
        <v>0</v>
      </c>
      <c r="W49" s="22">
        <v>0.05</v>
      </c>
      <c r="X49" s="21">
        <v>0.05</v>
      </c>
      <c r="Y49" s="21">
        <v>0</v>
      </c>
      <c r="Z49" s="21">
        <v>0</v>
      </c>
      <c r="AA49" s="21">
        <v>0</v>
      </c>
      <c r="AB49" s="21">
        <v>0</v>
      </c>
      <c r="AC49" s="20">
        <f t="shared" si="0"/>
        <v>0.1</v>
      </c>
      <c r="AD49" s="17">
        <v>0</v>
      </c>
      <c r="AE49" s="17">
        <v>0</v>
      </c>
      <c r="AF49" s="17">
        <v>1</v>
      </c>
      <c r="AG49" s="15" t="s">
        <v>40</v>
      </c>
      <c r="AH49" s="19">
        <v>0</v>
      </c>
      <c r="AI49" s="18">
        <f t="shared" si="1"/>
        <v>0</v>
      </c>
      <c r="AJ49" s="15">
        <v>0</v>
      </c>
      <c r="AK49" s="17">
        <v>0</v>
      </c>
      <c r="AL49" s="17">
        <v>0</v>
      </c>
      <c r="AM49" s="17">
        <v>1</v>
      </c>
      <c r="AN49" s="17" t="s">
        <v>47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5">
        <v>0</v>
      </c>
      <c r="AU49" s="15">
        <v>0</v>
      </c>
      <c r="AV49" s="17">
        <v>0</v>
      </c>
      <c r="AW49" s="15">
        <v>0</v>
      </c>
      <c r="AX49" s="15">
        <v>0</v>
      </c>
      <c r="AY49" s="17">
        <v>0</v>
      </c>
      <c r="BA49" s="16" t="s">
        <v>27</v>
      </c>
    </row>
    <row r="50" spans="1:53" s="15" customFormat="1">
      <c r="A50" s="31">
        <v>259</v>
      </c>
      <c r="B50" s="34" t="s">
        <v>5</v>
      </c>
      <c r="C50" s="34" t="s">
        <v>10</v>
      </c>
      <c r="D50" s="34">
        <v>3</v>
      </c>
      <c r="E50" s="32" t="s">
        <v>17</v>
      </c>
      <c r="F50" s="31" t="s">
        <v>2</v>
      </c>
      <c r="G50" s="31" t="s">
        <v>7</v>
      </c>
      <c r="H50" s="31" t="s">
        <v>6</v>
      </c>
      <c r="I50" s="30">
        <v>8</v>
      </c>
      <c r="J50" s="29">
        <v>5</v>
      </c>
      <c r="K50" s="28">
        <v>30.5</v>
      </c>
      <c r="L50" s="27">
        <v>69</v>
      </c>
      <c r="M50" s="26">
        <v>15</v>
      </c>
      <c r="N50" s="26">
        <v>18</v>
      </c>
      <c r="O50" s="25">
        <v>0.05</v>
      </c>
      <c r="P50" s="25">
        <v>0</v>
      </c>
      <c r="Q50" s="24"/>
      <c r="R50" s="23">
        <v>0</v>
      </c>
      <c r="S50" s="21">
        <v>0</v>
      </c>
      <c r="T50" s="21">
        <v>0</v>
      </c>
      <c r="U50" s="21">
        <v>0</v>
      </c>
      <c r="V50" s="21">
        <v>0.01</v>
      </c>
      <c r="W50" s="22">
        <v>0.01</v>
      </c>
      <c r="X50" s="21">
        <v>0.05</v>
      </c>
      <c r="Y50" s="21">
        <v>0</v>
      </c>
      <c r="Z50" s="21">
        <v>0</v>
      </c>
      <c r="AA50" s="21">
        <v>0</v>
      </c>
      <c r="AB50" s="21">
        <v>0</v>
      </c>
      <c r="AC50" s="20">
        <f t="shared" si="0"/>
        <v>7.0000000000000007E-2</v>
      </c>
      <c r="AD50" s="17">
        <v>0</v>
      </c>
      <c r="AE50" s="17">
        <v>0</v>
      </c>
      <c r="AF50" s="17">
        <v>1</v>
      </c>
      <c r="AG50" s="15" t="s">
        <v>40</v>
      </c>
      <c r="AH50" s="19">
        <v>0</v>
      </c>
      <c r="AI50" s="18">
        <f t="shared" si="1"/>
        <v>0</v>
      </c>
      <c r="AJ50" s="15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5">
        <v>0</v>
      </c>
      <c r="AU50" s="15">
        <v>0</v>
      </c>
      <c r="AV50" s="17">
        <v>0</v>
      </c>
      <c r="AW50" s="15">
        <v>0</v>
      </c>
      <c r="AX50" s="15">
        <v>0</v>
      </c>
      <c r="AY50" s="17">
        <v>0</v>
      </c>
      <c r="BA50" s="16" t="s">
        <v>27</v>
      </c>
    </row>
    <row r="51" spans="1:53" s="15" customFormat="1">
      <c r="A51" s="31">
        <v>266</v>
      </c>
      <c r="B51" s="34" t="s">
        <v>25</v>
      </c>
      <c r="C51" s="34" t="s">
        <v>10</v>
      </c>
      <c r="D51" s="34">
        <v>4</v>
      </c>
      <c r="E51" s="32" t="s">
        <v>19</v>
      </c>
      <c r="F51" s="31" t="s">
        <v>8</v>
      </c>
      <c r="G51" s="31" t="s">
        <v>16</v>
      </c>
      <c r="H51" s="31" t="s">
        <v>15</v>
      </c>
      <c r="I51" s="30">
        <v>8</v>
      </c>
      <c r="J51" s="29">
        <v>5</v>
      </c>
      <c r="K51" s="28">
        <v>23</v>
      </c>
      <c r="L51" s="27">
        <v>32.5</v>
      </c>
      <c r="M51" s="26">
        <v>1</v>
      </c>
      <c r="N51" s="26">
        <v>9</v>
      </c>
      <c r="O51" s="25">
        <v>0.05</v>
      </c>
      <c r="P51" s="25">
        <v>0</v>
      </c>
      <c r="Q51" s="24"/>
      <c r="R51" s="23">
        <v>1</v>
      </c>
      <c r="S51" s="21">
        <v>0</v>
      </c>
      <c r="T51" s="21">
        <v>0</v>
      </c>
      <c r="U51" s="21">
        <v>0</v>
      </c>
      <c r="V51" s="21">
        <v>0.05</v>
      </c>
      <c r="W51" s="22">
        <v>0.01</v>
      </c>
      <c r="X51" s="21">
        <v>0.15</v>
      </c>
      <c r="Y51" s="21">
        <v>0</v>
      </c>
      <c r="Z51" s="21">
        <v>0</v>
      </c>
      <c r="AA51" s="21">
        <v>0</v>
      </c>
      <c r="AB51" s="21">
        <v>0</v>
      </c>
      <c r="AC51" s="20">
        <f t="shared" si="0"/>
        <v>0.21</v>
      </c>
      <c r="AD51" s="17">
        <v>0</v>
      </c>
      <c r="AE51" s="17">
        <v>0</v>
      </c>
      <c r="AF51" s="17">
        <v>1</v>
      </c>
      <c r="AG51" s="15" t="s">
        <v>40</v>
      </c>
      <c r="AH51" s="19">
        <v>0</v>
      </c>
      <c r="AI51" s="18">
        <f t="shared" si="1"/>
        <v>0</v>
      </c>
      <c r="AJ51" s="15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5">
        <v>0</v>
      </c>
      <c r="AU51" s="15">
        <v>0</v>
      </c>
      <c r="AV51" s="17">
        <v>0</v>
      </c>
      <c r="AW51" s="15">
        <v>0</v>
      </c>
      <c r="AX51" s="15">
        <v>0</v>
      </c>
      <c r="AY51" s="17">
        <v>0</v>
      </c>
      <c r="BA51" s="16" t="s">
        <v>27</v>
      </c>
    </row>
    <row r="52" spans="1:53" s="15" customFormat="1">
      <c r="A52" s="31">
        <v>271</v>
      </c>
      <c r="B52" s="34" t="s">
        <v>14</v>
      </c>
      <c r="C52" s="33" t="s">
        <v>4</v>
      </c>
      <c r="D52" s="33">
        <v>4</v>
      </c>
      <c r="E52" s="32" t="s">
        <v>19</v>
      </c>
      <c r="F52" s="31" t="s">
        <v>13</v>
      </c>
      <c r="G52" s="36"/>
      <c r="H52" s="31" t="s">
        <v>1</v>
      </c>
      <c r="I52" s="30">
        <v>8</v>
      </c>
      <c r="J52" s="29">
        <v>5</v>
      </c>
      <c r="K52" s="28">
        <v>28.5</v>
      </c>
      <c r="L52" s="27">
        <v>43.5</v>
      </c>
      <c r="M52" s="26">
        <v>30</v>
      </c>
      <c r="N52" s="26">
        <v>8</v>
      </c>
      <c r="O52" s="25">
        <v>0.05</v>
      </c>
      <c r="P52" s="25">
        <v>0</v>
      </c>
      <c r="Q52" s="24"/>
      <c r="R52" s="23">
        <v>1</v>
      </c>
      <c r="S52" s="21">
        <v>0</v>
      </c>
      <c r="T52" s="21">
        <v>0.01</v>
      </c>
      <c r="U52" s="21">
        <v>0</v>
      </c>
      <c r="V52" s="21">
        <v>0.05</v>
      </c>
      <c r="W52" s="22">
        <v>0.05</v>
      </c>
      <c r="X52" s="21">
        <v>0.3</v>
      </c>
      <c r="Y52" s="21">
        <v>0</v>
      </c>
      <c r="Z52" s="21">
        <v>0</v>
      </c>
      <c r="AA52" s="21">
        <v>0</v>
      </c>
      <c r="AB52" s="21">
        <v>0</v>
      </c>
      <c r="AC52" s="20">
        <f t="shared" si="0"/>
        <v>0.4</v>
      </c>
      <c r="AD52" s="17">
        <v>0</v>
      </c>
      <c r="AE52" s="17">
        <v>0</v>
      </c>
      <c r="AF52" s="17">
        <v>0</v>
      </c>
      <c r="AG52" s="15">
        <v>0</v>
      </c>
      <c r="AH52" s="19">
        <v>0</v>
      </c>
      <c r="AI52" s="18">
        <f t="shared" si="1"/>
        <v>0</v>
      </c>
      <c r="AJ52" s="15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5">
        <v>0</v>
      </c>
      <c r="AU52" s="15">
        <v>0</v>
      </c>
      <c r="AV52" s="17">
        <v>0</v>
      </c>
      <c r="AW52" s="15">
        <v>0</v>
      </c>
      <c r="AX52" s="15">
        <v>0</v>
      </c>
      <c r="AY52" s="17">
        <v>0</v>
      </c>
      <c r="BA52" s="16" t="s">
        <v>27</v>
      </c>
    </row>
    <row r="53" spans="1:53" s="15" customFormat="1">
      <c r="A53" s="31">
        <v>272</v>
      </c>
      <c r="B53" s="34" t="s">
        <v>11</v>
      </c>
      <c r="C53" s="33" t="s">
        <v>4</v>
      </c>
      <c r="D53" s="33">
        <v>3</v>
      </c>
      <c r="E53" s="32" t="s">
        <v>17</v>
      </c>
      <c r="F53" s="31" t="s">
        <v>8</v>
      </c>
      <c r="G53" s="36"/>
      <c r="H53" s="31" t="s">
        <v>1</v>
      </c>
      <c r="I53" s="30">
        <v>8</v>
      </c>
      <c r="J53" s="29">
        <v>5</v>
      </c>
      <c r="K53" s="28">
        <v>31.5</v>
      </c>
      <c r="L53" s="27">
        <v>69.5</v>
      </c>
      <c r="M53" s="26">
        <v>33</v>
      </c>
      <c r="N53" s="26">
        <v>11</v>
      </c>
      <c r="O53" s="25">
        <v>0.05</v>
      </c>
      <c r="P53" s="25">
        <v>0</v>
      </c>
      <c r="Q53" s="24"/>
      <c r="R53" s="23">
        <v>0</v>
      </c>
      <c r="S53" s="21">
        <v>0</v>
      </c>
      <c r="T53" s="21">
        <v>0.01</v>
      </c>
      <c r="U53" s="21">
        <v>0</v>
      </c>
      <c r="V53" s="21">
        <v>0.05</v>
      </c>
      <c r="W53" s="22">
        <v>0.01</v>
      </c>
      <c r="X53" s="21">
        <v>0.3</v>
      </c>
      <c r="Y53" s="21">
        <v>0</v>
      </c>
      <c r="Z53" s="21">
        <v>0</v>
      </c>
      <c r="AA53" s="21">
        <v>0</v>
      </c>
      <c r="AB53" s="21">
        <v>0</v>
      </c>
      <c r="AC53" s="20">
        <f t="shared" si="0"/>
        <v>0.36</v>
      </c>
      <c r="AD53" s="17">
        <v>0</v>
      </c>
      <c r="AE53" s="17">
        <v>0</v>
      </c>
      <c r="AF53" s="17">
        <v>1</v>
      </c>
      <c r="AG53" s="15" t="s">
        <v>78</v>
      </c>
      <c r="AH53" s="19">
        <v>0</v>
      </c>
      <c r="AI53" s="18">
        <f t="shared" si="1"/>
        <v>0</v>
      </c>
      <c r="AJ53" s="15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5">
        <v>0</v>
      </c>
      <c r="AU53" s="15">
        <v>0</v>
      </c>
      <c r="AV53" s="17">
        <v>0</v>
      </c>
      <c r="AW53" s="15">
        <v>0</v>
      </c>
      <c r="AX53" s="15">
        <v>0</v>
      </c>
      <c r="AY53" s="17">
        <v>0</v>
      </c>
      <c r="BA53" s="16" t="s">
        <v>27</v>
      </c>
    </row>
    <row r="54" spans="1:53" s="15" customFormat="1">
      <c r="A54" s="31">
        <v>283</v>
      </c>
      <c r="B54" s="34" t="s">
        <v>5</v>
      </c>
      <c r="C54" s="34" t="s">
        <v>10</v>
      </c>
      <c r="D54" s="34">
        <v>6</v>
      </c>
      <c r="E54" s="35" t="s">
        <v>3</v>
      </c>
      <c r="F54" s="31" t="s">
        <v>13</v>
      </c>
      <c r="G54" s="31" t="s">
        <v>7</v>
      </c>
      <c r="H54" s="31" t="s">
        <v>6</v>
      </c>
      <c r="I54" s="30">
        <v>9</v>
      </c>
      <c r="J54" s="29">
        <v>5</v>
      </c>
      <c r="K54" s="28">
        <v>30</v>
      </c>
      <c r="L54" s="27">
        <v>57</v>
      </c>
      <c r="M54" s="26">
        <v>6</v>
      </c>
      <c r="N54" s="26">
        <v>10</v>
      </c>
      <c r="O54" s="25">
        <v>0.05</v>
      </c>
      <c r="P54" s="25">
        <v>0</v>
      </c>
      <c r="Q54" s="24"/>
      <c r="R54" s="23">
        <v>0</v>
      </c>
      <c r="S54" s="21">
        <v>0</v>
      </c>
      <c r="T54" s="21">
        <v>0.01</v>
      </c>
      <c r="U54" s="21">
        <v>0</v>
      </c>
      <c r="V54" s="21">
        <v>0.05</v>
      </c>
      <c r="W54" s="22">
        <v>0.01</v>
      </c>
      <c r="X54" s="21">
        <v>0.3</v>
      </c>
      <c r="Y54" s="21">
        <v>0</v>
      </c>
      <c r="Z54" s="21">
        <v>0</v>
      </c>
      <c r="AA54" s="21">
        <v>0</v>
      </c>
      <c r="AB54" s="21">
        <v>0</v>
      </c>
      <c r="AC54" s="20">
        <f t="shared" si="0"/>
        <v>0.36</v>
      </c>
      <c r="AD54" s="17">
        <v>0</v>
      </c>
      <c r="AE54" s="17">
        <v>0</v>
      </c>
      <c r="AF54" s="17">
        <v>0</v>
      </c>
      <c r="AG54" s="15">
        <v>0</v>
      </c>
      <c r="AH54" s="19">
        <v>0</v>
      </c>
      <c r="AI54" s="18">
        <f t="shared" si="1"/>
        <v>0</v>
      </c>
      <c r="AJ54" s="15">
        <v>0</v>
      </c>
      <c r="AK54" s="17">
        <v>0</v>
      </c>
      <c r="AL54" s="17">
        <v>0</v>
      </c>
      <c r="AM54" s="17">
        <v>0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5">
        <v>0</v>
      </c>
      <c r="AU54" s="15">
        <v>0</v>
      </c>
      <c r="AV54" s="17">
        <v>0</v>
      </c>
      <c r="AW54" s="15">
        <v>1</v>
      </c>
      <c r="AX54" s="15" t="s">
        <v>78</v>
      </c>
      <c r="AY54" s="17">
        <v>0</v>
      </c>
      <c r="BA54" s="16" t="s">
        <v>27</v>
      </c>
    </row>
    <row r="55" spans="1:53" s="15" customFormat="1">
      <c r="A55" s="31">
        <v>285</v>
      </c>
      <c r="B55" s="34" t="s">
        <v>5</v>
      </c>
      <c r="C55" s="34" t="s">
        <v>10</v>
      </c>
      <c r="D55" s="34">
        <v>6</v>
      </c>
      <c r="E55" s="35" t="s">
        <v>3</v>
      </c>
      <c r="F55" s="31" t="s">
        <v>13</v>
      </c>
      <c r="G55" s="31" t="s">
        <v>16</v>
      </c>
      <c r="H55" s="31" t="s">
        <v>15</v>
      </c>
      <c r="I55" s="30">
        <v>9</v>
      </c>
      <c r="J55" s="29">
        <v>5</v>
      </c>
      <c r="K55" s="28">
        <v>27.5</v>
      </c>
      <c r="L55" s="27">
        <v>40.5</v>
      </c>
      <c r="M55" s="26">
        <v>3</v>
      </c>
      <c r="N55" s="26">
        <v>8</v>
      </c>
      <c r="O55" s="25">
        <v>0.01</v>
      </c>
      <c r="P55" s="25">
        <v>0</v>
      </c>
      <c r="Q55" s="24"/>
      <c r="R55" s="23">
        <v>0</v>
      </c>
      <c r="S55" s="21">
        <v>0</v>
      </c>
      <c r="T55" s="21">
        <v>0</v>
      </c>
      <c r="U55" s="21">
        <v>0</v>
      </c>
      <c r="V55" s="21">
        <v>0</v>
      </c>
      <c r="W55" s="22">
        <v>0.05</v>
      </c>
      <c r="X55" s="21">
        <v>0.3</v>
      </c>
      <c r="Y55" s="21">
        <v>0</v>
      </c>
      <c r="Z55" s="21">
        <v>0</v>
      </c>
      <c r="AA55" s="21">
        <v>0</v>
      </c>
      <c r="AB55" s="21">
        <v>0</v>
      </c>
      <c r="AC55" s="20">
        <f t="shared" si="0"/>
        <v>0.35</v>
      </c>
      <c r="AD55" s="17">
        <v>1</v>
      </c>
      <c r="AE55" s="17">
        <v>0</v>
      </c>
      <c r="AF55" s="17">
        <v>0</v>
      </c>
      <c r="AG55" s="15">
        <v>0</v>
      </c>
      <c r="AH55" s="19">
        <v>0</v>
      </c>
      <c r="AI55" s="18">
        <f t="shared" si="1"/>
        <v>0</v>
      </c>
      <c r="AJ55" s="15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5">
        <v>0</v>
      </c>
      <c r="AU55" s="15">
        <v>0</v>
      </c>
      <c r="AV55" s="17">
        <v>0</v>
      </c>
      <c r="AW55" s="15">
        <v>0</v>
      </c>
      <c r="AX55" s="15">
        <v>0</v>
      </c>
      <c r="AY55" s="17">
        <v>0</v>
      </c>
      <c r="BA55" s="16" t="s">
        <v>27</v>
      </c>
    </row>
    <row r="56" spans="1:53" s="15" customFormat="1">
      <c r="A56" s="31">
        <v>288</v>
      </c>
      <c r="B56" s="34" t="s">
        <v>25</v>
      </c>
      <c r="C56" s="34" t="s">
        <v>10</v>
      </c>
      <c r="D56" s="34">
        <v>1</v>
      </c>
      <c r="E56" s="32">
        <v>0</v>
      </c>
      <c r="F56" s="31" t="s">
        <v>20</v>
      </c>
      <c r="G56" s="31" t="s">
        <v>7</v>
      </c>
      <c r="H56" s="31" t="s">
        <v>6</v>
      </c>
      <c r="I56" s="30">
        <v>9</v>
      </c>
      <c r="J56" s="29">
        <v>5</v>
      </c>
      <c r="K56" s="28">
        <v>30.5</v>
      </c>
      <c r="L56" s="27">
        <v>71.5</v>
      </c>
      <c r="M56" s="26">
        <v>48</v>
      </c>
      <c r="N56" s="26">
        <v>12</v>
      </c>
      <c r="O56" s="25">
        <v>0.05</v>
      </c>
      <c r="P56" s="25">
        <v>0</v>
      </c>
      <c r="Q56" s="24"/>
      <c r="R56" s="23">
        <v>0</v>
      </c>
      <c r="S56" s="21">
        <v>0</v>
      </c>
      <c r="T56" s="21">
        <v>0.01</v>
      </c>
      <c r="U56" s="21">
        <v>0</v>
      </c>
      <c r="V56" s="21">
        <v>0</v>
      </c>
      <c r="W56" s="22">
        <v>0.01</v>
      </c>
      <c r="X56" s="21">
        <v>0.15</v>
      </c>
      <c r="Y56" s="21">
        <v>0.01</v>
      </c>
      <c r="Z56" s="21">
        <v>0</v>
      </c>
      <c r="AA56" s="21">
        <v>0</v>
      </c>
      <c r="AB56" s="21">
        <v>0</v>
      </c>
      <c r="AC56" s="20">
        <f t="shared" si="0"/>
        <v>0.17</v>
      </c>
      <c r="AD56" s="17">
        <v>0</v>
      </c>
      <c r="AE56" s="17">
        <v>0</v>
      </c>
      <c r="AF56" s="17">
        <v>0</v>
      </c>
      <c r="AG56" s="15">
        <v>0</v>
      </c>
      <c r="AH56" s="19">
        <v>0</v>
      </c>
      <c r="AI56" s="18">
        <f t="shared" si="1"/>
        <v>0</v>
      </c>
      <c r="AJ56" s="15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0</v>
      </c>
      <c r="AP56" s="17">
        <v>0</v>
      </c>
      <c r="AQ56" s="17">
        <v>0</v>
      </c>
      <c r="AR56" s="17">
        <v>0</v>
      </c>
      <c r="AS56" s="17">
        <v>0</v>
      </c>
      <c r="AT56" s="15">
        <v>0</v>
      </c>
      <c r="AU56" s="15">
        <v>0</v>
      </c>
      <c r="AV56" s="17">
        <v>0</v>
      </c>
      <c r="AW56" s="15">
        <v>1</v>
      </c>
      <c r="AX56" s="15" t="s">
        <v>77</v>
      </c>
      <c r="AY56" s="17">
        <v>0</v>
      </c>
      <c r="BA56" s="16" t="s">
        <v>27</v>
      </c>
    </row>
    <row r="57" spans="1:53" s="15" customFormat="1">
      <c r="A57" s="31">
        <v>296</v>
      </c>
      <c r="B57" s="34" t="s">
        <v>18</v>
      </c>
      <c r="C57" s="34" t="s">
        <v>10</v>
      </c>
      <c r="D57" s="34">
        <v>2</v>
      </c>
      <c r="E57" s="32" t="s">
        <v>3</v>
      </c>
      <c r="F57" s="31" t="s">
        <v>20</v>
      </c>
      <c r="G57" s="31" t="s">
        <v>12</v>
      </c>
      <c r="H57" s="31" t="s">
        <v>6</v>
      </c>
      <c r="I57" s="30">
        <v>9</v>
      </c>
      <c r="J57" s="29">
        <v>5</v>
      </c>
      <c r="K57" s="28">
        <v>27.5</v>
      </c>
      <c r="L57" s="27">
        <v>51.5</v>
      </c>
      <c r="M57" s="26">
        <v>6</v>
      </c>
      <c r="N57" s="26">
        <v>11</v>
      </c>
      <c r="O57" s="25">
        <v>0.05</v>
      </c>
      <c r="P57" s="25">
        <v>0</v>
      </c>
      <c r="Q57" s="24"/>
      <c r="R57" s="23">
        <v>0</v>
      </c>
      <c r="S57" s="21">
        <v>0</v>
      </c>
      <c r="T57" s="21">
        <v>0.01</v>
      </c>
      <c r="U57" s="21">
        <v>0</v>
      </c>
      <c r="V57" s="21">
        <v>0</v>
      </c>
      <c r="W57" s="22">
        <v>0.01</v>
      </c>
      <c r="X57" s="21">
        <v>0.1</v>
      </c>
      <c r="Y57" s="21">
        <v>0</v>
      </c>
      <c r="Z57" s="21">
        <v>0</v>
      </c>
      <c r="AA57" s="21">
        <v>0</v>
      </c>
      <c r="AB57" s="21">
        <v>0</v>
      </c>
      <c r="AC57" s="20">
        <f t="shared" si="0"/>
        <v>0.11</v>
      </c>
      <c r="AD57" s="17">
        <v>0</v>
      </c>
      <c r="AE57" s="17">
        <v>0</v>
      </c>
      <c r="AF57" s="17">
        <v>1</v>
      </c>
      <c r="AG57" s="15" t="s">
        <v>40</v>
      </c>
      <c r="AH57" s="19">
        <v>0</v>
      </c>
      <c r="AI57" s="18">
        <f t="shared" si="1"/>
        <v>0</v>
      </c>
      <c r="AJ57" s="15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5">
        <v>0</v>
      </c>
      <c r="AU57" s="15">
        <v>0</v>
      </c>
      <c r="AV57" s="17">
        <v>0</v>
      </c>
      <c r="AW57" s="15">
        <v>0</v>
      </c>
      <c r="AX57" s="15">
        <v>0</v>
      </c>
      <c r="AY57" s="17">
        <v>0</v>
      </c>
      <c r="BA57" s="16" t="s">
        <v>27</v>
      </c>
    </row>
    <row r="58" spans="1:53" s="15" customFormat="1">
      <c r="A58" s="31">
        <v>313</v>
      </c>
      <c r="B58" s="34" t="s">
        <v>25</v>
      </c>
      <c r="C58" s="34" t="s">
        <v>10</v>
      </c>
      <c r="D58" s="34">
        <v>3</v>
      </c>
      <c r="E58" s="32" t="s">
        <v>17</v>
      </c>
      <c r="F58" s="31" t="s">
        <v>2</v>
      </c>
      <c r="G58" s="31" t="s">
        <v>24</v>
      </c>
      <c r="H58" s="31" t="s">
        <v>6</v>
      </c>
      <c r="I58" s="30">
        <v>10</v>
      </c>
      <c r="J58" s="29">
        <v>5</v>
      </c>
      <c r="K58" s="28">
        <v>22</v>
      </c>
      <c r="L58" s="27">
        <v>57.5</v>
      </c>
      <c r="M58" s="26">
        <v>15</v>
      </c>
      <c r="N58" s="26">
        <v>11</v>
      </c>
      <c r="O58" s="25">
        <v>0.1</v>
      </c>
      <c r="P58" s="25">
        <v>0</v>
      </c>
      <c r="Q58" s="24"/>
      <c r="R58" s="23">
        <v>0</v>
      </c>
      <c r="S58" s="21">
        <v>0</v>
      </c>
      <c r="T58" s="21">
        <v>0</v>
      </c>
      <c r="U58" s="21">
        <v>0</v>
      </c>
      <c r="V58" s="21">
        <v>0</v>
      </c>
      <c r="W58" s="22">
        <v>0.01</v>
      </c>
      <c r="X58" s="21">
        <v>0.1</v>
      </c>
      <c r="Y58" s="21">
        <v>0</v>
      </c>
      <c r="Z58" s="21">
        <v>0</v>
      </c>
      <c r="AA58" s="21">
        <v>0</v>
      </c>
      <c r="AB58" s="21">
        <v>0</v>
      </c>
      <c r="AC58" s="20">
        <f t="shared" si="0"/>
        <v>0.11</v>
      </c>
      <c r="AD58" s="17">
        <v>0</v>
      </c>
      <c r="AE58" s="17">
        <v>0</v>
      </c>
      <c r="AF58" s="17">
        <v>0</v>
      </c>
      <c r="AG58" s="15">
        <v>0</v>
      </c>
      <c r="AH58" s="19">
        <v>0</v>
      </c>
      <c r="AI58" s="18">
        <f t="shared" si="1"/>
        <v>0</v>
      </c>
      <c r="AJ58" s="15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5">
        <v>0</v>
      </c>
      <c r="AU58" s="15">
        <v>0</v>
      </c>
      <c r="AV58" s="17">
        <v>0</v>
      </c>
      <c r="AW58" s="15">
        <v>0</v>
      </c>
      <c r="AX58" s="15">
        <v>0</v>
      </c>
      <c r="AY58" s="17">
        <v>0</v>
      </c>
      <c r="BA58" s="16" t="s">
        <v>27</v>
      </c>
    </row>
    <row r="59" spans="1:53" s="15" customFormat="1">
      <c r="A59" s="31">
        <v>330</v>
      </c>
      <c r="B59" s="34" t="s">
        <v>14</v>
      </c>
      <c r="C59" s="34" t="s">
        <v>10</v>
      </c>
      <c r="D59" s="34">
        <v>1</v>
      </c>
      <c r="E59" s="32">
        <v>0</v>
      </c>
      <c r="F59" s="31" t="s">
        <v>20</v>
      </c>
      <c r="G59" s="31" t="s">
        <v>12</v>
      </c>
      <c r="H59" s="31" t="s">
        <v>6</v>
      </c>
      <c r="I59" s="30">
        <v>10</v>
      </c>
      <c r="J59" s="29">
        <v>5</v>
      </c>
      <c r="K59" s="28">
        <v>35</v>
      </c>
      <c r="L59" s="27">
        <v>71.5</v>
      </c>
      <c r="M59" s="26">
        <v>23</v>
      </c>
      <c r="N59" s="26">
        <v>17</v>
      </c>
      <c r="O59" s="25">
        <v>0.1</v>
      </c>
      <c r="P59" s="25">
        <v>0</v>
      </c>
      <c r="Q59" s="24"/>
      <c r="R59" s="23">
        <v>0</v>
      </c>
      <c r="S59" s="21">
        <v>0</v>
      </c>
      <c r="T59" s="21">
        <v>0</v>
      </c>
      <c r="U59" s="21">
        <v>0</v>
      </c>
      <c r="V59" s="21">
        <v>0</v>
      </c>
      <c r="W59" s="22">
        <v>0.01</v>
      </c>
      <c r="X59" s="21">
        <v>0.01</v>
      </c>
      <c r="Y59" s="21">
        <v>0</v>
      </c>
      <c r="Z59" s="21">
        <v>0</v>
      </c>
      <c r="AA59" s="21">
        <v>0</v>
      </c>
      <c r="AB59" s="21">
        <v>0</v>
      </c>
      <c r="AC59" s="20">
        <f t="shared" si="0"/>
        <v>0.02</v>
      </c>
      <c r="AD59" s="17">
        <v>1</v>
      </c>
      <c r="AE59" s="17">
        <v>0</v>
      </c>
      <c r="AF59" s="17">
        <v>0</v>
      </c>
      <c r="AG59" s="15">
        <v>0</v>
      </c>
      <c r="AH59" s="19">
        <v>0</v>
      </c>
      <c r="AI59" s="18">
        <f t="shared" si="1"/>
        <v>0</v>
      </c>
      <c r="AJ59" s="15">
        <v>0</v>
      </c>
      <c r="AK59" s="17">
        <v>0</v>
      </c>
      <c r="AL59" s="17">
        <v>0</v>
      </c>
      <c r="AM59" s="17">
        <v>1</v>
      </c>
      <c r="AN59" s="17" t="s">
        <v>47</v>
      </c>
      <c r="AO59" s="17">
        <v>0</v>
      </c>
      <c r="AP59" s="17">
        <v>0</v>
      </c>
      <c r="AQ59" s="17">
        <v>1</v>
      </c>
      <c r="AR59" s="17">
        <v>0</v>
      </c>
      <c r="AS59" s="17">
        <v>0</v>
      </c>
      <c r="AT59" s="15">
        <v>0</v>
      </c>
      <c r="AU59" s="15">
        <v>0</v>
      </c>
      <c r="AV59" s="17">
        <v>0</v>
      </c>
      <c r="AW59" s="15">
        <v>0</v>
      </c>
      <c r="AX59" s="15">
        <v>0</v>
      </c>
      <c r="AY59" s="17">
        <v>0</v>
      </c>
      <c r="AZ59" s="15" t="s">
        <v>76</v>
      </c>
      <c r="BA59" s="16" t="s">
        <v>27</v>
      </c>
    </row>
    <row r="60" spans="1:53" s="15" customFormat="1">
      <c r="A60" s="31">
        <v>335</v>
      </c>
      <c r="B60" s="34" t="s">
        <v>11</v>
      </c>
      <c r="C60" s="34" t="s">
        <v>10</v>
      </c>
      <c r="D60" s="34">
        <v>2</v>
      </c>
      <c r="E60" s="32" t="s">
        <v>3</v>
      </c>
      <c r="F60" s="31" t="s">
        <v>20</v>
      </c>
      <c r="G60" s="31" t="s">
        <v>12</v>
      </c>
      <c r="H60" s="31" t="s">
        <v>6</v>
      </c>
      <c r="I60" s="30">
        <v>10</v>
      </c>
      <c r="J60" s="29">
        <v>5</v>
      </c>
      <c r="K60" s="28">
        <v>31.5</v>
      </c>
      <c r="L60" s="27">
        <v>71</v>
      </c>
      <c r="M60" s="26">
        <v>27</v>
      </c>
      <c r="N60" s="26">
        <v>15</v>
      </c>
      <c r="O60" s="25">
        <v>0.05</v>
      </c>
      <c r="P60" s="25">
        <v>0</v>
      </c>
      <c r="Q60" s="24"/>
      <c r="R60" s="23">
        <v>0</v>
      </c>
      <c r="S60" s="21">
        <v>0</v>
      </c>
      <c r="T60" s="21">
        <v>0</v>
      </c>
      <c r="U60" s="21">
        <v>0</v>
      </c>
      <c r="V60" s="21">
        <v>0</v>
      </c>
      <c r="W60" s="22">
        <v>0.01</v>
      </c>
      <c r="X60" s="21">
        <v>0.05</v>
      </c>
      <c r="Y60" s="21">
        <v>0</v>
      </c>
      <c r="Z60" s="21">
        <v>0</v>
      </c>
      <c r="AA60" s="21">
        <v>0</v>
      </c>
      <c r="AB60" s="21">
        <v>0</v>
      </c>
      <c r="AC60" s="20">
        <f t="shared" si="0"/>
        <v>6.0000000000000005E-2</v>
      </c>
      <c r="AD60" s="17">
        <v>1</v>
      </c>
      <c r="AE60" s="17">
        <v>0</v>
      </c>
      <c r="AF60" s="17">
        <v>0</v>
      </c>
      <c r="AG60" s="15">
        <v>0</v>
      </c>
      <c r="AH60" s="19">
        <v>0</v>
      </c>
      <c r="AI60" s="18">
        <f t="shared" si="1"/>
        <v>0</v>
      </c>
      <c r="AJ60" s="15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5">
        <v>0</v>
      </c>
      <c r="AU60" s="15">
        <v>0</v>
      </c>
      <c r="AV60" s="17">
        <v>0</v>
      </c>
      <c r="AW60" s="15">
        <v>0</v>
      </c>
      <c r="AX60" s="15">
        <v>0</v>
      </c>
      <c r="AY60" s="17">
        <v>0</v>
      </c>
      <c r="BA60" s="16" t="s">
        <v>27</v>
      </c>
    </row>
    <row r="61" spans="1:53" s="15" customFormat="1">
      <c r="A61" s="31">
        <v>337</v>
      </c>
      <c r="B61" s="34" t="s">
        <v>26</v>
      </c>
      <c r="C61" s="33" t="s">
        <v>4</v>
      </c>
      <c r="D61" s="33">
        <v>1</v>
      </c>
      <c r="E61" s="32">
        <v>0</v>
      </c>
      <c r="F61" s="31" t="s">
        <v>20</v>
      </c>
      <c r="G61" s="31"/>
      <c r="H61" s="31" t="s">
        <v>1</v>
      </c>
      <c r="I61" s="30">
        <v>10</v>
      </c>
      <c r="J61" s="29">
        <v>5</v>
      </c>
      <c r="K61" s="28">
        <v>25.5</v>
      </c>
      <c r="L61" s="27">
        <v>68.5</v>
      </c>
      <c r="M61" s="26">
        <v>18</v>
      </c>
      <c r="N61" s="26">
        <v>21</v>
      </c>
      <c r="O61" s="25">
        <v>0.05</v>
      </c>
      <c r="P61" s="25">
        <v>0</v>
      </c>
      <c r="Q61" s="24"/>
      <c r="R61" s="23">
        <v>0</v>
      </c>
      <c r="S61" s="21">
        <v>0</v>
      </c>
      <c r="T61" s="21">
        <v>0.01</v>
      </c>
      <c r="U61" s="21">
        <v>0</v>
      </c>
      <c r="V61" s="21">
        <v>0</v>
      </c>
      <c r="W61" s="22">
        <v>0.01</v>
      </c>
      <c r="X61" s="21">
        <v>0.15</v>
      </c>
      <c r="Y61" s="21">
        <v>0</v>
      </c>
      <c r="Z61" s="21">
        <v>0</v>
      </c>
      <c r="AA61" s="21">
        <v>0</v>
      </c>
      <c r="AB61" s="21">
        <v>0</v>
      </c>
      <c r="AC61" s="20">
        <f t="shared" si="0"/>
        <v>0.16</v>
      </c>
      <c r="AD61" s="17">
        <v>0</v>
      </c>
      <c r="AE61" s="17">
        <v>0</v>
      </c>
      <c r="AF61" s="17">
        <v>0</v>
      </c>
      <c r="AG61" s="15">
        <v>0</v>
      </c>
      <c r="AH61" s="19">
        <v>0</v>
      </c>
      <c r="AI61" s="18">
        <f t="shared" si="1"/>
        <v>0</v>
      </c>
      <c r="AJ61" s="15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5">
        <v>0</v>
      </c>
      <c r="AU61" s="15">
        <v>0</v>
      </c>
      <c r="AV61" s="17">
        <v>0</v>
      </c>
      <c r="AW61" s="15">
        <v>0</v>
      </c>
      <c r="AX61" s="15">
        <v>0</v>
      </c>
      <c r="AY61" s="17">
        <v>0</v>
      </c>
      <c r="BA61" s="16" t="s">
        <v>27</v>
      </c>
    </row>
    <row r="62" spans="1:53" s="15" customFormat="1">
      <c r="A62" s="31">
        <v>338</v>
      </c>
      <c r="B62" s="34" t="s">
        <v>21</v>
      </c>
      <c r="C62" s="33" t="s">
        <v>4</v>
      </c>
      <c r="D62" s="33">
        <v>2</v>
      </c>
      <c r="E62" s="32" t="s">
        <v>3</v>
      </c>
      <c r="F62" s="31" t="s">
        <v>2</v>
      </c>
      <c r="G62" s="31"/>
      <c r="H62" s="31" t="s">
        <v>1</v>
      </c>
      <c r="I62" s="30">
        <v>10</v>
      </c>
      <c r="J62" s="29">
        <v>5</v>
      </c>
      <c r="K62" s="28">
        <v>36</v>
      </c>
      <c r="L62" s="27">
        <v>69</v>
      </c>
      <c r="M62" s="26">
        <v>42</v>
      </c>
      <c r="N62" s="26">
        <v>14</v>
      </c>
      <c r="O62" s="25">
        <v>0.05</v>
      </c>
      <c r="P62" s="25">
        <v>0</v>
      </c>
      <c r="Q62" s="24"/>
      <c r="R62" s="23">
        <v>0</v>
      </c>
      <c r="S62" s="21">
        <v>0</v>
      </c>
      <c r="T62" s="21">
        <v>0.01</v>
      </c>
      <c r="U62" s="21">
        <v>0.01</v>
      </c>
      <c r="V62" s="21">
        <v>0</v>
      </c>
      <c r="W62" s="22">
        <v>0.01</v>
      </c>
      <c r="X62" s="21">
        <v>0.05</v>
      </c>
      <c r="Y62" s="21">
        <v>0</v>
      </c>
      <c r="Z62" s="21">
        <v>0</v>
      </c>
      <c r="AA62" s="21">
        <v>0</v>
      </c>
      <c r="AB62" s="21">
        <v>0</v>
      </c>
      <c r="AC62" s="20">
        <f t="shared" si="0"/>
        <v>6.0000000000000005E-2</v>
      </c>
      <c r="AD62" s="17">
        <v>0</v>
      </c>
      <c r="AE62" s="17">
        <v>0</v>
      </c>
      <c r="AF62" s="17">
        <v>1</v>
      </c>
      <c r="AG62" s="15" t="s">
        <v>40</v>
      </c>
      <c r="AH62" s="19">
        <v>0</v>
      </c>
      <c r="AI62" s="18">
        <f t="shared" si="1"/>
        <v>0</v>
      </c>
      <c r="AJ62" s="15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5">
        <v>0</v>
      </c>
      <c r="AU62" s="15">
        <v>0</v>
      </c>
      <c r="AV62" s="17">
        <v>0</v>
      </c>
      <c r="AW62" s="15">
        <v>0</v>
      </c>
      <c r="AX62" s="15">
        <v>0</v>
      </c>
      <c r="AY62" s="17">
        <v>0</v>
      </c>
      <c r="BA62" s="16" t="s">
        <v>27</v>
      </c>
    </row>
    <row r="63" spans="1:53" s="15" customFormat="1">
      <c r="A63" s="31">
        <v>344</v>
      </c>
      <c r="B63" s="34" t="s">
        <v>18</v>
      </c>
      <c r="C63" s="34" t="s">
        <v>10</v>
      </c>
      <c r="D63" s="34">
        <v>5</v>
      </c>
      <c r="E63" s="32" t="s">
        <v>9</v>
      </c>
      <c r="F63" s="31" t="s">
        <v>8</v>
      </c>
      <c r="G63" s="31" t="s">
        <v>12</v>
      </c>
      <c r="H63" s="31" t="s">
        <v>6</v>
      </c>
      <c r="I63" s="30">
        <v>11</v>
      </c>
      <c r="J63" s="29">
        <v>5</v>
      </c>
      <c r="K63" s="28">
        <v>35.5</v>
      </c>
      <c r="L63" s="27">
        <v>66</v>
      </c>
      <c r="M63" s="26">
        <v>39</v>
      </c>
      <c r="N63" s="26">
        <v>12</v>
      </c>
      <c r="O63" s="25">
        <v>0.05</v>
      </c>
      <c r="P63" s="25">
        <v>0</v>
      </c>
      <c r="Q63" s="24"/>
      <c r="R63" s="23">
        <v>0</v>
      </c>
      <c r="S63" s="21">
        <v>0</v>
      </c>
      <c r="T63" s="21">
        <v>0</v>
      </c>
      <c r="U63" s="21">
        <v>0</v>
      </c>
      <c r="V63" s="21">
        <v>0.05</v>
      </c>
      <c r="W63" s="22">
        <v>0.01</v>
      </c>
      <c r="X63" s="21">
        <v>0.1</v>
      </c>
      <c r="Y63" s="21">
        <v>0</v>
      </c>
      <c r="Z63" s="21">
        <v>0</v>
      </c>
      <c r="AA63" s="21">
        <v>0</v>
      </c>
      <c r="AB63" s="21">
        <v>0</v>
      </c>
      <c r="AC63" s="20">
        <f t="shared" si="0"/>
        <v>0.16</v>
      </c>
      <c r="AD63" s="17">
        <v>0</v>
      </c>
      <c r="AE63" s="17">
        <v>0</v>
      </c>
      <c r="AF63" s="17">
        <v>0</v>
      </c>
      <c r="AG63" s="15">
        <v>0</v>
      </c>
      <c r="AH63" s="19">
        <v>0</v>
      </c>
      <c r="AI63" s="18">
        <f t="shared" si="1"/>
        <v>0</v>
      </c>
      <c r="AJ63" s="15">
        <v>0</v>
      </c>
      <c r="AK63" s="17">
        <v>1</v>
      </c>
      <c r="AL63" s="17" t="s">
        <v>60</v>
      </c>
      <c r="AM63" s="17">
        <v>1</v>
      </c>
      <c r="AN63" s="17" t="s">
        <v>47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5">
        <v>0</v>
      </c>
      <c r="AU63" s="15">
        <v>0</v>
      </c>
      <c r="AV63" s="17">
        <v>0</v>
      </c>
      <c r="AW63" s="15">
        <v>0</v>
      </c>
      <c r="AX63" s="15">
        <v>0</v>
      </c>
      <c r="AY63" s="17">
        <v>0</v>
      </c>
      <c r="BA63" s="16" t="s">
        <v>0</v>
      </c>
    </row>
    <row r="64" spans="1:53" s="15" customFormat="1">
      <c r="A64" s="31">
        <v>345</v>
      </c>
      <c r="B64" s="34" t="s">
        <v>18</v>
      </c>
      <c r="C64" s="34" t="s">
        <v>10</v>
      </c>
      <c r="D64" s="34">
        <v>5</v>
      </c>
      <c r="E64" s="32" t="s">
        <v>9</v>
      </c>
      <c r="F64" s="31" t="s">
        <v>8</v>
      </c>
      <c r="G64" s="31" t="s">
        <v>22</v>
      </c>
      <c r="H64" s="31" t="s">
        <v>6</v>
      </c>
      <c r="I64" s="30">
        <v>11</v>
      </c>
      <c r="J64" s="29">
        <v>5</v>
      </c>
      <c r="K64" s="28">
        <v>32</v>
      </c>
      <c r="L64" s="27">
        <v>65.5</v>
      </c>
      <c r="M64" s="26">
        <v>41</v>
      </c>
      <c r="N64" s="26">
        <v>13</v>
      </c>
      <c r="O64" s="25">
        <v>0.05</v>
      </c>
      <c r="P64" s="25">
        <v>0</v>
      </c>
      <c r="Q64" s="24"/>
      <c r="R64" s="23">
        <v>0</v>
      </c>
      <c r="S64" s="21">
        <v>0</v>
      </c>
      <c r="T64" s="21">
        <v>0.01</v>
      </c>
      <c r="U64" s="21">
        <v>0</v>
      </c>
      <c r="V64" s="21">
        <v>0.01</v>
      </c>
      <c r="W64" s="22">
        <v>0.01</v>
      </c>
      <c r="X64" s="21">
        <v>0.1</v>
      </c>
      <c r="Y64" s="21">
        <v>0</v>
      </c>
      <c r="Z64" s="21">
        <v>0</v>
      </c>
      <c r="AA64" s="21">
        <v>0</v>
      </c>
      <c r="AB64" s="21">
        <v>0.01</v>
      </c>
      <c r="AC64" s="20">
        <f t="shared" si="0"/>
        <v>0.13</v>
      </c>
      <c r="AD64" s="17">
        <v>1</v>
      </c>
      <c r="AE64" s="17" t="s">
        <v>31</v>
      </c>
      <c r="AF64" s="17">
        <v>0</v>
      </c>
      <c r="AG64" s="15">
        <v>0</v>
      </c>
      <c r="AH64" s="19">
        <v>0</v>
      </c>
      <c r="AI64" s="18">
        <f t="shared" si="1"/>
        <v>0</v>
      </c>
      <c r="AJ64" s="15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5">
        <v>0</v>
      </c>
      <c r="AU64" s="15">
        <v>0</v>
      </c>
      <c r="AV64" s="17">
        <v>0</v>
      </c>
      <c r="AW64" s="15">
        <v>0</v>
      </c>
      <c r="AX64" s="15">
        <v>0</v>
      </c>
      <c r="AY64" s="17">
        <v>0</v>
      </c>
      <c r="BA64" s="16" t="s">
        <v>0</v>
      </c>
    </row>
    <row r="65" spans="1:53" s="15" customFormat="1">
      <c r="A65" s="31">
        <v>346</v>
      </c>
      <c r="B65" s="34" t="s">
        <v>23</v>
      </c>
      <c r="C65" s="34" t="s">
        <v>10</v>
      </c>
      <c r="D65" s="34">
        <v>2</v>
      </c>
      <c r="E65" s="32" t="s">
        <v>3</v>
      </c>
      <c r="F65" s="31" t="s">
        <v>20</v>
      </c>
      <c r="G65" s="31" t="s">
        <v>7</v>
      </c>
      <c r="H65" s="31" t="s">
        <v>6</v>
      </c>
      <c r="I65" s="30">
        <v>11</v>
      </c>
      <c r="J65" s="29">
        <v>5</v>
      </c>
      <c r="K65" s="28">
        <v>31</v>
      </c>
      <c r="L65" s="27">
        <v>73.5</v>
      </c>
      <c r="M65" s="26">
        <v>55</v>
      </c>
      <c r="N65" s="26">
        <v>16</v>
      </c>
      <c r="O65" s="25">
        <v>0.05</v>
      </c>
      <c r="P65" s="25">
        <v>0</v>
      </c>
      <c r="Q65" s="24"/>
      <c r="R65" s="23">
        <v>0</v>
      </c>
      <c r="S65" s="21">
        <v>0</v>
      </c>
      <c r="T65" s="21">
        <v>0</v>
      </c>
      <c r="U65" s="21">
        <v>0</v>
      </c>
      <c r="V65" s="21">
        <v>0</v>
      </c>
      <c r="W65" s="22">
        <v>0.01</v>
      </c>
      <c r="X65" s="21">
        <v>0.1</v>
      </c>
      <c r="Y65" s="21">
        <v>0</v>
      </c>
      <c r="Z65" s="21">
        <v>0</v>
      </c>
      <c r="AA65" s="21">
        <v>0</v>
      </c>
      <c r="AB65" s="21">
        <v>0</v>
      </c>
      <c r="AC65" s="20">
        <f t="shared" si="0"/>
        <v>0.11</v>
      </c>
      <c r="AD65" s="17">
        <v>1</v>
      </c>
      <c r="AE65" s="17" t="s">
        <v>31</v>
      </c>
      <c r="AF65" s="17">
        <v>0</v>
      </c>
      <c r="AG65" s="15">
        <v>0</v>
      </c>
      <c r="AH65" s="19">
        <v>0</v>
      </c>
      <c r="AI65" s="18">
        <f t="shared" si="1"/>
        <v>0</v>
      </c>
      <c r="AJ65" s="15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17">
        <v>0</v>
      </c>
      <c r="AR65" s="17">
        <v>0</v>
      </c>
      <c r="AS65" s="17">
        <v>0</v>
      </c>
      <c r="AT65" s="15">
        <v>0</v>
      </c>
      <c r="AU65" s="15">
        <v>0</v>
      </c>
      <c r="AV65" s="17">
        <v>0</v>
      </c>
      <c r="AW65" s="15">
        <v>0</v>
      </c>
      <c r="AX65" s="15">
        <v>0</v>
      </c>
      <c r="AY65" s="17">
        <v>0</v>
      </c>
      <c r="BA65" s="16" t="s">
        <v>0</v>
      </c>
    </row>
    <row r="66" spans="1:53" s="15" customFormat="1">
      <c r="A66" s="31">
        <v>356</v>
      </c>
      <c r="B66" s="34" t="s">
        <v>11</v>
      </c>
      <c r="C66" s="34" t="s">
        <v>10</v>
      </c>
      <c r="D66" s="34">
        <v>3</v>
      </c>
      <c r="E66" s="32" t="s">
        <v>17</v>
      </c>
      <c r="F66" s="31" t="s">
        <v>2</v>
      </c>
      <c r="G66" s="31" t="s">
        <v>7</v>
      </c>
      <c r="H66" s="31" t="s">
        <v>6</v>
      </c>
      <c r="I66" s="30">
        <v>11</v>
      </c>
      <c r="J66" s="29">
        <v>5</v>
      </c>
      <c r="K66" s="28">
        <v>30.5</v>
      </c>
      <c r="L66" s="27">
        <v>59</v>
      </c>
      <c r="M66" s="26">
        <v>15</v>
      </c>
      <c r="N66" s="26">
        <v>13</v>
      </c>
      <c r="O66" s="25">
        <v>0.01</v>
      </c>
      <c r="P66" s="25">
        <v>0</v>
      </c>
      <c r="Q66" s="24"/>
      <c r="R66" s="23">
        <v>0</v>
      </c>
      <c r="S66" s="21">
        <v>0.01</v>
      </c>
      <c r="T66" s="21">
        <v>0</v>
      </c>
      <c r="U66" s="21">
        <v>0</v>
      </c>
      <c r="V66" s="21">
        <v>0.01</v>
      </c>
      <c r="W66" s="22">
        <v>0.01</v>
      </c>
      <c r="X66" s="21">
        <v>0.1</v>
      </c>
      <c r="Y66" s="21">
        <v>0</v>
      </c>
      <c r="Z66" s="21">
        <v>0</v>
      </c>
      <c r="AA66" s="21">
        <v>0</v>
      </c>
      <c r="AB66" s="21">
        <v>0</v>
      </c>
      <c r="AC66" s="20">
        <f t="shared" ref="AC66:AC129" si="2">SUM(V66:AB66)</f>
        <v>0.12000000000000001</v>
      </c>
      <c r="AD66" s="17">
        <v>1</v>
      </c>
      <c r="AE66" s="17" t="s">
        <v>31</v>
      </c>
      <c r="AF66" s="17">
        <v>0</v>
      </c>
      <c r="AG66" s="15">
        <v>0</v>
      </c>
      <c r="AH66" s="19">
        <v>0</v>
      </c>
      <c r="AI66" s="18">
        <f t="shared" ref="AI66:AI129" si="3">IF(AH66&gt;0,1,0)</f>
        <v>0</v>
      </c>
      <c r="AJ66" s="15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5">
        <v>0</v>
      </c>
      <c r="AU66" s="15">
        <v>0</v>
      </c>
      <c r="AV66" s="17">
        <v>0</v>
      </c>
      <c r="AW66" s="15">
        <v>0</v>
      </c>
      <c r="AX66" s="15">
        <v>0</v>
      </c>
      <c r="AY66" s="17">
        <v>0</v>
      </c>
      <c r="BA66" s="16" t="s">
        <v>0</v>
      </c>
    </row>
    <row r="67" spans="1:53" s="15" customFormat="1">
      <c r="A67" s="31">
        <v>359</v>
      </c>
      <c r="B67" s="34" t="s">
        <v>11</v>
      </c>
      <c r="C67" s="34" t="s">
        <v>10</v>
      </c>
      <c r="D67" s="34">
        <v>3</v>
      </c>
      <c r="E67" s="32" t="s">
        <v>17</v>
      </c>
      <c r="F67" s="31" t="s">
        <v>2</v>
      </c>
      <c r="G67" s="31" t="s">
        <v>12</v>
      </c>
      <c r="H67" s="31" t="s">
        <v>6</v>
      </c>
      <c r="I67" s="30">
        <v>11</v>
      </c>
      <c r="J67" s="29">
        <v>5</v>
      </c>
      <c r="K67" s="28">
        <v>19.5</v>
      </c>
      <c r="L67" s="27">
        <v>29</v>
      </c>
      <c r="M67" s="26">
        <v>2</v>
      </c>
      <c r="N67" s="26">
        <v>0</v>
      </c>
      <c r="O67" s="25">
        <v>0</v>
      </c>
      <c r="P67" s="25">
        <v>0</v>
      </c>
      <c r="Q67" s="24"/>
      <c r="R67" s="23">
        <v>0</v>
      </c>
      <c r="S67" s="21">
        <v>0</v>
      </c>
      <c r="T67" s="21">
        <v>0</v>
      </c>
      <c r="U67" s="21">
        <v>0</v>
      </c>
      <c r="V67" s="21">
        <v>0.05</v>
      </c>
      <c r="W67" s="22">
        <v>0.01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0">
        <f t="shared" si="2"/>
        <v>6.0000000000000005E-2</v>
      </c>
      <c r="AD67" s="17">
        <v>0</v>
      </c>
      <c r="AE67" s="17">
        <v>0</v>
      </c>
      <c r="AF67" s="17">
        <v>0</v>
      </c>
      <c r="AG67" s="15">
        <v>0</v>
      </c>
      <c r="AH67" s="19">
        <v>0</v>
      </c>
      <c r="AI67" s="18">
        <f t="shared" si="3"/>
        <v>0</v>
      </c>
      <c r="AJ67" s="15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5">
        <v>0</v>
      </c>
      <c r="AU67" s="15">
        <v>0</v>
      </c>
      <c r="AV67" s="17">
        <v>0</v>
      </c>
      <c r="AW67" s="15">
        <v>0</v>
      </c>
      <c r="AX67" s="15">
        <v>0</v>
      </c>
      <c r="AY67" s="17">
        <v>0</v>
      </c>
      <c r="BA67" s="16" t="s">
        <v>0</v>
      </c>
    </row>
    <row r="68" spans="1:53" s="15" customFormat="1">
      <c r="A68" s="31">
        <v>360</v>
      </c>
      <c r="B68" s="34" t="s">
        <v>11</v>
      </c>
      <c r="C68" s="34" t="s">
        <v>10</v>
      </c>
      <c r="D68" s="34">
        <v>3</v>
      </c>
      <c r="E68" s="32" t="s">
        <v>17</v>
      </c>
      <c r="F68" s="31" t="s">
        <v>2</v>
      </c>
      <c r="G68" s="31" t="s">
        <v>22</v>
      </c>
      <c r="H68" s="31" t="s">
        <v>6</v>
      </c>
      <c r="I68" s="30">
        <v>11</v>
      </c>
      <c r="J68" s="29">
        <v>5</v>
      </c>
      <c r="K68" s="28">
        <v>22</v>
      </c>
      <c r="L68" s="27">
        <v>48.5</v>
      </c>
      <c r="M68" s="26">
        <v>6</v>
      </c>
      <c r="N68" s="26">
        <v>8</v>
      </c>
      <c r="O68" s="25">
        <v>0.01</v>
      </c>
      <c r="P68" s="25">
        <v>0</v>
      </c>
      <c r="Q68" s="24"/>
      <c r="R68" s="23">
        <v>0</v>
      </c>
      <c r="S68" s="21">
        <v>0</v>
      </c>
      <c r="T68" s="21">
        <v>0</v>
      </c>
      <c r="U68" s="21">
        <v>0</v>
      </c>
      <c r="V68" s="21">
        <v>0</v>
      </c>
      <c r="W68" s="22">
        <v>0.01</v>
      </c>
      <c r="X68" s="21">
        <v>0.05</v>
      </c>
      <c r="Y68" s="21">
        <v>0</v>
      </c>
      <c r="Z68" s="21">
        <v>0</v>
      </c>
      <c r="AA68" s="21">
        <v>0</v>
      </c>
      <c r="AB68" s="21">
        <v>0</v>
      </c>
      <c r="AC68" s="20">
        <f t="shared" si="2"/>
        <v>6.0000000000000005E-2</v>
      </c>
      <c r="AD68" s="17">
        <v>1</v>
      </c>
      <c r="AE68" s="17" t="s">
        <v>31</v>
      </c>
      <c r="AF68" s="17">
        <v>0</v>
      </c>
      <c r="AG68" s="15">
        <v>0</v>
      </c>
      <c r="AH68" s="19">
        <v>0</v>
      </c>
      <c r="AI68" s="18">
        <f t="shared" si="3"/>
        <v>0</v>
      </c>
      <c r="AJ68" s="15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5">
        <v>0</v>
      </c>
      <c r="AU68" s="15">
        <v>0</v>
      </c>
      <c r="AV68" s="17">
        <v>0</v>
      </c>
      <c r="AW68" s="15">
        <v>0</v>
      </c>
      <c r="AX68" s="15">
        <v>0</v>
      </c>
      <c r="AY68" s="17">
        <v>0</v>
      </c>
      <c r="BA68" s="16" t="s">
        <v>0</v>
      </c>
    </row>
    <row r="69" spans="1:53" s="15" customFormat="1">
      <c r="A69" s="31">
        <v>395</v>
      </c>
      <c r="B69" s="34" t="s">
        <v>5</v>
      </c>
      <c r="C69" s="34" t="s">
        <v>10</v>
      </c>
      <c r="D69" s="34">
        <v>3</v>
      </c>
      <c r="E69" s="32" t="s">
        <v>17</v>
      </c>
      <c r="F69" s="31" t="s">
        <v>2</v>
      </c>
      <c r="G69" s="31" t="s">
        <v>7</v>
      </c>
      <c r="H69" s="31" t="s">
        <v>6</v>
      </c>
      <c r="I69" s="30">
        <v>12</v>
      </c>
      <c r="J69" s="29">
        <v>5</v>
      </c>
      <c r="K69" s="28">
        <v>26</v>
      </c>
      <c r="L69" s="27">
        <v>52.5</v>
      </c>
      <c r="M69" s="26">
        <v>4</v>
      </c>
      <c r="N69" s="26">
        <v>10</v>
      </c>
      <c r="O69" s="25">
        <v>0.1</v>
      </c>
      <c r="P69" s="25">
        <v>0</v>
      </c>
      <c r="Q69" s="24"/>
      <c r="R69" s="23">
        <v>0</v>
      </c>
      <c r="S69" s="21">
        <v>0</v>
      </c>
      <c r="T69" s="21">
        <v>0</v>
      </c>
      <c r="U69" s="21">
        <v>0</v>
      </c>
      <c r="V69" s="21">
        <v>0</v>
      </c>
      <c r="W69" s="22">
        <v>0.01</v>
      </c>
      <c r="X69" s="21">
        <v>0.1</v>
      </c>
      <c r="Y69" s="21">
        <v>0</v>
      </c>
      <c r="Z69" s="21">
        <v>0</v>
      </c>
      <c r="AA69" s="21">
        <v>0</v>
      </c>
      <c r="AB69" s="21">
        <v>0</v>
      </c>
      <c r="AC69" s="20">
        <f t="shared" si="2"/>
        <v>0.11</v>
      </c>
      <c r="AD69" s="17">
        <v>0</v>
      </c>
      <c r="AE69" s="17">
        <v>0</v>
      </c>
      <c r="AF69" s="17">
        <v>0</v>
      </c>
      <c r="AG69" s="15">
        <v>0</v>
      </c>
      <c r="AH69" s="19">
        <v>0</v>
      </c>
      <c r="AI69" s="18">
        <f t="shared" si="3"/>
        <v>0</v>
      </c>
      <c r="AJ69" s="15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5">
        <v>0</v>
      </c>
      <c r="AU69" s="15">
        <v>0</v>
      </c>
      <c r="AV69" s="17">
        <v>0</v>
      </c>
      <c r="AW69" s="15">
        <v>0</v>
      </c>
      <c r="AX69" s="15">
        <v>0</v>
      </c>
      <c r="AY69" s="17">
        <v>0</v>
      </c>
      <c r="BA69" s="16" t="s">
        <v>0</v>
      </c>
    </row>
    <row r="70" spans="1:53" s="15" customFormat="1">
      <c r="A70" s="31">
        <v>439</v>
      </c>
      <c r="B70" s="34" t="s">
        <v>14</v>
      </c>
      <c r="C70" s="33" t="s">
        <v>4</v>
      </c>
      <c r="D70" s="33">
        <v>1</v>
      </c>
      <c r="E70" s="32">
        <v>0</v>
      </c>
      <c r="F70" s="31" t="s">
        <v>20</v>
      </c>
      <c r="G70" s="31"/>
      <c r="H70" s="31" t="s">
        <v>1</v>
      </c>
      <c r="I70" s="30">
        <v>13</v>
      </c>
      <c r="J70" s="29">
        <v>5</v>
      </c>
      <c r="K70" s="28">
        <v>32</v>
      </c>
      <c r="L70" s="27">
        <v>56.5</v>
      </c>
      <c r="M70" s="26">
        <v>22</v>
      </c>
      <c r="N70" s="26">
        <v>11</v>
      </c>
      <c r="O70" s="25">
        <v>0.01</v>
      </c>
      <c r="P70" s="25">
        <v>0</v>
      </c>
      <c r="Q70" s="24"/>
      <c r="R70" s="23">
        <v>0</v>
      </c>
      <c r="S70" s="21">
        <v>0</v>
      </c>
      <c r="T70" s="21">
        <v>0.01</v>
      </c>
      <c r="U70" s="21">
        <v>0</v>
      </c>
      <c r="V70" s="21">
        <v>0.01</v>
      </c>
      <c r="W70" s="22">
        <v>0.01</v>
      </c>
      <c r="X70" s="21">
        <v>0.05</v>
      </c>
      <c r="Y70" s="21">
        <v>0</v>
      </c>
      <c r="Z70" s="21">
        <v>0</v>
      </c>
      <c r="AA70" s="21">
        <v>0</v>
      </c>
      <c r="AB70" s="21">
        <v>0</v>
      </c>
      <c r="AC70" s="20">
        <f t="shared" si="2"/>
        <v>7.0000000000000007E-2</v>
      </c>
      <c r="AD70" s="17">
        <v>0</v>
      </c>
      <c r="AE70" s="17">
        <v>0</v>
      </c>
      <c r="AF70" s="17">
        <v>0</v>
      </c>
      <c r="AG70" s="15">
        <v>0</v>
      </c>
      <c r="AH70" s="19">
        <v>0</v>
      </c>
      <c r="AI70" s="18">
        <f t="shared" si="3"/>
        <v>0</v>
      </c>
      <c r="AJ70" s="15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5">
        <v>0</v>
      </c>
      <c r="AU70" s="15">
        <v>0</v>
      </c>
      <c r="AV70" s="17">
        <v>0</v>
      </c>
      <c r="AW70" s="15">
        <v>0</v>
      </c>
      <c r="AX70" s="15">
        <v>0</v>
      </c>
      <c r="AY70" s="17">
        <v>0</v>
      </c>
      <c r="BA70" s="16" t="s">
        <v>0</v>
      </c>
    </row>
    <row r="71" spans="1:53" s="15" customFormat="1">
      <c r="A71" s="31">
        <v>458</v>
      </c>
      <c r="B71" s="34" t="s">
        <v>23</v>
      </c>
      <c r="C71" s="34" t="s">
        <v>10</v>
      </c>
      <c r="D71" s="34">
        <v>2</v>
      </c>
      <c r="E71" s="32" t="s">
        <v>3</v>
      </c>
      <c r="F71" s="31" t="s">
        <v>20</v>
      </c>
      <c r="G71" s="31" t="s">
        <v>7</v>
      </c>
      <c r="H71" s="31" t="s">
        <v>6</v>
      </c>
      <c r="I71" s="30">
        <v>14</v>
      </c>
      <c r="J71" s="29">
        <v>5</v>
      </c>
      <c r="K71" s="28">
        <v>30</v>
      </c>
      <c r="L71" s="27">
        <v>52.5</v>
      </c>
      <c r="M71" s="26">
        <v>4</v>
      </c>
      <c r="N71" s="26">
        <v>14</v>
      </c>
      <c r="O71" s="25">
        <v>0.01</v>
      </c>
      <c r="P71" s="25">
        <v>0</v>
      </c>
      <c r="Q71" s="24"/>
      <c r="R71" s="23">
        <v>0</v>
      </c>
      <c r="S71" s="21">
        <v>0</v>
      </c>
      <c r="T71" s="21">
        <v>0</v>
      </c>
      <c r="U71" s="21">
        <v>0</v>
      </c>
      <c r="V71" s="21">
        <v>0</v>
      </c>
      <c r="W71" s="22">
        <v>0.01</v>
      </c>
      <c r="X71" s="21">
        <v>0.15</v>
      </c>
      <c r="Y71" s="21">
        <v>0</v>
      </c>
      <c r="Z71" s="21">
        <v>0</v>
      </c>
      <c r="AA71" s="21">
        <v>0</v>
      </c>
      <c r="AB71" s="21">
        <v>0</v>
      </c>
      <c r="AC71" s="20">
        <f t="shared" si="2"/>
        <v>0.16</v>
      </c>
      <c r="AD71" s="17">
        <v>1</v>
      </c>
      <c r="AE71" s="17" t="s">
        <v>31</v>
      </c>
      <c r="AF71" s="17">
        <v>0</v>
      </c>
      <c r="AG71" s="15">
        <v>0</v>
      </c>
      <c r="AH71" s="19">
        <v>0</v>
      </c>
      <c r="AI71" s="18">
        <f t="shared" si="3"/>
        <v>0</v>
      </c>
      <c r="AJ71" s="15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5">
        <v>0</v>
      </c>
      <c r="AU71" s="15">
        <v>0</v>
      </c>
      <c r="AV71" s="17">
        <v>0</v>
      </c>
      <c r="AW71" s="15">
        <v>0</v>
      </c>
      <c r="AX71" s="15">
        <v>0</v>
      </c>
      <c r="AY71" s="17">
        <v>0</v>
      </c>
      <c r="BA71" s="16" t="s">
        <v>0</v>
      </c>
    </row>
    <row r="72" spans="1:53" s="15" customFormat="1">
      <c r="A72" s="31">
        <v>465</v>
      </c>
      <c r="B72" s="34" t="s">
        <v>14</v>
      </c>
      <c r="C72" s="34" t="s">
        <v>10</v>
      </c>
      <c r="D72" s="34">
        <v>3</v>
      </c>
      <c r="E72" s="32" t="s">
        <v>17</v>
      </c>
      <c r="F72" s="31" t="s">
        <v>2</v>
      </c>
      <c r="G72" s="31" t="s">
        <v>16</v>
      </c>
      <c r="H72" s="31" t="s">
        <v>15</v>
      </c>
      <c r="I72" s="30">
        <v>14</v>
      </c>
      <c r="J72" s="29">
        <v>5</v>
      </c>
      <c r="K72" s="28">
        <v>29.5</v>
      </c>
      <c r="L72" s="27">
        <v>48.5</v>
      </c>
      <c r="M72" s="26">
        <v>6</v>
      </c>
      <c r="N72" s="26">
        <v>12</v>
      </c>
      <c r="O72" s="25">
        <v>0.05</v>
      </c>
      <c r="P72" s="25">
        <v>0</v>
      </c>
      <c r="Q72" s="24"/>
      <c r="R72" s="23">
        <v>0</v>
      </c>
      <c r="S72" s="21">
        <v>0</v>
      </c>
      <c r="T72" s="21">
        <v>0</v>
      </c>
      <c r="U72" s="21">
        <v>0</v>
      </c>
      <c r="V72" s="21">
        <v>0</v>
      </c>
      <c r="W72" s="22">
        <v>0.01</v>
      </c>
      <c r="X72" s="21">
        <v>0.05</v>
      </c>
      <c r="Y72" s="21">
        <v>0</v>
      </c>
      <c r="Z72" s="21">
        <v>0</v>
      </c>
      <c r="AA72" s="21">
        <v>0</v>
      </c>
      <c r="AB72" s="21">
        <v>0</v>
      </c>
      <c r="AC72" s="20">
        <f t="shared" si="2"/>
        <v>6.0000000000000005E-2</v>
      </c>
      <c r="AD72" s="17">
        <v>1</v>
      </c>
      <c r="AE72" s="17" t="s">
        <v>31</v>
      </c>
      <c r="AF72" s="17">
        <v>0</v>
      </c>
      <c r="AG72" s="15">
        <v>0</v>
      </c>
      <c r="AH72" s="19">
        <v>0</v>
      </c>
      <c r="AI72" s="18">
        <f t="shared" si="3"/>
        <v>0</v>
      </c>
      <c r="AJ72" s="15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5">
        <v>0</v>
      </c>
      <c r="AU72" s="15">
        <v>0</v>
      </c>
      <c r="AV72" s="17">
        <v>0</v>
      </c>
      <c r="AW72" s="15">
        <v>0</v>
      </c>
      <c r="AX72" s="15">
        <v>0</v>
      </c>
      <c r="AY72" s="17">
        <v>0</v>
      </c>
      <c r="BA72" s="16" t="s">
        <v>0</v>
      </c>
    </row>
    <row r="73" spans="1:53" s="15" customFormat="1">
      <c r="A73" s="31">
        <v>467</v>
      </c>
      <c r="B73" s="34" t="s">
        <v>14</v>
      </c>
      <c r="C73" s="34" t="s">
        <v>10</v>
      </c>
      <c r="D73" s="34">
        <v>3</v>
      </c>
      <c r="E73" s="32" t="s">
        <v>17</v>
      </c>
      <c r="F73" s="31" t="s">
        <v>2</v>
      </c>
      <c r="G73" s="31" t="s">
        <v>22</v>
      </c>
      <c r="H73" s="31" t="s">
        <v>6</v>
      </c>
      <c r="I73" s="30">
        <v>14</v>
      </c>
      <c r="J73" s="29">
        <v>5</v>
      </c>
      <c r="K73" s="28">
        <v>26.5</v>
      </c>
      <c r="L73" s="27">
        <v>31.5</v>
      </c>
      <c r="M73" s="26">
        <v>6</v>
      </c>
      <c r="N73" s="26">
        <v>2</v>
      </c>
      <c r="O73" s="25">
        <v>0.01</v>
      </c>
      <c r="P73" s="25">
        <v>0</v>
      </c>
      <c r="Q73" s="24"/>
      <c r="R73" s="23">
        <v>0</v>
      </c>
      <c r="S73" s="21">
        <v>0</v>
      </c>
      <c r="T73" s="21">
        <v>0</v>
      </c>
      <c r="U73" s="21">
        <v>0</v>
      </c>
      <c r="V73" s="21">
        <v>0</v>
      </c>
      <c r="W73" s="22">
        <v>0.01</v>
      </c>
      <c r="X73" s="21">
        <v>0.01</v>
      </c>
      <c r="Y73" s="21">
        <v>0.01</v>
      </c>
      <c r="Z73" s="21">
        <v>0</v>
      </c>
      <c r="AA73" s="21">
        <v>0</v>
      </c>
      <c r="AB73" s="21">
        <v>0</v>
      </c>
      <c r="AC73" s="20">
        <f t="shared" si="2"/>
        <v>0.03</v>
      </c>
      <c r="AD73" s="17">
        <v>0</v>
      </c>
      <c r="AE73" s="17">
        <v>0</v>
      </c>
      <c r="AF73" s="17">
        <v>0</v>
      </c>
      <c r="AG73" s="15">
        <v>0</v>
      </c>
      <c r="AH73" s="19">
        <v>0</v>
      </c>
      <c r="AI73" s="18">
        <f t="shared" si="3"/>
        <v>0</v>
      </c>
      <c r="AJ73" s="15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5">
        <v>0</v>
      </c>
      <c r="AU73" s="15">
        <v>0</v>
      </c>
      <c r="AV73" s="17">
        <v>0</v>
      </c>
      <c r="AW73" s="15">
        <v>0</v>
      </c>
      <c r="AX73" s="15">
        <v>0</v>
      </c>
      <c r="AY73" s="17">
        <v>0</v>
      </c>
      <c r="BA73" s="16" t="s">
        <v>0</v>
      </c>
    </row>
    <row r="74" spans="1:53" s="15" customFormat="1">
      <c r="A74" s="31">
        <v>468</v>
      </c>
      <c r="B74" s="34" t="s">
        <v>11</v>
      </c>
      <c r="C74" s="34" t="s">
        <v>10</v>
      </c>
      <c r="D74" s="34">
        <v>1</v>
      </c>
      <c r="E74" s="32">
        <v>0</v>
      </c>
      <c r="F74" s="31" t="s">
        <v>20</v>
      </c>
      <c r="G74" s="31" t="s">
        <v>7</v>
      </c>
      <c r="H74" s="31" t="s">
        <v>6</v>
      </c>
      <c r="I74" s="30">
        <v>14</v>
      </c>
      <c r="J74" s="29">
        <v>5</v>
      </c>
      <c r="K74" s="28">
        <v>22.5</v>
      </c>
      <c r="L74" s="27">
        <v>27.5</v>
      </c>
      <c r="M74" s="26">
        <v>0</v>
      </c>
      <c r="N74" s="26">
        <v>0</v>
      </c>
      <c r="O74" s="25">
        <v>0.01</v>
      </c>
      <c r="P74" s="25">
        <v>0</v>
      </c>
      <c r="Q74" s="24"/>
      <c r="R74" s="23">
        <v>0</v>
      </c>
      <c r="S74" s="21">
        <v>0</v>
      </c>
      <c r="T74" s="21">
        <v>0</v>
      </c>
      <c r="U74" s="21">
        <v>0</v>
      </c>
      <c r="V74" s="21">
        <v>0</v>
      </c>
      <c r="W74" s="22">
        <v>0.1</v>
      </c>
      <c r="X74" s="21">
        <v>0.05</v>
      </c>
      <c r="Y74" s="21">
        <v>0</v>
      </c>
      <c r="Z74" s="21">
        <v>0</v>
      </c>
      <c r="AA74" s="21">
        <v>0</v>
      </c>
      <c r="AB74" s="21">
        <v>0</v>
      </c>
      <c r="AC74" s="20">
        <f t="shared" si="2"/>
        <v>0.15000000000000002</v>
      </c>
      <c r="AD74" s="17">
        <v>0</v>
      </c>
      <c r="AE74" s="17">
        <v>0</v>
      </c>
      <c r="AF74" s="17">
        <v>0</v>
      </c>
      <c r="AG74" s="15">
        <v>0</v>
      </c>
      <c r="AH74" s="19">
        <v>0</v>
      </c>
      <c r="AI74" s="18">
        <f t="shared" si="3"/>
        <v>0</v>
      </c>
      <c r="AJ74" s="15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17">
        <v>0</v>
      </c>
      <c r="AT74" s="15">
        <v>0</v>
      </c>
      <c r="AU74" s="15">
        <v>0</v>
      </c>
      <c r="AV74" s="17">
        <v>0</v>
      </c>
      <c r="AW74" s="15">
        <v>0</v>
      </c>
      <c r="AX74" s="15">
        <v>0</v>
      </c>
      <c r="AY74" s="17">
        <v>0</v>
      </c>
      <c r="BA74" s="16" t="s">
        <v>0</v>
      </c>
    </row>
    <row r="75" spans="1:53" s="15" customFormat="1">
      <c r="A75" s="31">
        <v>469</v>
      </c>
      <c r="B75" s="34" t="s">
        <v>11</v>
      </c>
      <c r="C75" s="34" t="s">
        <v>10</v>
      </c>
      <c r="D75" s="34">
        <v>1</v>
      </c>
      <c r="E75" s="32">
        <v>0</v>
      </c>
      <c r="F75" s="31" t="s">
        <v>20</v>
      </c>
      <c r="G75" s="31" t="s">
        <v>24</v>
      </c>
      <c r="H75" s="31" t="s">
        <v>6</v>
      </c>
      <c r="I75" s="30">
        <v>14</v>
      </c>
      <c r="J75" s="29">
        <v>5</v>
      </c>
      <c r="K75" s="28">
        <v>19.5</v>
      </c>
      <c r="L75" s="27">
        <v>32</v>
      </c>
      <c r="M75" s="26">
        <v>4</v>
      </c>
      <c r="N75" s="26">
        <v>8</v>
      </c>
      <c r="O75" s="25">
        <v>0.05</v>
      </c>
      <c r="P75" s="25">
        <v>0</v>
      </c>
      <c r="Q75" s="24"/>
      <c r="R75" s="23">
        <v>0</v>
      </c>
      <c r="S75" s="21">
        <v>0</v>
      </c>
      <c r="T75" s="21">
        <v>0</v>
      </c>
      <c r="U75" s="21">
        <v>0</v>
      </c>
      <c r="V75" s="21">
        <v>0</v>
      </c>
      <c r="W75" s="22">
        <v>0.01</v>
      </c>
      <c r="X75" s="21">
        <v>0.05</v>
      </c>
      <c r="Y75" s="21">
        <v>0</v>
      </c>
      <c r="Z75" s="21">
        <v>0</v>
      </c>
      <c r="AA75" s="21">
        <v>0</v>
      </c>
      <c r="AB75" s="21">
        <v>0</v>
      </c>
      <c r="AC75" s="20">
        <f t="shared" si="2"/>
        <v>6.0000000000000005E-2</v>
      </c>
      <c r="AD75" s="17">
        <v>1</v>
      </c>
      <c r="AE75" s="17" t="s">
        <v>31</v>
      </c>
      <c r="AF75" s="17">
        <v>0</v>
      </c>
      <c r="AG75" s="15">
        <v>0</v>
      </c>
      <c r="AH75" s="19">
        <v>0</v>
      </c>
      <c r="AI75" s="18">
        <f t="shared" si="3"/>
        <v>0</v>
      </c>
      <c r="AJ75" s="15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5">
        <v>0</v>
      </c>
      <c r="AU75" s="15">
        <v>0</v>
      </c>
      <c r="AV75" s="17">
        <v>0</v>
      </c>
      <c r="AW75" s="15">
        <v>0</v>
      </c>
      <c r="AX75" s="15">
        <v>0</v>
      </c>
      <c r="AY75" s="17">
        <v>0</v>
      </c>
      <c r="BA75" s="16" t="s">
        <v>0</v>
      </c>
    </row>
    <row r="76" spans="1:53" s="15" customFormat="1">
      <c r="A76" s="31">
        <v>470</v>
      </c>
      <c r="B76" s="34" t="s">
        <v>11</v>
      </c>
      <c r="C76" s="34" t="s">
        <v>10</v>
      </c>
      <c r="D76" s="34">
        <v>1</v>
      </c>
      <c r="E76" s="32">
        <v>0</v>
      </c>
      <c r="F76" s="31" t="s">
        <v>20</v>
      </c>
      <c r="G76" s="31" t="s">
        <v>16</v>
      </c>
      <c r="H76" s="31" t="s">
        <v>15</v>
      </c>
      <c r="I76" s="30">
        <v>14</v>
      </c>
      <c r="J76" s="29">
        <v>5</v>
      </c>
      <c r="K76" s="28">
        <v>28</v>
      </c>
      <c r="L76" s="27">
        <v>42.5</v>
      </c>
      <c r="M76" s="26">
        <v>34</v>
      </c>
      <c r="N76" s="26">
        <v>4</v>
      </c>
      <c r="O76" s="25">
        <v>0.01</v>
      </c>
      <c r="P76" s="25">
        <v>0</v>
      </c>
      <c r="Q76" s="24"/>
      <c r="R76" s="23">
        <v>0</v>
      </c>
      <c r="S76" s="21">
        <v>0</v>
      </c>
      <c r="T76" s="21">
        <v>0</v>
      </c>
      <c r="U76" s="21">
        <v>0</v>
      </c>
      <c r="V76" s="21">
        <v>0</v>
      </c>
      <c r="W76" s="22">
        <v>0.01</v>
      </c>
      <c r="X76" s="21">
        <v>0.05</v>
      </c>
      <c r="Y76" s="21">
        <v>0</v>
      </c>
      <c r="Z76" s="21">
        <v>0</v>
      </c>
      <c r="AA76" s="21">
        <v>0</v>
      </c>
      <c r="AB76" s="21">
        <v>0</v>
      </c>
      <c r="AC76" s="20">
        <f t="shared" si="2"/>
        <v>6.0000000000000005E-2</v>
      </c>
      <c r="AD76" s="17">
        <v>0</v>
      </c>
      <c r="AE76" s="17">
        <v>0</v>
      </c>
      <c r="AF76" s="17">
        <v>0</v>
      </c>
      <c r="AG76" s="15">
        <v>0</v>
      </c>
      <c r="AH76" s="19">
        <v>0</v>
      </c>
      <c r="AI76" s="18">
        <f t="shared" si="3"/>
        <v>0</v>
      </c>
      <c r="AJ76" s="15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5">
        <v>0</v>
      </c>
      <c r="AU76" s="15">
        <v>0</v>
      </c>
      <c r="AV76" s="17">
        <v>0</v>
      </c>
      <c r="AW76" s="15">
        <v>0</v>
      </c>
      <c r="AX76" s="15">
        <v>0</v>
      </c>
      <c r="AY76" s="17">
        <v>0</v>
      </c>
      <c r="BA76" s="16" t="s">
        <v>0</v>
      </c>
    </row>
    <row r="77" spans="1:53" s="15" customFormat="1">
      <c r="A77" s="31">
        <v>471</v>
      </c>
      <c r="B77" s="34" t="s">
        <v>11</v>
      </c>
      <c r="C77" s="34" t="s">
        <v>10</v>
      </c>
      <c r="D77" s="34">
        <v>1</v>
      </c>
      <c r="E77" s="32">
        <v>0</v>
      </c>
      <c r="F77" s="31" t="s">
        <v>20</v>
      </c>
      <c r="G77" s="31" t="s">
        <v>12</v>
      </c>
      <c r="H77" s="31" t="s">
        <v>6</v>
      </c>
      <c r="I77" s="30">
        <v>14</v>
      </c>
      <c r="J77" s="29">
        <v>5</v>
      </c>
      <c r="K77" s="28">
        <v>21.5</v>
      </c>
      <c r="L77" s="27">
        <v>35</v>
      </c>
      <c r="M77" s="26">
        <v>5</v>
      </c>
      <c r="N77" s="26">
        <v>2</v>
      </c>
      <c r="O77" s="25">
        <v>0.01</v>
      </c>
      <c r="P77" s="25">
        <v>0</v>
      </c>
      <c r="Q77" s="24"/>
      <c r="R77" s="23">
        <v>0</v>
      </c>
      <c r="S77" s="21">
        <v>0</v>
      </c>
      <c r="T77" s="21">
        <v>0</v>
      </c>
      <c r="U77" s="21">
        <v>0</v>
      </c>
      <c r="V77" s="21">
        <v>0</v>
      </c>
      <c r="W77" s="22">
        <v>0.01</v>
      </c>
      <c r="X77" s="21">
        <v>0.01</v>
      </c>
      <c r="Y77" s="21">
        <v>0</v>
      </c>
      <c r="Z77" s="21">
        <v>0</v>
      </c>
      <c r="AA77" s="21">
        <v>0</v>
      </c>
      <c r="AB77" s="21">
        <v>0</v>
      </c>
      <c r="AC77" s="20">
        <f t="shared" si="2"/>
        <v>0.02</v>
      </c>
      <c r="AD77" s="17">
        <v>0</v>
      </c>
      <c r="AE77" s="17">
        <v>0</v>
      </c>
      <c r="AF77" s="17">
        <v>0</v>
      </c>
      <c r="AG77" s="15">
        <v>0</v>
      </c>
      <c r="AH77" s="19">
        <v>0</v>
      </c>
      <c r="AI77" s="18">
        <f t="shared" si="3"/>
        <v>0</v>
      </c>
      <c r="AJ77" s="15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5">
        <v>0</v>
      </c>
      <c r="AU77" s="15">
        <v>0</v>
      </c>
      <c r="AV77" s="17">
        <v>0</v>
      </c>
      <c r="AW77" s="15">
        <v>0</v>
      </c>
      <c r="AX77" s="15">
        <v>0</v>
      </c>
      <c r="AY77" s="17">
        <v>0</v>
      </c>
      <c r="BA77" s="16" t="s">
        <v>0</v>
      </c>
    </row>
    <row r="78" spans="1:53" s="15" customFormat="1">
      <c r="A78" s="31">
        <v>472</v>
      </c>
      <c r="B78" s="34" t="s">
        <v>11</v>
      </c>
      <c r="C78" s="34" t="s">
        <v>10</v>
      </c>
      <c r="D78" s="34">
        <v>1</v>
      </c>
      <c r="E78" s="32">
        <v>0</v>
      </c>
      <c r="F78" s="31" t="s">
        <v>20</v>
      </c>
      <c r="G78" s="31" t="s">
        <v>22</v>
      </c>
      <c r="H78" s="31" t="s">
        <v>6</v>
      </c>
      <c r="I78" s="30">
        <v>14</v>
      </c>
      <c r="J78" s="29">
        <v>5</v>
      </c>
      <c r="K78" s="28">
        <v>29</v>
      </c>
      <c r="L78" s="27">
        <v>30</v>
      </c>
      <c r="M78" s="26">
        <v>2</v>
      </c>
      <c r="N78" s="26">
        <v>2</v>
      </c>
      <c r="O78" s="25">
        <v>0.01</v>
      </c>
      <c r="P78" s="25">
        <v>0</v>
      </c>
      <c r="Q78" s="24"/>
      <c r="R78" s="23">
        <v>0</v>
      </c>
      <c r="S78" s="21">
        <v>0</v>
      </c>
      <c r="T78" s="21">
        <v>0.01</v>
      </c>
      <c r="U78" s="21">
        <v>0</v>
      </c>
      <c r="V78" s="21">
        <v>0</v>
      </c>
      <c r="W78" s="22">
        <v>0</v>
      </c>
      <c r="X78" s="21">
        <v>0.05</v>
      </c>
      <c r="Y78" s="21">
        <v>0</v>
      </c>
      <c r="Z78" s="21">
        <v>0</v>
      </c>
      <c r="AA78" s="21">
        <v>0</v>
      </c>
      <c r="AB78" s="21">
        <v>0</v>
      </c>
      <c r="AC78" s="20">
        <f t="shared" si="2"/>
        <v>0.05</v>
      </c>
      <c r="AD78" s="17">
        <v>0</v>
      </c>
      <c r="AE78" s="17">
        <v>0</v>
      </c>
      <c r="AF78" s="17">
        <v>0</v>
      </c>
      <c r="AG78" s="15">
        <v>0</v>
      </c>
      <c r="AH78" s="19">
        <v>0</v>
      </c>
      <c r="AI78" s="18">
        <f t="shared" si="3"/>
        <v>0</v>
      </c>
      <c r="AJ78" s="15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5">
        <v>0</v>
      </c>
      <c r="AU78" s="15">
        <v>0</v>
      </c>
      <c r="AV78" s="17">
        <v>0</v>
      </c>
      <c r="AW78" s="15">
        <v>0</v>
      </c>
      <c r="AX78" s="15">
        <v>0</v>
      </c>
      <c r="AY78" s="17">
        <v>0</v>
      </c>
      <c r="BA78" s="16" t="s">
        <v>0</v>
      </c>
    </row>
    <row r="79" spans="1:53" s="15" customFormat="1">
      <c r="A79" s="31">
        <v>479</v>
      </c>
      <c r="B79" s="34" t="s">
        <v>18</v>
      </c>
      <c r="C79" s="34" t="s">
        <v>10</v>
      </c>
      <c r="D79" s="34">
        <v>3</v>
      </c>
      <c r="E79" s="32" t="s">
        <v>17</v>
      </c>
      <c r="F79" s="31" t="s">
        <v>2</v>
      </c>
      <c r="G79" s="31" t="s">
        <v>16</v>
      </c>
      <c r="H79" s="31" t="s">
        <v>15</v>
      </c>
      <c r="I79" s="30">
        <v>15</v>
      </c>
      <c r="J79" s="29">
        <v>5</v>
      </c>
      <c r="K79" s="28">
        <v>18</v>
      </c>
      <c r="L79" s="27">
        <v>23</v>
      </c>
      <c r="M79" s="26">
        <v>0</v>
      </c>
      <c r="N79" s="26">
        <v>0</v>
      </c>
      <c r="O79" s="25">
        <v>0.01</v>
      </c>
      <c r="P79" s="25">
        <v>0</v>
      </c>
      <c r="Q79" s="24"/>
      <c r="R79" s="23">
        <v>0</v>
      </c>
      <c r="S79" s="21">
        <v>0</v>
      </c>
      <c r="T79" s="21">
        <v>0</v>
      </c>
      <c r="U79" s="21">
        <v>0</v>
      </c>
      <c r="V79" s="21">
        <v>0.05</v>
      </c>
      <c r="W79" s="22">
        <v>0.01</v>
      </c>
      <c r="X79" s="21">
        <v>0.05</v>
      </c>
      <c r="Y79" s="21">
        <v>0</v>
      </c>
      <c r="Z79" s="21">
        <v>0</v>
      </c>
      <c r="AA79" s="21">
        <v>0</v>
      </c>
      <c r="AB79" s="21">
        <v>0</v>
      </c>
      <c r="AC79" s="20">
        <f t="shared" si="2"/>
        <v>0.11000000000000001</v>
      </c>
      <c r="AD79" s="17">
        <v>0</v>
      </c>
      <c r="AE79" s="17">
        <v>0</v>
      </c>
      <c r="AF79" s="17">
        <v>0</v>
      </c>
      <c r="AG79" s="15">
        <v>0</v>
      </c>
      <c r="AH79" s="19">
        <v>0</v>
      </c>
      <c r="AI79" s="18">
        <f t="shared" si="3"/>
        <v>0</v>
      </c>
      <c r="AJ79" s="15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5">
        <v>0</v>
      </c>
      <c r="AU79" s="15">
        <v>0</v>
      </c>
      <c r="AV79" s="17">
        <v>0</v>
      </c>
      <c r="AW79" s="15">
        <v>0</v>
      </c>
      <c r="AX79" s="15">
        <v>0</v>
      </c>
      <c r="AY79" s="17">
        <v>0</v>
      </c>
      <c r="BA79" s="16" t="s">
        <v>0</v>
      </c>
    </row>
    <row r="80" spans="1:53" s="15" customFormat="1">
      <c r="A80" s="31">
        <v>484</v>
      </c>
      <c r="B80" s="34" t="s">
        <v>23</v>
      </c>
      <c r="C80" s="34" t="s">
        <v>10</v>
      </c>
      <c r="D80" s="34">
        <v>1</v>
      </c>
      <c r="E80" s="32">
        <v>0</v>
      </c>
      <c r="F80" s="31" t="s">
        <v>20</v>
      </c>
      <c r="G80" s="31" t="s">
        <v>16</v>
      </c>
      <c r="H80" s="31" t="s">
        <v>15</v>
      </c>
      <c r="I80" s="30">
        <v>15</v>
      </c>
      <c r="J80" s="29">
        <v>5</v>
      </c>
      <c r="K80" s="28">
        <v>28</v>
      </c>
      <c r="L80" s="27">
        <v>48.5</v>
      </c>
      <c r="M80" s="26">
        <v>1</v>
      </c>
      <c r="N80" s="26">
        <v>9</v>
      </c>
      <c r="O80" s="25">
        <v>0.01</v>
      </c>
      <c r="P80" s="25">
        <v>0</v>
      </c>
      <c r="Q80" s="24"/>
      <c r="R80" s="23">
        <v>0</v>
      </c>
      <c r="S80" s="21">
        <v>0</v>
      </c>
      <c r="T80" s="21">
        <v>0</v>
      </c>
      <c r="U80" s="21">
        <v>0</v>
      </c>
      <c r="V80" s="21">
        <v>0</v>
      </c>
      <c r="W80" s="22">
        <v>0.01</v>
      </c>
      <c r="X80" s="21">
        <v>0.1</v>
      </c>
      <c r="Y80" s="21">
        <v>0</v>
      </c>
      <c r="Z80" s="21">
        <v>0</v>
      </c>
      <c r="AA80" s="21">
        <v>0</v>
      </c>
      <c r="AB80" s="21">
        <v>0</v>
      </c>
      <c r="AC80" s="20">
        <f t="shared" si="2"/>
        <v>0.11</v>
      </c>
      <c r="AD80" s="17">
        <v>0</v>
      </c>
      <c r="AE80" s="17">
        <v>0</v>
      </c>
      <c r="AF80" s="17">
        <v>0</v>
      </c>
      <c r="AG80" s="15">
        <v>0</v>
      </c>
      <c r="AH80" s="19">
        <v>0</v>
      </c>
      <c r="AI80" s="18">
        <f t="shared" si="3"/>
        <v>0</v>
      </c>
      <c r="AJ80" s="15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5">
        <v>0</v>
      </c>
      <c r="AU80" s="15">
        <v>0</v>
      </c>
      <c r="AV80" s="17">
        <v>0</v>
      </c>
      <c r="AW80" s="15">
        <v>0</v>
      </c>
      <c r="AX80" s="15">
        <v>0</v>
      </c>
      <c r="AY80" s="17">
        <v>0</v>
      </c>
      <c r="BA80" s="16" t="s">
        <v>0</v>
      </c>
    </row>
    <row r="81" spans="1:53" s="15" customFormat="1">
      <c r="A81" s="31">
        <v>485</v>
      </c>
      <c r="B81" s="34" t="s">
        <v>23</v>
      </c>
      <c r="C81" s="34" t="s">
        <v>10</v>
      </c>
      <c r="D81" s="34">
        <v>1</v>
      </c>
      <c r="E81" s="32">
        <v>0</v>
      </c>
      <c r="F81" s="31" t="s">
        <v>20</v>
      </c>
      <c r="G81" s="31" t="s">
        <v>12</v>
      </c>
      <c r="H81" s="31" t="s">
        <v>6</v>
      </c>
      <c r="I81" s="30">
        <v>15</v>
      </c>
      <c r="J81" s="29">
        <v>5</v>
      </c>
      <c r="K81" s="28">
        <v>27.5</v>
      </c>
      <c r="L81" s="27">
        <v>44.5</v>
      </c>
      <c r="M81" s="26">
        <v>7</v>
      </c>
      <c r="N81" s="26">
        <v>7</v>
      </c>
      <c r="O81" s="25">
        <v>0.01</v>
      </c>
      <c r="P81" s="25">
        <v>0</v>
      </c>
      <c r="Q81" s="24"/>
      <c r="R81" s="23">
        <v>0</v>
      </c>
      <c r="S81" s="21">
        <v>0</v>
      </c>
      <c r="T81" s="21">
        <v>0</v>
      </c>
      <c r="U81" s="21">
        <v>0</v>
      </c>
      <c r="V81" s="21">
        <v>0</v>
      </c>
      <c r="W81" s="22">
        <v>0.01</v>
      </c>
      <c r="X81" s="21">
        <v>0.05</v>
      </c>
      <c r="Y81" s="21">
        <v>0</v>
      </c>
      <c r="Z81" s="21">
        <v>0</v>
      </c>
      <c r="AA81" s="21">
        <v>0</v>
      </c>
      <c r="AB81" s="21">
        <v>0</v>
      </c>
      <c r="AC81" s="20">
        <f t="shared" si="2"/>
        <v>6.0000000000000005E-2</v>
      </c>
      <c r="AD81" s="17">
        <v>0</v>
      </c>
      <c r="AE81" s="17">
        <v>0</v>
      </c>
      <c r="AF81" s="17">
        <v>1</v>
      </c>
      <c r="AG81" s="15" t="s">
        <v>40</v>
      </c>
      <c r="AH81" s="19">
        <v>0</v>
      </c>
      <c r="AI81" s="18">
        <f t="shared" si="3"/>
        <v>0</v>
      </c>
      <c r="AJ81" s="15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5">
        <v>0</v>
      </c>
      <c r="AU81" s="15">
        <v>0</v>
      </c>
      <c r="AV81" s="17">
        <v>0</v>
      </c>
      <c r="AW81" s="15">
        <v>0</v>
      </c>
      <c r="AX81" s="15">
        <v>0</v>
      </c>
      <c r="AY81" s="17">
        <v>0</v>
      </c>
      <c r="BA81" s="16" t="s">
        <v>0</v>
      </c>
    </row>
    <row r="82" spans="1:53" s="15" customFormat="1">
      <c r="A82" s="31">
        <v>486</v>
      </c>
      <c r="B82" s="34" t="s">
        <v>23</v>
      </c>
      <c r="C82" s="34" t="s">
        <v>10</v>
      </c>
      <c r="D82" s="34">
        <v>1</v>
      </c>
      <c r="E82" s="32">
        <v>0</v>
      </c>
      <c r="F82" s="31" t="s">
        <v>20</v>
      </c>
      <c r="G82" s="31" t="s">
        <v>22</v>
      </c>
      <c r="H82" s="31" t="s">
        <v>6</v>
      </c>
      <c r="I82" s="30">
        <v>15</v>
      </c>
      <c r="J82" s="29">
        <v>5</v>
      </c>
      <c r="K82" s="28">
        <v>23</v>
      </c>
      <c r="L82" s="27">
        <v>34</v>
      </c>
      <c r="M82" s="26">
        <v>5</v>
      </c>
      <c r="N82" s="26">
        <v>4</v>
      </c>
      <c r="O82" s="25">
        <v>0.05</v>
      </c>
      <c r="P82" s="25">
        <v>0</v>
      </c>
      <c r="Q82" s="24"/>
      <c r="R82" s="23">
        <v>0</v>
      </c>
      <c r="S82" s="21">
        <v>0</v>
      </c>
      <c r="T82" s="21">
        <v>0</v>
      </c>
      <c r="U82" s="21">
        <v>0</v>
      </c>
      <c r="V82" s="21">
        <v>0.1</v>
      </c>
      <c r="W82" s="22">
        <v>0.01</v>
      </c>
      <c r="X82" s="21">
        <v>0</v>
      </c>
      <c r="Y82" s="21">
        <v>0.01</v>
      </c>
      <c r="Z82" s="21">
        <v>0</v>
      </c>
      <c r="AA82" s="21">
        <v>0</v>
      </c>
      <c r="AB82" s="21">
        <v>0</v>
      </c>
      <c r="AC82" s="20">
        <f t="shared" si="2"/>
        <v>0.12</v>
      </c>
      <c r="AD82" s="17">
        <v>0</v>
      </c>
      <c r="AE82" s="17">
        <v>0</v>
      </c>
      <c r="AF82" s="17">
        <v>0</v>
      </c>
      <c r="AG82" s="15">
        <v>0</v>
      </c>
      <c r="AH82" s="19">
        <v>0</v>
      </c>
      <c r="AI82" s="18">
        <f t="shared" si="3"/>
        <v>0</v>
      </c>
      <c r="AJ82" s="15">
        <v>0</v>
      </c>
      <c r="AK82" s="17">
        <v>0</v>
      </c>
      <c r="AL82" s="17">
        <v>0</v>
      </c>
      <c r="AM82" s="17">
        <v>1</v>
      </c>
      <c r="AN82" s="17" t="s">
        <v>47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5">
        <v>0</v>
      </c>
      <c r="AU82" s="15">
        <v>0</v>
      </c>
      <c r="AV82" s="17">
        <v>0</v>
      </c>
      <c r="AW82" s="15">
        <v>0</v>
      </c>
      <c r="AX82" s="15">
        <v>0</v>
      </c>
      <c r="AY82" s="17">
        <v>0</v>
      </c>
      <c r="BA82" s="16" t="s">
        <v>0</v>
      </c>
    </row>
    <row r="83" spans="1:53" s="15" customFormat="1">
      <c r="A83" s="31">
        <v>502</v>
      </c>
      <c r="B83" s="34" t="s">
        <v>21</v>
      </c>
      <c r="C83" s="34" t="s">
        <v>10</v>
      </c>
      <c r="D83" s="34">
        <v>2</v>
      </c>
      <c r="E83" s="32" t="s">
        <v>3</v>
      </c>
      <c r="F83" s="31" t="s">
        <v>20</v>
      </c>
      <c r="G83" s="31" t="s">
        <v>7</v>
      </c>
      <c r="H83" s="31" t="s">
        <v>6</v>
      </c>
      <c r="I83" s="30">
        <v>15</v>
      </c>
      <c r="J83" s="29">
        <v>5</v>
      </c>
      <c r="K83" s="28">
        <v>23</v>
      </c>
      <c r="L83" s="27">
        <v>22.5</v>
      </c>
      <c r="M83" s="26">
        <v>0</v>
      </c>
      <c r="N83" s="26">
        <v>0</v>
      </c>
      <c r="O83" s="25">
        <v>0.01</v>
      </c>
      <c r="P83" s="25">
        <v>0</v>
      </c>
      <c r="Q83" s="24"/>
      <c r="R83" s="23">
        <v>0</v>
      </c>
      <c r="S83" s="21">
        <v>0</v>
      </c>
      <c r="T83" s="21">
        <v>0</v>
      </c>
      <c r="U83" s="21">
        <v>0</v>
      </c>
      <c r="V83" s="21">
        <v>0</v>
      </c>
      <c r="W83" s="22">
        <v>0.01</v>
      </c>
      <c r="X83" s="21">
        <v>0.2</v>
      </c>
      <c r="Y83" s="21">
        <v>0</v>
      </c>
      <c r="Z83" s="21">
        <v>0</v>
      </c>
      <c r="AA83" s="21">
        <v>0</v>
      </c>
      <c r="AB83" s="21">
        <v>0</v>
      </c>
      <c r="AC83" s="20">
        <f t="shared" si="2"/>
        <v>0.21000000000000002</v>
      </c>
      <c r="AD83" s="17">
        <v>1</v>
      </c>
      <c r="AE83" s="17" t="s">
        <v>31</v>
      </c>
      <c r="AF83" s="17">
        <v>1</v>
      </c>
      <c r="AG83" s="15" t="s">
        <v>40</v>
      </c>
      <c r="AH83" s="19">
        <v>0</v>
      </c>
      <c r="AI83" s="18">
        <f t="shared" si="3"/>
        <v>0</v>
      </c>
      <c r="AJ83" s="15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5">
        <v>0</v>
      </c>
      <c r="AU83" s="15">
        <v>0</v>
      </c>
      <c r="AV83" s="17">
        <v>0</v>
      </c>
      <c r="AW83" s="15">
        <v>0</v>
      </c>
      <c r="AX83" s="15">
        <v>0</v>
      </c>
      <c r="AY83" s="17">
        <v>0</v>
      </c>
      <c r="BA83" s="16" t="s">
        <v>0</v>
      </c>
    </row>
    <row r="84" spans="1:53" s="15" customFormat="1">
      <c r="A84" s="31">
        <v>503</v>
      </c>
      <c r="B84" s="34" t="s">
        <v>21</v>
      </c>
      <c r="C84" s="34" t="s">
        <v>10</v>
      </c>
      <c r="D84" s="34">
        <v>2</v>
      </c>
      <c r="E84" s="32" t="s">
        <v>3</v>
      </c>
      <c r="F84" s="31" t="s">
        <v>20</v>
      </c>
      <c r="G84" s="31" t="s">
        <v>24</v>
      </c>
      <c r="H84" s="31" t="s">
        <v>6</v>
      </c>
      <c r="I84" s="30">
        <v>15</v>
      </c>
      <c r="J84" s="29">
        <v>5</v>
      </c>
      <c r="K84" s="28">
        <v>23</v>
      </c>
      <c r="L84" s="27">
        <v>39.5</v>
      </c>
      <c r="M84" s="26">
        <v>5</v>
      </c>
      <c r="N84" s="26">
        <v>3</v>
      </c>
      <c r="O84" s="25">
        <v>0.01</v>
      </c>
      <c r="P84" s="25">
        <v>0</v>
      </c>
      <c r="Q84" s="24"/>
      <c r="R84" s="23">
        <v>0</v>
      </c>
      <c r="S84" s="21">
        <v>0</v>
      </c>
      <c r="T84" s="21">
        <v>0</v>
      </c>
      <c r="U84" s="21">
        <v>0</v>
      </c>
      <c r="V84" s="21">
        <v>0</v>
      </c>
      <c r="W84" s="22">
        <v>0.01</v>
      </c>
      <c r="X84" s="21">
        <v>0.1</v>
      </c>
      <c r="Y84" s="21">
        <v>0</v>
      </c>
      <c r="Z84" s="21">
        <v>0</v>
      </c>
      <c r="AA84" s="21">
        <v>0</v>
      </c>
      <c r="AB84" s="21">
        <v>0</v>
      </c>
      <c r="AC84" s="20">
        <f t="shared" si="2"/>
        <v>0.11</v>
      </c>
      <c r="AD84" s="17">
        <v>0</v>
      </c>
      <c r="AE84" s="17">
        <v>0</v>
      </c>
      <c r="AF84" s="17">
        <v>0</v>
      </c>
      <c r="AG84" s="15">
        <v>0</v>
      </c>
      <c r="AH84" s="19">
        <v>0</v>
      </c>
      <c r="AI84" s="18">
        <f t="shared" si="3"/>
        <v>0</v>
      </c>
      <c r="AJ84" s="15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17">
        <v>0</v>
      </c>
      <c r="AT84" s="15">
        <v>0</v>
      </c>
      <c r="AU84" s="15">
        <v>0</v>
      </c>
      <c r="AV84" s="17">
        <v>0</v>
      </c>
      <c r="AW84" s="15">
        <v>0</v>
      </c>
      <c r="AX84" s="15">
        <v>0</v>
      </c>
      <c r="AY84" s="17">
        <v>0</v>
      </c>
      <c r="BA84" s="16" t="s">
        <v>0</v>
      </c>
    </row>
    <row r="85" spans="1:53" s="15" customFormat="1">
      <c r="A85" s="31">
        <v>504</v>
      </c>
      <c r="B85" s="34" t="s">
        <v>21</v>
      </c>
      <c r="C85" s="34" t="s">
        <v>10</v>
      </c>
      <c r="D85" s="34">
        <v>2</v>
      </c>
      <c r="E85" s="32" t="s">
        <v>3</v>
      </c>
      <c r="F85" s="31" t="s">
        <v>2</v>
      </c>
      <c r="G85" s="31" t="s">
        <v>16</v>
      </c>
      <c r="H85" s="31" t="s">
        <v>15</v>
      </c>
      <c r="I85" s="30">
        <v>15</v>
      </c>
      <c r="J85" s="29">
        <v>5</v>
      </c>
      <c r="K85" s="28">
        <v>26</v>
      </c>
      <c r="L85" s="27">
        <v>33.5</v>
      </c>
      <c r="M85" s="26">
        <v>3</v>
      </c>
      <c r="N85" s="26">
        <v>6</v>
      </c>
      <c r="O85" s="25">
        <v>0.01</v>
      </c>
      <c r="P85" s="25">
        <v>0</v>
      </c>
      <c r="Q85" s="24"/>
      <c r="R85" s="23">
        <v>0</v>
      </c>
      <c r="S85" s="21">
        <v>0</v>
      </c>
      <c r="T85" s="21">
        <v>0</v>
      </c>
      <c r="U85" s="21">
        <v>0</v>
      </c>
      <c r="V85" s="21">
        <v>0.01</v>
      </c>
      <c r="W85" s="22">
        <v>0.01</v>
      </c>
      <c r="X85" s="21">
        <v>0.15</v>
      </c>
      <c r="Y85" s="21">
        <v>0</v>
      </c>
      <c r="Z85" s="21">
        <v>0</v>
      </c>
      <c r="AA85" s="21">
        <v>0</v>
      </c>
      <c r="AB85" s="21">
        <v>0</v>
      </c>
      <c r="AC85" s="20">
        <f t="shared" si="2"/>
        <v>0.16999999999999998</v>
      </c>
      <c r="AD85" s="17">
        <v>0</v>
      </c>
      <c r="AE85" s="17">
        <v>0</v>
      </c>
      <c r="AF85" s="17">
        <v>0</v>
      </c>
      <c r="AG85" s="15">
        <v>0</v>
      </c>
      <c r="AH85" s="19">
        <v>0</v>
      </c>
      <c r="AI85" s="18">
        <f t="shared" si="3"/>
        <v>0</v>
      </c>
      <c r="AJ85" s="15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5">
        <v>0</v>
      </c>
      <c r="AU85" s="15">
        <v>0</v>
      </c>
      <c r="AV85" s="17">
        <v>0</v>
      </c>
      <c r="AW85" s="15">
        <v>0</v>
      </c>
      <c r="AX85" s="15">
        <v>0</v>
      </c>
      <c r="AY85" s="17">
        <v>0</v>
      </c>
      <c r="BA85" s="16" t="s">
        <v>0</v>
      </c>
    </row>
    <row r="86" spans="1:53" s="15" customFormat="1">
      <c r="A86" s="31">
        <v>505</v>
      </c>
      <c r="B86" s="34" t="s">
        <v>21</v>
      </c>
      <c r="C86" s="34" t="s">
        <v>10</v>
      </c>
      <c r="D86" s="34">
        <v>2</v>
      </c>
      <c r="E86" s="32" t="s">
        <v>3</v>
      </c>
      <c r="F86" s="31" t="s">
        <v>20</v>
      </c>
      <c r="G86" s="31" t="s">
        <v>12</v>
      </c>
      <c r="H86" s="31" t="s">
        <v>6</v>
      </c>
      <c r="I86" s="30">
        <v>15</v>
      </c>
      <c r="J86" s="29">
        <v>5</v>
      </c>
      <c r="K86" s="28">
        <v>23</v>
      </c>
      <c r="L86" s="27">
        <v>14.5</v>
      </c>
      <c r="M86" s="26">
        <v>0</v>
      </c>
      <c r="N86" s="26">
        <v>0</v>
      </c>
      <c r="O86" s="25">
        <v>0.01</v>
      </c>
      <c r="P86" s="25">
        <v>0</v>
      </c>
      <c r="Q86" s="24"/>
      <c r="R86" s="23">
        <v>0</v>
      </c>
      <c r="S86" s="21">
        <v>0</v>
      </c>
      <c r="T86" s="21">
        <v>0</v>
      </c>
      <c r="U86" s="21">
        <v>0</v>
      </c>
      <c r="V86" s="21">
        <v>0</v>
      </c>
      <c r="W86" s="22">
        <v>0.01</v>
      </c>
      <c r="X86" s="21">
        <v>0.2</v>
      </c>
      <c r="Y86" s="21">
        <v>0</v>
      </c>
      <c r="Z86" s="21">
        <v>0</v>
      </c>
      <c r="AA86" s="21">
        <v>0</v>
      </c>
      <c r="AB86" s="21">
        <v>0</v>
      </c>
      <c r="AC86" s="20">
        <f t="shared" si="2"/>
        <v>0.21000000000000002</v>
      </c>
      <c r="AD86" s="17">
        <v>1</v>
      </c>
      <c r="AE86" s="17" t="s">
        <v>31</v>
      </c>
      <c r="AF86" s="17">
        <v>1</v>
      </c>
      <c r="AG86" s="15" t="s">
        <v>40</v>
      </c>
      <c r="AH86" s="19">
        <v>0</v>
      </c>
      <c r="AI86" s="18">
        <f t="shared" si="3"/>
        <v>0</v>
      </c>
      <c r="AJ86" s="15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7">
        <v>0</v>
      </c>
      <c r="AR86" s="17">
        <v>0</v>
      </c>
      <c r="AS86" s="17">
        <v>0</v>
      </c>
      <c r="AT86" s="15">
        <v>0</v>
      </c>
      <c r="AU86" s="15">
        <v>0</v>
      </c>
      <c r="AV86" s="17">
        <v>0</v>
      </c>
      <c r="AW86" s="15">
        <v>0</v>
      </c>
      <c r="AX86" s="15">
        <v>0</v>
      </c>
      <c r="AY86" s="17">
        <v>0</v>
      </c>
      <c r="BA86" s="16" t="s">
        <v>0</v>
      </c>
    </row>
    <row r="87" spans="1:53" s="15" customFormat="1">
      <c r="A87" s="31">
        <v>107</v>
      </c>
      <c r="B87" s="34" t="s">
        <v>14</v>
      </c>
      <c r="C87" s="34" t="s">
        <v>10</v>
      </c>
      <c r="D87" s="34">
        <v>3</v>
      </c>
      <c r="E87" s="32" t="s">
        <v>17</v>
      </c>
      <c r="F87" s="31" t="s">
        <v>2</v>
      </c>
      <c r="G87" s="31" t="s">
        <v>22</v>
      </c>
      <c r="H87" s="31" t="s">
        <v>6</v>
      </c>
      <c r="I87" s="30">
        <v>4</v>
      </c>
      <c r="J87" s="29">
        <v>4.5</v>
      </c>
      <c r="K87" s="28">
        <v>24.5</v>
      </c>
      <c r="L87" s="27">
        <v>45.5</v>
      </c>
      <c r="M87" s="26">
        <v>24</v>
      </c>
      <c r="N87" s="26">
        <v>11</v>
      </c>
      <c r="O87" s="25">
        <v>0.15</v>
      </c>
      <c r="P87" s="25">
        <v>0</v>
      </c>
      <c r="Q87" s="24" t="s">
        <v>75</v>
      </c>
      <c r="R87" s="23">
        <v>0</v>
      </c>
      <c r="S87" s="21">
        <v>0</v>
      </c>
      <c r="T87" s="21">
        <v>0</v>
      </c>
      <c r="U87" s="21">
        <v>0</v>
      </c>
      <c r="V87" s="21">
        <v>0.01</v>
      </c>
      <c r="W87" s="22">
        <v>0.01</v>
      </c>
      <c r="X87" s="21">
        <v>0.01</v>
      </c>
      <c r="Y87" s="21">
        <v>0</v>
      </c>
      <c r="Z87" s="21">
        <v>0</v>
      </c>
      <c r="AA87" s="21">
        <v>0</v>
      </c>
      <c r="AB87" s="21">
        <v>0</v>
      </c>
      <c r="AC87" s="20">
        <f t="shared" si="2"/>
        <v>0.03</v>
      </c>
      <c r="AD87" s="17">
        <v>1</v>
      </c>
      <c r="AE87" s="17" t="s">
        <v>31</v>
      </c>
      <c r="AF87" s="17">
        <v>0</v>
      </c>
      <c r="AG87" s="15">
        <v>0</v>
      </c>
      <c r="AH87" s="19">
        <v>0</v>
      </c>
      <c r="AI87" s="18">
        <f t="shared" si="3"/>
        <v>0</v>
      </c>
      <c r="AJ87" s="15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7">
        <v>0</v>
      </c>
      <c r="AR87" s="17">
        <v>0</v>
      </c>
      <c r="AS87" s="17">
        <v>0</v>
      </c>
      <c r="AT87" s="15">
        <v>0</v>
      </c>
      <c r="AU87" s="15">
        <v>0</v>
      </c>
      <c r="AV87" s="17">
        <v>0</v>
      </c>
      <c r="AW87" s="15">
        <v>0</v>
      </c>
      <c r="AX87" s="15">
        <v>0</v>
      </c>
      <c r="AY87" s="17">
        <v>0</v>
      </c>
      <c r="AZ87" s="15" t="s">
        <v>74</v>
      </c>
      <c r="BA87" s="16" t="s">
        <v>28</v>
      </c>
    </row>
    <row r="88" spans="1:53" s="15" customFormat="1">
      <c r="A88" s="31">
        <v>196</v>
      </c>
      <c r="B88" s="34" t="s">
        <v>11</v>
      </c>
      <c r="C88" s="34" t="s">
        <v>10</v>
      </c>
      <c r="D88" s="34">
        <v>6</v>
      </c>
      <c r="E88" s="35" t="s">
        <v>3</v>
      </c>
      <c r="F88" s="31" t="s">
        <v>13</v>
      </c>
      <c r="G88" s="31" t="s">
        <v>7</v>
      </c>
      <c r="H88" s="31" t="s">
        <v>6</v>
      </c>
      <c r="I88" s="30">
        <v>6</v>
      </c>
      <c r="J88" s="29">
        <v>4.5</v>
      </c>
      <c r="K88" s="28">
        <v>23</v>
      </c>
      <c r="L88" s="27">
        <v>32</v>
      </c>
      <c r="M88" s="26">
        <v>2</v>
      </c>
      <c r="N88" s="26">
        <v>5</v>
      </c>
      <c r="O88" s="25">
        <v>0.01</v>
      </c>
      <c r="P88" s="25">
        <v>0</v>
      </c>
      <c r="Q88" s="24" t="s">
        <v>36</v>
      </c>
      <c r="R88" s="23">
        <v>0</v>
      </c>
      <c r="S88" s="21">
        <v>0</v>
      </c>
      <c r="T88" s="21">
        <v>0</v>
      </c>
      <c r="U88" s="21">
        <v>0</v>
      </c>
      <c r="V88" s="21">
        <v>0</v>
      </c>
      <c r="W88" s="22">
        <v>0.05</v>
      </c>
      <c r="X88" s="21">
        <v>0.1</v>
      </c>
      <c r="Y88" s="21">
        <v>0</v>
      </c>
      <c r="Z88" s="21">
        <v>0</v>
      </c>
      <c r="AA88" s="21">
        <v>0</v>
      </c>
      <c r="AB88" s="21">
        <v>0</v>
      </c>
      <c r="AC88" s="20">
        <f t="shared" si="2"/>
        <v>0.15000000000000002</v>
      </c>
      <c r="AD88" s="17">
        <v>0</v>
      </c>
      <c r="AE88" s="17">
        <v>0</v>
      </c>
      <c r="AF88" s="17">
        <v>1</v>
      </c>
      <c r="AG88" s="15" t="s">
        <v>40</v>
      </c>
      <c r="AH88" s="19">
        <v>0</v>
      </c>
      <c r="AI88" s="18">
        <f t="shared" si="3"/>
        <v>0</v>
      </c>
      <c r="AJ88" s="15">
        <v>0</v>
      </c>
      <c r="AK88" s="17">
        <v>0</v>
      </c>
      <c r="AL88" s="17" t="s">
        <v>53</v>
      </c>
      <c r="AM88" s="17">
        <v>0</v>
      </c>
      <c r="AN88" s="17">
        <v>0</v>
      </c>
      <c r="AO88" s="17">
        <v>0</v>
      </c>
      <c r="AP88" s="17">
        <v>0</v>
      </c>
      <c r="AQ88" s="17">
        <v>0</v>
      </c>
      <c r="AR88" s="17">
        <v>0</v>
      </c>
      <c r="AS88" s="17">
        <v>0</v>
      </c>
      <c r="AT88" s="15">
        <v>0</v>
      </c>
      <c r="AU88" s="15">
        <v>0</v>
      </c>
      <c r="AV88" s="17">
        <v>0</v>
      </c>
      <c r="AW88" s="15">
        <v>0</v>
      </c>
      <c r="AX88" s="15">
        <v>0</v>
      </c>
      <c r="AY88" s="17">
        <v>0</v>
      </c>
      <c r="BA88" s="16" t="s">
        <v>27</v>
      </c>
    </row>
    <row r="89" spans="1:53" s="15" customFormat="1">
      <c r="A89" s="31">
        <v>42</v>
      </c>
      <c r="B89" s="34" t="s">
        <v>25</v>
      </c>
      <c r="C89" s="34" t="s">
        <v>10</v>
      </c>
      <c r="D89" s="34">
        <v>4</v>
      </c>
      <c r="E89" s="32" t="s">
        <v>19</v>
      </c>
      <c r="F89" s="31" t="s">
        <v>8</v>
      </c>
      <c r="G89" s="31" t="s">
        <v>16</v>
      </c>
      <c r="H89" s="31" t="s">
        <v>15</v>
      </c>
      <c r="I89" s="30">
        <v>2</v>
      </c>
      <c r="J89" s="29">
        <v>4.5</v>
      </c>
      <c r="K89" s="28">
        <v>26.5</v>
      </c>
      <c r="L89" s="27">
        <v>48</v>
      </c>
      <c r="M89" s="26">
        <v>3</v>
      </c>
      <c r="N89" s="26">
        <v>10</v>
      </c>
      <c r="O89" s="25">
        <v>0.1</v>
      </c>
      <c r="P89" s="25">
        <v>0</v>
      </c>
      <c r="Q89" s="24"/>
      <c r="R89" s="23">
        <v>0</v>
      </c>
      <c r="S89" s="21">
        <v>0</v>
      </c>
      <c r="T89" s="21">
        <v>0</v>
      </c>
      <c r="U89" s="21">
        <v>0</v>
      </c>
      <c r="V89" s="21">
        <v>0</v>
      </c>
      <c r="W89" s="22">
        <v>0.01</v>
      </c>
      <c r="X89" s="21">
        <v>0.01</v>
      </c>
      <c r="Y89" s="21">
        <v>0</v>
      </c>
      <c r="Z89" s="21">
        <v>0</v>
      </c>
      <c r="AA89" s="21">
        <v>0</v>
      </c>
      <c r="AB89" s="21">
        <v>0</v>
      </c>
      <c r="AC89" s="20">
        <f t="shared" si="2"/>
        <v>0.02</v>
      </c>
      <c r="AD89" s="17">
        <v>1</v>
      </c>
      <c r="AE89" s="17" t="s">
        <v>31</v>
      </c>
      <c r="AF89" s="17">
        <v>1</v>
      </c>
      <c r="AG89" s="15" t="s">
        <v>40</v>
      </c>
      <c r="AH89" s="19">
        <v>0</v>
      </c>
      <c r="AI89" s="18">
        <f t="shared" si="3"/>
        <v>0</v>
      </c>
      <c r="AJ89" s="15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5">
        <v>0</v>
      </c>
      <c r="AU89" s="15">
        <v>0</v>
      </c>
      <c r="AV89" s="17">
        <v>0</v>
      </c>
      <c r="AW89" s="15">
        <v>0</v>
      </c>
      <c r="AX89" s="15">
        <v>0</v>
      </c>
      <c r="AY89" s="17">
        <v>0</v>
      </c>
      <c r="BA89" s="16" t="s">
        <v>28</v>
      </c>
    </row>
    <row r="90" spans="1:53" s="15" customFormat="1">
      <c r="A90" s="31">
        <v>45</v>
      </c>
      <c r="B90" s="34" t="s">
        <v>18</v>
      </c>
      <c r="C90" s="34" t="s">
        <v>10</v>
      </c>
      <c r="D90" s="34">
        <v>6</v>
      </c>
      <c r="E90" s="35" t="s">
        <v>3</v>
      </c>
      <c r="F90" s="31" t="s">
        <v>13</v>
      </c>
      <c r="G90" s="31" t="s">
        <v>7</v>
      </c>
      <c r="H90" s="31" t="s">
        <v>6</v>
      </c>
      <c r="I90" s="30">
        <v>2</v>
      </c>
      <c r="J90" s="29">
        <v>4.5</v>
      </c>
      <c r="K90" s="28">
        <v>22</v>
      </c>
      <c r="L90" s="27">
        <v>20.5</v>
      </c>
      <c r="M90" s="26">
        <v>3</v>
      </c>
      <c r="N90" s="26">
        <v>8</v>
      </c>
      <c r="O90" s="25">
        <v>0.01</v>
      </c>
      <c r="P90" s="25">
        <v>0</v>
      </c>
      <c r="Q90" s="24"/>
      <c r="R90" s="23">
        <v>0</v>
      </c>
      <c r="S90" s="21">
        <v>0</v>
      </c>
      <c r="T90" s="21">
        <v>0</v>
      </c>
      <c r="U90" s="21">
        <v>0</v>
      </c>
      <c r="V90" s="21">
        <v>0.01</v>
      </c>
      <c r="W90" s="22">
        <v>0.01</v>
      </c>
      <c r="X90" s="21">
        <v>0.1</v>
      </c>
      <c r="Y90" s="21">
        <v>0</v>
      </c>
      <c r="Z90" s="21">
        <v>0</v>
      </c>
      <c r="AA90" s="21">
        <v>0</v>
      </c>
      <c r="AB90" s="21">
        <v>0</v>
      </c>
      <c r="AC90" s="20">
        <f t="shared" si="2"/>
        <v>0.12000000000000001</v>
      </c>
      <c r="AD90" s="17">
        <v>0</v>
      </c>
      <c r="AE90" s="17">
        <v>0</v>
      </c>
      <c r="AF90" s="17">
        <v>0</v>
      </c>
      <c r="AG90" s="15">
        <v>0</v>
      </c>
      <c r="AH90" s="19">
        <v>0</v>
      </c>
      <c r="AI90" s="18">
        <f t="shared" si="3"/>
        <v>0</v>
      </c>
      <c r="AJ90" s="15">
        <v>0</v>
      </c>
      <c r="AK90" s="17">
        <v>0</v>
      </c>
      <c r="AL90" s="17">
        <v>0</v>
      </c>
      <c r="AM90" s="17">
        <v>0</v>
      </c>
      <c r="AN90" s="17">
        <v>0</v>
      </c>
      <c r="AO90" s="17">
        <v>0</v>
      </c>
      <c r="AP90" s="17">
        <v>0</v>
      </c>
      <c r="AQ90" s="17">
        <v>0</v>
      </c>
      <c r="AR90" s="17">
        <v>0</v>
      </c>
      <c r="AS90" s="17">
        <v>0</v>
      </c>
      <c r="AT90" s="15">
        <v>0</v>
      </c>
      <c r="AU90" s="15">
        <v>0</v>
      </c>
      <c r="AV90" s="17">
        <v>0</v>
      </c>
      <c r="AW90" s="15">
        <v>0</v>
      </c>
      <c r="AX90" s="15">
        <v>0</v>
      </c>
      <c r="AY90" s="17">
        <v>0</v>
      </c>
      <c r="BA90" s="16" t="s">
        <v>28</v>
      </c>
    </row>
    <row r="91" spans="1:53" s="15" customFormat="1">
      <c r="A91" s="31">
        <v>50</v>
      </c>
      <c r="B91" s="34" t="s">
        <v>23</v>
      </c>
      <c r="C91" s="34" t="s">
        <v>10</v>
      </c>
      <c r="D91" s="34">
        <v>3</v>
      </c>
      <c r="E91" s="32" t="s">
        <v>17</v>
      </c>
      <c r="F91" s="31" t="s">
        <v>2</v>
      </c>
      <c r="G91" s="31" t="s">
        <v>7</v>
      </c>
      <c r="H91" s="31" t="s">
        <v>6</v>
      </c>
      <c r="I91" s="30">
        <v>2</v>
      </c>
      <c r="J91" s="29">
        <v>4.5</v>
      </c>
      <c r="K91" s="28">
        <v>23.5</v>
      </c>
      <c r="L91" s="27">
        <v>16</v>
      </c>
      <c r="M91" s="26">
        <v>5</v>
      </c>
      <c r="N91" s="26">
        <v>10</v>
      </c>
      <c r="O91" s="25">
        <v>0.05</v>
      </c>
      <c r="P91" s="25">
        <v>0</v>
      </c>
      <c r="Q91" s="24"/>
      <c r="R91" s="23">
        <v>0</v>
      </c>
      <c r="S91" s="21">
        <v>0</v>
      </c>
      <c r="T91" s="21">
        <v>0</v>
      </c>
      <c r="U91" s="21">
        <v>0</v>
      </c>
      <c r="V91" s="21">
        <v>0</v>
      </c>
      <c r="W91" s="22">
        <v>0.01</v>
      </c>
      <c r="X91" s="21">
        <v>0.05</v>
      </c>
      <c r="Y91" s="21">
        <v>0</v>
      </c>
      <c r="Z91" s="21">
        <v>0</v>
      </c>
      <c r="AA91" s="21">
        <v>0</v>
      </c>
      <c r="AB91" s="21">
        <v>0</v>
      </c>
      <c r="AC91" s="20">
        <f t="shared" si="2"/>
        <v>6.0000000000000005E-2</v>
      </c>
      <c r="AD91" s="17">
        <v>0</v>
      </c>
      <c r="AE91" s="17">
        <v>0</v>
      </c>
      <c r="AF91" s="17">
        <v>0</v>
      </c>
      <c r="AG91" s="15">
        <v>0</v>
      </c>
      <c r="AH91" s="19">
        <v>0</v>
      </c>
      <c r="AI91" s="18">
        <f t="shared" si="3"/>
        <v>0</v>
      </c>
      <c r="AJ91" s="15">
        <v>0</v>
      </c>
      <c r="AK91" s="17">
        <v>0</v>
      </c>
      <c r="AL91" s="17">
        <v>0</v>
      </c>
      <c r="AM91" s="17">
        <v>0</v>
      </c>
      <c r="AN91" s="17">
        <v>0</v>
      </c>
      <c r="AO91" s="17">
        <v>0</v>
      </c>
      <c r="AP91" s="17">
        <v>0</v>
      </c>
      <c r="AQ91" s="17">
        <v>0</v>
      </c>
      <c r="AR91" s="17">
        <v>0</v>
      </c>
      <c r="AS91" s="17">
        <v>0</v>
      </c>
      <c r="AT91" s="15">
        <v>0</v>
      </c>
      <c r="AU91" s="15">
        <v>0</v>
      </c>
      <c r="AV91" s="17">
        <v>0</v>
      </c>
      <c r="AW91" s="15">
        <v>0</v>
      </c>
      <c r="AX91" s="15">
        <v>0</v>
      </c>
      <c r="AY91" s="17">
        <v>0</v>
      </c>
      <c r="BA91" s="16" t="s">
        <v>28</v>
      </c>
    </row>
    <row r="92" spans="1:53" s="15" customFormat="1">
      <c r="A92" s="31">
        <v>64</v>
      </c>
      <c r="B92" s="34" t="s">
        <v>11</v>
      </c>
      <c r="C92" s="34" t="s">
        <v>10</v>
      </c>
      <c r="D92" s="34">
        <v>2</v>
      </c>
      <c r="E92" s="32" t="s">
        <v>3</v>
      </c>
      <c r="F92" s="31" t="s">
        <v>20</v>
      </c>
      <c r="G92" s="31" t="s">
        <v>22</v>
      </c>
      <c r="H92" s="31" t="s">
        <v>6</v>
      </c>
      <c r="I92" s="30">
        <v>2</v>
      </c>
      <c r="J92" s="29">
        <v>4.5</v>
      </c>
      <c r="K92" s="28">
        <v>25.5</v>
      </c>
      <c r="L92" s="27">
        <v>59.5</v>
      </c>
      <c r="M92" s="26">
        <v>11</v>
      </c>
      <c r="N92" s="26">
        <v>18</v>
      </c>
      <c r="O92" s="25">
        <v>0.05</v>
      </c>
      <c r="P92" s="25">
        <v>0</v>
      </c>
      <c r="Q92" s="24"/>
      <c r="R92" s="23">
        <v>0</v>
      </c>
      <c r="S92" s="21">
        <v>0</v>
      </c>
      <c r="T92" s="21">
        <v>0</v>
      </c>
      <c r="U92" s="21">
        <v>0</v>
      </c>
      <c r="V92" s="21">
        <v>0.01</v>
      </c>
      <c r="W92" s="22">
        <v>0.01</v>
      </c>
      <c r="X92" s="21">
        <v>0.15</v>
      </c>
      <c r="Y92" s="21">
        <v>0.01</v>
      </c>
      <c r="Z92" s="21">
        <v>0</v>
      </c>
      <c r="AA92" s="21">
        <v>0</v>
      </c>
      <c r="AB92" s="21">
        <v>0</v>
      </c>
      <c r="AC92" s="20">
        <f t="shared" si="2"/>
        <v>0.18</v>
      </c>
      <c r="AD92" s="17">
        <v>1</v>
      </c>
      <c r="AE92" s="17" t="s">
        <v>31</v>
      </c>
      <c r="AF92" s="17">
        <v>0</v>
      </c>
      <c r="AG92" s="15">
        <v>0</v>
      </c>
      <c r="AH92" s="19">
        <v>0</v>
      </c>
      <c r="AI92" s="18">
        <f t="shared" si="3"/>
        <v>0</v>
      </c>
      <c r="AJ92" s="15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5">
        <v>0</v>
      </c>
      <c r="AU92" s="15">
        <v>0</v>
      </c>
      <c r="AV92" s="17">
        <v>0</v>
      </c>
      <c r="AW92" s="15">
        <v>0</v>
      </c>
      <c r="AX92" s="15">
        <v>0</v>
      </c>
      <c r="AY92" s="17">
        <v>0</v>
      </c>
      <c r="BA92" s="16" t="s">
        <v>28</v>
      </c>
    </row>
    <row r="93" spans="1:53" s="15" customFormat="1">
      <c r="A93" s="31">
        <v>68</v>
      </c>
      <c r="B93" s="34" t="s">
        <v>25</v>
      </c>
      <c r="C93" s="33" t="s">
        <v>4</v>
      </c>
      <c r="D93" s="33">
        <v>4</v>
      </c>
      <c r="E93" s="32" t="s">
        <v>19</v>
      </c>
      <c r="F93" s="31" t="s">
        <v>13</v>
      </c>
      <c r="G93" s="36"/>
      <c r="H93" s="31" t="s">
        <v>1</v>
      </c>
      <c r="I93" s="30">
        <v>2</v>
      </c>
      <c r="J93" s="29">
        <v>4.5</v>
      </c>
      <c r="K93" s="28">
        <v>24.5</v>
      </c>
      <c r="L93" s="27">
        <v>53</v>
      </c>
      <c r="M93" s="26">
        <v>7</v>
      </c>
      <c r="N93" s="26">
        <v>5</v>
      </c>
      <c r="O93" s="25">
        <v>0.05</v>
      </c>
      <c r="P93" s="25">
        <v>0</v>
      </c>
      <c r="Q93" s="24"/>
      <c r="R93" s="23">
        <v>0</v>
      </c>
      <c r="S93" s="21">
        <v>0</v>
      </c>
      <c r="T93" s="21">
        <v>0.01</v>
      </c>
      <c r="U93" s="21">
        <v>0</v>
      </c>
      <c r="V93" s="21">
        <v>0.01</v>
      </c>
      <c r="W93" s="22">
        <v>0.01</v>
      </c>
      <c r="X93" s="21">
        <v>0.15</v>
      </c>
      <c r="Y93" s="21">
        <v>0</v>
      </c>
      <c r="Z93" s="21">
        <v>0</v>
      </c>
      <c r="AA93" s="21">
        <v>0</v>
      </c>
      <c r="AB93" s="21">
        <v>0</v>
      </c>
      <c r="AC93" s="20">
        <f t="shared" si="2"/>
        <v>0.16999999999999998</v>
      </c>
      <c r="AD93" s="17">
        <v>0</v>
      </c>
      <c r="AE93" s="17">
        <v>0</v>
      </c>
      <c r="AF93" s="17">
        <v>0</v>
      </c>
      <c r="AG93" s="15">
        <v>0</v>
      </c>
      <c r="AH93" s="19">
        <v>0</v>
      </c>
      <c r="AI93" s="18">
        <f t="shared" si="3"/>
        <v>0</v>
      </c>
      <c r="AJ93" s="15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5">
        <v>0</v>
      </c>
      <c r="AU93" s="15">
        <v>0</v>
      </c>
      <c r="AV93" s="17">
        <v>0</v>
      </c>
      <c r="AW93" s="15">
        <v>0</v>
      </c>
      <c r="AX93" s="15">
        <v>0</v>
      </c>
      <c r="AY93" s="17">
        <v>0</v>
      </c>
      <c r="BA93" s="16" t="s">
        <v>28</v>
      </c>
    </row>
    <row r="94" spans="1:53" s="15" customFormat="1">
      <c r="A94" s="31">
        <v>77</v>
      </c>
      <c r="B94" s="34" t="s">
        <v>23</v>
      </c>
      <c r="C94" s="34" t="s">
        <v>10</v>
      </c>
      <c r="D94" s="34">
        <v>2</v>
      </c>
      <c r="E94" s="32" t="s">
        <v>3</v>
      </c>
      <c r="F94" s="31" t="s">
        <v>20</v>
      </c>
      <c r="G94" s="31" t="s">
        <v>12</v>
      </c>
      <c r="H94" s="31" t="s">
        <v>6</v>
      </c>
      <c r="I94" s="30">
        <v>3</v>
      </c>
      <c r="J94" s="29">
        <v>4.5</v>
      </c>
      <c r="K94" s="28">
        <v>25</v>
      </c>
      <c r="L94" s="27">
        <v>59</v>
      </c>
      <c r="M94" s="26">
        <v>8</v>
      </c>
      <c r="N94" s="26">
        <v>17</v>
      </c>
      <c r="O94" s="25">
        <v>0.05</v>
      </c>
      <c r="P94" s="25">
        <v>0</v>
      </c>
      <c r="Q94" s="24"/>
      <c r="R94" s="23">
        <v>0</v>
      </c>
      <c r="S94" s="21">
        <v>0</v>
      </c>
      <c r="T94" s="21">
        <v>0</v>
      </c>
      <c r="U94" s="21">
        <v>0</v>
      </c>
      <c r="V94" s="21">
        <v>0.01</v>
      </c>
      <c r="W94" s="22">
        <v>0.05</v>
      </c>
      <c r="X94" s="21">
        <v>0.05</v>
      </c>
      <c r="Y94" s="21">
        <v>0</v>
      </c>
      <c r="Z94" s="21">
        <v>0</v>
      </c>
      <c r="AA94" s="21">
        <v>0</v>
      </c>
      <c r="AB94" s="21">
        <v>0</v>
      </c>
      <c r="AC94" s="20">
        <f t="shared" si="2"/>
        <v>0.11000000000000001</v>
      </c>
      <c r="AD94" s="17">
        <v>1</v>
      </c>
      <c r="AE94" s="17" t="s">
        <v>31</v>
      </c>
      <c r="AF94" s="17">
        <v>0</v>
      </c>
      <c r="AG94" s="15">
        <v>0</v>
      </c>
      <c r="AH94" s="19">
        <v>0</v>
      </c>
      <c r="AI94" s="18">
        <f t="shared" si="3"/>
        <v>0</v>
      </c>
      <c r="AJ94" s="15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5">
        <v>0</v>
      </c>
      <c r="AU94" s="15">
        <v>0</v>
      </c>
      <c r="AV94" s="17">
        <v>0</v>
      </c>
      <c r="AW94" s="15">
        <v>0</v>
      </c>
      <c r="AX94" s="15">
        <v>0</v>
      </c>
      <c r="AY94" s="17">
        <v>0</v>
      </c>
      <c r="BA94" s="16" t="s">
        <v>28</v>
      </c>
    </row>
    <row r="95" spans="1:53" s="15" customFormat="1">
      <c r="A95" s="31">
        <v>85</v>
      </c>
      <c r="B95" s="34" t="s">
        <v>11</v>
      </c>
      <c r="C95" s="34" t="s">
        <v>10</v>
      </c>
      <c r="D95" s="34">
        <v>6</v>
      </c>
      <c r="E95" s="35" t="s">
        <v>3</v>
      </c>
      <c r="F95" s="31" t="s">
        <v>13</v>
      </c>
      <c r="G95" s="31" t="s">
        <v>24</v>
      </c>
      <c r="H95" s="31" t="s">
        <v>6</v>
      </c>
      <c r="I95" s="30">
        <v>3</v>
      </c>
      <c r="J95" s="29">
        <v>4.5</v>
      </c>
      <c r="K95" s="28">
        <v>26</v>
      </c>
      <c r="L95" s="27">
        <v>64.5</v>
      </c>
      <c r="M95" s="26">
        <v>49</v>
      </c>
      <c r="N95" s="26">
        <v>12</v>
      </c>
      <c r="O95" s="25">
        <v>0.15</v>
      </c>
      <c r="P95" s="25">
        <v>0</v>
      </c>
      <c r="Q95" s="24"/>
      <c r="R95" s="23">
        <v>0</v>
      </c>
      <c r="S95" s="21">
        <v>0</v>
      </c>
      <c r="T95" s="21">
        <v>0</v>
      </c>
      <c r="U95" s="21">
        <v>0</v>
      </c>
      <c r="V95" s="21">
        <v>0.05</v>
      </c>
      <c r="W95" s="22">
        <v>0.01</v>
      </c>
      <c r="X95" s="21">
        <v>0.2</v>
      </c>
      <c r="Y95" s="21">
        <v>0</v>
      </c>
      <c r="Z95" s="21">
        <v>0</v>
      </c>
      <c r="AA95" s="21">
        <v>0</v>
      </c>
      <c r="AB95" s="21">
        <v>0</v>
      </c>
      <c r="AC95" s="20">
        <f t="shared" si="2"/>
        <v>0.26</v>
      </c>
      <c r="AD95" s="17">
        <v>1</v>
      </c>
      <c r="AE95" s="17" t="s">
        <v>31</v>
      </c>
      <c r="AF95" s="17">
        <v>1</v>
      </c>
      <c r="AG95" s="15" t="s">
        <v>32</v>
      </c>
      <c r="AH95" s="19">
        <v>0</v>
      </c>
      <c r="AI95" s="18">
        <f t="shared" si="3"/>
        <v>0</v>
      </c>
      <c r="AJ95" s="15">
        <v>0</v>
      </c>
      <c r="AK95" s="17">
        <v>0</v>
      </c>
      <c r="AL95" s="17">
        <v>0</v>
      </c>
      <c r="AM95" s="17">
        <v>0</v>
      </c>
      <c r="AN95" s="17">
        <v>0</v>
      </c>
      <c r="AO95" s="17">
        <v>0</v>
      </c>
      <c r="AP95" s="17">
        <v>0</v>
      </c>
      <c r="AQ95" s="17">
        <v>0</v>
      </c>
      <c r="AR95" s="17">
        <v>0</v>
      </c>
      <c r="AS95" s="17">
        <v>0</v>
      </c>
      <c r="AT95" s="15">
        <v>0</v>
      </c>
      <c r="AU95" s="15">
        <v>0</v>
      </c>
      <c r="AV95" s="17">
        <v>0</v>
      </c>
      <c r="AW95" s="15">
        <v>0</v>
      </c>
      <c r="AX95" s="15">
        <v>0</v>
      </c>
      <c r="AY95" s="17">
        <v>0</v>
      </c>
      <c r="AZ95" s="15" t="s">
        <v>73</v>
      </c>
      <c r="BA95" s="16" t="s">
        <v>28</v>
      </c>
    </row>
    <row r="96" spans="1:53" s="15" customFormat="1">
      <c r="A96" s="31">
        <v>86</v>
      </c>
      <c r="B96" s="34" t="s">
        <v>11</v>
      </c>
      <c r="C96" s="34" t="s">
        <v>10</v>
      </c>
      <c r="D96" s="34">
        <v>6</v>
      </c>
      <c r="E96" s="35" t="s">
        <v>3</v>
      </c>
      <c r="F96" s="31" t="s">
        <v>13</v>
      </c>
      <c r="G96" s="31" t="s">
        <v>16</v>
      </c>
      <c r="H96" s="31" t="s">
        <v>15</v>
      </c>
      <c r="I96" s="30">
        <v>3</v>
      </c>
      <c r="J96" s="29">
        <v>4.5</v>
      </c>
      <c r="K96" s="28">
        <v>27</v>
      </c>
      <c r="L96" s="27">
        <v>69</v>
      </c>
      <c r="M96" s="26">
        <v>17</v>
      </c>
      <c r="N96" s="26">
        <v>18</v>
      </c>
      <c r="O96" s="25">
        <v>0</v>
      </c>
      <c r="P96" s="25">
        <v>0</v>
      </c>
      <c r="Q96" s="24"/>
      <c r="R96" s="23">
        <v>0</v>
      </c>
      <c r="S96" s="21">
        <v>0</v>
      </c>
      <c r="T96" s="21">
        <v>0</v>
      </c>
      <c r="U96" s="21">
        <v>0</v>
      </c>
      <c r="V96" s="21">
        <v>0.05</v>
      </c>
      <c r="W96" s="22">
        <v>0.05</v>
      </c>
      <c r="X96" s="21">
        <v>0.4</v>
      </c>
      <c r="Y96" s="21">
        <v>0.05</v>
      </c>
      <c r="Z96" s="21">
        <v>0</v>
      </c>
      <c r="AA96" s="21">
        <v>0</v>
      </c>
      <c r="AB96" s="21">
        <v>0</v>
      </c>
      <c r="AC96" s="20">
        <f t="shared" si="2"/>
        <v>0.55000000000000004</v>
      </c>
      <c r="AD96" s="17">
        <v>1</v>
      </c>
      <c r="AE96" s="17" t="s">
        <v>31</v>
      </c>
      <c r="AF96" s="17">
        <v>0</v>
      </c>
      <c r="AG96" s="15">
        <v>0</v>
      </c>
      <c r="AH96" s="19">
        <v>0</v>
      </c>
      <c r="AI96" s="18">
        <f t="shared" si="3"/>
        <v>0</v>
      </c>
      <c r="AJ96" s="15">
        <v>0</v>
      </c>
      <c r="AK96" s="17">
        <v>0</v>
      </c>
      <c r="AL96" s="17">
        <v>0</v>
      </c>
      <c r="AM96" s="17">
        <v>0</v>
      </c>
      <c r="AN96" s="17">
        <v>0</v>
      </c>
      <c r="AO96" s="17">
        <v>0</v>
      </c>
      <c r="AP96" s="17">
        <v>0</v>
      </c>
      <c r="AQ96" s="17">
        <v>0</v>
      </c>
      <c r="AR96" s="17">
        <v>0</v>
      </c>
      <c r="AS96" s="17">
        <v>0</v>
      </c>
      <c r="AT96" s="15">
        <v>0</v>
      </c>
      <c r="AU96" s="15">
        <v>0</v>
      </c>
      <c r="AV96" s="17">
        <v>0</v>
      </c>
      <c r="AW96" s="15">
        <v>0</v>
      </c>
      <c r="AX96" s="15">
        <v>0</v>
      </c>
      <c r="AY96" s="17">
        <v>0</v>
      </c>
      <c r="BA96" s="16" t="s">
        <v>28</v>
      </c>
    </row>
    <row r="97" spans="1:53" s="15" customFormat="1">
      <c r="A97" s="31">
        <v>92</v>
      </c>
      <c r="B97" s="34" t="s">
        <v>26</v>
      </c>
      <c r="C97" s="34" t="s">
        <v>10</v>
      </c>
      <c r="D97" s="34">
        <v>5</v>
      </c>
      <c r="E97" s="32" t="s">
        <v>9</v>
      </c>
      <c r="F97" s="31" t="s">
        <v>8</v>
      </c>
      <c r="G97" s="31" t="s">
        <v>12</v>
      </c>
      <c r="H97" s="31" t="s">
        <v>6</v>
      </c>
      <c r="I97" s="30">
        <v>3</v>
      </c>
      <c r="J97" s="29">
        <v>4.5</v>
      </c>
      <c r="K97" s="28">
        <v>24.5</v>
      </c>
      <c r="L97" s="27">
        <v>31</v>
      </c>
      <c r="M97" s="26">
        <v>0</v>
      </c>
      <c r="N97" s="26">
        <v>6</v>
      </c>
      <c r="O97" s="25">
        <v>0</v>
      </c>
      <c r="P97" s="25">
        <v>0</v>
      </c>
      <c r="Q97" s="24"/>
      <c r="R97" s="23">
        <v>1</v>
      </c>
      <c r="S97" s="21">
        <v>0</v>
      </c>
      <c r="T97" s="21">
        <v>0</v>
      </c>
      <c r="U97" s="21">
        <v>0</v>
      </c>
      <c r="V97" s="21">
        <v>0.2</v>
      </c>
      <c r="W97" s="22">
        <v>0.01</v>
      </c>
      <c r="X97" s="21">
        <v>0.15</v>
      </c>
      <c r="Y97" s="21">
        <v>0</v>
      </c>
      <c r="Z97" s="21">
        <v>0</v>
      </c>
      <c r="AA97" s="21">
        <v>0</v>
      </c>
      <c r="AB97" s="21">
        <v>0</v>
      </c>
      <c r="AC97" s="20">
        <f t="shared" si="2"/>
        <v>0.36</v>
      </c>
      <c r="AD97" s="17">
        <v>0</v>
      </c>
      <c r="AE97" s="17">
        <v>0</v>
      </c>
      <c r="AF97" s="17">
        <v>0</v>
      </c>
      <c r="AG97" s="15">
        <v>0</v>
      </c>
      <c r="AH97" s="19">
        <v>0</v>
      </c>
      <c r="AI97" s="18">
        <f t="shared" si="3"/>
        <v>0</v>
      </c>
      <c r="AJ97" s="15">
        <v>0</v>
      </c>
      <c r="AK97" s="17">
        <v>0</v>
      </c>
      <c r="AL97" s="17" t="s">
        <v>53</v>
      </c>
      <c r="AM97" s="17">
        <v>0</v>
      </c>
      <c r="AN97" s="17">
        <v>0</v>
      </c>
      <c r="AO97" s="17">
        <v>0</v>
      </c>
      <c r="AP97" s="17">
        <v>0</v>
      </c>
      <c r="AQ97" s="17">
        <v>0</v>
      </c>
      <c r="AR97" s="17">
        <v>0</v>
      </c>
      <c r="AS97" s="17">
        <v>0</v>
      </c>
      <c r="AT97" s="15">
        <v>0</v>
      </c>
      <c r="AU97" s="15">
        <v>0</v>
      </c>
      <c r="AV97" s="17">
        <v>0</v>
      </c>
      <c r="AW97" s="15">
        <v>0</v>
      </c>
      <c r="AX97" s="15">
        <v>0</v>
      </c>
      <c r="AY97" s="17">
        <v>0</v>
      </c>
      <c r="BA97" s="16" t="s">
        <v>28</v>
      </c>
    </row>
    <row r="98" spans="1:53" s="15" customFormat="1">
      <c r="A98" s="31">
        <v>106</v>
      </c>
      <c r="B98" s="34" t="s">
        <v>14</v>
      </c>
      <c r="C98" s="34" t="s">
        <v>10</v>
      </c>
      <c r="D98" s="34">
        <v>3</v>
      </c>
      <c r="E98" s="32" t="s">
        <v>17</v>
      </c>
      <c r="F98" s="31" t="s">
        <v>2</v>
      </c>
      <c r="G98" s="31" t="s">
        <v>12</v>
      </c>
      <c r="H98" s="31" t="s">
        <v>6</v>
      </c>
      <c r="I98" s="30">
        <v>4</v>
      </c>
      <c r="J98" s="29">
        <v>4.5</v>
      </c>
      <c r="K98" s="28">
        <v>20</v>
      </c>
      <c r="L98" s="27">
        <v>41</v>
      </c>
      <c r="M98" s="26">
        <v>6</v>
      </c>
      <c r="N98" s="26">
        <v>8</v>
      </c>
      <c r="O98" s="25">
        <v>0.01</v>
      </c>
      <c r="P98" s="25">
        <v>0</v>
      </c>
      <c r="Q98" s="24"/>
      <c r="R98" s="23">
        <v>0</v>
      </c>
      <c r="S98" s="21">
        <v>0</v>
      </c>
      <c r="T98" s="21">
        <v>0</v>
      </c>
      <c r="U98" s="21">
        <v>0</v>
      </c>
      <c r="V98" s="21">
        <v>0.01</v>
      </c>
      <c r="W98" s="22">
        <v>0.01</v>
      </c>
      <c r="X98" s="21">
        <v>0.01</v>
      </c>
      <c r="Y98" s="21">
        <v>0</v>
      </c>
      <c r="Z98" s="21">
        <v>0</v>
      </c>
      <c r="AA98" s="21">
        <v>0</v>
      </c>
      <c r="AB98" s="21">
        <v>0</v>
      </c>
      <c r="AC98" s="20">
        <f t="shared" si="2"/>
        <v>0.03</v>
      </c>
      <c r="AD98" s="17">
        <v>1</v>
      </c>
      <c r="AE98" s="17" t="s">
        <v>31</v>
      </c>
      <c r="AF98" s="17">
        <v>0</v>
      </c>
      <c r="AG98" s="15">
        <v>0</v>
      </c>
      <c r="AH98" s="19">
        <v>0</v>
      </c>
      <c r="AI98" s="18">
        <f t="shared" si="3"/>
        <v>0</v>
      </c>
      <c r="AJ98" s="15">
        <v>0</v>
      </c>
      <c r="AK98" s="17">
        <v>0</v>
      </c>
      <c r="AL98" s="17">
        <v>0</v>
      </c>
      <c r="AM98" s="17">
        <v>0</v>
      </c>
      <c r="AN98" s="17">
        <v>0</v>
      </c>
      <c r="AO98" s="17">
        <v>0</v>
      </c>
      <c r="AP98" s="17">
        <v>0</v>
      </c>
      <c r="AQ98" s="17">
        <v>0</v>
      </c>
      <c r="AR98" s="17">
        <v>0</v>
      </c>
      <c r="AS98" s="17">
        <v>0</v>
      </c>
      <c r="AT98" s="15">
        <v>0</v>
      </c>
      <c r="AU98" s="15">
        <v>0</v>
      </c>
      <c r="AV98" s="17">
        <v>0</v>
      </c>
      <c r="AW98" s="15">
        <v>0</v>
      </c>
      <c r="AX98" s="15">
        <v>0</v>
      </c>
      <c r="AY98" s="17">
        <v>0</v>
      </c>
      <c r="BA98" s="16" t="s">
        <v>28</v>
      </c>
    </row>
    <row r="99" spans="1:53" s="15" customFormat="1">
      <c r="A99" s="31">
        <v>150</v>
      </c>
      <c r="B99" s="34" t="s">
        <v>5</v>
      </c>
      <c r="C99" s="34" t="s">
        <v>10</v>
      </c>
      <c r="D99" s="34">
        <v>3</v>
      </c>
      <c r="E99" s="32" t="s">
        <v>17</v>
      </c>
      <c r="F99" s="31" t="s">
        <v>2</v>
      </c>
      <c r="G99" s="31" t="s">
        <v>12</v>
      </c>
      <c r="H99" s="31" t="s">
        <v>6</v>
      </c>
      <c r="I99" s="30">
        <v>5</v>
      </c>
      <c r="J99" s="29">
        <v>4.5</v>
      </c>
      <c r="K99" s="28">
        <v>22</v>
      </c>
      <c r="L99" s="27">
        <v>23</v>
      </c>
      <c r="M99" s="26">
        <v>0</v>
      </c>
      <c r="N99" s="26">
        <v>3</v>
      </c>
      <c r="O99" s="25">
        <v>0.05</v>
      </c>
      <c r="P99" s="25">
        <v>0</v>
      </c>
      <c r="Q99" s="24"/>
      <c r="R99" s="23">
        <v>0</v>
      </c>
      <c r="S99" s="21">
        <v>0</v>
      </c>
      <c r="T99" s="21">
        <v>0</v>
      </c>
      <c r="U99" s="21">
        <v>0</v>
      </c>
      <c r="V99" s="21">
        <v>0</v>
      </c>
      <c r="W99" s="22">
        <v>0.01</v>
      </c>
      <c r="X99" s="21">
        <v>0.1</v>
      </c>
      <c r="Y99" s="21">
        <v>0</v>
      </c>
      <c r="Z99" s="21">
        <v>0</v>
      </c>
      <c r="AA99" s="21">
        <v>0</v>
      </c>
      <c r="AB99" s="21">
        <v>0</v>
      </c>
      <c r="AC99" s="20">
        <f t="shared" si="2"/>
        <v>0.11</v>
      </c>
      <c r="AD99" s="17">
        <v>0</v>
      </c>
      <c r="AE99" s="17">
        <v>0</v>
      </c>
      <c r="AF99" s="17">
        <v>0</v>
      </c>
      <c r="AG99" s="15">
        <v>0</v>
      </c>
      <c r="AH99" s="19">
        <v>0</v>
      </c>
      <c r="AI99" s="18">
        <f t="shared" si="3"/>
        <v>0</v>
      </c>
      <c r="AJ99" s="15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1</v>
      </c>
      <c r="AP99" s="17">
        <v>0</v>
      </c>
      <c r="AQ99" s="17">
        <v>0</v>
      </c>
      <c r="AR99" s="17">
        <v>0</v>
      </c>
      <c r="AS99" s="17">
        <v>0</v>
      </c>
      <c r="AT99" s="15">
        <v>0</v>
      </c>
      <c r="AU99" s="15">
        <v>0</v>
      </c>
      <c r="AV99" s="17">
        <v>0</v>
      </c>
      <c r="AW99" s="15">
        <v>0</v>
      </c>
      <c r="AX99" s="15">
        <v>0</v>
      </c>
      <c r="AY99" s="17">
        <v>0</v>
      </c>
      <c r="BA99" s="16" t="s">
        <v>27</v>
      </c>
    </row>
    <row r="100" spans="1:53" s="15" customFormat="1">
      <c r="A100" s="31">
        <v>151</v>
      </c>
      <c r="B100" s="34" t="s">
        <v>5</v>
      </c>
      <c r="C100" s="34" t="s">
        <v>10</v>
      </c>
      <c r="D100" s="34">
        <v>3</v>
      </c>
      <c r="E100" s="32" t="s">
        <v>17</v>
      </c>
      <c r="F100" s="31" t="s">
        <v>2</v>
      </c>
      <c r="G100" s="31" t="s">
        <v>22</v>
      </c>
      <c r="H100" s="31" t="s">
        <v>6</v>
      </c>
      <c r="I100" s="30">
        <v>5</v>
      </c>
      <c r="J100" s="29">
        <v>4.5</v>
      </c>
      <c r="K100" s="28">
        <v>22</v>
      </c>
      <c r="L100" s="27">
        <v>35</v>
      </c>
      <c r="M100" s="26">
        <v>3</v>
      </c>
      <c r="N100" s="26">
        <v>7</v>
      </c>
      <c r="O100" s="25">
        <v>0</v>
      </c>
      <c r="P100" s="25">
        <v>0</v>
      </c>
      <c r="Q100" s="24"/>
      <c r="R100" s="23">
        <v>0</v>
      </c>
      <c r="S100" s="21">
        <v>0</v>
      </c>
      <c r="T100" s="21">
        <v>0.01</v>
      </c>
      <c r="U100" s="21">
        <v>0</v>
      </c>
      <c r="V100" s="21">
        <v>0.01</v>
      </c>
      <c r="W100" s="22">
        <v>0.01</v>
      </c>
      <c r="X100" s="21">
        <v>0.1</v>
      </c>
      <c r="Y100" s="21">
        <v>0</v>
      </c>
      <c r="Z100" s="21">
        <v>0</v>
      </c>
      <c r="AA100" s="21">
        <v>0</v>
      </c>
      <c r="AB100" s="21">
        <v>0</v>
      </c>
      <c r="AC100" s="20">
        <f t="shared" si="2"/>
        <v>0.12000000000000001</v>
      </c>
      <c r="AD100" s="17">
        <v>1</v>
      </c>
      <c r="AE100" s="17" t="s">
        <v>31</v>
      </c>
      <c r="AF100" s="17">
        <v>0</v>
      </c>
      <c r="AG100" s="15">
        <v>0</v>
      </c>
      <c r="AH100" s="19">
        <v>0</v>
      </c>
      <c r="AI100" s="18">
        <f t="shared" si="3"/>
        <v>0</v>
      </c>
      <c r="AJ100" s="15">
        <v>0</v>
      </c>
      <c r="AK100" s="17">
        <v>0</v>
      </c>
      <c r="AL100" s="17">
        <v>0</v>
      </c>
      <c r="AM100" s="17">
        <v>0</v>
      </c>
      <c r="AN100" s="17">
        <v>0</v>
      </c>
      <c r="AO100" s="17">
        <v>0</v>
      </c>
      <c r="AP100" s="17">
        <v>0</v>
      </c>
      <c r="AQ100" s="17">
        <v>0</v>
      </c>
      <c r="AR100" s="17">
        <v>0</v>
      </c>
      <c r="AS100" s="17">
        <v>0</v>
      </c>
      <c r="AT100" s="15">
        <v>0</v>
      </c>
      <c r="AU100" s="15">
        <v>0</v>
      </c>
      <c r="AV100" s="17">
        <v>0</v>
      </c>
      <c r="AW100" s="15">
        <v>0</v>
      </c>
      <c r="AX100" s="15">
        <v>0</v>
      </c>
      <c r="AY100" s="17">
        <v>0</v>
      </c>
      <c r="BA100" s="16" t="s">
        <v>27</v>
      </c>
    </row>
    <row r="101" spans="1:53" s="15" customFormat="1">
      <c r="A101" s="31">
        <v>178</v>
      </c>
      <c r="B101" s="34" t="s">
        <v>25</v>
      </c>
      <c r="C101" s="34" t="s">
        <v>10</v>
      </c>
      <c r="D101" s="34">
        <v>1</v>
      </c>
      <c r="E101" s="32">
        <v>0</v>
      </c>
      <c r="F101" s="31" t="s">
        <v>20</v>
      </c>
      <c r="G101" s="31" t="s">
        <v>16</v>
      </c>
      <c r="H101" s="31" t="s">
        <v>15</v>
      </c>
      <c r="I101" s="30">
        <v>6</v>
      </c>
      <c r="J101" s="29">
        <v>4.5</v>
      </c>
      <c r="K101" s="28">
        <v>29</v>
      </c>
      <c r="L101" s="27">
        <v>68</v>
      </c>
      <c r="M101" s="26">
        <v>18</v>
      </c>
      <c r="N101" s="26">
        <v>15</v>
      </c>
      <c r="O101" s="25">
        <v>0.1</v>
      </c>
      <c r="P101" s="25">
        <v>0</v>
      </c>
      <c r="Q101" s="24"/>
      <c r="R101" s="23">
        <v>0</v>
      </c>
      <c r="S101" s="21">
        <v>0</v>
      </c>
      <c r="T101" s="21">
        <v>0</v>
      </c>
      <c r="U101" s="21">
        <v>0</v>
      </c>
      <c r="V101" s="21">
        <v>0</v>
      </c>
      <c r="W101" s="22">
        <v>0.05</v>
      </c>
      <c r="X101" s="21">
        <v>0.2</v>
      </c>
      <c r="Y101" s="21">
        <v>0</v>
      </c>
      <c r="Z101" s="21">
        <v>0</v>
      </c>
      <c r="AA101" s="21">
        <v>0</v>
      </c>
      <c r="AB101" s="21">
        <v>0</v>
      </c>
      <c r="AC101" s="20">
        <f t="shared" si="2"/>
        <v>0.25</v>
      </c>
      <c r="AD101" s="17">
        <v>0</v>
      </c>
      <c r="AE101" s="17">
        <v>0</v>
      </c>
      <c r="AF101" s="17">
        <v>0</v>
      </c>
      <c r="AG101" s="15">
        <v>0</v>
      </c>
      <c r="AH101" s="19">
        <v>0</v>
      </c>
      <c r="AI101" s="18">
        <f t="shared" si="3"/>
        <v>0</v>
      </c>
      <c r="AJ101" s="15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1</v>
      </c>
      <c r="AP101" s="17">
        <v>0</v>
      </c>
      <c r="AQ101" s="17">
        <v>1</v>
      </c>
      <c r="AR101" s="17">
        <v>0</v>
      </c>
      <c r="AS101" s="17">
        <v>0</v>
      </c>
      <c r="AT101" s="15">
        <v>0</v>
      </c>
      <c r="AU101" s="15">
        <v>0</v>
      </c>
      <c r="AV101" s="17">
        <v>0</v>
      </c>
      <c r="AW101" s="15">
        <v>0</v>
      </c>
      <c r="AX101" s="15">
        <v>0</v>
      </c>
      <c r="AY101" s="17">
        <v>0</v>
      </c>
      <c r="BA101" s="16" t="s">
        <v>27</v>
      </c>
    </row>
    <row r="102" spans="1:53" s="15" customFormat="1">
      <c r="A102" s="31">
        <v>183</v>
      </c>
      <c r="B102" s="34" t="s">
        <v>18</v>
      </c>
      <c r="C102" s="34" t="s">
        <v>10</v>
      </c>
      <c r="D102" s="34">
        <v>3</v>
      </c>
      <c r="E102" s="32" t="s">
        <v>17</v>
      </c>
      <c r="F102" s="31" t="s">
        <v>2</v>
      </c>
      <c r="G102" s="31" t="s">
        <v>16</v>
      </c>
      <c r="H102" s="31" t="s">
        <v>15</v>
      </c>
      <c r="I102" s="30">
        <v>6</v>
      </c>
      <c r="J102" s="29">
        <v>4.5</v>
      </c>
      <c r="K102" s="28">
        <v>25</v>
      </c>
      <c r="L102" s="27">
        <v>32</v>
      </c>
      <c r="M102" s="26">
        <v>3</v>
      </c>
      <c r="N102" s="26">
        <v>6</v>
      </c>
      <c r="O102" s="25">
        <v>0.01</v>
      </c>
      <c r="P102" s="25">
        <v>0</v>
      </c>
      <c r="Q102" s="24"/>
      <c r="R102" s="23">
        <v>0</v>
      </c>
      <c r="S102" s="21">
        <v>0</v>
      </c>
      <c r="T102" s="21">
        <v>0</v>
      </c>
      <c r="U102" s="21">
        <v>0</v>
      </c>
      <c r="V102" s="21">
        <v>0</v>
      </c>
      <c r="W102" s="22">
        <v>0.01</v>
      </c>
      <c r="X102" s="21">
        <v>0.15</v>
      </c>
      <c r="Y102" s="21">
        <v>0</v>
      </c>
      <c r="Z102" s="21">
        <v>0</v>
      </c>
      <c r="AA102" s="21">
        <v>0</v>
      </c>
      <c r="AB102" s="21">
        <v>0</v>
      </c>
      <c r="AC102" s="20">
        <f t="shared" si="2"/>
        <v>0.16</v>
      </c>
      <c r="AD102" s="17">
        <v>1</v>
      </c>
      <c r="AE102" s="17" t="s">
        <v>31</v>
      </c>
      <c r="AF102" s="17">
        <v>0</v>
      </c>
      <c r="AG102" s="15">
        <v>0</v>
      </c>
      <c r="AH102" s="19">
        <v>0</v>
      </c>
      <c r="AI102" s="18">
        <f t="shared" si="3"/>
        <v>0</v>
      </c>
      <c r="AJ102" s="15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5">
        <v>0</v>
      </c>
      <c r="AU102" s="15">
        <v>0</v>
      </c>
      <c r="AV102" s="17">
        <v>0</v>
      </c>
      <c r="AW102" s="15">
        <v>0</v>
      </c>
      <c r="AX102" s="15">
        <v>0</v>
      </c>
      <c r="AY102" s="17">
        <v>0</v>
      </c>
      <c r="BA102" s="16" t="s">
        <v>27</v>
      </c>
    </row>
    <row r="103" spans="1:53" s="15" customFormat="1">
      <c r="A103" s="31">
        <v>191</v>
      </c>
      <c r="B103" s="34" t="s">
        <v>14</v>
      </c>
      <c r="C103" s="34" t="s">
        <v>10</v>
      </c>
      <c r="D103" s="34">
        <v>5</v>
      </c>
      <c r="E103" s="32" t="s">
        <v>9</v>
      </c>
      <c r="F103" s="31" t="s">
        <v>8</v>
      </c>
      <c r="G103" s="31" t="s">
        <v>7</v>
      </c>
      <c r="H103" s="31" t="s">
        <v>6</v>
      </c>
      <c r="I103" s="30">
        <v>6</v>
      </c>
      <c r="J103" s="29">
        <v>4.5</v>
      </c>
      <c r="K103" s="28">
        <v>27</v>
      </c>
      <c r="L103" s="27">
        <v>40</v>
      </c>
      <c r="M103" s="26">
        <v>4</v>
      </c>
      <c r="N103" s="26">
        <v>10</v>
      </c>
      <c r="O103" s="25">
        <v>0.1</v>
      </c>
      <c r="P103" s="25">
        <v>0</v>
      </c>
      <c r="Q103" s="24"/>
      <c r="R103" s="23">
        <v>0</v>
      </c>
      <c r="S103" s="21">
        <v>0</v>
      </c>
      <c r="T103" s="21">
        <v>0.01</v>
      </c>
      <c r="U103" s="21">
        <v>0</v>
      </c>
      <c r="V103" s="21">
        <v>0</v>
      </c>
      <c r="W103" s="22">
        <v>0.01</v>
      </c>
      <c r="X103" s="21">
        <v>0.05</v>
      </c>
      <c r="Y103" s="21">
        <v>0</v>
      </c>
      <c r="Z103" s="21">
        <v>0</v>
      </c>
      <c r="AA103" s="21">
        <v>0</v>
      </c>
      <c r="AB103" s="21">
        <v>0</v>
      </c>
      <c r="AC103" s="20">
        <f t="shared" si="2"/>
        <v>6.0000000000000005E-2</v>
      </c>
      <c r="AD103" s="17">
        <v>1</v>
      </c>
      <c r="AE103" s="17" t="s">
        <v>31</v>
      </c>
      <c r="AF103" s="17">
        <v>1</v>
      </c>
      <c r="AG103" s="15" t="s">
        <v>40</v>
      </c>
      <c r="AH103" s="19">
        <v>0</v>
      </c>
      <c r="AI103" s="18">
        <f t="shared" si="3"/>
        <v>0</v>
      </c>
      <c r="AJ103" s="15">
        <v>0</v>
      </c>
      <c r="AK103" s="17">
        <v>0</v>
      </c>
      <c r="AL103" s="17">
        <v>0</v>
      </c>
      <c r="AM103" s="17">
        <v>0</v>
      </c>
      <c r="AN103" s="17">
        <v>0</v>
      </c>
      <c r="AO103" s="17">
        <v>0</v>
      </c>
      <c r="AP103" s="17">
        <v>0</v>
      </c>
      <c r="AQ103" s="17">
        <v>0</v>
      </c>
      <c r="AR103" s="17">
        <v>0</v>
      </c>
      <c r="AS103" s="17">
        <v>0</v>
      </c>
      <c r="AT103" s="15">
        <v>0</v>
      </c>
      <c r="AU103" s="15">
        <v>0</v>
      </c>
      <c r="AV103" s="17">
        <v>0</v>
      </c>
      <c r="AW103" s="15">
        <v>0</v>
      </c>
      <c r="AX103" s="15">
        <v>0</v>
      </c>
      <c r="AY103" s="17">
        <v>0</v>
      </c>
      <c r="BA103" s="16" t="s">
        <v>27</v>
      </c>
    </row>
    <row r="104" spans="1:53" s="15" customFormat="1">
      <c r="A104" s="31">
        <v>193</v>
      </c>
      <c r="B104" s="34" t="s">
        <v>14</v>
      </c>
      <c r="C104" s="34" t="s">
        <v>10</v>
      </c>
      <c r="D104" s="34">
        <v>5</v>
      </c>
      <c r="E104" s="32" t="s">
        <v>9</v>
      </c>
      <c r="F104" s="31" t="s">
        <v>13</v>
      </c>
      <c r="G104" s="31" t="s">
        <v>16</v>
      </c>
      <c r="H104" s="31" t="s">
        <v>15</v>
      </c>
      <c r="I104" s="30">
        <v>6</v>
      </c>
      <c r="J104" s="29">
        <v>4.5</v>
      </c>
      <c r="K104" s="28">
        <v>22</v>
      </c>
      <c r="L104" s="27">
        <v>48</v>
      </c>
      <c r="M104" s="26">
        <v>4</v>
      </c>
      <c r="N104" s="26">
        <v>8</v>
      </c>
      <c r="O104" s="25">
        <v>0.01</v>
      </c>
      <c r="P104" s="25">
        <v>0</v>
      </c>
      <c r="Q104" s="24"/>
      <c r="R104" s="23">
        <v>0</v>
      </c>
      <c r="S104" s="21">
        <v>0</v>
      </c>
      <c r="T104" s="21">
        <v>0</v>
      </c>
      <c r="U104" s="21">
        <v>0</v>
      </c>
      <c r="V104" s="21">
        <v>0.1</v>
      </c>
      <c r="W104" s="22">
        <v>0.01</v>
      </c>
      <c r="X104" s="21">
        <v>0.01</v>
      </c>
      <c r="Y104" s="21">
        <v>0.01</v>
      </c>
      <c r="Z104" s="21">
        <v>0</v>
      </c>
      <c r="AA104" s="21">
        <v>0</v>
      </c>
      <c r="AB104" s="21">
        <v>0</v>
      </c>
      <c r="AC104" s="20">
        <f t="shared" si="2"/>
        <v>0.13</v>
      </c>
      <c r="AD104" s="17">
        <v>0</v>
      </c>
      <c r="AE104" s="17">
        <v>0</v>
      </c>
      <c r="AF104" s="17">
        <v>0</v>
      </c>
      <c r="AG104" s="15">
        <v>0</v>
      </c>
      <c r="AH104" s="19">
        <v>0</v>
      </c>
      <c r="AI104" s="18">
        <f t="shared" si="3"/>
        <v>0</v>
      </c>
      <c r="AJ104" s="15">
        <v>0</v>
      </c>
      <c r="AK104" s="17">
        <v>0</v>
      </c>
      <c r="AL104" s="17">
        <v>0</v>
      </c>
      <c r="AM104" s="17">
        <v>1</v>
      </c>
      <c r="AN104" s="17" t="s">
        <v>47</v>
      </c>
      <c r="AO104" s="17">
        <v>0</v>
      </c>
      <c r="AP104" s="17">
        <v>0</v>
      </c>
      <c r="AQ104" s="17">
        <v>0</v>
      </c>
      <c r="AR104" s="17">
        <v>0</v>
      </c>
      <c r="AS104" s="17">
        <v>0</v>
      </c>
      <c r="AT104" s="15">
        <v>0</v>
      </c>
      <c r="AU104" s="15">
        <v>0</v>
      </c>
      <c r="AV104" s="17">
        <v>0</v>
      </c>
      <c r="AW104" s="15">
        <v>0</v>
      </c>
      <c r="AX104" s="15">
        <v>0</v>
      </c>
      <c r="AY104" s="17">
        <v>0</v>
      </c>
      <c r="AZ104" s="15" t="s">
        <v>72</v>
      </c>
      <c r="BA104" s="16" t="s">
        <v>27</v>
      </c>
    </row>
    <row r="105" spans="1:53" s="15" customFormat="1">
      <c r="A105" s="31">
        <v>201</v>
      </c>
      <c r="B105" s="34" t="s">
        <v>26</v>
      </c>
      <c r="C105" s="33" t="s">
        <v>4</v>
      </c>
      <c r="D105" s="33">
        <v>1</v>
      </c>
      <c r="E105" s="32">
        <v>0</v>
      </c>
      <c r="F105" s="31" t="s">
        <v>20</v>
      </c>
      <c r="G105" s="31"/>
      <c r="H105" s="31" t="s">
        <v>1</v>
      </c>
      <c r="I105" s="30">
        <v>6</v>
      </c>
      <c r="J105" s="29">
        <v>4.5</v>
      </c>
      <c r="K105" s="28">
        <v>21</v>
      </c>
      <c r="L105" s="27">
        <v>61</v>
      </c>
      <c r="M105" s="26">
        <v>6</v>
      </c>
      <c r="N105" s="26">
        <v>12</v>
      </c>
      <c r="O105" s="25">
        <v>0.01</v>
      </c>
      <c r="P105" s="25">
        <v>0</v>
      </c>
      <c r="Q105" s="24"/>
      <c r="R105" s="23">
        <v>0</v>
      </c>
      <c r="S105" s="21">
        <v>0</v>
      </c>
      <c r="T105" s="21">
        <v>0.01</v>
      </c>
      <c r="U105" s="21">
        <v>0</v>
      </c>
      <c r="V105" s="21">
        <v>0</v>
      </c>
      <c r="W105" s="22">
        <v>0.01</v>
      </c>
      <c r="X105" s="21">
        <v>0.05</v>
      </c>
      <c r="Y105" s="21">
        <v>0.01</v>
      </c>
      <c r="Z105" s="21">
        <v>0</v>
      </c>
      <c r="AA105" s="21">
        <v>0</v>
      </c>
      <c r="AB105" s="21">
        <v>0</v>
      </c>
      <c r="AC105" s="20">
        <f t="shared" si="2"/>
        <v>7.0000000000000007E-2</v>
      </c>
      <c r="AD105" s="17">
        <v>0</v>
      </c>
      <c r="AE105" s="17">
        <v>0</v>
      </c>
      <c r="AF105" s="17">
        <v>1</v>
      </c>
      <c r="AG105" s="15" t="s">
        <v>40</v>
      </c>
      <c r="AH105" s="19">
        <v>0</v>
      </c>
      <c r="AI105" s="18">
        <f t="shared" si="3"/>
        <v>0</v>
      </c>
      <c r="AJ105" s="15">
        <v>0</v>
      </c>
      <c r="AK105" s="17">
        <v>0</v>
      </c>
      <c r="AL105" s="17">
        <v>0</v>
      </c>
      <c r="AM105" s="17">
        <v>0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5">
        <v>0</v>
      </c>
      <c r="AU105" s="15">
        <v>0</v>
      </c>
      <c r="AV105" s="17">
        <v>0</v>
      </c>
      <c r="AW105" s="15">
        <v>0</v>
      </c>
      <c r="AX105" s="15">
        <v>0</v>
      </c>
      <c r="AY105" s="17">
        <v>0</v>
      </c>
      <c r="BA105" s="16" t="s">
        <v>27</v>
      </c>
    </row>
    <row r="106" spans="1:53" s="15" customFormat="1">
      <c r="A106" s="31">
        <v>222</v>
      </c>
      <c r="B106" s="34" t="s">
        <v>11</v>
      </c>
      <c r="C106" s="34" t="s">
        <v>10</v>
      </c>
      <c r="D106" s="34">
        <v>2</v>
      </c>
      <c r="E106" s="32" t="s">
        <v>3</v>
      </c>
      <c r="F106" s="31" t="s">
        <v>2</v>
      </c>
      <c r="G106" s="31" t="s">
        <v>16</v>
      </c>
      <c r="H106" s="31" t="s">
        <v>15</v>
      </c>
      <c r="I106" s="30">
        <v>7</v>
      </c>
      <c r="J106" s="29">
        <v>4.5</v>
      </c>
      <c r="K106" s="28">
        <v>19</v>
      </c>
      <c r="L106" s="27">
        <v>27</v>
      </c>
      <c r="M106" s="26">
        <v>2</v>
      </c>
      <c r="N106" s="26">
        <v>2</v>
      </c>
      <c r="O106" s="25">
        <v>0.15</v>
      </c>
      <c r="P106" s="25">
        <v>0</v>
      </c>
      <c r="Q106" s="24"/>
      <c r="R106" s="23">
        <v>0</v>
      </c>
      <c r="S106" s="21">
        <v>0</v>
      </c>
      <c r="T106" s="21">
        <v>0</v>
      </c>
      <c r="U106" s="21">
        <v>0</v>
      </c>
      <c r="V106" s="21">
        <v>0.01</v>
      </c>
      <c r="W106" s="22">
        <v>0.01</v>
      </c>
      <c r="X106" s="21">
        <v>0.01</v>
      </c>
      <c r="Y106" s="21">
        <v>0</v>
      </c>
      <c r="Z106" s="21">
        <v>0</v>
      </c>
      <c r="AA106" s="21">
        <v>0</v>
      </c>
      <c r="AB106" s="21">
        <v>0</v>
      </c>
      <c r="AC106" s="20">
        <f t="shared" si="2"/>
        <v>0.03</v>
      </c>
      <c r="AD106" s="17">
        <v>0</v>
      </c>
      <c r="AE106" s="17">
        <v>0</v>
      </c>
      <c r="AF106" s="17">
        <v>0</v>
      </c>
      <c r="AG106" s="15">
        <v>0</v>
      </c>
      <c r="AH106" s="19">
        <v>0</v>
      </c>
      <c r="AI106" s="18">
        <f t="shared" si="3"/>
        <v>0</v>
      </c>
      <c r="AJ106" s="15">
        <v>0</v>
      </c>
      <c r="AK106" s="17">
        <v>0</v>
      </c>
      <c r="AL106" s="17" t="s">
        <v>39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5">
        <v>0</v>
      </c>
      <c r="AU106" s="15">
        <v>0</v>
      </c>
      <c r="AV106" s="17">
        <v>0</v>
      </c>
      <c r="AW106" s="15">
        <v>0</v>
      </c>
      <c r="AX106" s="15">
        <v>0</v>
      </c>
      <c r="AY106" s="17">
        <v>0</v>
      </c>
      <c r="BA106" s="16" t="s">
        <v>27</v>
      </c>
    </row>
    <row r="107" spans="1:53" s="15" customFormat="1">
      <c r="A107" s="31">
        <v>250</v>
      </c>
      <c r="B107" s="34" t="s">
        <v>26</v>
      </c>
      <c r="C107" s="34" t="s">
        <v>10</v>
      </c>
      <c r="D107" s="34">
        <v>1</v>
      </c>
      <c r="E107" s="32">
        <v>0</v>
      </c>
      <c r="F107" s="31" t="s">
        <v>20</v>
      </c>
      <c r="G107" s="31" t="s">
        <v>24</v>
      </c>
      <c r="H107" s="31" t="s">
        <v>6</v>
      </c>
      <c r="I107" s="30">
        <v>8</v>
      </c>
      <c r="J107" s="29">
        <v>4.5</v>
      </c>
      <c r="K107" s="28">
        <v>24</v>
      </c>
      <c r="L107" s="27">
        <v>37.5</v>
      </c>
      <c r="M107" s="26">
        <v>3</v>
      </c>
      <c r="N107" s="26">
        <v>15</v>
      </c>
      <c r="O107" s="25">
        <v>0.01</v>
      </c>
      <c r="P107" s="25">
        <v>0</v>
      </c>
      <c r="Q107" s="24"/>
      <c r="R107" s="23">
        <v>0</v>
      </c>
      <c r="S107" s="21">
        <v>0</v>
      </c>
      <c r="T107" s="21">
        <v>0</v>
      </c>
      <c r="U107" s="21">
        <v>0</v>
      </c>
      <c r="V107" s="21">
        <v>0.01</v>
      </c>
      <c r="W107" s="22">
        <v>0.01</v>
      </c>
      <c r="X107" s="21">
        <v>0.25</v>
      </c>
      <c r="Y107" s="21">
        <v>0</v>
      </c>
      <c r="Z107" s="21">
        <v>0</v>
      </c>
      <c r="AA107" s="21">
        <v>0</v>
      </c>
      <c r="AB107" s="21">
        <v>0</v>
      </c>
      <c r="AC107" s="20">
        <f t="shared" si="2"/>
        <v>0.27</v>
      </c>
      <c r="AD107" s="17">
        <v>0</v>
      </c>
      <c r="AE107" s="17">
        <v>0</v>
      </c>
      <c r="AF107" s="17">
        <v>0</v>
      </c>
      <c r="AG107" s="15">
        <v>0</v>
      </c>
      <c r="AH107" s="19">
        <v>0</v>
      </c>
      <c r="AI107" s="18">
        <f t="shared" si="3"/>
        <v>0</v>
      </c>
      <c r="AJ107" s="15">
        <v>0</v>
      </c>
      <c r="AK107" s="17">
        <v>0</v>
      </c>
      <c r="AL107" s="17">
        <v>0</v>
      </c>
      <c r="AM107" s="17">
        <v>0</v>
      </c>
      <c r="AN107" s="17">
        <v>0</v>
      </c>
      <c r="AO107" s="17">
        <v>0</v>
      </c>
      <c r="AP107" s="17">
        <v>0</v>
      </c>
      <c r="AQ107" s="17">
        <v>1</v>
      </c>
      <c r="AR107" s="17" t="s">
        <v>32</v>
      </c>
      <c r="AS107" s="17">
        <v>0</v>
      </c>
      <c r="AT107" s="15">
        <v>0</v>
      </c>
      <c r="AU107" s="15">
        <v>0</v>
      </c>
      <c r="AV107" s="17">
        <v>0</v>
      </c>
      <c r="AW107" s="15">
        <v>0</v>
      </c>
      <c r="AX107" s="15">
        <v>0</v>
      </c>
      <c r="AY107" s="17">
        <v>0</v>
      </c>
      <c r="BA107" s="16" t="s">
        <v>27</v>
      </c>
    </row>
    <row r="108" spans="1:53" s="15" customFormat="1">
      <c r="A108" s="31">
        <v>273</v>
      </c>
      <c r="B108" s="34" t="s">
        <v>26</v>
      </c>
      <c r="C108" s="34" t="s">
        <v>10</v>
      </c>
      <c r="D108" s="34">
        <v>3</v>
      </c>
      <c r="E108" s="32" t="s">
        <v>17</v>
      </c>
      <c r="F108" s="31" t="s">
        <v>2</v>
      </c>
      <c r="G108" s="31" t="s">
        <v>7</v>
      </c>
      <c r="H108" s="31" t="s">
        <v>6</v>
      </c>
      <c r="I108" s="30">
        <v>9</v>
      </c>
      <c r="J108" s="29">
        <v>4.5</v>
      </c>
      <c r="K108" s="28">
        <v>23</v>
      </c>
      <c r="L108" s="27">
        <v>51.5</v>
      </c>
      <c r="M108" s="26">
        <v>8</v>
      </c>
      <c r="N108" s="26">
        <v>8</v>
      </c>
      <c r="O108" s="25">
        <v>0.05</v>
      </c>
      <c r="P108" s="25">
        <v>0</v>
      </c>
      <c r="Q108" s="24"/>
      <c r="R108" s="23">
        <v>0</v>
      </c>
      <c r="S108" s="21">
        <v>0</v>
      </c>
      <c r="T108" s="21">
        <v>0</v>
      </c>
      <c r="U108" s="21">
        <v>0</v>
      </c>
      <c r="V108" s="21">
        <v>0</v>
      </c>
      <c r="W108" s="22">
        <v>0.01</v>
      </c>
      <c r="X108" s="21">
        <v>0.15</v>
      </c>
      <c r="Y108" s="21">
        <v>0</v>
      </c>
      <c r="Z108" s="21">
        <v>0</v>
      </c>
      <c r="AA108" s="21">
        <v>0</v>
      </c>
      <c r="AB108" s="21">
        <v>0</v>
      </c>
      <c r="AC108" s="20">
        <f t="shared" si="2"/>
        <v>0.16</v>
      </c>
      <c r="AD108" s="17">
        <v>1</v>
      </c>
      <c r="AE108" s="17">
        <v>0</v>
      </c>
      <c r="AF108" s="17">
        <v>0</v>
      </c>
      <c r="AG108" s="15">
        <v>0</v>
      </c>
      <c r="AH108" s="19">
        <v>1</v>
      </c>
      <c r="AI108" s="18">
        <f t="shared" si="3"/>
        <v>1</v>
      </c>
      <c r="AJ108" s="15" t="s">
        <v>40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5">
        <v>0</v>
      </c>
      <c r="AU108" s="15">
        <v>0</v>
      </c>
      <c r="AV108" s="17">
        <v>0</v>
      </c>
      <c r="AW108" s="15">
        <v>0</v>
      </c>
      <c r="AX108" s="15">
        <v>0</v>
      </c>
      <c r="AY108" s="17">
        <v>0</v>
      </c>
      <c r="BA108" s="16" t="s">
        <v>27</v>
      </c>
    </row>
    <row r="109" spans="1:53" s="15" customFormat="1">
      <c r="A109" s="31">
        <v>304</v>
      </c>
      <c r="B109" s="34" t="s">
        <v>11</v>
      </c>
      <c r="C109" s="33" t="s">
        <v>4</v>
      </c>
      <c r="D109" s="33">
        <v>2</v>
      </c>
      <c r="E109" s="32" t="s">
        <v>3</v>
      </c>
      <c r="F109" s="31" t="s">
        <v>2</v>
      </c>
      <c r="G109" s="31"/>
      <c r="H109" s="31" t="s">
        <v>1</v>
      </c>
      <c r="I109" s="30">
        <v>9</v>
      </c>
      <c r="J109" s="29">
        <v>4.5</v>
      </c>
      <c r="K109" s="28">
        <v>30.5</v>
      </c>
      <c r="L109" s="27">
        <v>32.5</v>
      </c>
      <c r="M109" s="26">
        <v>3</v>
      </c>
      <c r="N109" s="26">
        <v>6</v>
      </c>
      <c r="O109" s="25">
        <v>0.01</v>
      </c>
      <c r="P109" s="25">
        <v>0</v>
      </c>
      <c r="Q109" s="24"/>
      <c r="R109" s="23">
        <v>0</v>
      </c>
      <c r="S109" s="21">
        <v>0</v>
      </c>
      <c r="T109" s="21">
        <v>0</v>
      </c>
      <c r="U109" s="21">
        <v>0</v>
      </c>
      <c r="V109" s="21">
        <v>0.01</v>
      </c>
      <c r="W109" s="22">
        <v>0.01</v>
      </c>
      <c r="X109" s="21">
        <v>0.05</v>
      </c>
      <c r="Y109" s="21">
        <v>0</v>
      </c>
      <c r="Z109" s="21">
        <v>0</v>
      </c>
      <c r="AA109" s="21">
        <v>0</v>
      </c>
      <c r="AB109" s="21">
        <v>0</v>
      </c>
      <c r="AC109" s="20">
        <f t="shared" si="2"/>
        <v>7.0000000000000007E-2</v>
      </c>
      <c r="AD109" s="17">
        <v>0</v>
      </c>
      <c r="AE109" s="17">
        <v>0</v>
      </c>
      <c r="AF109" s="17">
        <v>1</v>
      </c>
      <c r="AG109" s="15" t="s">
        <v>40</v>
      </c>
      <c r="AH109" s="19">
        <v>0</v>
      </c>
      <c r="AI109" s="18">
        <f t="shared" si="3"/>
        <v>0</v>
      </c>
      <c r="AJ109" s="15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>
        <v>0</v>
      </c>
      <c r="AT109" s="15">
        <v>0</v>
      </c>
      <c r="AU109" s="15">
        <v>0</v>
      </c>
      <c r="AV109" s="17">
        <v>0</v>
      </c>
      <c r="AW109" s="15">
        <v>0</v>
      </c>
      <c r="AX109" s="15">
        <v>0</v>
      </c>
      <c r="AY109" s="17">
        <v>0</v>
      </c>
      <c r="BA109" s="16" t="s">
        <v>27</v>
      </c>
    </row>
    <row r="110" spans="1:53" s="15" customFormat="1">
      <c r="A110" s="31">
        <v>305</v>
      </c>
      <c r="B110" s="34" t="s">
        <v>26</v>
      </c>
      <c r="C110" s="33" t="s">
        <v>4</v>
      </c>
      <c r="D110" s="33">
        <v>3</v>
      </c>
      <c r="E110" s="32" t="s">
        <v>17</v>
      </c>
      <c r="F110" s="31" t="s">
        <v>8</v>
      </c>
      <c r="G110" s="36"/>
      <c r="H110" s="31" t="s">
        <v>1</v>
      </c>
      <c r="I110" s="30">
        <v>9</v>
      </c>
      <c r="J110" s="29">
        <v>4.5</v>
      </c>
      <c r="K110" s="28">
        <v>29.5</v>
      </c>
      <c r="L110" s="27">
        <v>65</v>
      </c>
      <c r="M110" s="26">
        <v>16</v>
      </c>
      <c r="N110" s="26">
        <v>12</v>
      </c>
      <c r="O110" s="25">
        <v>0.1</v>
      </c>
      <c r="P110" s="25">
        <v>0</v>
      </c>
      <c r="Q110" s="24"/>
      <c r="R110" s="23">
        <v>0</v>
      </c>
      <c r="S110" s="21">
        <v>0</v>
      </c>
      <c r="T110" s="21">
        <v>0</v>
      </c>
      <c r="U110" s="21">
        <v>0</v>
      </c>
      <c r="V110" s="21">
        <v>0</v>
      </c>
      <c r="W110" s="22">
        <v>0.05</v>
      </c>
      <c r="X110" s="21">
        <v>0.1</v>
      </c>
      <c r="Y110" s="21">
        <v>0</v>
      </c>
      <c r="Z110" s="21">
        <v>0</v>
      </c>
      <c r="AA110" s="21">
        <v>0</v>
      </c>
      <c r="AB110" s="21">
        <v>0.01</v>
      </c>
      <c r="AC110" s="20">
        <f t="shared" si="2"/>
        <v>0.16000000000000003</v>
      </c>
      <c r="AD110" s="17">
        <v>0</v>
      </c>
      <c r="AE110" s="17">
        <v>0</v>
      </c>
      <c r="AF110" s="17">
        <v>1</v>
      </c>
      <c r="AG110" s="15" t="s">
        <v>40</v>
      </c>
      <c r="AH110" s="19">
        <v>0</v>
      </c>
      <c r="AI110" s="18">
        <f t="shared" si="3"/>
        <v>0</v>
      </c>
      <c r="AJ110" s="15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5">
        <v>0</v>
      </c>
      <c r="AU110" s="15">
        <v>0</v>
      </c>
      <c r="AV110" s="17">
        <v>0</v>
      </c>
      <c r="AW110" s="15">
        <v>0</v>
      </c>
      <c r="AX110" s="15">
        <v>0</v>
      </c>
      <c r="AY110" s="17">
        <v>0</v>
      </c>
      <c r="BA110" s="16" t="s">
        <v>27</v>
      </c>
    </row>
    <row r="111" spans="1:53" s="15" customFormat="1">
      <c r="A111" s="31">
        <v>312</v>
      </c>
      <c r="B111" s="34" t="s">
        <v>25</v>
      </c>
      <c r="C111" s="34" t="s">
        <v>10</v>
      </c>
      <c r="D111" s="34">
        <v>3</v>
      </c>
      <c r="E111" s="32" t="s">
        <v>17</v>
      </c>
      <c r="F111" s="31" t="s">
        <v>2</v>
      </c>
      <c r="G111" s="31" t="s">
        <v>7</v>
      </c>
      <c r="H111" s="31" t="s">
        <v>6</v>
      </c>
      <c r="I111" s="30">
        <v>10</v>
      </c>
      <c r="J111" s="29">
        <v>4.5</v>
      </c>
      <c r="K111" s="28">
        <v>23</v>
      </c>
      <c r="L111" s="27">
        <v>41.5</v>
      </c>
      <c r="M111" s="26">
        <v>3</v>
      </c>
      <c r="N111" s="26">
        <v>7</v>
      </c>
      <c r="O111" s="25">
        <v>0.05</v>
      </c>
      <c r="P111" s="25">
        <v>0</v>
      </c>
      <c r="Q111" s="24"/>
      <c r="R111" s="23">
        <v>0</v>
      </c>
      <c r="S111" s="21">
        <v>0</v>
      </c>
      <c r="T111" s="21">
        <v>0.05</v>
      </c>
      <c r="U111" s="21">
        <v>0</v>
      </c>
      <c r="V111" s="21">
        <v>0.01</v>
      </c>
      <c r="W111" s="22">
        <v>0.01</v>
      </c>
      <c r="X111" s="21">
        <v>0.1</v>
      </c>
      <c r="Y111" s="21">
        <v>0</v>
      </c>
      <c r="Z111" s="21">
        <v>0</v>
      </c>
      <c r="AA111" s="21">
        <v>0</v>
      </c>
      <c r="AB111" s="21">
        <v>0</v>
      </c>
      <c r="AC111" s="20">
        <f t="shared" si="2"/>
        <v>0.12000000000000001</v>
      </c>
      <c r="AD111" s="17">
        <v>0</v>
      </c>
      <c r="AE111" s="17">
        <v>0</v>
      </c>
      <c r="AF111" s="17">
        <v>0</v>
      </c>
      <c r="AG111" s="15">
        <v>0</v>
      </c>
      <c r="AH111" s="19">
        <v>0</v>
      </c>
      <c r="AI111" s="18">
        <f t="shared" si="3"/>
        <v>0</v>
      </c>
      <c r="AJ111" s="15">
        <v>0</v>
      </c>
      <c r="AK111" s="17">
        <v>0</v>
      </c>
      <c r="AL111" s="17">
        <v>0</v>
      </c>
      <c r="AM111" s="17">
        <v>0</v>
      </c>
      <c r="AN111" s="17">
        <v>0</v>
      </c>
      <c r="AO111" s="17">
        <v>0</v>
      </c>
      <c r="AP111" s="17">
        <v>0</v>
      </c>
      <c r="AQ111" s="17">
        <v>0</v>
      </c>
      <c r="AR111" s="17">
        <v>0</v>
      </c>
      <c r="AS111" s="17">
        <v>0</v>
      </c>
      <c r="AT111" s="15">
        <v>0</v>
      </c>
      <c r="AU111" s="15">
        <v>0</v>
      </c>
      <c r="AV111" s="17">
        <v>0</v>
      </c>
      <c r="AW111" s="15">
        <v>0</v>
      </c>
      <c r="AX111" s="15">
        <v>0</v>
      </c>
      <c r="AY111" s="17">
        <v>0</v>
      </c>
      <c r="BA111" s="16" t="s">
        <v>27</v>
      </c>
    </row>
    <row r="112" spans="1:53" s="15" customFormat="1">
      <c r="A112" s="31">
        <v>316</v>
      </c>
      <c r="B112" s="34" t="s">
        <v>25</v>
      </c>
      <c r="C112" s="34" t="s">
        <v>10</v>
      </c>
      <c r="D112" s="34">
        <v>3</v>
      </c>
      <c r="E112" s="32" t="s">
        <v>17</v>
      </c>
      <c r="F112" s="31" t="s">
        <v>2</v>
      </c>
      <c r="G112" s="31" t="s">
        <v>22</v>
      </c>
      <c r="H112" s="31" t="s">
        <v>6</v>
      </c>
      <c r="I112" s="30">
        <v>10</v>
      </c>
      <c r="J112" s="29">
        <v>4.5</v>
      </c>
      <c r="K112" s="28">
        <v>25.5</v>
      </c>
      <c r="L112" s="27">
        <v>31.5</v>
      </c>
      <c r="M112" s="26">
        <v>2</v>
      </c>
      <c r="N112" s="26">
        <v>7</v>
      </c>
      <c r="O112" s="25">
        <v>0.05</v>
      </c>
      <c r="P112" s="25">
        <v>0</v>
      </c>
      <c r="Q112" s="24"/>
      <c r="R112" s="23">
        <v>0</v>
      </c>
      <c r="S112" s="21">
        <v>0</v>
      </c>
      <c r="T112" s="21">
        <v>0</v>
      </c>
      <c r="U112" s="21">
        <v>0</v>
      </c>
      <c r="V112" s="21">
        <v>0.01</v>
      </c>
      <c r="W112" s="22">
        <v>0.01</v>
      </c>
      <c r="X112" s="21">
        <v>0.15</v>
      </c>
      <c r="Y112" s="21">
        <v>0</v>
      </c>
      <c r="Z112" s="21">
        <v>0</v>
      </c>
      <c r="AA112" s="21">
        <v>0</v>
      </c>
      <c r="AB112" s="21">
        <v>0</v>
      </c>
      <c r="AC112" s="20">
        <f t="shared" si="2"/>
        <v>0.16999999999999998</v>
      </c>
      <c r="AD112" s="17">
        <v>0</v>
      </c>
      <c r="AE112" s="17">
        <v>0</v>
      </c>
      <c r="AF112" s="17">
        <v>0</v>
      </c>
      <c r="AG112" s="15">
        <v>0</v>
      </c>
      <c r="AH112" s="19">
        <v>0</v>
      </c>
      <c r="AI112" s="18">
        <f t="shared" si="3"/>
        <v>0</v>
      </c>
      <c r="AJ112" s="15">
        <v>0</v>
      </c>
      <c r="AK112" s="17">
        <v>0</v>
      </c>
      <c r="AL112" s="17">
        <v>0</v>
      </c>
      <c r="AM112" s="17">
        <v>0</v>
      </c>
      <c r="AN112" s="17">
        <v>0</v>
      </c>
      <c r="AO112" s="17">
        <v>0</v>
      </c>
      <c r="AP112" s="17">
        <v>0</v>
      </c>
      <c r="AQ112" s="17">
        <v>0</v>
      </c>
      <c r="AR112" s="17">
        <v>0</v>
      </c>
      <c r="AS112" s="17">
        <v>0</v>
      </c>
      <c r="AT112" s="15">
        <v>0</v>
      </c>
      <c r="AU112" s="15">
        <v>0</v>
      </c>
      <c r="AV112" s="17">
        <v>0</v>
      </c>
      <c r="AW112" s="15">
        <v>0</v>
      </c>
      <c r="AX112" s="15">
        <v>0</v>
      </c>
      <c r="AY112" s="17">
        <v>0</v>
      </c>
      <c r="BA112" s="16" t="s">
        <v>27</v>
      </c>
    </row>
    <row r="113" spans="1:53" s="15" customFormat="1">
      <c r="A113" s="31">
        <v>343</v>
      </c>
      <c r="B113" s="34" t="s">
        <v>18</v>
      </c>
      <c r="C113" s="34" t="s">
        <v>10</v>
      </c>
      <c r="D113" s="34">
        <v>5</v>
      </c>
      <c r="E113" s="32" t="s">
        <v>9</v>
      </c>
      <c r="F113" s="31" t="s">
        <v>13</v>
      </c>
      <c r="G113" s="31" t="s">
        <v>16</v>
      </c>
      <c r="H113" s="31" t="s">
        <v>15</v>
      </c>
      <c r="I113" s="30">
        <v>11</v>
      </c>
      <c r="J113" s="29">
        <v>4.5</v>
      </c>
      <c r="K113" s="28">
        <v>33</v>
      </c>
      <c r="L113" s="27">
        <v>74.5</v>
      </c>
      <c r="M113" s="26">
        <v>51</v>
      </c>
      <c r="N113" s="26">
        <v>18</v>
      </c>
      <c r="O113" s="25">
        <v>0.1</v>
      </c>
      <c r="P113" s="25">
        <v>0</v>
      </c>
      <c r="Q113" s="24"/>
      <c r="R113" s="23">
        <v>0</v>
      </c>
      <c r="S113" s="21">
        <v>0</v>
      </c>
      <c r="T113" s="21">
        <v>0</v>
      </c>
      <c r="U113" s="21">
        <v>0</v>
      </c>
      <c r="V113" s="21">
        <v>0.05</v>
      </c>
      <c r="W113" s="22">
        <v>0.01</v>
      </c>
      <c r="X113" s="21">
        <v>0.1</v>
      </c>
      <c r="Y113" s="21">
        <v>0</v>
      </c>
      <c r="Z113" s="21">
        <v>0</v>
      </c>
      <c r="AA113" s="21">
        <v>0</v>
      </c>
      <c r="AB113" s="21">
        <v>0.01</v>
      </c>
      <c r="AC113" s="20">
        <f t="shared" si="2"/>
        <v>0.17</v>
      </c>
      <c r="AD113" s="17">
        <v>1</v>
      </c>
      <c r="AE113" s="17" t="s">
        <v>31</v>
      </c>
      <c r="AF113" s="17">
        <v>0</v>
      </c>
      <c r="AG113" s="15">
        <v>0</v>
      </c>
      <c r="AH113" s="19">
        <v>0</v>
      </c>
      <c r="AI113" s="18">
        <f t="shared" si="3"/>
        <v>0</v>
      </c>
      <c r="AJ113" s="15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5">
        <v>0</v>
      </c>
      <c r="AU113" s="15">
        <v>0</v>
      </c>
      <c r="AV113" s="17">
        <v>0</v>
      </c>
      <c r="AW113" s="15">
        <v>0</v>
      </c>
      <c r="AX113" s="15">
        <v>0</v>
      </c>
      <c r="AY113" s="17">
        <v>0</v>
      </c>
      <c r="BA113" s="16" t="s">
        <v>0</v>
      </c>
    </row>
    <row r="114" spans="1:53" s="15" customFormat="1">
      <c r="A114" s="31">
        <v>354</v>
      </c>
      <c r="B114" s="34" t="s">
        <v>14</v>
      </c>
      <c r="C114" s="34" t="s">
        <v>10</v>
      </c>
      <c r="D114" s="34">
        <v>6</v>
      </c>
      <c r="E114" s="35" t="s">
        <v>3</v>
      </c>
      <c r="F114" s="31" t="s">
        <v>13</v>
      </c>
      <c r="G114" s="31" t="s">
        <v>12</v>
      </c>
      <c r="H114" s="31" t="s">
        <v>6</v>
      </c>
      <c r="I114" s="30">
        <v>11</v>
      </c>
      <c r="J114" s="29">
        <v>4.5</v>
      </c>
      <c r="K114" s="28">
        <v>34.5</v>
      </c>
      <c r="L114" s="27">
        <v>75</v>
      </c>
      <c r="M114" s="26">
        <v>31</v>
      </c>
      <c r="N114" s="26">
        <v>18</v>
      </c>
      <c r="O114" s="25">
        <v>0.1</v>
      </c>
      <c r="P114" s="25">
        <v>0</v>
      </c>
      <c r="Q114" s="24"/>
      <c r="R114" s="23">
        <v>0</v>
      </c>
      <c r="S114" s="21">
        <v>0</v>
      </c>
      <c r="T114" s="21">
        <v>0</v>
      </c>
      <c r="U114" s="21">
        <v>0</v>
      </c>
      <c r="V114" s="21">
        <v>0.2</v>
      </c>
      <c r="W114" s="22">
        <v>0.01</v>
      </c>
      <c r="X114" s="21">
        <v>0.1</v>
      </c>
      <c r="Y114" s="21">
        <v>0</v>
      </c>
      <c r="Z114" s="21">
        <v>0</v>
      </c>
      <c r="AA114" s="21">
        <v>0</v>
      </c>
      <c r="AB114" s="21">
        <v>0</v>
      </c>
      <c r="AC114" s="20">
        <f t="shared" si="2"/>
        <v>0.31000000000000005</v>
      </c>
      <c r="AD114" s="17">
        <v>1</v>
      </c>
      <c r="AE114" s="17" t="s">
        <v>31</v>
      </c>
      <c r="AF114" s="17">
        <v>1</v>
      </c>
      <c r="AG114" s="15" t="s">
        <v>40</v>
      </c>
      <c r="AH114" s="19">
        <v>0</v>
      </c>
      <c r="AI114" s="18">
        <f t="shared" si="3"/>
        <v>0</v>
      </c>
      <c r="AJ114" s="15">
        <v>0</v>
      </c>
      <c r="AK114" s="17">
        <v>0</v>
      </c>
      <c r="AL114" s="17">
        <v>0</v>
      </c>
      <c r="AM114" s="17">
        <v>0</v>
      </c>
      <c r="AN114" s="17">
        <v>0</v>
      </c>
      <c r="AO114" s="17">
        <v>0</v>
      </c>
      <c r="AP114" s="17">
        <v>0</v>
      </c>
      <c r="AQ114" s="17">
        <v>1</v>
      </c>
      <c r="AR114" s="17">
        <v>0</v>
      </c>
      <c r="AS114" s="17">
        <v>0</v>
      </c>
      <c r="AT114" s="15">
        <v>0</v>
      </c>
      <c r="AU114" s="15">
        <v>0</v>
      </c>
      <c r="AV114" s="17">
        <v>0</v>
      </c>
      <c r="AW114" s="15">
        <v>0</v>
      </c>
      <c r="AX114" s="15">
        <v>0</v>
      </c>
      <c r="AY114" s="17">
        <v>0</v>
      </c>
      <c r="BA114" s="16" t="s">
        <v>0</v>
      </c>
    </row>
    <row r="115" spans="1:53" s="15" customFormat="1">
      <c r="A115" s="31">
        <v>366</v>
      </c>
      <c r="B115" s="34" t="s">
        <v>21</v>
      </c>
      <c r="C115" s="34" t="s">
        <v>10</v>
      </c>
      <c r="D115" s="34">
        <v>1</v>
      </c>
      <c r="E115" s="32">
        <v>0</v>
      </c>
      <c r="F115" s="31" t="s">
        <v>20</v>
      </c>
      <c r="G115" s="31" t="s">
        <v>7</v>
      </c>
      <c r="H115" s="31" t="s">
        <v>6</v>
      </c>
      <c r="I115" s="30">
        <v>11</v>
      </c>
      <c r="J115" s="29">
        <v>4.5</v>
      </c>
      <c r="K115" s="28">
        <v>31</v>
      </c>
      <c r="L115" s="27">
        <v>73</v>
      </c>
      <c r="M115" s="26">
        <v>24</v>
      </c>
      <c r="N115" s="26">
        <v>18</v>
      </c>
      <c r="O115" s="25">
        <v>0.1</v>
      </c>
      <c r="P115" s="25">
        <v>0</v>
      </c>
      <c r="Q115" s="24"/>
      <c r="R115" s="23">
        <v>0</v>
      </c>
      <c r="S115" s="21">
        <v>0.01</v>
      </c>
      <c r="T115" s="21">
        <v>0.01</v>
      </c>
      <c r="U115" s="21">
        <v>0</v>
      </c>
      <c r="V115" s="21">
        <v>0</v>
      </c>
      <c r="W115" s="22">
        <v>0.01</v>
      </c>
      <c r="X115" s="21">
        <v>0.15</v>
      </c>
      <c r="Y115" s="21">
        <v>0</v>
      </c>
      <c r="Z115" s="21">
        <v>0</v>
      </c>
      <c r="AA115" s="21">
        <v>0</v>
      </c>
      <c r="AB115" s="21">
        <v>0</v>
      </c>
      <c r="AC115" s="20">
        <f t="shared" si="2"/>
        <v>0.16</v>
      </c>
      <c r="AD115" s="17">
        <v>1</v>
      </c>
      <c r="AE115" s="17" t="s">
        <v>31</v>
      </c>
      <c r="AF115" s="17">
        <v>0</v>
      </c>
      <c r="AG115" s="15">
        <v>0</v>
      </c>
      <c r="AH115" s="19">
        <v>0</v>
      </c>
      <c r="AI115" s="18">
        <f t="shared" si="3"/>
        <v>0</v>
      </c>
      <c r="AJ115" s="15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0</v>
      </c>
      <c r="AS115" s="17">
        <v>0</v>
      </c>
      <c r="AT115" s="15">
        <v>0</v>
      </c>
      <c r="AU115" s="15">
        <v>0</v>
      </c>
      <c r="AV115" s="17">
        <v>0</v>
      </c>
      <c r="AW115" s="15">
        <v>0</v>
      </c>
      <c r="AX115" s="15">
        <v>0</v>
      </c>
      <c r="AY115" s="17">
        <v>0</v>
      </c>
      <c r="BA115" s="16" t="s">
        <v>0</v>
      </c>
    </row>
    <row r="116" spans="1:53" s="15" customFormat="1">
      <c r="A116" s="31">
        <v>384</v>
      </c>
      <c r="B116" s="34" t="s">
        <v>11</v>
      </c>
      <c r="C116" s="34" t="s">
        <v>10</v>
      </c>
      <c r="D116" s="34">
        <v>4</v>
      </c>
      <c r="E116" s="32" t="s">
        <v>19</v>
      </c>
      <c r="F116" s="31" t="s">
        <v>8</v>
      </c>
      <c r="G116" s="31" t="s">
        <v>22</v>
      </c>
      <c r="H116" s="31" t="s">
        <v>6</v>
      </c>
      <c r="I116" s="30">
        <v>12</v>
      </c>
      <c r="J116" s="29">
        <v>4.5</v>
      </c>
      <c r="K116" s="28">
        <v>29</v>
      </c>
      <c r="L116" s="27">
        <v>60.5</v>
      </c>
      <c r="M116" s="26">
        <v>13</v>
      </c>
      <c r="N116" s="26">
        <v>10</v>
      </c>
      <c r="O116" s="25">
        <v>0</v>
      </c>
      <c r="P116" s="25">
        <v>0</v>
      </c>
      <c r="Q116" s="24"/>
      <c r="R116" s="23">
        <v>0</v>
      </c>
      <c r="S116" s="21">
        <v>0</v>
      </c>
      <c r="T116" s="21">
        <v>0</v>
      </c>
      <c r="U116" s="21">
        <v>0</v>
      </c>
      <c r="V116" s="21">
        <v>0.05</v>
      </c>
      <c r="W116" s="22">
        <v>0.01</v>
      </c>
      <c r="X116" s="21">
        <v>0.1</v>
      </c>
      <c r="Y116" s="21">
        <v>0</v>
      </c>
      <c r="Z116" s="21">
        <v>0</v>
      </c>
      <c r="AA116" s="21">
        <v>0</v>
      </c>
      <c r="AB116" s="21">
        <v>0</v>
      </c>
      <c r="AC116" s="20">
        <f t="shared" si="2"/>
        <v>0.16</v>
      </c>
      <c r="AD116" s="17">
        <v>1</v>
      </c>
      <c r="AE116" s="17" t="s">
        <v>31</v>
      </c>
      <c r="AF116" s="17">
        <v>0</v>
      </c>
      <c r="AG116" s="15">
        <v>0</v>
      </c>
      <c r="AH116" s="19">
        <v>0</v>
      </c>
      <c r="AI116" s="18">
        <f t="shared" si="3"/>
        <v>0</v>
      </c>
      <c r="AJ116" s="15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5">
        <v>0</v>
      </c>
      <c r="AU116" s="15">
        <v>0</v>
      </c>
      <c r="AV116" s="17">
        <v>0</v>
      </c>
      <c r="AW116" s="15">
        <v>0</v>
      </c>
      <c r="AX116" s="15">
        <v>0</v>
      </c>
      <c r="AY116" s="17">
        <v>0</v>
      </c>
      <c r="AZ116" s="15" t="s">
        <v>71</v>
      </c>
      <c r="BA116" s="16" t="s">
        <v>0</v>
      </c>
    </row>
    <row r="117" spans="1:53" s="15" customFormat="1">
      <c r="A117" s="31">
        <v>397</v>
      </c>
      <c r="B117" s="34" t="s">
        <v>5</v>
      </c>
      <c r="C117" s="34" t="s">
        <v>10</v>
      </c>
      <c r="D117" s="34">
        <v>3</v>
      </c>
      <c r="E117" s="32" t="s">
        <v>17</v>
      </c>
      <c r="F117" s="31" t="s">
        <v>2</v>
      </c>
      <c r="G117" s="31" t="s">
        <v>16</v>
      </c>
      <c r="H117" s="31" t="s">
        <v>15</v>
      </c>
      <c r="I117" s="30">
        <v>12</v>
      </c>
      <c r="J117" s="29">
        <v>4.5</v>
      </c>
      <c r="K117" s="28">
        <v>23</v>
      </c>
      <c r="L117" s="27">
        <v>47</v>
      </c>
      <c r="M117" s="26">
        <v>4</v>
      </c>
      <c r="N117" s="26">
        <v>7</v>
      </c>
      <c r="O117" s="25">
        <v>0.05</v>
      </c>
      <c r="P117" s="25">
        <v>0</v>
      </c>
      <c r="Q117" s="24"/>
      <c r="R117" s="23">
        <v>0</v>
      </c>
      <c r="S117" s="21">
        <v>0</v>
      </c>
      <c r="T117" s="21">
        <v>0</v>
      </c>
      <c r="U117" s="21">
        <v>0</v>
      </c>
      <c r="V117" s="21">
        <v>0.1</v>
      </c>
      <c r="W117" s="22">
        <v>0.01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0">
        <f t="shared" si="2"/>
        <v>0.11</v>
      </c>
      <c r="AD117" s="17">
        <v>0</v>
      </c>
      <c r="AE117" s="17">
        <v>0</v>
      </c>
      <c r="AF117" s="17">
        <v>0</v>
      </c>
      <c r="AG117" s="15">
        <v>0</v>
      </c>
      <c r="AH117" s="19">
        <v>0</v>
      </c>
      <c r="AI117" s="18">
        <f t="shared" si="3"/>
        <v>0</v>
      </c>
      <c r="AJ117" s="15">
        <v>0</v>
      </c>
      <c r="AK117" s="17">
        <v>0</v>
      </c>
      <c r="AL117" s="17">
        <v>0</v>
      </c>
      <c r="AM117" s="17">
        <v>0</v>
      </c>
      <c r="AN117" s="17">
        <v>0</v>
      </c>
      <c r="AO117" s="17">
        <v>0</v>
      </c>
      <c r="AP117" s="17">
        <v>0</v>
      </c>
      <c r="AQ117" s="17">
        <v>0</v>
      </c>
      <c r="AR117" s="17">
        <v>0</v>
      </c>
      <c r="AS117" s="17">
        <v>0</v>
      </c>
      <c r="AT117" s="15">
        <v>0</v>
      </c>
      <c r="AU117" s="15">
        <v>0</v>
      </c>
      <c r="AV117" s="17">
        <v>0</v>
      </c>
      <c r="AW117" s="15">
        <v>0</v>
      </c>
      <c r="AX117" s="15">
        <v>0</v>
      </c>
      <c r="AY117" s="17">
        <v>0</v>
      </c>
      <c r="BA117" s="16" t="s">
        <v>0</v>
      </c>
    </row>
    <row r="118" spans="1:53" s="15" customFormat="1">
      <c r="A118" s="31">
        <v>407</v>
      </c>
      <c r="B118" s="34" t="s">
        <v>14</v>
      </c>
      <c r="C118" s="33" t="s">
        <v>4</v>
      </c>
      <c r="D118" s="33">
        <v>3</v>
      </c>
      <c r="E118" s="32" t="s">
        <v>17</v>
      </c>
      <c r="F118" s="31" t="s">
        <v>8</v>
      </c>
      <c r="G118" s="36"/>
      <c r="H118" s="31" t="s">
        <v>1</v>
      </c>
      <c r="I118" s="30">
        <v>12</v>
      </c>
      <c r="J118" s="29">
        <v>4.5</v>
      </c>
      <c r="K118" s="28">
        <v>22</v>
      </c>
      <c r="L118" s="27">
        <v>55</v>
      </c>
      <c r="M118" s="26">
        <v>12</v>
      </c>
      <c r="N118" s="26">
        <v>9</v>
      </c>
      <c r="O118" s="25">
        <v>0.01</v>
      </c>
      <c r="P118" s="25">
        <v>0</v>
      </c>
      <c r="Q118" s="24"/>
      <c r="R118" s="23">
        <v>0</v>
      </c>
      <c r="S118" s="21">
        <v>0</v>
      </c>
      <c r="T118" s="21">
        <v>0.05</v>
      </c>
      <c r="U118" s="21">
        <v>0</v>
      </c>
      <c r="V118" s="21">
        <v>0</v>
      </c>
      <c r="W118" s="22">
        <v>0.01</v>
      </c>
      <c r="X118" s="21">
        <v>0.1</v>
      </c>
      <c r="Y118" s="21">
        <v>0</v>
      </c>
      <c r="Z118" s="21">
        <v>0</v>
      </c>
      <c r="AA118" s="21">
        <v>0</v>
      </c>
      <c r="AB118" s="21">
        <v>0</v>
      </c>
      <c r="AC118" s="20">
        <f t="shared" si="2"/>
        <v>0.11</v>
      </c>
      <c r="AD118" s="17">
        <v>1</v>
      </c>
      <c r="AE118" s="17" t="s">
        <v>31</v>
      </c>
      <c r="AF118" s="17">
        <v>0</v>
      </c>
      <c r="AG118" s="15">
        <v>0</v>
      </c>
      <c r="AH118" s="19">
        <v>0</v>
      </c>
      <c r="AI118" s="18">
        <f t="shared" si="3"/>
        <v>0</v>
      </c>
      <c r="AJ118" s="15">
        <v>0</v>
      </c>
      <c r="AK118" s="17">
        <v>0</v>
      </c>
      <c r="AL118" s="17">
        <v>0</v>
      </c>
      <c r="AM118" s="17">
        <v>0</v>
      </c>
      <c r="AN118" s="17">
        <v>0</v>
      </c>
      <c r="AO118" s="17">
        <v>0</v>
      </c>
      <c r="AP118" s="17">
        <v>0</v>
      </c>
      <c r="AQ118" s="17">
        <v>0</v>
      </c>
      <c r="AR118" s="17">
        <v>0</v>
      </c>
      <c r="AS118" s="17">
        <v>0</v>
      </c>
      <c r="AT118" s="15">
        <v>0</v>
      </c>
      <c r="AU118" s="15">
        <v>0</v>
      </c>
      <c r="AV118" s="17">
        <v>0</v>
      </c>
      <c r="AW118" s="15">
        <v>0</v>
      </c>
      <c r="AX118" s="15">
        <v>0</v>
      </c>
      <c r="AY118" s="17">
        <v>0</v>
      </c>
      <c r="BA118" s="16" t="s">
        <v>0</v>
      </c>
    </row>
    <row r="119" spans="1:53" s="15" customFormat="1">
      <c r="A119" s="31">
        <v>409</v>
      </c>
      <c r="B119" s="34" t="s">
        <v>26</v>
      </c>
      <c r="C119" s="34" t="s">
        <v>10</v>
      </c>
      <c r="D119" s="34">
        <v>3</v>
      </c>
      <c r="E119" s="32" t="s">
        <v>17</v>
      </c>
      <c r="F119" s="31" t="s">
        <v>2</v>
      </c>
      <c r="G119" s="31" t="s">
        <v>7</v>
      </c>
      <c r="H119" s="31" t="s">
        <v>6</v>
      </c>
      <c r="I119" s="30">
        <v>13</v>
      </c>
      <c r="J119" s="29">
        <v>4.5</v>
      </c>
      <c r="K119" s="28">
        <v>21</v>
      </c>
      <c r="L119" s="27">
        <v>39</v>
      </c>
      <c r="M119" s="26">
        <v>4</v>
      </c>
      <c r="N119" s="26">
        <v>8</v>
      </c>
      <c r="O119" s="25">
        <v>0.05</v>
      </c>
      <c r="P119" s="25">
        <v>0</v>
      </c>
      <c r="Q119" s="24"/>
      <c r="R119" s="23">
        <v>0</v>
      </c>
      <c r="S119" s="21">
        <v>0</v>
      </c>
      <c r="T119" s="21">
        <v>0</v>
      </c>
      <c r="U119" s="21">
        <v>0</v>
      </c>
      <c r="V119" s="21">
        <v>0</v>
      </c>
      <c r="W119" s="22">
        <v>0.01</v>
      </c>
      <c r="X119" s="21">
        <v>0.15</v>
      </c>
      <c r="Y119" s="21">
        <v>0</v>
      </c>
      <c r="Z119" s="21">
        <v>0</v>
      </c>
      <c r="AA119" s="21">
        <v>0</v>
      </c>
      <c r="AB119" s="21">
        <v>0</v>
      </c>
      <c r="AC119" s="20">
        <f t="shared" si="2"/>
        <v>0.16</v>
      </c>
      <c r="AD119" s="17">
        <v>0</v>
      </c>
      <c r="AE119" s="17">
        <v>0</v>
      </c>
      <c r="AF119" s="17">
        <v>0</v>
      </c>
      <c r="AG119" s="15">
        <v>0</v>
      </c>
      <c r="AH119" s="19">
        <v>0</v>
      </c>
      <c r="AI119" s="18">
        <f t="shared" si="3"/>
        <v>0</v>
      </c>
      <c r="AJ119" s="15">
        <v>0</v>
      </c>
      <c r="AK119" s="17">
        <v>0</v>
      </c>
      <c r="AL119" s="17">
        <v>0</v>
      </c>
      <c r="AM119" s="17">
        <v>0</v>
      </c>
      <c r="AN119" s="17">
        <v>0</v>
      </c>
      <c r="AO119" s="17">
        <v>0</v>
      </c>
      <c r="AP119" s="17">
        <v>0</v>
      </c>
      <c r="AQ119" s="17">
        <v>0</v>
      </c>
      <c r="AR119" s="17">
        <v>0</v>
      </c>
      <c r="AS119" s="17">
        <v>0</v>
      </c>
      <c r="AT119" s="15">
        <v>0</v>
      </c>
      <c r="AU119" s="15">
        <v>0</v>
      </c>
      <c r="AV119" s="17">
        <v>0</v>
      </c>
      <c r="AW119" s="15">
        <v>0</v>
      </c>
      <c r="AX119" s="15">
        <v>0</v>
      </c>
      <c r="AY119" s="17">
        <v>0</v>
      </c>
      <c r="BA119" s="16" t="s">
        <v>0</v>
      </c>
    </row>
    <row r="120" spans="1:53" s="15" customFormat="1">
      <c r="A120" s="31">
        <v>410</v>
      </c>
      <c r="B120" s="34" t="s">
        <v>26</v>
      </c>
      <c r="C120" s="34" t="s">
        <v>10</v>
      </c>
      <c r="D120" s="34">
        <v>3</v>
      </c>
      <c r="E120" s="32" t="s">
        <v>17</v>
      </c>
      <c r="F120" s="31" t="s">
        <v>2</v>
      </c>
      <c r="G120" s="31" t="s">
        <v>24</v>
      </c>
      <c r="H120" s="31" t="s">
        <v>6</v>
      </c>
      <c r="I120" s="30">
        <v>13</v>
      </c>
      <c r="J120" s="29">
        <v>4.5</v>
      </c>
      <c r="K120" s="28">
        <v>24</v>
      </c>
      <c r="L120" s="27">
        <v>42.5</v>
      </c>
      <c r="M120" s="26">
        <v>6</v>
      </c>
      <c r="N120" s="26">
        <v>5</v>
      </c>
      <c r="O120" s="25">
        <v>0.05</v>
      </c>
      <c r="P120" s="25">
        <v>0</v>
      </c>
      <c r="Q120" s="24"/>
      <c r="R120" s="23">
        <v>0</v>
      </c>
      <c r="S120" s="21">
        <v>0</v>
      </c>
      <c r="T120" s="21">
        <v>0</v>
      </c>
      <c r="U120" s="21">
        <v>0</v>
      </c>
      <c r="V120" s="21">
        <v>0.05</v>
      </c>
      <c r="W120" s="22">
        <v>0.01</v>
      </c>
      <c r="X120" s="21">
        <v>0.1</v>
      </c>
      <c r="Y120" s="21">
        <v>0</v>
      </c>
      <c r="Z120" s="21">
        <v>0</v>
      </c>
      <c r="AA120" s="21">
        <v>0</v>
      </c>
      <c r="AB120" s="21">
        <v>0</v>
      </c>
      <c r="AC120" s="20">
        <f t="shared" si="2"/>
        <v>0.16</v>
      </c>
      <c r="AD120" s="17">
        <v>1</v>
      </c>
      <c r="AE120" s="17" t="s">
        <v>31</v>
      </c>
      <c r="AF120" s="17">
        <v>0</v>
      </c>
      <c r="AG120" s="15">
        <v>0</v>
      </c>
      <c r="AH120" s="19">
        <v>0</v>
      </c>
      <c r="AI120" s="18">
        <f t="shared" si="3"/>
        <v>0</v>
      </c>
      <c r="AJ120" s="15">
        <v>0</v>
      </c>
      <c r="AK120" s="17">
        <v>0</v>
      </c>
      <c r="AL120" s="17">
        <v>0</v>
      </c>
      <c r="AM120" s="17">
        <v>0</v>
      </c>
      <c r="AN120" s="17">
        <v>0</v>
      </c>
      <c r="AO120" s="17">
        <v>0</v>
      </c>
      <c r="AP120" s="17">
        <v>0</v>
      </c>
      <c r="AQ120" s="17">
        <v>0</v>
      </c>
      <c r="AR120" s="17">
        <v>0</v>
      </c>
      <c r="AS120" s="17">
        <v>0</v>
      </c>
      <c r="AT120" s="15">
        <v>0</v>
      </c>
      <c r="AU120" s="15">
        <v>0</v>
      </c>
      <c r="AV120" s="17">
        <v>0</v>
      </c>
      <c r="AW120" s="15">
        <v>0</v>
      </c>
      <c r="AX120" s="15">
        <v>0</v>
      </c>
      <c r="AY120" s="17">
        <v>0</v>
      </c>
      <c r="BA120" s="16" t="s">
        <v>0</v>
      </c>
    </row>
    <row r="121" spans="1:53" s="15" customFormat="1">
      <c r="A121" s="31">
        <v>411</v>
      </c>
      <c r="B121" s="34" t="s">
        <v>26</v>
      </c>
      <c r="C121" s="34" t="s">
        <v>10</v>
      </c>
      <c r="D121" s="34">
        <v>3</v>
      </c>
      <c r="E121" s="32" t="s">
        <v>17</v>
      </c>
      <c r="F121" s="31" t="s">
        <v>2</v>
      </c>
      <c r="G121" s="31" t="s">
        <v>16</v>
      </c>
      <c r="H121" s="31" t="s">
        <v>15</v>
      </c>
      <c r="I121" s="30">
        <v>13</v>
      </c>
      <c r="J121" s="29">
        <v>4.5</v>
      </c>
      <c r="K121" s="28">
        <v>23</v>
      </c>
      <c r="L121" s="27">
        <v>42.5</v>
      </c>
      <c r="M121" s="26">
        <v>3</v>
      </c>
      <c r="N121" s="26">
        <v>8</v>
      </c>
      <c r="O121" s="25">
        <v>0.05</v>
      </c>
      <c r="P121" s="25">
        <v>0</v>
      </c>
      <c r="Q121" s="24"/>
      <c r="R121" s="23">
        <v>0</v>
      </c>
      <c r="S121" s="21">
        <v>0</v>
      </c>
      <c r="T121" s="21">
        <v>0</v>
      </c>
      <c r="U121" s="21">
        <v>0</v>
      </c>
      <c r="V121" s="21">
        <v>0.01</v>
      </c>
      <c r="W121" s="22">
        <v>0.01</v>
      </c>
      <c r="X121" s="21">
        <v>0.25</v>
      </c>
      <c r="Y121" s="21">
        <v>0</v>
      </c>
      <c r="Z121" s="21">
        <v>0</v>
      </c>
      <c r="AA121" s="21">
        <v>0</v>
      </c>
      <c r="AB121" s="21">
        <v>0</v>
      </c>
      <c r="AC121" s="20">
        <f t="shared" si="2"/>
        <v>0.27</v>
      </c>
      <c r="AD121" s="17">
        <v>0</v>
      </c>
      <c r="AE121" s="17">
        <v>0</v>
      </c>
      <c r="AF121" s="17">
        <v>0</v>
      </c>
      <c r="AG121" s="15">
        <v>0</v>
      </c>
      <c r="AH121" s="19">
        <v>0</v>
      </c>
      <c r="AI121" s="18">
        <f t="shared" si="3"/>
        <v>0</v>
      </c>
      <c r="AJ121" s="15">
        <v>0</v>
      </c>
      <c r="AK121" s="17">
        <v>0</v>
      </c>
      <c r="AL121" s="17">
        <v>0</v>
      </c>
      <c r="AM121" s="17">
        <v>0</v>
      </c>
      <c r="AN121" s="17">
        <v>0</v>
      </c>
      <c r="AO121" s="17">
        <v>0</v>
      </c>
      <c r="AP121" s="17">
        <v>0</v>
      </c>
      <c r="AQ121" s="17">
        <v>0</v>
      </c>
      <c r="AR121" s="17">
        <v>0</v>
      </c>
      <c r="AS121" s="17">
        <v>0</v>
      </c>
      <c r="AT121" s="15">
        <v>0</v>
      </c>
      <c r="AU121" s="15">
        <v>0</v>
      </c>
      <c r="AV121" s="17">
        <v>0</v>
      </c>
      <c r="AW121" s="15">
        <v>0</v>
      </c>
      <c r="AX121" s="15">
        <v>0</v>
      </c>
      <c r="AY121" s="17">
        <v>0</v>
      </c>
      <c r="BA121" s="16" t="s">
        <v>0</v>
      </c>
    </row>
    <row r="122" spans="1:53" s="15" customFormat="1">
      <c r="A122" s="31">
        <v>412</v>
      </c>
      <c r="B122" s="34" t="s">
        <v>26</v>
      </c>
      <c r="C122" s="34" t="s">
        <v>10</v>
      </c>
      <c r="D122" s="34">
        <v>3</v>
      </c>
      <c r="E122" s="32" t="s">
        <v>17</v>
      </c>
      <c r="F122" s="31" t="s">
        <v>2</v>
      </c>
      <c r="G122" s="31" t="s">
        <v>12</v>
      </c>
      <c r="H122" s="31" t="s">
        <v>6</v>
      </c>
      <c r="I122" s="30">
        <v>13</v>
      </c>
      <c r="J122" s="29">
        <v>4.5</v>
      </c>
      <c r="K122" s="28">
        <v>20</v>
      </c>
      <c r="L122" s="27">
        <v>40.5</v>
      </c>
      <c r="M122" s="26">
        <v>4</v>
      </c>
      <c r="N122" s="26">
        <v>2</v>
      </c>
      <c r="O122" s="25">
        <v>0.05</v>
      </c>
      <c r="P122" s="25">
        <v>0</v>
      </c>
      <c r="Q122" s="24"/>
      <c r="R122" s="23">
        <v>0</v>
      </c>
      <c r="S122" s="21">
        <v>0</v>
      </c>
      <c r="T122" s="21">
        <v>0</v>
      </c>
      <c r="U122" s="21">
        <v>0</v>
      </c>
      <c r="V122" s="21">
        <v>0</v>
      </c>
      <c r="W122" s="22">
        <v>0.01</v>
      </c>
      <c r="X122" s="21">
        <v>0.15</v>
      </c>
      <c r="Y122" s="21">
        <v>0</v>
      </c>
      <c r="Z122" s="21">
        <v>0</v>
      </c>
      <c r="AA122" s="21">
        <v>0</v>
      </c>
      <c r="AB122" s="21">
        <v>0</v>
      </c>
      <c r="AC122" s="20">
        <f t="shared" si="2"/>
        <v>0.16</v>
      </c>
      <c r="AD122" s="17">
        <v>0</v>
      </c>
      <c r="AE122" s="17">
        <v>0</v>
      </c>
      <c r="AF122" s="17">
        <v>0</v>
      </c>
      <c r="AG122" s="15">
        <v>0</v>
      </c>
      <c r="AH122" s="19">
        <v>0</v>
      </c>
      <c r="AI122" s="18">
        <f t="shared" si="3"/>
        <v>0</v>
      </c>
      <c r="AJ122" s="15">
        <v>0</v>
      </c>
      <c r="AK122" s="17">
        <v>0</v>
      </c>
      <c r="AL122" s="17">
        <v>0</v>
      </c>
      <c r="AM122" s="17">
        <v>0</v>
      </c>
      <c r="AN122" s="17">
        <v>0</v>
      </c>
      <c r="AO122" s="17">
        <v>0</v>
      </c>
      <c r="AP122" s="17">
        <v>0</v>
      </c>
      <c r="AQ122" s="17">
        <v>0</v>
      </c>
      <c r="AR122" s="17">
        <v>0</v>
      </c>
      <c r="AS122" s="17">
        <v>0</v>
      </c>
      <c r="AT122" s="15">
        <v>0</v>
      </c>
      <c r="AU122" s="15">
        <v>0</v>
      </c>
      <c r="AV122" s="17">
        <v>0</v>
      </c>
      <c r="AW122" s="15">
        <v>0</v>
      </c>
      <c r="AX122" s="15">
        <v>0</v>
      </c>
      <c r="AY122" s="17">
        <v>0</v>
      </c>
      <c r="BA122" s="16" t="s">
        <v>0</v>
      </c>
    </row>
    <row r="123" spans="1:53" s="15" customFormat="1">
      <c r="A123" s="31">
        <v>413</v>
      </c>
      <c r="B123" s="34" t="s">
        <v>26</v>
      </c>
      <c r="C123" s="34" t="s">
        <v>10</v>
      </c>
      <c r="D123" s="34">
        <v>3</v>
      </c>
      <c r="E123" s="32" t="s">
        <v>17</v>
      </c>
      <c r="F123" s="31" t="s">
        <v>2</v>
      </c>
      <c r="G123" s="31" t="s">
        <v>22</v>
      </c>
      <c r="H123" s="31" t="s">
        <v>6</v>
      </c>
      <c r="I123" s="30">
        <v>13</v>
      </c>
      <c r="J123" s="29">
        <v>4.5</v>
      </c>
      <c r="K123" s="28">
        <v>20</v>
      </c>
      <c r="L123" s="27">
        <v>45</v>
      </c>
      <c r="M123" s="26">
        <v>6</v>
      </c>
      <c r="N123" s="26">
        <v>7</v>
      </c>
      <c r="O123" s="25">
        <v>0.01</v>
      </c>
      <c r="P123" s="25">
        <v>0</v>
      </c>
      <c r="Q123" s="24"/>
      <c r="R123" s="23">
        <v>0</v>
      </c>
      <c r="S123" s="21">
        <v>0</v>
      </c>
      <c r="T123" s="21">
        <v>0</v>
      </c>
      <c r="U123" s="21">
        <v>0</v>
      </c>
      <c r="V123" s="21">
        <v>0</v>
      </c>
      <c r="W123" s="22">
        <v>0.01</v>
      </c>
      <c r="X123" s="21">
        <v>0.15</v>
      </c>
      <c r="Y123" s="21">
        <v>0</v>
      </c>
      <c r="Z123" s="21">
        <v>0</v>
      </c>
      <c r="AA123" s="21">
        <v>0</v>
      </c>
      <c r="AB123" s="21">
        <v>0</v>
      </c>
      <c r="AC123" s="20">
        <f t="shared" si="2"/>
        <v>0.16</v>
      </c>
      <c r="AD123" s="17">
        <v>0</v>
      </c>
      <c r="AE123" s="17">
        <v>0</v>
      </c>
      <c r="AF123" s="17">
        <v>0</v>
      </c>
      <c r="AG123" s="15">
        <v>0</v>
      </c>
      <c r="AH123" s="19">
        <v>0</v>
      </c>
      <c r="AI123" s="18">
        <f t="shared" si="3"/>
        <v>0</v>
      </c>
      <c r="AJ123" s="15">
        <v>0</v>
      </c>
      <c r="AK123" s="17">
        <v>0</v>
      </c>
      <c r="AL123" s="17">
        <v>0</v>
      </c>
      <c r="AM123" s="17">
        <v>0</v>
      </c>
      <c r="AN123" s="17">
        <v>0</v>
      </c>
      <c r="AO123" s="17">
        <v>0</v>
      </c>
      <c r="AP123" s="17">
        <v>0</v>
      </c>
      <c r="AQ123" s="17">
        <v>0</v>
      </c>
      <c r="AR123" s="17">
        <v>0</v>
      </c>
      <c r="AS123" s="17">
        <v>0</v>
      </c>
      <c r="AT123" s="15">
        <v>0</v>
      </c>
      <c r="AU123" s="15">
        <v>0</v>
      </c>
      <c r="AV123" s="17">
        <v>0</v>
      </c>
      <c r="AW123" s="15">
        <v>0</v>
      </c>
      <c r="AX123" s="15">
        <v>0</v>
      </c>
      <c r="AY123" s="17">
        <v>0</v>
      </c>
      <c r="BA123" s="16" t="s">
        <v>0</v>
      </c>
    </row>
    <row r="124" spans="1:53" s="15" customFormat="1">
      <c r="A124" s="31">
        <v>425</v>
      </c>
      <c r="B124" s="34" t="s">
        <v>25</v>
      </c>
      <c r="C124" s="34" t="s">
        <v>10</v>
      </c>
      <c r="D124" s="34">
        <v>2</v>
      </c>
      <c r="E124" s="32" t="s">
        <v>3</v>
      </c>
      <c r="F124" s="31" t="s">
        <v>20</v>
      </c>
      <c r="G124" s="31" t="s">
        <v>24</v>
      </c>
      <c r="H124" s="31" t="s">
        <v>6</v>
      </c>
      <c r="I124" s="30">
        <v>13</v>
      </c>
      <c r="J124" s="29">
        <v>4.5</v>
      </c>
      <c r="K124" s="28">
        <v>25.5</v>
      </c>
      <c r="L124" s="27">
        <v>45.5</v>
      </c>
      <c r="M124" s="26">
        <v>9</v>
      </c>
      <c r="N124" s="26">
        <v>11</v>
      </c>
      <c r="O124" s="25">
        <v>0.01</v>
      </c>
      <c r="P124" s="25">
        <v>0</v>
      </c>
      <c r="Q124" s="24"/>
      <c r="R124" s="23">
        <v>0</v>
      </c>
      <c r="S124" s="21">
        <v>0</v>
      </c>
      <c r="T124" s="21">
        <v>0.01</v>
      </c>
      <c r="U124" s="21">
        <v>0</v>
      </c>
      <c r="V124" s="21">
        <v>0</v>
      </c>
      <c r="W124" s="22">
        <v>0.01</v>
      </c>
      <c r="X124" s="21">
        <v>0.05</v>
      </c>
      <c r="Y124" s="21">
        <v>0</v>
      </c>
      <c r="Z124" s="21">
        <v>0</v>
      </c>
      <c r="AA124" s="21">
        <v>0</v>
      </c>
      <c r="AB124" s="21">
        <v>0</v>
      </c>
      <c r="AC124" s="20">
        <f t="shared" si="2"/>
        <v>6.0000000000000005E-2</v>
      </c>
      <c r="AD124" s="17">
        <v>0</v>
      </c>
      <c r="AE124" s="17">
        <v>0</v>
      </c>
      <c r="AF124" s="17">
        <v>0</v>
      </c>
      <c r="AG124" s="15">
        <v>0</v>
      </c>
      <c r="AH124" s="19">
        <v>0</v>
      </c>
      <c r="AI124" s="18">
        <f t="shared" si="3"/>
        <v>0</v>
      </c>
      <c r="AJ124" s="15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>
        <v>0</v>
      </c>
      <c r="AT124" s="15">
        <v>0</v>
      </c>
      <c r="AU124" s="15">
        <v>0</v>
      </c>
      <c r="AV124" s="17">
        <v>0</v>
      </c>
      <c r="AW124" s="15">
        <v>0</v>
      </c>
      <c r="AX124" s="15">
        <v>0</v>
      </c>
      <c r="AY124" s="17">
        <v>0</v>
      </c>
      <c r="BA124" s="16" t="s">
        <v>0</v>
      </c>
    </row>
    <row r="125" spans="1:53" s="15" customFormat="1">
      <c r="A125" s="31">
        <v>463</v>
      </c>
      <c r="B125" s="34" t="s">
        <v>14</v>
      </c>
      <c r="C125" s="34" t="s">
        <v>10</v>
      </c>
      <c r="D125" s="34">
        <v>3</v>
      </c>
      <c r="E125" s="32" t="s">
        <v>17</v>
      </c>
      <c r="F125" s="31" t="s">
        <v>2</v>
      </c>
      <c r="G125" s="31" t="s">
        <v>7</v>
      </c>
      <c r="H125" s="31" t="s">
        <v>6</v>
      </c>
      <c r="I125" s="30">
        <v>14</v>
      </c>
      <c r="J125" s="29">
        <v>4.5</v>
      </c>
      <c r="K125" s="28">
        <v>28</v>
      </c>
      <c r="L125" s="27">
        <v>46.5</v>
      </c>
      <c r="M125" s="26">
        <v>9</v>
      </c>
      <c r="N125" s="26">
        <v>12</v>
      </c>
      <c r="O125" s="25">
        <v>0.05</v>
      </c>
      <c r="P125" s="25">
        <v>0</v>
      </c>
      <c r="Q125" s="24"/>
      <c r="R125" s="23">
        <v>0</v>
      </c>
      <c r="S125" s="21">
        <v>0</v>
      </c>
      <c r="T125" s="21">
        <v>0</v>
      </c>
      <c r="U125" s="21">
        <v>0</v>
      </c>
      <c r="V125" s="21">
        <v>0</v>
      </c>
      <c r="W125" s="22">
        <v>0.01</v>
      </c>
      <c r="X125" s="21">
        <v>0.05</v>
      </c>
      <c r="Y125" s="21">
        <v>0</v>
      </c>
      <c r="Z125" s="21">
        <v>0</v>
      </c>
      <c r="AA125" s="21">
        <v>0</v>
      </c>
      <c r="AB125" s="21">
        <v>0</v>
      </c>
      <c r="AC125" s="20">
        <f t="shared" si="2"/>
        <v>6.0000000000000005E-2</v>
      </c>
      <c r="AD125" s="17">
        <v>1</v>
      </c>
      <c r="AE125" s="17" t="s">
        <v>31</v>
      </c>
      <c r="AF125" s="17">
        <v>0</v>
      </c>
      <c r="AG125" s="15">
        <v>0</v>
      </c>
      <c r="AH125" s="19">
        <v>0</v>
      </c>
      <c r="AI125" s="18">
        <f t="shared" si="3"/>
        <v>0</v>
      </c>
      <c r="AJ125" s="15">
        <v>0</v>
      </c>
      <c r="AK125" s="17">
        <v>0</v>
      </c>
      <c r="AL125" s="17">
        <v>0</v>
      </c>
      <c r="AM125" s="17">
        <v>0</v>
      </c>
      <c r="AN125" s="17">
        <v>0</v>
      </c>
      <c r="AO125" s="17">
        <v>0</v>
      </c>
      <c r="AP125" s="17">
        <v>0</v>
      </c>
      <c r="AQ125" s="17">
        <v>0</v>
      </c>
      <c r="AR125" s="17">
        <v>0</v>
      </c>
      <c r="AS125" s="17">
        <v>0</v>
      </c>
      <c r="AT125" s="15">
        <v>0</v>
      </c>
      <c r="AU125" s="15">
        <v>0</v>
      </c>
      <c r="AV125" s="17">
        <v>0</v>
      </c>
      <c r="AW125" s="15">
        <v>0</v>
      </c>
      <c r="AX125" s="15">
        <v>0</v>
      </c>
      <c r="AY125" s="17">
        <v>0</v>
      </c>
      <c r="BA125" s="16" t="s">
        <v>0</v>
      </c>
    </row>
    <row r="126" spans="1:53" s="15" customFormat="1">
      <c r="A126" s="31">
        <v>508</v>
      </c>
      <c r="B126" s="34" t="s">
        <v>25</v>
      </c>
      <c r="C126" s="33" t="s">
        <v>4</v>
      </c>
      <c r="D126" s="33">
        <v>1</v>
      </c>
      <c r="E126" s="32">
        <v>0</v>
      </c>
      <c r="F126" s="31" t="s">
        <v>20</v>
      </c>
      <c r="G126" s="31"/>
      <c r="H126" s="31" t="s">
        <v>1</v>
      </c>
      <c r="I126" s="30">
        <v>15</v>
      </c>
      <c r="J126" s="29">
        <v>4.5</v>
      </c>
      <c r="K126" s="28">
        <v>21.5</v>
      </c>
      <c r="L126" s="27">
        <v>31</v>
      </c>
      <c r="M126" s="26">
        <v>4</v>
      </c>
      <c r="N126" s="26">
        <v>0</v>
      </c>
      <c r="O126" s="25">
        <v>0.05</v>
      </c>
      <c r="P126" s="25">
        <v>0</v>
      </c>
      <c r="Q126" s="24"/>
      <c r="R126" s="23">
        <v>0</v>
      </c>
      <c r="S126" s="21">
        <v>0</v>
      </c>
      <c r="T126" s="21">
        <v>0</v>
      </c>
      <c r="U126" s="21">
        <v>0</v>
      </c>
      <c r="V126" s="21">
        <v>0.1</v>
      </c>
      <c r="W126" s="22">
        <v>0.01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0">
        <f t="shared" si="2"/>
        <v>0.11</v>
      </c>
      <c r="AD126" s="17">
        <v>0</v>
      </c>
      <c r="AE126" s="17">
        <v>0</v>
      </c>
      <c r="AF126" s="17">
        <v>0</v>
      </c>
      <c r="AG126" s="15">
        <v>0</v>
      </c>
      <c r="AH126" s="19">
        <v>0</v>
      </c>
      <c r="AI126" s="18">
        <f t="shared" si="3"/>
        <v>0</v>
      </c>
      <c r="AJ126" s="15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1</v>
      </c>
      <c r="AP126" s="17" t="s">
        <v>70</v>
      </c>
      <c r="AQ126" s="17">
        <v>0</v>
      </c>
      <c r="AR126" s="17">
        <v>0</v>
      </c>
      <c r="AS126" s="17">
        <v>0</v>
      </c>
      <c r="AT126" s="15">
        <v>0</v>
      </c>
      <c r="AU126" s="15">
        <v>0</v>
      </c>
      <c r="AV126" s="17">
        <v>0</v>
      </c>
      <c r="AW126" s="15">
        <v>0</v>
      </c>
      <c r="AX126" s="15">
        <v>0</v>
      </c>
      <c r="AY126" s="17">
        <v>0</v>
      </c>
      <c r="BA126" s="16" t="s">
        <v>0</v>
      </c>
    </row>
    <row r="127" spans="1:53" s="15" customFormat="1">
      <c r="A127" s="31">
        <v>509</v>
      </c>
      <c r="B127" s="34" t="s">
        <v>18</v>
      </c>
      <c r="C127" s="33" t="s">
        <v>4</v>
      </c>
      <c r="D127" s="33">
        <v>4</v>
      </c>
      <c r="E127" s="32" t="s">
        <v>19</v>
      </c>
      <c r="F127" s="31" t="s">
        <v>13</v>
      </c>
      <c r="G127" s="36"/>
      <c r="H127" s="31" t="s">
        <v>1</v>
      </c>
      <c r="I127" s="30">
        <v>15</v>
      </c>
      <c r="J127" s="29">
        <v>4.5</v>
      </c>
      <c r="K127" s="28">
        <v>23</v>
      </c>
      <c r="L127" s="27">
        <v>37</v>
      </c>
      <c r="M127" s="26">
        <v>3</v>
      </c>
      <c r="N127" s="26">
        <v>4</v>
      </c>
      <c r="O127" s="25">
        <v>0.01</v>
      </c>
      <c r="P127" s="25">
        <v>0</v>
      </c>
      <c r="Q127" s="24"/>
      <c r="R127" s="23">
        <v>0</v>
      </c>
      <c r="S127" s="21">
        <v>0</v>
      </c>
      <c r="T127" s="21">
        <v>0</v>
      </c>
      <c r="U127" s="21">
        <v>0</v>
      </c>
      <c r="V127" s="21">
        <v>0</v>
      </c>
      <c r="W127" s="22">
        <v>0.05</v>
      </c>
      <c r="X127" s="21">
        <v>0.05</v>
      </c>
      <c r="Y127" s="21">
        <v>0.05</v>
      </c>
      <c r="Z127" s="21">
        <v>0</v>
      </c>
      <c r="AA127" s="21">
        <v>0</v>
      </c>
      <c r="AB127" s="21">
        <v>0</v>
      </c>
      <c r="AC127" s="20">
        <f t="shared" si="2"/>
        <v>0.15000000000000002</v>
      </c>
      <c r="AD127" s="17">
        <v>0</v>
      </c>
      <c r="AE127" s="17">
        <v>0</v>
      </c>
      <c r="AF127" s="17">
        <v>0</v>
      </c>
      <c r="AG127" s="15">
        <v>0</v>
      </c>
      <c r="AH127" s="19">
        <v>0</v>
      </c>
      <c r="AI127" s="18">
        <f t="shared" si="3"/>
        <v>0</v>
      </c>
      <c r="AJ127" s="15">
        <v>0</v>
      </c>
      <c r="AK127" s="17">
        <v>0</v>
      </c>
      <c r="AL127" s="17">
        <v>0</v>
      </c>
      <c r="AM127" s="17">
        <v>0</v>
      </c>
      <c r="AN127" s="17">
        <v>0</v>
      </c>
      <c r="AO127" s="17">
        <v>0</v>
      </c>
      <c r="AP127" s="17">
        <v>0</v>
      </c>
      <c r="AQ127" s="17">
        <v>0</v>
      </c>
      <c r="AR127" s="17">
        <v>0</v>
      </c>
      <c r="AS127" s="17">
        <v>0</v>
      </c>
      <c r="AT127" s="15">
        <v>0</v>
      </c>
      <c r="AU127" s="15">
        <v>0</v>
      </c>
      <c r="AV127" s="17">
        <v>0</v>
      </c>
      <c r="AW127" s="15">
        <v>0</v>
      </c>
      <c r="AX127" s="15">
        <v>0</v>
      </c>
      <c r="AY127" s="17">
        <v>0</v>
      </c>
      <c r="BA127" s="16" t="s">
        <v>0</v>
      </c>
    </row>
    <row r="128" spans="1:53" s="15" customFormat="1">
      <c r="A128" s="31">
        <v>476</v>
      </c>
      <c r="B128" s="34" t="s">
        <v>25</v>
      </c>
      <c r="C128" s="33" t="s">
        <v>4</v>
      </c>
      <c r="D128" s="33">
        <v>3</v>
      </c>
      <c r="E128" s="32" t="s">
        <v>17</v>
      </c>
      <c r="F128" s="31" t="s">
        <v>8</v>
      </c>
      <c r="G128" s="36"/>
      <c r="H128" s="31" t="s">
        <v>1</v>
      </c>
      <c r="I128" s="30">
        <v>14</v>
      </c>
      <c r="J128" s="29">
        <v>4</v>
      </c>
      <c r="K128" s="28">
        <v>18</v>
      </c>
      <c r="L128" s="27">
        <v>21.5</v>
      </c>
      <c r="M128" s="26">
        <v>3</v>
      </c>
      <c r="N128" s="26">
        <v>0</v>
      </c>
      <c r="O128" s="25">
        <v>0.01</v>
      </c>
      <c r="P128" s="25">
        <v>0</v>
      </c>
      <c r="Q128" s="24" t="s">
        <v>69</v>
      </c>
      <c r="R128" s="23">
        <v>0</v>
      </c>
      <c r="S128" s="21">
        <v>0</v>
      </c>
      <c r="T128" s="21">
        <v>0</v>
      </c>
      <c r="U128" s="21">
        <v>0</v>
      </c>
      <c r="V128" s="21">
        <v>0</v>
      </c>
      <c r="W128" s="22">
        <v>0.01</v>
      </c>
      <c r="X128" s="21">
        <v>0.15</v>
      </c>
      <c r="Y128" s="21">
        <v>0.01</v>
      </c>
      <c r="Z128" s="21">
        <v>0</v>
      </c>
      <c r="AA128" s="21">
        <v>0</v>
      </c>
      <c r="AB128" s="21">
        <v>0</v>
      </c>
      <c r="AC128" s="20">
        <f t="shared" si="2"/>
        <v>0.17</v>
      </c>
      <c r="AD128" s="17">
        <v>0</v>
      </c>
      <c r="AE128" s="17">
        <v>0</v>
      </c>
      <c r="AF128" s="17">
        <v>0</v>
      </c>
      <c r="AG128" s="15">
        <v>0</v>
      </c>
      <c r="AH128" s="19">
        <v>0</v>
      </c>
      <c r="AI128" s="18">
        <f t="shared" si="3"/>
        <v>0</v>
      </c>
      <c r="AJ128" s="15">
        <v>0</v>
      </c>
      <c r="AK128" s="17">
        <v>0</v>
      </c>
      <c r="AL128" s="17">
        <v>0</v>
      </c>
      <c r="AM128" s="17">
        <v>0</v>
      </c>
      <c r="AN128" s="17">
        <v>0</v>
      </c>
      <c r="AO128" s="17">
        <v>0</v>
      </c>
      <c r="AP128" s="17">
        <v>0</v>
      </c>
      <c r="AQ128" s="17">
        <v>0</v>
      </c>
      <c r="AR128" s="17">
        <v>0</v>
      </c>
      <c r="AS128" s="17">
        <v>0</v>
      </c>
      <c r="AT128" s="15">
        <v>0</v>
      </c>
      <c r="AU128" s="15">
        <v>0</v>
      </c>
      <c r="AV128" s="17">
        <v>0</v>
      </c>
      <c r="AW128" s="15">
        <v>0</v>
      </c>
      <c r="AX128" s="15">
        <v>0</v>
      </c>
      <c r="AY128" s="17">
        <v>0</v>
      </c>
      <c r="BA128" s="16" t="s">
        <v>0</v>
      </c>
    </row>
    <row r="129" spans="1:53" s="15" customFormat="1">
      <c r="A129" s="31">
        <v>321</v>
      </c>
      <c r="B129" s="34" t="s">
        <v>18</v>
      </c>
      <c r="C129" s="34" t="s">
        <v>10</v>
      </c>
      <c r="D129" s="34">
        <v>6</v>
      </c>
      <c r="E129" s="35" t="s">
        <v>3</v>
      </c>
      <c r="F129" s="31" t="s">
        <v>13</v>
      </c>
      <c r="G129" s="31" t="s">
        <v>22</v>
      </c>
      <c r="H129" s="31" t="s">
        <v>6</v>
      </c>
      <c r="I129" s="30">
        <v>10</v>
      </c>
      <c r="J129" s="29">
        <v>4</v>
      </c>
      <c r="K129" s="28">
        <v>24.5</v>
      </c>
      <c r="L129" s="27">
        <v>54.5</v>
      </c>
      <c r="M129" s="26">
        <v>4</v>
      </c>
      <c r="N129" s="26">
        <v>10</v>
      </c>
      <c r="O129" s="25">
        <v>0.01</v>
      </c>
      <c r="P129" s="25">
        <v>0</v>
      </c>
      <c r="Q129" s="24" t="s">
        <v>49</v>
      </c>
      <c r="R129" s="23">
        <v>0</v>
      </c>
      <c r="S129" s="21">
        <v>0</v>
      </c>
      <c r="T129" s="21">
        <v>0</v>
      </c>
      <c r="U129" s="21">
        <v>0</v>
      </c>
      <c r="V129" s="21">
        <v>0.01</v>
      </c>
      <c r="W129" s="22">
        <v>0.01</v>
      </c>
      <c r="X129" s="21">
        <v>0.1</v>
      </c>
      <c r="Y129" s="21">
        <v>0</v>
      </c>
      <c r="Z129" s="21">
        <v>0</v>
      </c>
      <c r="AA129" s="21">
        <v>0</v>
      </c>
      <c r="AB129" s="21">
        <v>0</v>
      </c>
      <c r="AC129" s="20">
        <f t="shared" si="2"/>
        <v>0.12000000000000001</v>
      </c>
      <c r="AD129" s="17">
        <v>0</v>
      </c>
      <c r="AE129" s="17">
        <v>0</v>
      </c>
      <c r="AF129" s="17">
        <v>1</v>
      </c>
      <c r="AG129" s="15" t="s">
        <v>40</v>
      </c>
      <c r="AH129" s="19">
        <v>0</v>
      </c>
      <c r="AI129" s="18">
        <f t="shared" si="3"/>
        <v>0</v>
      </c>
      <c r="AJ129" s="15">
        <v>0</v>
      </c>
      <c r="AK129" s="17">
        <v>0</v>
      </c>
      <c r="AL129" s="17">
        <v>0</v>
      </c>
      <c r="AM129" s="17">
        <v>0</v>
      </c>
      <c r="AN129" s="17">
        <v>0</v>
      </c>
      <c r="AO129" s="17">
        <v>0</v>
      </c>
      <c r="AP129" s="17">
        <v>0</v>
      </c>
      <c r="AQ129" s="17">
        <v>0</v>
      </c>
      <c r="AR129" s="17">
        <v>0</v>
      </c>
      <c r="AS129" s="17">
        <v>0</v>
      </c>
      <c r="AT129" s="15">
        <v>0</v>
      </c>
      <c r="AU129" s="15">
        <v>0</v>
      </c>
      <c r="AV129" s="17">
        <v>0</v>
      </c>
      <c r="AW129" s="15">
        <v>0</v>
      </c>
      <c r="AX129" s="15">
        <v>0</v>
      </c>
      <c r="AY129" s="17">
        <v>0</v>
      </c>
      <c r="BA129" s="16" t="s">
        <v>27</v>
      </c>
    </row>
    <row r="130" spans="1:53" s="15" customFormat="1">
      <c r="A130" s="31">
        <v>8</v>
      </c>
      <c r="B130" s="34" t="s">
        <v>21</v>
      </c>
      <c r="C130" s="34" t="s">
        <v>10</v>
      </c>
      <c r="D130" s="34">
        <v>4</v>
      </c>
      <c r="E130" s="32" t="s">
        <v>19</v>
      </c>
      <c r="F130" s="31" t="s">
        <v>8</v>
      </c>
      <c r="G130" s="31" t="s">
        <v>16</v>
      </c>
      <c r="H130" s="31" t="s">
        <v>15</v>
      </c>
      <c r="I130" s="30">
        <v>1</v>
      </c>
      <c r="J130" s="29">
        <v>4</v>
      </c>
      <c r="K130" s="28">
        <v>23</v>
      </c>
      <c r="L130" s="27">
        <v>62</v>
      </c>
      <c r="M130" s="26">
        <v>5</v>
      </c>
      <c r="N130" s="26">
        <v>11</v>
      </c>
      <c r="O130" s="25">
        <v>0.15</v>
      </c>
      <c r="P130" s="25">
        <v>0</v>
      </c>
      <c r="Q130" s="24"/>
      <c r="R130" s="23">
        <v>0</v>
      </c>
      <c r="S130" s="21">
        <v>0</v>
      </c>
      <c r="T130" s="21">
        <v>0</v>
      </c>
      <c r="U130" s="21">
        <v>0</v>
      </c>
      <c r="V130" s="21">
        <v>7.4999999999999997E-2</v>
      </c>
      <c r="W130" s="22">
        <v>0</v>
      </c>
      <c r="X130" s="21">
        <v>0.25</v>
      </c>
      <c r="Y130" s="21">
        <v>0</v>
      </c>
      <c r="Z130" s="21">
        <v>0</v>
      </c>
      <c r="AA130" s="21">
        <v>0</v>
      </c>
      <c r="AB130" s="21">
        <v>0</v>
      </c>
      <c r="AC130" s="20">
        <f t="shared" ref="AC130:AC193" si="4">SUM(V130:AB130)</f>
        <v>0.32500000000000001</v>
      </c>
      <c r="AD130" s="17">
        <v>1</v>
      </c>
      <c r="AE130" s="17" t="s">
        <v>31</v>
      </c>
      <c r="AF130" s="17">
        <v>1</v>
      </c>
      <c r="AG130" s="15" t="s">
        <v>55</v>
      </c>
      <c r="AH130" s="19">
        <v>0</v>
      </c>
      <c r="AI130" s="18">
        <f t="shared" ref="AI130:AI193" si="5">IF(AH130&gt;0,1,0)</f>
        <v>0</v>
      </c>
      <c r="AJ130" s="15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5">
        <v>0</v>
      </c>
      <c r="AU130" s="15">
        <v>0</v>
      </c>
      <c r="AV130" s="17">
        <v>0</v>
      </c>
      <c r="AW130" s="15">
        <v>0</v>
      </c>
      <c r="AX130" s="15">
        <v>0</v>
      </c>
      <c r="AY130" s="17">
        <v>0</v>
      </c>
      <c r="BA130" s="16" t="s">
        <v>28</v>
      </c>
    </row>
    <row r="131" spans="1:53" s="15" customFormat="1">
      <c r="A131" s="31">
        <v>16</v>
      </c>
      <c r="B131" s="34" t="s">
        <v>25</v>
      </c>
      <c r="C131" s="34" t="s">
        <v>10</v>
      </c>
      <c r="D131" s="34">
        <v>3</v>
      </c>
      <c r="E131" s="32" t="s">
        <v>17</v>
      </c>
      <c r="F131" s="31" t="s">
        <v>2</v>
      </c>
      <c r="G131" s="31" t="s">
        <v>7</v>
      </c>
      <c r="H131" s="31" t="s">
        <v>6</v>
      </c>
      <c r="I131" s="30">
        <v>1</v>
      </c>
      <c r="J131" s="29">
        <v>4</v>
      </c>
      <c r="K131" s="28">
        <v>21</v>
      </c>
      <c r="L131" s="27">
        <v>45</v>
      </c>
      <c r="M131" s="26">
        <v>4</v>
      </c>
      <c r="N131" s="26">
        <v>5</v>
      </c>
      <c r="O131" s="25">
        <v>0.1</v>
      </c>
      <c r="P131" s="25">
        <v>0</v>
      </c>
      <c r="Q131" s="24"/>
      <c r="R131" s="23">
        <v>0</v>
      </c>
      <c r="S131" s="21">
        <v>0</v>
      </c>
      <c r="T131" s="21">
        <v>0</v>
      </c>
      <c r="U131" s="21">
        <v>0.01</v>
      </c>
      <c r="V131" s="21">
        <v>0.01</v>
      </c>
      <c r="W131" s="22">
        <v>0.01</v>
      </c>
      <c r="X131" s="21">
        <v>0.15</v>
      </c>
      <c r="Y131" s="21">
        <v>0</v>
      </c>
      <c r="Z131" s="21">
        <v>0</v>
      </c>
      <c r="AA131" s="21">
        <v>0</v>
      </c>
      <c r="AB131" s="21">
        <v>0</v>
      </c>
      <c r="AC131" s="20">
        <f t="shared" si="4"/>
        <v>0.16999999999999998</v>
      </c>
      <c r="AD131" s="17">
        <v>0</v>
      </c>
      <c r="AE131" s="17">
        <v>0</v>
      </c>
      <c r="AF131" s="17">
        <v>0</v>
      </c>
      <c r="AG131" s="15">
        <v>0</v>
      </c>
      <c r="AH131" s="19">
        <v>0</v>
      </c>
      <c r="AI131" s="18">
        <f t="shared" si="5"/>
        <v>0</v>
      </c>
      <c r="AJ131" s="15">
        <v>0</v>
      </c>
      <c r="AK131" s="17">
        <v>0</v>
      </c>
      <c r="AL131" s="17">
        <v>0</v>
      </c>
      <c r="AM131" s="17">
        <v>0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5">
        <v>0</v>
      </c>
      <c r="AU131" s="15">
        <v>0</v>
      </c>
      <c r="AV131" s="17">
        <v>0</v>
      </c>
      <c r="AW131" s="15">
        <v>0</v>
      </c>
      <c r="AX131" s="15">
        <v>0</v>
      </c>
      <c r="AY131" s="17">
        <v>0</v>
      </c>
      <c r="BA131" s="16" t="s">
        <v>28</v>
      </c>
    </row>
    <row r="132" spans="1:53" s="15" customFormat="1">
      <c r="A132" s="31">
        <v>19</v>
      </c>
      <c r="B132" s="34" t="s">
        <v>25</v>
      </c>
      <c r="C132" s="34" t="s">
        <v>10</v>
      </c>
      <c r="D132" s="34">
        <v>3</v>
      </c>
      <c r="E132" s="32" t="s">
        <v>17</v>
      </c>
      <c r="F132" s="31" t="s">
        <v>2</v>
      </c>
      <c r="G132" s="31" t="s">
        <v>12</v>
      </c>
      <c r="H132" s="31" t="s">
        <v>6</v>
      </c>
      <c r="I132" s="30">
        <v>1</v>
      </c>
      <c r="J132" s="29">
        <v>4</v>
      </c>
      <c r="K132" s="28">
        <v>19</v>
      </c>
      <c r="L132" s="27">
        <v>42</v>
      </c>
      <c r="M132" s="26">
        <v>5</v>
      </c>
      <c r="N132" s="26">
        <v>8</v>
      </c>
      <c r="O132" s="25">
        <v>0</v>
      </c>
      <c r="P132" s="25">
        <v>0</v>
      </c>
      <c r="Q132" s="24"/>
      <c r="R132" s="23">
        <v>0</v>
      </c>
      <c r="S132" s="21">
        <v>0</v>
      </c>
      <c r="T132" s="21">
        <v>0</v>
      </c>
      <c r="U132" s="21">
        <v>0</v>
      </c>
      <c r="V132" s="21">
        <v>0.01</v>
      </c>
      <c r="W132" s="22">
        <v>0</v>
      </c>
      <c r="X132" s="21">
        <v>0.15</v>
      </c>
      <c r="Y132" s="21">
        <v>0</v>
      </c>
      <c r="Z132" s="21">
        <v>0</v>
      </c>
      <c r="AA132" s="21">
        <v>0</v>
      </c>
      <c r="AB132" s="21">
        <v>0</v>
      </c>
      <c r="AC132" s="20">
        <f t="shared" si="4"/>
        <v>0.16</v>
      </c>
      <c r="AD132" s="17">
        <v>0</v>
      </c>
      <c r="AE132" s="17">
        <v>0</v>
      </c>
      <c r="AF132" s="17">
        <v>0</v>
      </c>
      <c r="AG132" s="15">
        <v>0</v>
      </c>
      <c r="AH132" s="19">
        <v>0</v>
      </c>
      <c r="AI132" s="18">
        <f t="shared" si="5"/>
        <v>0</v>
      </c>
      <c r="AJ132" s="15">
        <v>0</v>
      </c>
      <c r="AK132" s="17">
        <v>0</v>
      </c>
      <c r="AL132" s="17">
        <v>0</v>
      </c>
      <c r="AM132" s="17">
        <v>0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  <c r="AS132" s="17">
        <v>0</v>
      </c>
      <c r="AT132" s="15">
        <v>0</v>
      </c>
      <c r="AU132" s="15">
        <v>0</v>
      </c>
      <c r="AV132" s="17">
        <v>0</v>
      </c>
      <c r="AW132" s="15">
        <v>0</v>
      </c>
      <c r="AX132" s="15">
        <v>0</v>
      </c>
      <c r="AY132" s="17">
        <v>0</v>
      </c>
      <c r="BA132" s="16" t="s">
        <v>28</v>
      </c>
    </row>
    <row r="133" spans="1:53" s="15" customFormat="1">
      <c r="A133" s="31">
        <v>20</v>
      </c>
      <c r="B133" s="34" t="s">
        <v>25</v>
      </c>
      <c r="C133" s="34" t="s">
        <v>10</v>
      </c>
      <c r="D133" s="34">
        <v>3</v>
      </c>
      <c r="E133" s="32" t="s">
        <v>17</v>
      </c>
      <c r="F133" s="31" t="s">
        <v>2</v>
      </c>
      <c r="G133" s="31" t="s">
        <v>22</v>
      </c>
      <c r="H133" s="31" t="s">
        <v>6</v>
      </c>
      <c r="I133" s="30">
        <v>1</v>
      </c>
      <c r="J133" s="29">
        <v>4</v>
      </c>
      <c r="K133" s="28">
        <v>19</v>
      </c>
      <c r="L133" s="27">
        <v>26</v>
      </c>
      <c r="M133" s="26">
        <v>5</v>
      </c>
      <c r="N133" s="26">
        <v>7</v>
      </c>
      <c r="O133" s="25">
        <v>0.15</v>
      </c>
      <c r="P133" s="25">
        <v>0</v>
      </c>
      <c r="Q133" s="24"/>
      <c r="R133" s="23">
        <v>1</v>
      </c>
      <c r="S133" s="21">
        <v>0</v>
      </c>
      <c r="T133" s="21">
        <v>0</v>
      </c>
      <c r="U133" s="21">
        <v>0</v>
      </c>
      <c r="V133" s="21">
        <v>0</v>
      </c>
      <c r="W133" s="22">
        <v>0</v>
      </c>
      <c r="X133" s="21">
        <v>0.05</v>
      </c>
      <c r="Y133" s="21">
        <v>0</v>
      </c>
      <c r="Z133" s="21">
        <v>0</v>
      </c>
      <c r="AA133" s="21">
        <v>0</v>
      </c>
      <c r="AB133" s="21">
        <v>0</v>
      </c>
      <c r="AC133" s="20">
        <f t="shared" si="4"/>
        <v>0.05</v>
      </c>
      <c r="AD133" s="17">
        <v>0</v>
      </c>
      <c r="AE133" s="17">
        <v>0</v>
      </c>
      <c r="AF133" s="17">
        <v>0</v>
      </c>
      <c r="AG133" s="15">
        <v>0</v>
      </c>
      <c r="AH133" s="19">
        <v>0</v>
      </c>
      <c r="AI133" s="18">
        <f t="shared" si="5"/>
        <v>0</v>
      </c>
      <c r="AJ133" s="15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5">
        <v>0</v>
      </c>
      <c r="AU133" s="15">
        <v>0</v>
      </c>
      <c r="AV133" s="17">
        <v>0</v>
      </c>
      <c r="AW133" s="15">
        <v>0</v>
      </c>
      <c r="AX133" s="15">
        <v>0</v>
      </c>
      <c r="AY133" s="17">
        <v>0</v>
      </c>
      <c r="AZ133" s="15" t="s">
        <v>68</v>
      </c>
      <c r="BA133" s="16" t="s">
        <v>28</v>
      </c>
    </row>
    <row r="134" spans="1:53" s="15" customFormat="1">
      <c r="A134" s="31">
        <v>22</v>
      </c>
      <c r="B134" s="34" t="s">
        <v>18</v>
      </c>
      <c r="C134" s="34" t="s">
        <v>10</v>
      </c>
      <c r="D134" s="34">
        <v>1</v>
      </c>
      <c r="E134" s="32">
        <v>0</v>
      </c>
      <c r="F134" s="31" t="s">
        <v>20</v>
      </c>
      <c r="G134" s="31" t="s">
        <v>24</v>
      </c>
      <c r="H134" s="31" t="s">
        <v>6</v>
      </c>
      <c r="I134" s="30">
        <v>1</v>
      </c>
      <c r="J134" s="29">
        <v>4</v>
      </c>
      <c r="K134" s="28">
        <v>19</v>
      </c>
      <c r="L134" s="27">
        <v>55</v>
      </c>
      <c r="M134" s="26">
        <v>4</v>
      </c>
      <c r="N134" s="26">
        <v>13</v>
      </c>
      <c r="O134" s="25">
        <v>0.15</v>
      </c>
      <c r="P134" s="25">
        <v>0</v>
      </c>
      <c r="Q134" s="24"/>
      <c r="R134" s="23">
        <v>0</v>
      </c>
      <c r="S134" s="21">
        <v>0</v>
      </c>
      <c r="T134" s="21">
        <v>0.05</v>
      </c>
      <c r="U134" s="21">
        <v>0</v>
      </c>
      <c r="V134" s="21">
        <v>0.01</v>
      </c>
      <c r="W134" s="22">
        <v>0.01</v>
      </c>
      <c r="X134" s="21">
        <v>0.2</v>
      </c>
      <c r="Y134" s="21">
        <v>0</v>
      </c>
      <c r="Z134" s="21">
        <v>0</v>
      </c>
      <c r="AA134" s="21">
        <v>0</v>
      </c>
      <c r="AB134" s="21">
        <v>0</v>
      </c>
      <c r="AC134" s="20">
        <f t="shared" si="4"/>
        <v>0.22</v>
      </c>
      <c r="AD134" s="17">
        <v>0</v>
      </c>
      <c r="AE134" s="17">
        <v>0</v>
      </c>
      <c r="AF134" s="17">
        <v>0</v>
      </c>
      <c r="AG134" s="15">
        <v>0</v>
      </c>
      <c r="AH134" s="19">
        <v>0</v>
      </c>
      <c r="AI134" s="18">
        <f t="shared" si="5"/>
        <v>0</v>
      </c>
      <c r="AJ134" s="15">
        <v>0</v>
      </c>
      <c r="AK134" s="17">
        <v>0</v>
      </c>
      <c r="AL134" s="17">
        <v>0</v>
      </c>
      <c r="AM134" s="17">
        <v>0</v>
      </c>
      <c r="AN134" s="17">
        <v>0</v>
      </c>
      <c r="AO134" s="17">
        <v>0</v>
      </c>
      <c r="AP134" s="17">
        <v>0</v>
      </c>
      <c r="AQ134" s="17">
        <v>0</v>
      </c>
      <c r="AR134" s="17">
        <v>0</v>
      </c>
      <c r="AS134" s="17">
        <v>0</v>
      </c>
      <c r="AT134" s="15">
        <v>0</v>
      </c>
      <c r="AU134" s="15">
        <v>0</v>
      </c>
      <c r="AV134" s="17">
        <v>0</v>
      </c>
      <c r="AW134" s="15">
        <v>0</v>
      </c>
      <c r="AX134" s="15">
        <v>0</v>
      </c>
      <c r="AY134" s="17">
        <v>0</v>
      </c>
      <c r="BA134" s="16" t="s">
        <v>28</v>
      </c>
    </row>
    <row r="135" spans="1:53" s="15" customFormat="1">
      <c r="A135" s="31">
        <v>25</v>
      </c>
      <c r="B135" s="34" t="s">
        <v>18</v>
      </c>
      <c r="C135" s="34" t="s">
        <v>10</v>
      </c>
      <c r="D135" s="34">
        <v>1</v>
      </c>
      <c r="E135" s="32">
        <v>0</v>
      </c>
      <c r="F135" s="31" t="s">
        <v>20</v>
      </c>
      <c r="G135" s="31" t="s">
        <v>22</v>
      </c>
      <c r="H135" s="31" t="s">
        <v>6</v>
      </c>
      <c r="I135" s="30">
        <v>1</v>
      </c>
      <c r="J135" s="29">
        <v>4</v>
      </c>
      <c r="K135" s="28">
        <v>25</v>
      </c>
      <c r="L135" s="27">
        <v>62</v>
      </c>
      <c r="M135" s="26">
        <v>8</v>
      </c>
      <c r="N135" s="26">
        <v>17</v>
      </c>
      <c r="O135" s="25">
        <v>0.1</v>
      </c>
      <c r="P135" s="25">
        <v>0</v>
      </c>
      <c r="Q135" s="24"/>
      <c r="R135" s="23">
        <v>0</v>
      </c>
      <c r="S135" s="21">
        <v>0</v>
      </c>
      <c r="T135" s="21">
        <v>0</v>
      </c>
      <c r="U135" s="21">
        <v>0</v>
      </c>
      <c r="V135" s="21">
        <v>0.01</v>
      </c>
      <c r="W135" s="22">
        <v>2.5000000000000001E-2</v>
      </c>
      <c r="X135" s="21">
        <v>0.2</v>
      </c>
      <c r="Y135" s="21">
        <v>0</v>
      </c>
      <c r="Z135" s="21">
        <v>0</v>
      </c>
      <c r="AA135" s="21">
        <v>0</v>
      </c>
      <c r="AB135" s="21">
        <v>0</v>
      </c>
      <c r="AC135" s="20">
        <f t="shared" si="4"/>
        <v>0.23500000000000001</v>
      </c>
      <c r="AD135" s="17">
        <v>0</v>
      </c>
      <c r="AE135" s="17">
        <v>0</v>
      </c>
      <c r="AF135" s="17">
        <v>0</v>
      </c>
      <c r="AG135" s="15">
        <v>0</v>
      </c>
      <c r="AH135" s="19">
        <v>0</v>
      </c>
      <c r="AI135" s="18">
        <f t="shared" si="5"/>
        <v>0</v>
      </c>
      <c r="AJ135" s="15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0</v>
      </c>
      <c r="AT135" s="15">
        <v>0</v>
      </c>
      <c r="AU135" s="15">
        <v>0</v>
      </c>
      <c r="AV135" s="17">
        <v>0</v>
      </c>
      <c r="AW135" s="15">
        <v>0</v>
      </c>
      <c r="AX135" s="15">
        <v>0</v>
      </c>
      <c r="AY135" s="17">
        <v>0</v>
      </c>
      <c r="BA135" s="16" t="s">
        <v>28</v>
      </c>
    </row>
    <row r="136" spans="1:53" s="15" customFormat="1">
      <c r="A136" s="31">
        <v>35</v>
      </c>
      <c r="B136" s="34" t="s">
        <v>5</v>
      </c>
      <c r="C136" s="34" t="s">
        <v>10</v>
      </c>
      <c r="D136" s="34">
        <v>5</v>
      </c>
      <c r="E136" s="32" t="s">
        <v>9</v>
      </c>
      <c r="F136" s="31" t="s">
        <v>8</v>
      </c>
      <c r="G136" s="31" t="s">
        <v>7</v>
      </c>
      <c r="H136" s="31" t="s">
        <v>6</v>
      </c>
      <c r="I136" s="30">
        <v>2</v>
      </c>
      <c r="J136" s="29">
        <v>4</v>
      </c>
      <c r="K136" s="28">
        <v>24</v>
      </c>
      <c r="L136" s="27">
        <v>26.5</v>
      </c>
      <c r="M136" s="26">
        <v>7</v>
      </c>
      <c r="N136" s="26">
        <v>9</v>
      </c>
      <c r="O136" s="25">
        <v>0.05</v>
      </c>
      <c r="P136" s="25">
        <v>0</v>
      </c>
      <c r="Q136" s="24"/>
      <c r="R136" s="23">
        <v>0</v>
      </c>
      <c r="S136" s="21">
        <v>0</v>
      </c>
      <c r="T136" s="21">
        <v>0</v>
      </c>
      <c r="U136" s="21">
        <v>0</v>
      </c>
      <c r="V136" s="21">
        <v>0.05</v>
      </c>
      <c r="W136" s="22">
        <v>0</v>
      </c>
      <c r="X136" s="21">
        <v>0.2</v>
      </c>
      <c r="Y136" s="21">
        <v>0</v>
      </c>
      <c r="Z136" s="21">
        <v>0</v>
      </c>
      <c r="AA136" s="21">
        <v>0</v>
      </c>
      <c r="AB136" s="21">
        <v>0</v>
      </c>
      <c r="AC136" s="20">
        <f t="shared" si="4"/>
        <v>0.25</v>
      </c>
      <c r="AD136" s="17">
        <v>0</v>
      </c>
      <c r="AE136" s="17">
        <v>0</v>
      </c>
      <c r="AF136" s="17">
        <v>1</v>
      </c>
      <c r="AG136" s="15" t="s">
        <v>55</v>
      </c>
      <c r="AH136" s="19">
        <v>0</v>
      </c>
      <c r="AI136" s="18">
        <f t="shared" si="5"/>
        <v>0</v>
      </c>
      <c r="AJ136" s="15">
        <v>0</v>
      </c>
      <c r="AK136" s="17">
        <v>0</v>
      </c>
      <c r="AL136" s="17">
        <v>0</v>
      </c>
      <c r="AM136" s="17">
        <v>0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5">
        <v>0</v>
      </c>
      <c r="AU136" s="15">
        <v>0</v>
      </c>
      <c r="AV136" s="17">
        <v>0</v>
      </c>
      <c r="AW136" s="15">
        <v>0</v>
      </c>
      <c r="AX136" s="15">
        <v>0</v>
      </c>
      <c r="AY136" s="17">
        <v>0</v>
      </c>
      <c r="BA136" s="16" t="s">
        <v>28</v>
      </c>
    </row>
    <row r="137" spans="1:53" s="15" customFormat="1">
      <c r="A137" s="31">
        <v>47</v>
      </c>
      <c r="B137" s="34" t="s">
        <v>18</v>
      </c>
      <c r="C137" s="34" t="s">
        <v>10</v>
      </c>
      <c r="D137" s="34">
        <v>6</v>
      </c>
      <c r="E137" s="35" t="s">
        <v>3</v>
      </c>
      <c r="F137" s="31" t="s">
        <v>13</v>
      </c>
      <c r="G137" s="31" t="s">
        <v>16</v>
      </c>
      <c r="H137" s="31" t="s">
        <v>15</v>
      </c>
      <c r="I137" s="30">
        <v>2</v>
      </c>
      <c r="J137" s="29">
        <v>4</v>
      </c>
      <c r="K137" s="28">
        <v>17.5</v>
      </c>
      <c r="L137" s="27">
        <v>37</v>
      </c>
      <c r="M137" s="26">
        <v>0</v>
      </c>
      <c r="N137" s="26">
        <v>0</v>
      </c>
      <c r="O137" s="25">
        <v>0.05</v>
      </c>
      <c r="P137" s="25">
        <v>0</v>
      </c>
      <c r="Q137" s="24"/>
      <c r="R137" s="23">
        <v>0</v>
      </c>
      <c r="S137" s="21">
        <v>0</v>
      </c>
      <c r="T137" s="21">
        <v>0</v>
      </c>
      <c r="U137" s="21">
        <v>0</v>
      </c>
      <c r="V137" s="21">
        <v>0.01</v>
      </c>
      <c r="W137" s="22">
        <v>0.05</v>
      </c>
      <c r="X137" s="21">
        <v>0.01</v>
      </c>
      <c r="Y137" s="21">
        <v>0</v>
      </c>
      <c r="Z137" s="21">
        <v>0</v>
      </c>
      <c r="AA137" s="21">
        <v>0</v>
      </c>
      <c r="AB137" s="21">
        <v>0</v>
      </c>
      <c r="AC137" s="20">
        <f t="shared" si="4"/>
        <v>7.0000000000000007E-2</v>
      </c>
      <c r="AD137" s="17">
        <v>0</v>
      </c>
      <c r="AE137" s="17">
        <v>0</v>
      </c>
      <c r="AF137" s="17">
        <v>0</v>
      </c>
      <c r="AG137" s="15">
        <v>0</v>
      </c>
      <c r="AH137" s="19">
        <v>0</v>
      </c>
      <c r="AI137" s="18">
        <f t="shared" si="5"/>
        <v>0</v>
      </c>
      <c r="AJ137" s="15">
        <v>0</v>
      </c>
      <c r="AK137" s="17">
        <v>0</v>
      </c>
      <c r="AL137" s="17">
        <v>0</v>
      </c>
      <c r="AM137" s="17">
        <v>0</v>
      </c>
      <c r="AN137" s="17">
        <v>0</v>
      </c>
      <c r="AO137" s="17">
        <v>0</v>
      </c>
      <c r="AP137" s="17">
        <v>0</v>
      </c>
      <c r="AQ137" s="17">
        <v>0</v>
      </c>
      <c r="AR137" s="17">
        <v>0</v>
      </c>
      <c r="AS137" s="17">
        <v>0</v>
      </c>
      <c r="AT137" s="15">
        <v>0</v>
      </c>
      <c r="AU137" s="15">
        <v>0</v>
      </c>
      <c r="AV137" s="17">
        <v>0</v>
      </c>
      <c r="AW137" s="15">
        <v>0</v>
      </c>
      <c r="AX137" s="15">
        <v>0</v>
      </c>
      <c r="AY137" s="17">
        <v>0</v>
      </c>
      <c r="BA137" s="16" t="s">
        <v>28</v>
      </c>
    </row>
    <row r="138" spans="1:53" s="15" customFormat="1">
      <c r="A138" s="31">
        <v>67</v>
      </c>
      <c r="B138" s="34" t="s">
        <v>5</v>
      </c>
      <c r="C138" s="33" t="s">
        <v>4</v>
      </c>
      <c r="D138" s="33">
        <v>3</v>
      </c>
      <c r="E138" s="32" t="s">
        <v>17</v>
      </c>
      <c r="F138" s="31" t="s">
        <v>8</v>
      </c>
      <c r="G138" s="36"/>
      <c r="H138" s="31" t="s">
        <v>1</v>
      </c>
      <c r="I138" s="30">
        <v>2</v>
      </c>
      <c r="J138" s="29">
        <v>4</v>
      </c>
      <c r="K138" s="28">
        <v>28</v>
      </c>
      <c r="L138" s="27">
        <v>90</v>
      </c>
      <c r="M138" s="26">
        <v>36</v>
      </c>
      <c r="N138" s="26">
        <v>13</v>
      </c>
      <c r="O138" s="25">
        <v>0.05</v>
      </c>
      <c r="P138" s="25">
        <v>0</v>
      </c>
      <c r="Q138" s="24"/>
      <c r="R138" s="23">
        <v>0</v>
      </c>
      <c r="S138" s="21">
        <v>0</v>
      </c>
      <c r="T138" s="21">
        <v>0.01</v>
      </c>
      <c r="U138" s="21">
        <v>0</v>
      </c>
      <c r="V138" s="21">
        <v>0.05</v>
      </c>
      <c r="W138" s="22">
        <v>0.05</v>
      </c>
      <c r="X138" s="21">
        <v>0.2</v>
      </c>
      <c r="Y138" s="21">
        <v>0</v>
      </c>
      <c r="Z138" s="21">
        <v>0</v>
      </c>
      <c r="AA138" s="21">
        <v>0</v>
      </c>
      <c r="AB138" s="21">
        <v>0</v>
      </c>
      <c r="AC138" s="20">
        <f t="shared" si="4"/>
        <v>0.30000000000000004</v>
      </c>
      <c r="AD138" s="17">
        <v>0</v>
      </c>
      <c r="AE138" s="17">
        <v>0</v>
      </c>
      <c r="AF138" s="17">
        <v>0</v>
      </c>
      <c r="AG138" s="15">
        <v>0</v>
      </c>
      <c r="AH138" s="19">
        <v>0</v>
      </c>
      <c r="AI138" s="18">
        <f t="shared" si="5"/>
        <v>0</v>
      </c>
      <c r="AJ138" s="15">
        <v>0</v>
      </c>
      <c r="AK138" s="17">
        <v>0</v>
      </c>
      <c r="AL138" s="17">
        <v>0</v>
      </c>
      <c r="AM138" s="17">
        <v>0</v>
      </c>
      <c r="AN138" s="17">
        <v>0</v>
      </c>
      <c r="AO138" s="17">
        <v>0</v>
      </c>
      <c r="AP138" s="17">
        <v>0</v>
      </c>
      <c r="AQ138" s="17">
        <v>1</v>
      </c>
      <c r="AR138" s="17" t="s">
        <v>67</v>
      </c>
      <c r="AS138" s="17">
        <v>0</v>
      </c>
      <c r="AT138" s="15">
        <v>0</v>
      </c>
      <c r="AU138" s="15">
        <v>0</v>
      </c>
      <c r="AV138" s="17">
        <v>0</v>
      </c>
      <c r="AW138" s="15">
        <v>0</v>
      </c>
      <c r="AX138" s="15">
        <v>0</v>
      </c>
      <c r="AY138" s="17">
        <v>0</v>
      </c>
      <c r="BA138" s="16" t="s">
        <v>28</v>
      </c>
    </row>
    <row r="139" spans="1:53" s="15" customFormat="1">
      <c r="A139" s="31">
        <v>104</v>
      </c>
      <c r="B139" s="34" t="s">
        <v>14</v>
      </c>
      <c r="C139" s="34" t="s">
        <v>10</v>
      </c>
      <c r="D139" s="34">
        <v>3</v>
      </c>
      <c r="E139" s="32" t="s">
        <v>17</v>
      </c>
      <c r="F139" s="31" t="s">
        <v>2</v>
      </c>
      <c r="G139" s="31" t="s">
        <v>24</v>
      </c>
      <c r="H139" s="31" t="s">
        <v>6</v>
      </c>
      <c r="I139" s="30">
        <v>4</v>
      </c>
      <c r="J139" s="29">
        <v>4</v>
      </c>
      <c r="K139" s="28">
        <v>19</v>
      </c>
      <c r="L139" s="27">
        <v>53.5</v>
      </c>
      <c r="M139" s="26">
        <v>15</v>
      </c>
      <c r="N139" s="26">
        <v>8</v>
      </c>
      <c r="O139" s="25">
        <v>0.05</v>
      </c>
      <c r="P139" s="25">
        <v>0</v>
      </c>
      <c r="Q139" s="24"/>
      <c r="R139" s="23">
        <v>0</v>
      </c>
      <c r="S139" s="21">
        <v>0</v>
      </c>
      <c r="T139" s="21">
        <v>0</v>
      </c>
      <c r="U139" s="21">
        <v>0</v>
      </c>
      <c r="V139" s="21">
        <v>0</v>
      </c>
      <c r="W139" s="22">
        <v>0.01</v>
      </c>
      <c r="X139" s="21">
        <v>0.01</v>
      </c>
      <c r="Y139" s="21">
        <v>0</v>
      </c>
      <c r="Z139" s="21">
        <v>0</v>
      </c>
      <c r="AA139" s="21">
        <v>0</v>
      </c>
      <c r="AB139" s="21">
        <v>0</v>
      </c>
      <c r="AC139" s="20">
        <f t="shared" si="4"/>
        <v>0.02</v>
      </c>
      <c r="AD139" s="17">
        <v>1</v>
      </c>
      <c r="AE139" s="17" t="s">
        <v>31</v>
      </c>
      <c r="AF139" s="17">
        <v>0</v>
      </c>
      <c r="AG139" s="15">
        <v>0</v>
      </c>
      <c r="AH139" s="19">
        <v>0</v>
      </c>
      <c r="AI139" s="18">
        <f t="shared" si="5"/>
        <v>0</v>
      </c>
      <c r="AJ139" s="15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5">
        <v>0</v>
      </c>
      <c r="AU139" s="15">
        <v>0</v>
      </c>
      <c r="AV139" s="17">
        <v>0</v>
      </c>
      <c r="AW139" s="15">
        <v>0</v>
      </c>
      <c r="AX139" s="15">
        <v>0</v>
      </c>
      <c r="AY139" s="17">
        <v>0</v>
      </c>
      <c r="BA139" s="16" t="s">
        <v>28</v>
      </c>
    </row>
    <row r="140" spans="1:53" s="15" customFormat="1">
      <c r="A140" s="31">
        <v>115</v>
      </c>
      <c r="B140" s="34" t="s">
        <v>26</v>
      </c>
      <c r="C140" s="34" t="s">
        <v>10</v>
      </c>
      <c r="D140" s="34">
        <v>1</v>
      </c>
      <c r="E140" s="32">
        <v>0</v>
      </c>
      <c r="F140" s="31" t="s">
        <v>20</v>
      </c>
      <c r="G140" s="31" t="s">
        <v>16</v>
      </c>
      <c r="H140" s="31" t="s">
        <v>15</v>
      </c>
      <c r="I140" s="30">
        <v>4</v>
      </c>
      <c r="J140" s="29">
        <v>4</v>
      </c>
      <c r="K140" s="28">
        <v>14</v>
      </c>
      <c r="L140" s="27">
        <v>48</v>
      </c>
      <c r="M140" s="26">
        <v>5</v>
      </c>
      <c r="N140" s="26">
        <v>9</v>
      </c>
      <c r="O140" s="25">
        <v>0.05</v>
      </c>
      <c r="P140" s="25">
        <v>0</v>
      </c>
      <c r="Q140" s="24"/>
      <c r="R140" s="23">
        <v>0</v>
      </c>
      <c r="S140" s="21">
        <v>0</v>
      </c>
      <c r="T140" s="21">
        <v>0</v>
      </c>
      <c r="U140" s="21">
        <v>0</v>
      </c>
      <c r="V140" s="21">
        <v>0</v>
      </c>
      <c r="W140" s="22">
        <v>0.01</v>
      </c>
      <c r="X140" s="21">
        <v>0.05</v>
      </c>
      <c r="Y140" s="21">
        <v>0</v>
      </c>
      <c r="Z140" s="21">
        <v>0</v>
      </c>
      <c r="AA140" s="21">
        <v>0</v>
      </c>
      <c r="AB140" s="21">
        <v>0</v>
      </c>
      <c r="AC140" s="20">
        <f t="shared" si="4"/>
        <v>6.0000000000000005E-2</v>
      </c>
      <c r="AD140" s="17">
        <v>0</v>
      </c>
      <c r="AE140" s="17">
        <v>0</v>
      </c>
      <c r="AF140" s="17">
        <v>0</v>
      </c>
      <c r="AG140" s="15">
        <v>0</v>
      </c>
      <c r="AH140" s="19">
        <v>0</v>
      </c>
      <c r="AI140" s="18">
        <f t="shared" si="5"/>
        <v>0</v>
      </c>
      <c r="AJ140" s="15">
        <v>0</v>
      </c>
      <c r="AK140" s="17">
        <v>0</v>
      </c>
      <c r="AL140" s="17">
        <v>0</v>
      </c>
      <c r="AM140" s="17">
        <v>0</v>
      </c>
      <c r="AN140" s="17">
        <v>0</v>
      </c>
      <c r="AO140" s="17">
        <v>0</v>
      </c>
      <c r="AP140" s="17">
        <v>0</v>
      </c>
      <c r="AQ140" s="17">
        <v>0</v>
      </c>
      <c r="AR140" s="17">
        <v>0</v>
      </c>
      <c r="AS140" s="17">
        <v>0</v>
      </c>
      <c r="AT140" s="15">
        <v>0</v>
      </c>
      <c r="AU140" s="15">
        <v>0</v>
      </c>
      <c r="AV140" s="17">
        <v>0</v>
      </c>
      <c r="AW140" s="15">
        <v>0</v>
      </c>
      <c r="AX140" s="15">
        <v>0</v>
      </c>
      <c r="AY140" s="17">
        <v>0</v>
      </c>
      <c r="BA140" s="16" t="s">
        <v>28</v>
      </c>
    </row>
    <row r="141" spans="1:53" s="15" customFormat="1">
      <c r="A141" s="31">
        <v>116</v>
      </c>
      <c r="B141" s="34" t="s">
        <v>26</v>
      </c>
      <c r="C141" s="34" t="s">
        <v>10</v>
      </c>
      <c r="D141" s="34">
        <v>1</v>
      </c>
      <c r="E141" s="32">
        <v>0</v>
      </c>
      <c r="F141" s="31" t="s">
        <v>20</v>
      </c>
      <c r="G141" s="31" t="s">
        <v>12</v>
      </c>
      <c r="H141" s="31" t="s">
        <v>6</v>
      </c>
      <c r="I141" s="30">
        <v>4</v>
      </c>
      <c r="J141" s="29">
        <v>4</v>
      </c>
      <c r="K141" s="28">
        <v>19.5</v>
      </c>
      <c r="L141" s="27">
        <v>36</v>
      </c>
      <c r="M141" s="26">
        <v>5</v>
      </c>
      <c r="N141" s="26">
        <v>0</v>
      </c>
      <c r="O141" s="25">
        <v>0.01</v>
      </c>
      <c r="P141" s="25">
        <v>0</v>
      </c>
      <c r="Q141" s="24"/>
      <c r="R141" s="23">
        <v>0</v>
      </c>
      <c r="S141" s="21">
        <v>0</v>
      </c>
      <c r="T141" s="21">
        <v>0</v>
      </c>
      <c r="U141" s="21">
        <v>0</v>
      </c>
      <c r="V141" s="21">
        <v>0</v>
      </c>
      <c r="W141" s="22">
        <v>0</v>
      </c>
      <c r="X141" s="21">
        <v>0.05</v>
      </c>
      <c r="Y141" s="21">
        <v>0</v>
      </c>
      <c r="Z141" s="21">
        <v>0</v>
      </c>
      <c r="AA141" s="21">
        <v>0</v>
      </c>
      <c r="AB141" s="21">
        <v>0</v>
      </c>
      <c r="AC141" s="20">
        <f t="shared" si="4"/>
        <v>0.05</v>
      </c>
      <c r="AD141" s="17">
        <v>0</v>
      </c>
      <c r="AE141" s="17">
        <v>0</v>
      </c>
      <c r="AF141" s="17">
        <v>0</v>
      </c>
      <c r="AG141" s="15">
        <v>0</v>
      </c>
      <c r="AH141" s="19">
        <v>0</v>
      </c>
      <c r="AI141" s="18">
        <f t="shared" si="5"/>
        <v>0</v>
      </c>
      <c r="AJ141" s="15">
        <v>0</v>
      </c>
      <c r="AK141" s="17">
        <v>0</v>
      </c>
      <c r="AL141" s="17">
        <v>0</v>
      </c>
      <c r="AM141" s="17">
        <v>0</v>
      </c>
      <c r="AN141" s="17">
        <v>0</v>
      </c>
      <c r="AO141" s="17">
        <v>0</v>
      </c>
      <c r="AP141" s="17">
        <v>0</v>
      </c>
      <c r="AQ141" s="17">
        <v>0</v>
      </c>
      <c r="AR141" s="17">
        <v>0</v>
      </c>
      <c r="AS141" s="17">
        <v>0</v>
      </c>
      <c r="AT141" s="15">
        <v>0</v>
      </c>
      <c r="AU141" s="15">
        <v>0</v>
      </c>
      <c r="AV141" s="17">
        <v>0</v>
      </c>
      <c r="AW141" s="15">
        <v>0</v>
      </c>
      <c r="AX141" s="15">
        <v>0</v>
      </c>
      <c r="AY141" s="17">
        <v>0</v>
      </c>
      <c r="BA141" s="16" t="s">
        <v>28</v>
      </c>
    </row>
    <row r="142" spans="1:53" s="15" customFormat="1">
      <c r="A142" s="31">
        <v>120</v>
      </c>
      <c r="B142" s="34" t="s">
        <v>21</v>
      </c>
      <c r="C142" s="34" t="s">
        <v>10</v>
      </c>
      <c r="D142" s="34">
        <v>2</v>
      </c>
      <c r="E142" s="32" t="s">
        <v>3</v>
      </c>
      <c r="F142" s="31" t="s">
        <v>2</v>
      </c>
      <c r="G142" s="31" t="s">
        <v>16</v>
      </c>
      <c r="H142" s="31" t="s">
        <v>15</v>
      </c>
      <c r="I142" s="30">
        <v>4</v>
      </c>
      <c r="J142" s="29">
        <v>4</v>
      </c>
      <c r="K142" s="28">
        <v>18.5</v>
      </c>
      <c r="L142" s="27">
        <v>12</v>
      </c>
      <c r="M142" s="26">
        <v>0</v>
      </c>
      <c r="N142" s="26">
        <v>0</v>
      </c>
      <c r="O142" s="25">
        <v>0.01</v>
      </c>
      <c r="P142" s="25">
        <v>0</v>
      </c>
      <c r="Q142" s="24"/>
      <c r="R142" s="23">
        <v>0</v>
      </c>
      <c r="S142" s="21">
        <v>0</v>
      </c>
      <c r="T142" s="21">
        <v>0</v>
      </c>
      <c r="U142" s="21">
        <v>0</v>
      </c>
      <c r="V142" s="21">
        <v>0.01</v>
      </c>
      <c r="W142" s="22">
        <v>0.01</v>
      </c>
      <c r="X142" s="21">
        <v>0.3</v>
      </c>
      <c r="Y142" s="21">
        <v>0</v>
      </c>
      <c r="Z142" s="21">
        <v>0</v>
      </c>
      <c r="AA142" s="21">
        <v>0</v>
      </c>
      <c r="AB142" s="21">
        <v>0</v>
      </c>
      <c r="AC142" s="20">
        <f t="shared" si="4"/>
        <v>0.32</v>
      </c>
      <c r="AD142" s="17">
        <v>0</v>
      </c>
      <c r="AE142" s="17">
        <v>0</v>
      </c>
      <c r="AF142" s="17">
        <v>1</v>
      </c>
      <c r="AG142" s="15" t="s">
        <v>40</v>
      </c>
      <c r="AH142" s="19">
        <v>0</v>
      </c>
      <c r="AI142" s="18">
        <f t="shared" si="5"/>
        <v>0</v>
      </c>
      <c r="AJ142" s="15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0</v>
      </c>
      <c r="AQ142" s="17">
        <v>0</v>
      </c>
      <c r="AR142" s="17">
        <v>0</v>
      </c>
      <c r="AS142" s="17">
        <v>0</v>
      </c>
      <c r="AT142" s="15">
        <v>0</v>
      </c>
      <c r="AU142" s="15">
        <v>0</v>
      </c>
      <c r="AV142" s="17">
        <v>0</v>
      </c>
      <c r="AW142" s="15">
        <v>0</v>
      </c>
      <c r="AX142" s="15">
        <v>0</v>
      </c>
      <c r="AY142" s="17">
        <v>0</v>
      </c>
      <c r="BA142" s="16" t="s">
        <v>28</v>
      </c>
    </row>
    <row r="143" spans="1:53" s="15" customFormat="1">
      <c r="A143" s="31">
        <v>134</v>
      </c>
      <c r="B143" s="34" t="s">
        <v>23</v>
      </c>
      <c r="C143" s="33" t="s">
        <v>4</v>
      </c>
      <c r="D143" s="33">
        <v>1</v>
      </c>
      <c r="E143" s="32">
        <v>0</v>
      </c>
      <c r="F143" s="31" t="s">
        <v>20</v>
      </c>
      <c r="G143" s="31"/>
      <c r="H143" s="31" t="s">
        <v>1</v>
      </c>
      <c r="I143" s="30">
        <v>4</v>
      </c>
      <c r="J143" s="29">
        <v>4</v>
      </c>
      <c r="K143" s="28">
        <v>11.5</v>
      </c>
      <c r="L143" s="27">
        <v>3.5</v>
      </c>
      <c r="M143" s="26">
        <v>0</v>
      </c>
      <c r="N143" s="26">
        <v>0</v>
      </c>
      <c r="O143" s="25">
        <v>0.01</v>
      </c>
      <c r="P143" s="25">
        <v>0</v>
      </c>
      <c r="Q143" s="24"/>
      <c r="R143" s="23">
        <v>0</v>
      </c>
      <c r="S143" s="21">
        <v>0</v>
      </c>
      <c r="T143" s="21">
        <v>0</v>
      </c>
      <c r="U143" s="21">
        <v>0</v>
      </c>
      <c r="V143" s="21">
        <v>0</v>
      </c>
      <c r="W143" s="22">
        <v>0.01</v>
      </c>
      <c r="X143" s="21">
        <v>0</v>
      </c>
      <c r="Y143" s="21">
        <v>0.01</v>
      </c>
      <c r="Z143" s="21">
        <v>0</v>
      </c>
      <c r="AA143" s="21">
        <v>0</v>
      </c>
      <c r="AB143" s="21">
        <v>0</v>
      </c>
      <c r="AC143" s="20">
        <f t="shared" si="4"/>
        <v>0.02</v>
      </c>
      <c r="AD143" s="17">
        <v>0</v>
      </c>
      <c r="AE143" s="17">
        <v>0</v>
      </c>
      <c r="AF143" s="17">
        <v>0</v>
      </c>
      <c r="AG143" s="15">
        <v>0</v>
      </c>
      <c r="AH143" s="19">
        <v>0</v>
      </c>
      <c r="AI143" s="18">
        <f t="shared" si="5"/>
        <v>0</v>
      </c>
      <c r="AJ143" s="15">
        <v>0</v>
      </c>
      <c r="AK143" s="17">
        <v>0</v>
      </c>
      <c r="AL143" s="17">
        <v>0</v>
      </c>
      <c r="AM143" s="17">
        <v>0</v>
      </c>
      <c r="AN143" s="17">
        <v>0</v>
      </c>
      <c r="AO143" s="17">
        <v>0</v>
      </c>
      <c r="AP143" s="17">
        <v>0</v>
      </c>
      <c r="AQ143" s="17">
        <v>0</v>
      </c>
      <c r="AR143" s="17">
        <v>0</v>
      </c>
      <c r="AS143" s="17">
        <v>0</v>
      </c>
      <c r="AT143" s="15">
        <v>0</v>
      </c>
      <c r="AU143" s="15">
        <v>0</v>
      </c>
      <c r="AV143" s="17">
        <v>0</v>
      </c>
      <c r="AW143" s="15">
        <v>0</v>
      </c>
      <c r="AX143" s="15">
        <v>0</v>
      </c>
      <c r="AY143" s="17">
        <v>0</v>
      </c>
      <c r="BA143" s="16" t="s">
        <v>28</v>
      </c>
    </row>
    <row r="144" spans="1:53" s="15" customFormat="1">
      <c r="A144" s="31">
        <v>135</v>
      </c>
      <c r="B144" s="34" t="s">
        <v>14</v>
      </c>
      <c r="C144" s="33" t="s">
        <v>4</v>
      </c>
      <c r="D144" s="33">
        <v>3</v>
      </c>
      <c r="E144" s="32" t="s">
        <v>17</v>
      </c>
      <c r="F144" s="31" t="s">
        <v>8</v>
      </c>
      <c r="G144" s="36"/>
      <c r="H144" s="31" t="s">
        <v>1</v>
      </c>
      <c r="I144" s="30">
        <v>4</v>
      </c>
      <c r="J144" s="29">
        <v>4</v>
      </c>
      <c r="K144" s="28">
        <v>21.5</v>
      </c>
      <c r="L144" s="27">
        <v>42</v>
      </c>
      <c r="M144" s="26">
        <v>4</v>
      </c>
      <c r="N144" s="26">
        <v>10</v>
      </c>
      <c r="O144" s="25">
        <v>0.05</v>
      </c>
      <c r="P144" s="25">
        <v>0</v>
      </c>
      <c r="Q144" s="24"/>
      <c r="R144" s="23">
        <v>0</v>
      </c>
      <c r="S144" s="21">
        <v>0</v>
      </c>
      <c r="T144" s="21">
        <v>0</v>
      </c>
      <c r="U144" s="21">
        <v>0</v>
      </c>
      <c r="V144" s="21">
        <v>0.1</v>
      </c>
      <c r="W144" s="22">
        <v>0.01</v>
      </c>
      <c r="X144" s="21">
        <v>0.1</v>
      </c>
      <c r="Y144" s="21">
        <v>0</v>
      </c>
      <c r="Z144" s="21">
        <v>0</v>
      </c>
      <c r="AA144" s="21">
        <v>0</v>
      </c>
      <c r="AB144" s="21">
        <v>0</v>
      </c>
      <c r="AC144" s="20">
        <f t="shared" si="4"/>
        <v>0.21000000000000002</v>
      </c>
      <c r="AD144" s="17">
        <v>0</v>
      </c>
      <c r="AE144" s="17">
        <v>0</v>
      </c>
      <c r="AF144" s="17">
        <v>0</v>
      </c>
      <c r="AG144" s="15">
        <v>0</v>
      </c>
      <c r="AH144" s="19">
        <v>0</v>
      </c>
      <c r="AI144" s="18">
        <f t="shared" si="5"/>
        <v>0</v>
      </c>
      <c r="AJ144" s="15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5">
        <v>0</v>
      </c>
      <c r="AU144" s="15">
        <v>0</v>
      </c>
      <c r="AV144" s="17">
        <v>0</v>
      </c>
      <c r="AW144" s="15">
        <v>0</v>
      </c>
      <c r="AX144" s="15">
        <v>0</v>
      </c>
      <c r="AY144" s="17">
        <v>0</v>
      </c>
      <c r="BA144" s="16" t="s">
        <v>28</v>
      </c>
    </row>
    <row r="145" spans="1:53" s="15" customFormat="1">
      <c r="A145" s="31">
        <v>159</v>
      </c>
      <c r="B145" s="34" t="s">
        <v>18</v>
      </c>
      <c r="C145" s="34" t="s">
        <v>10</v>
      </c>
      <c r="D145" s="34">
        <v>2</v>
      </c>
      <c r="E145" s="32" t="s">
        <v>3</v>
      </c>
      <c r="F145" s="31" t="s">
        <v>2</v>
      </c>
      <c r="G145" s="31" t="s">
        <v>16</v>
      </c>
      <c r="H145" s="31" t="s">
        <v>15</v>
      </c>
      <c r="I145" s="30">
        <v>5</v>
      </c>
      <c r="J145" s="29">
        <v>4</v>
      </c>
      <c r="K145" s="28">
        <v>17</v>
      </c>
      <c r="L145" s="27">
        <v>24</v>
      </c>
      <c r="M145" s="26">
        <v>1</v>
      </c>
      <c r="N145" s="26">
        <v>1</v>
      </c>
      <c r="O145" s="25">
        <v>0.05</v>
      </c>
      <c r="P145" s="25">
        <v>0</v>
      </c>
      <c r="Q145" s="24"/>
      <c r="R145" s="23">
        <v>0</v>
      </c>
      <c r="S145" s="21">
        <v>0</v>
      </c>
      <c r="T145" s="21">
        <v>0</v>
      </c>
      <c r="U145" s="21">
        <v>0</v>
      </c>
      <c r="V145" s="21">
        <v>0</v>
      </c>
      <c r="W145" s="22">
        <v>0.01</v>
      </c>
      <c r="X145" s="21">
        <v>0.1</v>
      </c>
      <c r="Y145" s="21">
        <v>0</v>
      </c>
      <c r="Z145" s="21">
        <v>0</v>
      </c>
      <c r="AA145" s="21">
        <v>0</v>
      </c>
      <c r="AB145" s="21">
        <v>0</v>
      </c>
      <c r="AC145" s="20">
        <f t="shared" si="4"/>
        <v>0.11</v>
      </c>
      <c r="AD145" s="17">
        <v>0</v>
      </c>
      <c r="AE145" s="17">
        <v>0</v>
      </c>
      <c r="AF145" s="17">
        <v>0</v>
      </c>
      <c r="AG145" s="15">
        <v>0</v>
      </c>
      <c r="AH145" s="19">
        <v>0</v>
      </c>
      <c r="AI145" s="18">
        <f t="shared" si="5"/>
        <v>0</v>
      </c>
      <c r="AJ145" s="15">
        <v>0</v>
      </c>
      <c r="AK145" s="17">
        <v>0</v>
      </c>
      <c r="AL145" s="17">
        <v>0</v>
      </c>
      <c r="AM145" s="17">
        <v>0</v>
      </c>
      <c r="AN145" s="17">
        <v>0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5">
        <v>0</v>
      </c>
      <c r="AU145" s="15">
        <v>0</v>
      </c>
      <c r="AV145" s="17">
        <v>0</v>
      </c>
      <c r="AW145" s="15">
        <v>0</v>
      </c>
      <c r="AX145" s="15">
        <v>0</v>
      </c>
      <c r="AY145" s="17">
        <v>0</v>
      </c>
      <c r="BA145" s="16" t="s">
        <v>27</v>
      </c>
    </row>
    <row r="146" spans="1:53" s="15" customFormat="1">
      <c r="A146" s="31">
        <v>173</v>
      </c>
      <c r="B146" s="34" t="s">
        <v>5</v>
      </c>
      <c r="C146" s="34" t="s">
        <v>10</v>
      </c>
      <c r="D146" s="34">
        <v>2</v>
      </c>
      <c r="E146" s="32" t="s">
        <v>3</v>
      </c>
      <c r="F146" s="31" t="s">
        <v>2</v>
      </c>
      <c r="G146" s="31" t="s">
        <v>16</v>
      </c>
      <c r="H146" s="31" t="s">
        <v>15</v>
      </c>
      <c r="I146" s="30">
        <v>6</v>
      </c>
      <c r="J146" s="29">
        <v>4</v>
      </c>
      <c r="K146" s="28">
        <v>21</v>
      </c>
      <c r="L146" s="27">
        <v>51</v>
      </c>
      <c r="M146" s="26">
        <v>6</v>
      </c>
      <c r="N146" s="26">
        <v>11</v>
      </c>
      <c r="O146" s="25">
        <v>0.1</v>
      </c>
      <c r="P146" s="25">
        <v>0</v>
      </c>
      <c r="Q146" s="24"/>
      <c r="R146" s="23">
        <v>0</v>
      </c>
      <c r="S146" s="21">
        <v>0</v>
      </c>
      <c r="T146" s="21">
        <v>0</v>
      </c>
      <c r="U146" s="21">
        <v>0</v>
      </c>
      <c r="V146" s="21">
        <v>0</v>
      </c>
      <c r="W146" s="22">
        <v>0.05</v>
      </c>
      <c r="X146" s="21">
        <v>0.05</v>
      </c>
      <c r="Y146" s="21">
        <v>0.01</v>
      </c>
      <c r="Z146" s="21">
        <v>0</v>
      </c>
      <c r="AA146" s="21">
        <v>0</v>
      </c>
      <c r="AB146" s="21">
        <v>0</v>
      </c>
      <c r="AC146" s="20">
        <f t="shared" si="4"/>
        <v>0.11</v>
      </c>
      <c r="AD146" s="17">
        <v>0</v>
      </c>
      <c r="AE146" s="17">
        <v>0</v>
      </c>
      <c r="AF146" s="17">
        <v>0</v>
      </c>
      <c r="AG146" s="15">
        <v>0</v>
      </c>
      <c r="AH146" s="19">
        <v>0</v>
      </c>
      <c r="AI146" s="18">
        <f t="shared" si="5"/>
        <v>0</v>
      </c>
      <c r="AJ146" s="15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0</v>
      </c>
      <c r="AQ146" s="17">
        <v>0</v>
      </c>
      <c r="AR146" s="17">
        <v>0</v>
      </c>
      <c r="AS146" s="17">
        <v>0</v>
      </c>
      <c r="AT146" s="15">
        <v>0</v>
      </c>
      <c r="AU146" s="15">
        <v>0</v>
      </c>
      <c r="AV146" s="17">
        <v>0</v>
      </c>
      <c r="AW146" s="15">
        <v>0</v>
      </c>
      <c r="AX146" s="15">
        <v>0</v>
      </c>
      <c r="AY146" s="17">
        <v>0</v>
      </c>
      <c r="BA146" s="16" t="s">
        <v>27</v>
      </c>
    </row>
    <row r="147" spans="1:53" s="15" customFormat="1">
      <c r="A147" s="31">
        <v>182</v>
      </c>
      <c r="B147" s="34" t="s">
        <v>18</v>
      </c>
      <c r="C147" s="34" t="s">
        <v>10</v>
      </c>
      <c r="D147" s="34">
        <v>3</v>
      </c>
      <c r="E147" s="32" t="s">
        <v>17</v>
      </c>
      <c r="F147" s="31" t="s">
        <v>2</v>
      </c>
      <c r="G147" s="31" t="s">
        <v>24</v>
      </c>
      <c r="H147" s="31" t="s">
        <v>6</v>
      </c>
      <c r="I147" s="30">
        <v>6</v>
      </c>
      <c r="J147" s="29">
        <v>4</v>
      </c>
      <c r="K147" s="28">
        <v>10</v>
      </c>
      <c r="L147" s="27">
        <v>3</v>
      </c>
      <c r="M147" s="26">
        <v>0</v>
      </c>
      <c r="N147" s="26">
        <v>1</v>
      </c>
      <c r="O147" s="25">
        <v>0.1</v>
      </c>
      <c r="P147" s="25">
        <v>0</v>
      </c>
      <c r="Q147" s="24"/>
      <c r="R147" s="23">
        <v>0</v>
      </c>
      <c r="S147" s="21">
        <v>0</v>
      </c>
      <c r="T147" s="21">
        <v>0</v>
      </c>
      <c r="U147" s="21">
        <v>0</v>
      </c>
      <c r="V147" s="21">
        <v>0.01</v>
      </c>
      <c r="W147" s="22">
        <v>0.01</v>
      </c>
      <c r="X147" s="21">
        <v>0.1</v>
      </c>
      <c r="Y147" s="21">
        <v>0</v>
      </c>
      <c r="Z147" s="21">
        <v>0</v>
      </c>
      <c r="AA147" s="21">
        <v>0</v>
      </c>
      <c r="AB147" s="21">
        <v>0</v>
      </c>
      <c r="AC147" s="20">
        <f t="shared" si="4"/>
        <v>0.12000000000000001</v>
      </c>
      <c r="AD147" s="17">
        <v>0</v>
      </c>
      <c r="AE147" s="17">
        <v>0</v>
      </c>
      <c r="AF147" s="17">
        <v>1</v>
      </c>
      <c r="AG147" s="15" t="s">
        <v>40</v>
      </c>
      <c r="AH147" s="19">
        <v>0</v>
      </c>
      <c r="AI147" s="18">
        <f t="shared" si="5"/>
        <v>0</v>
      </c>
      <c r="AJ147" s="15">
        <v>0</v>
      </c>
      <c r="AK147" s="17">
        <v>0</v>
      </c>
      <c r="AL147" s="17" t="s">
        <v>39</v>
      </c>
      <c r="AM147" s="17">
        <v>0</v>
      </c>
      <c r="AN147" s="17">
        <v>0</v>
      </c>
      <c r="AO147" s="17">
        <v>0</v>
      </c>
      <c r="AP147" s="17">
        <v>0</v>
      </c>
      <c r="AQ147" s="17">
        <v>0</v>
      </c>
      <c r="AR147" s="17">
        <v>0</v>
      </c>
      <c r="AS147" s="17">
        <v>0</v>
      </c>
      <c r="AT147" s="15">
        <v>0</v>
      </c>
      <c r="AU147" s="15">
        <v>0</v>
      </c>
      <c r="AV147" s="17">
        <v>0</v>
      </c>
      <c r="AW147" s="15">
        <v>0</v>
      </c>
      <c r="AX147" s="15">
        <v>0</v>
      </c>
      <c r="AY147" s="17">
        <v>0</v>
      </c>
      <c r="BA147" s="16" t="s">
        <v>27</v>
      </c>
    </row>
    <row r="148" spans="1:53" s="15" customFormat="1">
      <c r="A148" s="31">
        <v>184</v>
      </c>
      <c r="B148" s="34" t="s">
        <v>18</v>
      </c>
      <c r="C148" s="34" t="s">
        <v>10</v>
      </c>
      <c r="D148" s="34">
        <v>3</v>
      </c>
      <c r="E148" s="32" t="s">
        <v>17</v>
      </c>
      <c r="F148" s="31" t="s">
        <v>2</v>
      </c>
      <c r="G148" s="31" t="s">
        <v>12</v>
      </c>
      <c r="H148" s="31" t="s">
        <v>6</v>
      </c>
      <c r="I148" s="30">
        <v>6</v>
      </c>
      <c r="J148" s="29">
        <v>4</v>
      </c>
      <c r="K148" s="28">
        <v>17</v>
      </c>
      <c r="L148" s="27">
        <v>13</v>
      </c>
      <c r="M148" s="26">
        <v>0</v>
      </c>
      <c r="N148" s="26">
        <v>1</v>
      </c>
      <c r="O148" s="25">
        <v>0.01</v>
      </c>
      <c r="P148" s="25">
        <v>0</v>
      </c>
      <c r="Q148" s="24"/>
      <c r="R148" s="23">
        <v>0</v>
      </c>
      <c r="S148" s="21">
        <v>0</v>
      </c>
      <c r="T148" s="21">
        <v>0</v>
      </c>
      <c r="U148" s="21">
        <v>0</v>
      </c>
      <c r="V148" s="21">
        <v>0</v>
      </c>
      <c r="W148" s="22">
        <v>0.01</v>
      </c>
      <c r="X148" s="21">
        <v>0.05</v>
      </c>
      <c r="Y148" s="21">
        <v>0</v>
      </c>
      <c r="Z148" s="21">
        <v>0.01</v>
      </c>
      <c r="AA148" s="21">
        <v>0</v>
      </c>
      <c r="AB148" s="21">
        <v>0</v>
      </c>
      <c r="AC148" s="20">
        <f t="shared" si="4"/>
        <v>7.0000000000000007E-2</v>
      </c>
      <c r="AD148" s="17">
        <v>0</v>
      </c>
      <c r="AE148" s="17">
        <v>0</v>
      </c>
      <c r="AF148" s="17">
        <v>1</v>
      </c>
      <c r="AG148" s="15" t="s">
        <v>40</v>
      </c>
      <c r="AH148" s="19">
        <v>0</v>
      </c>
      <c r="AI148" s="18">
        <f t="shared" si="5"/>
        <v>0</v>
      </c>
      <c r="AJ148" s="15">
        <v>0</v>
      </c>
      <c r="AK148" s="17">
        <v>0</v>
      </c>
      <c r="AL148" s="17">
        <v>0</v>
      </c>
      <c r="AM148" s="17">
        <v>0</v>
      </c>
      <c r="AN148" s="17">
        <v>0</v>
      </c>
      <c r="AO148" s="17">
        <v>0</v>
      </c>
      <c r="AP148" s="17">
        <v>0</v>
      </c>
      <c r="AQ148" s="17">
        <v>0</v>
      </c>
      <c r="AR148" s="17">
        <v>0</v>
      </c>
      <c r="AS148" s="17">
        <v>0</v>
      </c>
      <c r="AT148" s="15">
        <v>0</v>
      </c>
      <c r="AU148" s="15">
        <v>0</v>
      </c>
      <c r="AV148" s="17">
        <v>0</v>
      </c>
      <c r="AW148" s="15">
        <v>0</v>
      </c>
      <c r="AX148" s="15">
        <v>0</v>
      </c>
      <c r="AY148" s="17">
        <v>0</v>
      </c>
      <c r="AZ148" s="15" t="s">
        <v>66</v>
      </c>
      <c r="BA148" s="16" t="s">
        <v>27</v>
      </c>
    </row>
    <row r="149" spans="1:53" s="15" customFormat="1">
      <c r="A149" s="31">
        <v>194</v>
      </c>
      <c r="B149" s="34" t="s">
        <v>14</v>
      </c>
      <c r="C149" s="34" t="s">
        <v>10</v>
      </c>
      <c r="D149" s="34">
        <v>5</v>
      </c>
      <c r="E149" s="32" t="s">
        <v>9</v>
      </c>
      <c r="F149" s="31" t="s">
        <v>8</v>
      </c>
      <c r="G149" s="31" t="s">
        <v>12</v>
      </c>
      <c r="H149" s="31" t="s">
        <v>6</v>
      </c>
      <c r="I149" s="30">
        <v>6</v>
      </c>
      <c r="J149" s="29">
        <v>4</v>
      </c>
      <c r="K149" s="28">
        <v>22</v>
      </c>
      <c r="L149" s="27">
        <v>25</v>
      </c>
      <c r="M149" s="26">
        <v>1</v>
      </c>
      <c r="N149" s="26">
        <v>4</v>
      </c>
      <c r="O149" s="25">
        <v>0.01</v>
      </c>
      <c r="P149" s="25">
        <v>0.2</v>
      </c>
      <c r="Q149" s="24"/>
      <c r="R149" s="23">
        <v>0</v>
      </c>
      <c r="S149" s="21">
        <v>0</v>
      </c>
      <c r="T149" s="21">
        <v>0</v>
      </c>
      <c r="U149" s="21">
        <v>0</v>
      </c>
      <c r="V149" s="21">
        <v>0.01</v>
      </c>
      <c r="W149" s="22">
        <v>0.05</v>
      </c>
      <c r="X149" s="21">
        <v>0.15</v>
      </c>
      <c r="Y149" s="21">
        <v>0</v>
      </c>
      <c r="Z149" s="21">
        <v>0</v>
      </c>
      <c r="AA149" s="21">
        <v>0</v>
      </c>
      <c r="AB149" s="21">
        <v>0</v>
      </c>
      <c r="AC149" s="20">
        <f t="shared" si="4"/>
        <v>0.21</v>
      </c>
      <c r="AD149" s="17">
        <v>1</v>
      </c>
      <c r="AE149" s="17" t="s">
        <v>31</v>
      </c>
      <c r="AF149" s="17">
        <v>1</v>
      </c>
      <c r="AG149" s="15" t="s">
        <v>40</v>
      </c>
      <c r="AH149" s="19">
        <v>0</v>
      </c>
      <c r="AI149" s="18">
        <f t="shared" si="5"/>
        <v>0</v>
      </c>
      <c r="AJ149" s="15">
        <v>0</v>
      </c>
      <c r="AK149" s="17">
        <v>0</v>
      </c>
      <c r="AL149" s="17">
        <v>0</v>
      </c>
      <c r="AM149" s="17">
        <v>0</v>
      </c>
      <c r="AN149" s="17">
        <v>0</v>
      </c>
      <c r="AO149" s="17">
        <v>0</v>
      </c>
      <c r="AP149" s="17">
        <v>0</v>
      </c>
      <c r="AQ149" s="17">
        <v>0</v>
      </c>
      <c r="AR149" s="17">
        <v>0</v>
      </c>
      <c r="AS149" s="17">
        <v>0</v>
      </c>
      <c r="AT149" s="15">
        <v>0</v>
      </c>
      <c r="AU149" s="15">
        <v>0</v>
      </c>
      <c r="AV149" s="17">
        <v>0</v>
      </c>
      <c r="AW149" s="15">
        <v>0</v>
      </c>
      <c r="AX149" s="15">
        <v>0</v>
      </c>
      <c r="AY149" s="17">
        <v>0</v>
      </c>
      <c r="BA149" s="16" t="s">
        <v>27</v>
      </c>
    </row>
    <row r="150" spans="1:53" s="15" customFormat="1">
      <c r="A150" s="31">
        <v>197</v>
      </c>
      <c r="B150" s="34" t="s">
        <v>11</v>
      </c>
      <c r="C150" s="34" t="s">
        <v>10</v>
      </c>
      <c r="D150" s="34">
        <v>6</v>
      </c>
      <c r="E150" s="35" t="s">
        <v>3</v>
      </c>
      <c r="F150" s="31" t="s">
        <v>13</v>
      </c>
      <c r="G150" s="31" t="s">
        <v>24</v>
      </c>
      <c r="H150" s="31" t="s">
        <v>6</v>
      </c>
      <c r="I150" s="30">
        <v>6</v>
      </c>
      <c r="J150" s="29">
        <v>4</v>
      </c>
      <c r="K150" s="28">
        <v>13</v>
      </c>
      <c r="L150" s="27">
        <v>5</v>
      </c>
      <c r="M150" s="26">
        <v>0</v>
      </c>
      <c r="N150" s="26">
        <v>1</v>
      </c>
      <c r="O150" s="25">
        <v>0.01</v>
      </c>
      <c r="P150" s="25">
        <v>0</v>
      </c>
      <c r="Q150" s="24"/>
      <c r="R150" s="23">
        <v>0</v>
      </c>
      <c r="S150" s="21">
        <v>0</v>
      </c>
      <c r="T150" s="21">
        <v>0</v>
      </c>
      <c r="U150" s="21">
        <v>0</v>
      </c>
      <c r="V150" s="21">
        <v>0</v>
      </c>
      <c r="W150" s="22">
        <v>0.3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0">
        <f t="shared" si="4"/>
        <v>0.3</v>
      </c>
      <c r="AD150" s="17">
        <v>0</v>
      </c>
      <c r="AE150" s="17">
        <v>0</v>
      </c>
      <c r="AF150" s="17">
        <v>0</v>
      </c>
      <c r="AG150" s="15">
        <v>0</v>
      </c>
      <c r="AH150" s="19">
        <v>0</v>
      </c>
      <c r="AI150" s="18">
        <f t="shared" si="5"/>
        <v>0</v>
      </c>
      <c r="AJ150" s="15">
        <v>0</v>
      </c>
      <c r="AK150" s="17">
        <v>0</v>
      </c>
      <c r="AL150" s="17">
        <v>0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5">
        <v>0</v>
      </c>
      <c r="AU150" s="15">
        <v>0</v>
      </c>
      <c r="AV150" s="17">
        <v>0</v>
      </c>
      <c r="AW150" s="15">
        <v>0</v>
      </c>
      <c r="AX150" s="15">
        <v>0</v>
      </c>
      <c r="AY150" s="17">
        <v>0</v>
      </c>
      <c r="BA150" s="16" t="s">
        <v>27</v>
      </c>
    </row>
    <row r="151" spans="1:53" s="15" customFormat="1">
      <c r="A151" s="31">
        <v>212</v>
      </c>
      <c r="B151" s="34" t="s">
        <v>23</v>
      </c>
      <c r="C151" s="34" t="s">
        <v>10</v>
      </c>
      <c r="D151" s="34">
        <v>6</v>
      </c>
      <c r="E151" s="35" t="s">
        <v>3</v>
      </c>
      <c r="F151" s="31" t="s">
        <v>13</v>
      </c>
      <c r="G151" s="31" t="s">
        <v>16</v>
      </c>
      <c r="H151" s="31" t="s">
        <v>15</v>
      </c>
      <c r="I151" s="30">
        <v>7</v>
      </c>
      <c r="J151" s="29">
        <v>4</v>
      </c>
      <c r="K151" s="28">
        <v>23</v>
      </c>
      <c r="L151" s="27">
        <v>32</v>
      </c>
      <c r="M151" s="26">
        <v>3</v>
      </c>
      <c r="N151" s="26">
        <v>6</v>
      </c>
      <c r="O151" s="25">
        <v>0.05</v>
      </c>
      <c r="P151" s="25">
        <v>0</v>
      </c>
      <c r="Q151" s="24"/>
      <c r="R151" s="23">
        <v>0</v>
      </c>
      <c r="S151" s="21">
        <v>0.01</v>
      </c>
      <c r="T151" s="21">
        <v>0</v>
      </c>
      <c r="U151" s="21">
        <v>0</v>
      </c>
      <c r="V151" s="21">
        <v>0.01</v>
      </c>
      <c r="W151" s="22">
        <v>0.01</v>
      </c>
      <c r="X151" s="21">
        <v>0.1</v>
      </c>
      <c r="Y151" s="21">
        <v>0</v>
      </c>
      <c r="Z151" s="21">
        <v>0</v>
      </c>
      <c r="AA151" s="21">
        <v>0</v>
      </c>
      <c r="AB151" s="21">
        <v>0</v>
      </c>
      <c r="AC151" s="20">
        <f t="shared" si="4"/>
        <v>0.12000000000000001</v>
      </c>
      <c r="AD151" s="17">
        <v>1</v>
      </c>
      <c r="AE151" s="17" t="s">
        <v>31</v>
      </c>
      <c r="AF151" s="17">
        <v>0</v>
      </c>
      <c r="AG151" s="15">
        <v>0</v>
      </c>
      <c r="AH151" s="19">
        <v>0</v>
      </c>
      <c r="AI151" s="18">
        <f t="shared" si="5"/>
        <v>0</v>
      </c>
      <c r="AJ151" s="15">
        <v>0</v>
      </c>
      <c r="AK151" s="17">
        <v>0</v>
      </c>
      <c r="AL151" s="17">
        <v>0</v>
      </c>
      <c r="AM151" s="17">
        <v>1</v>
      </c>
      <c r="AN151" s="17" t="s">
        <v>47</v>
      </c>
      <c r="AO151" s="17">
        <v>0</v>
      </c>
      <c r="AP151" s="17">
        <v>0</v>
      </c>
      <c r="AQ151" s="17">
        <v>0</v>
      </c>
      <c r="AR151" s="17">
        <v>0</v>
      </c>
      <c r="AS151" s="17">
        <v>0</v>
      </c>
      <c r="AT151" s="15">
        <v>0</v>
      </c>
      <c r="AU151" s="15">
        <v>0</v>
      </c>
      <c r="AV151" s="17">
        <v>0</v>
      </c>
      <c r="AW151" s="15">
        <v>0</v>
      </c>
      <c r="AX151" s="15">
        <v>0</v>
      </c>
      <c r="AY151" s="17">
        <v>0</v>
      </c>
      <c r="BA151" s="16" t="s">
        <v>27</v>
      </c>
    </row>
    <row r="152" spans="1:53" s="15" customFormat="1">
      <c r="A152" s="31">
        <v>220</v>
      </c>
      <c r="B152" s="34" t="s">
        <v>11</v>
      </c>
      <c r="C152" s="34" t="s">
        <v>10</v>
      </c>
      <c r="D152" s="34">
        <v>2</v>
      </c>
      <c r="E152" s="32" t="s">
        <v>3</v>
      </c>
      <c r="F152" s="31" t="s">
        <v>20</v>
      </c>
      <c r="G152" s="31" t="s">
        <v>7</v>
      </c>
      <c r="H152" s="31" t="s">
        <v>6</v>
      </c>
      <c r="I152" s="30">
        <v>7</v>
      </c>
      <c r="J152" s="29">
        <v>4</v>
      </c>
      <c r="K152" s="28">
        <v>21</v>
      </c>
      <c r="L152" s="27">
        <v>45</v>
      </c>
      <c r="M152" s="26">
        <v>43</v>
      </c>
      <c r="N152" s="26">
        <v>9</v>
      </c>
      <c r="O152" s="25">
        <v>0.05</v>
      </c>
      <c r="P152" s="25">
        <v>0</v>
      </c>
      <c r="Q152" s="24"/>
      <c r="R152" s="23">
        <v>0</v>
      </c>
      <c r="S152" s="21">
        <v>0</v>
      </c>
      <c r="T152" s="21">
        <v>0</v>
      </c>
      <c r="U152" s="21">
        <v>0</v>
      </c>
      <c r="V152" s="21">
        <v>0</v>
      </c>
      <c r="W152" s="22">
        <v>0.01</v>
      </c>
      <c r="X152" s="21">
        <v>0.01</v>
      </c>
      <c r="Y152" s="21">
        <v>0</v>
      </c>
      <c r="Z152" s="21">
        <v>0</v>
      </c>
      <c r="AA152" s="21">
        <v>0</v>
      </c>
      <c r="AB152" s="21">
        <v>0</v>
      </c>
      <c r="AC152" s="20">
        <f t="shared" si="4"/>
        <v>0.02</v>
      </c>
      <c r="AD152" s="17">
        <v>1</v>
      </c>
      <c r="AE152" s="17" t="s">
        <v>31</v>
      </c>
      <c r="AF152" s="17">
        <v>0</v>
      </c>
      <c r="AG152" s="15">
        <v>0</v>
      </c>
      <c r="AH152" s="19">
        <v>0</v>
      </c>
      <c r="AI152" s="18">
        <f t="shared" si="5"/>
        <v>0</v>
      </c>
      <c r="AJ152" s="15">
        <v>0</v>
      </c>
      <c r="AK152" s="17">
        <v>0</v>
      </c>
      <c r="AL152" s="17">
        <v>0</v>
      </c>
      <c r="AM152" s="17">
        <v>1</v>
      </c>
      <c r="AN152" s="17" t="s">
        <v>47</v>
      </c>
      <c r="AO152" s="17">
        <v>0</v>
      </c>
      <c r="AP152" s="17">
        <v>0</v>
      </c>
      <c r="AQ152" s="17">
        <v>0</v>
      </c>
      <c r="AR152" s="17">
        <v>0</v>
      </c>
      <c r="AS152" s="17">
        <v>0</v>
      </c>
      <c r="AT152" s="15">
        <v>0</v>
      </c>
      <c r="AU152" s="15">
        <v>0</v>
      </c>
      <c r="AV152" s="17">
        <v>0</v>
      </c>
      <c r="AW152" s="15">
        <v>0</v>
      </c>
      <c r="AX152" s="15">
        <v>0</v>
      </c>
      <c r="AY152" s="17">
        <v>0</v>
      </c>
      <c r="BA152" s="16" t="s">
        <v>27</v>
      </c>
    </row>
    <row r="153" spans="1:53" s="15" customFormat="1">
      <c r="A153" s="31">
        <v>221</v>
      </c>
      <c r="B153" s="34" t="s">
        <v>11</v>
      </c>
      <c r="C153" s="34" t="s">
        <v>10</v>
      </c>
      <c r="D153" s="34">
        <v>2</v>
      </c>
      <c r="E153" s="32" t="s">
        <v>3</v>
      </c>
      <c r="F153" s="31" t="s">
        <v>20</v>
      </c>
      <c r="G153" s="31" t="s">
        <v>24</v>
      </c>
      <c r="H153" s="31" t="s">
        <v>6</v>
      </c>
      <c r="I153" s="30">
        <v>7</v>
      </c>
      <c r="J153" s="29">
        <v>4</v>
      </c>
      <c r="K153" s="28">
        <v>19</v>
      </c>
      <c r="L153" s="27">
        <v>15</v>
      </c>
      <c r="M153" s="26">
        <v>0</v>
      </c>
      <c r="N153" s="26">
        <v>4</v>
      </c>
      <c r="O153" s="25">
        <v>0.05</v>
      </c>
      <c r="P153" s="25">
        <v>0</v>
      </c>
      <c r="Q153" s="24"/>
      <c r="R153" s="23">
        <v>1</v>
      </c>
      <c r="S153" s="21">
        <v>0</v>
      </c>
      <c r="T153" s="21">
        <v>0</v>
      </c>
      <c r="U153" s="21">
        <v>0</v>
      </c>
      <c r="V153" s="21">
        <v>0.01</v>
      </c>
      <c r="W153" s="22">
        <v>0.01</v>
      </c>
      <c r="X153" s="21">
        <v>0.05</v>
      </c>
      <c r="Y153" s="21">
        <v>0.01</v>
      </c>
      <c r="Z153" s="21">
        <v>0</v>
      </c>
      <c r="AA153" s="21">
        <v>0</v>
      </c>
      <c r="AB153" s="21">
        <v>0</v>
      </c>
      <c r="AC153" s="20">
        <f t="shared" si="4"/>
        <v>0.08</v>
      </c>
      <c r="AD153" s="17">
        <v>0</v>
      </c>
      <c r="AE153" s="17">
        <v>0</v>
      </c>
      <c r="AF153" s="17">
        <v>1</v>
      </c>
      <c r="AG153" s="15" t="s">
        <v>40</v>
      </c>
      <c r="AH153" s="19">
        <v>0</v>
      </c>
      <c r="AI153" s="18">
        <f t="shared" si="5"/>
        <v>0</v>
      </c>
      <c r="AJ153" s="15">
        <v>0</v>
      </c>
      <c r="AK153" s="17">
        <v>0</v>
      </c>
      <c r="AL153" s="17" t="s">
        <v>39</v>
      </c>
      <c r="AM153" s="17">
        <v>0</v>
      </c>
      <c r="AN153" s="17">
        <v>0</v>
      </c>
      <c r="AO153" s="17">
        <v>0</v>
      </c>
      <c r="AP153" s="17">
        <v>0</v>
      </c>
      <c r="AQ153" s="17">
        <v>0</v>
      </c>
      <c r="AR153" s="17">
        <v>0</v>
      </c>
      <c r="AS153" s="17">
        <v>0</v>
      </c>
      <c r="AT153" s="15" t="s">
        <v>39</v>
      </c>
      <c r="AU153" s="15">
        <v>0</v>
      </c>
      <c r="AV153" s="17">
        <v>0</v>
      </c>
      <c r="AW153" s="15">
        <v>0</v>
      </c>
      <c r="AX153" s="15">
        <v>0</v>
      </c>
      <c r="AY153" s="17">
        <v>0</v>
      </c>
      <c r="BA153" s="16" t="s">
        <v>27</v>
      </c>
    </row>
    <row r="154" spans="1:53" s="15" customFormat="1">
      <c r="A154" s="31">
        <v>225</v>
      </c>
      <c r="B154" s="34" t="s">
        <v>26</v>
      </c>
      <c r="C154" s="34" t="s">
        <v>10</v>
      </c>
      <c r="D154" s="34">
        <v>3</v>
      </c>
      <c r="E154" s="32" t="s">
        <v>17</v>
      </c>
      <c r="F154" s="31" t="s">
        <v>2</v>
      </c>
      <c r="G154" s="31" t="s">
        <v>7</v>
      </c>
      <c r="H154" s="31" t="s">
        <v>6</v>
      </c>
      <c r="I154" s="30">
        <v>7</v>
      </c>
      <c r="J154" s="29">
        <v>4</v>
      </c>
      <c r="K154" s="28">
        <v>20</v>
      </c>
      <c r="L154" s="27">
        <v>45</v>
      </c>
      <c r="M154" s="26">
        <v>8</v>
      </c>
      <c r="N154" s="26">
        <v>8</v>
      </c>
      <c r="O154" s="25">
        <v>0.1</v>
      </c>
      <c r="P154" s="25">
        <v>0</v>
      </c>
      <c r="Q154" s="24"/>
      <c r="R154" s="23">
        <v>0</v>
      </c>
      <c r="S154" s="21">
        <v>0</v>
      </c>
      <c r="T154" s="21">
        <v>0</v>
      </c>
      <c r="U154" s="21">
        <v>0</v>
      </c>
      <c r="V154" s="21">
        <v>0.01</v>
      </c>
      <c r="W154" s="22">
        <v>0.01</v>
      </c>
      <c r="X154" s="21">
        <v>0.05</v>
      </c>
      <c r="Y154" s="21">
        <v>0.01</v>
      </c>
      <c r="Z154" s="21">
        <v>0</v>
      </c>
      <c r="AA154" s="21">
        <v>0</v>
      </c>
      <c r="AB154" s="21">
        <v>0</v>
      </c>
      <c r="AC154" s="20">
        <f t="shared" si="4"/>
        <v>0.08</v>
      </c>
      <c r="AD154" s="17">
        <v>0</v>
      </c>
      <c r="AE154" s="17">
        <v>0</v>
      </c>
      <c r="AF154" s="17">
        <v>0</v>
      </c>
      <c r="AG154" s="15">
        <v>0</v>
      </c>
      <c r="AH154" s="19">
        <v>0</v>
      </c>
      <c r="AI154" s="18">
        <f t="shared" si="5"/>
        <v>0</v>
      </c>
      <c r="AJ154" s="15">
        <v>0</v>
      </c>
      <c r="AK154" s="17">
        <v>0</v>
      </c>
      <c r="AL154" s="17" t="s">
        <v>39</v>
      </c>
      <c r="AM154" s="17">
        <v>0</v>
      </c>
      <c r="AN154" s="17">
        <v>0</v>
      </c>
      <c r="AO154" s="17">
        <v>0</v>
      </c>
      <c r="AP154" s="17">
        <v>0</v>
      </c>
      <c r="AQ154" s="17">
        <v>0</v>
      </c>
      <c r="AR154" s="17">
        <v>0</v>
      </c>
      <c r="AS154" s="17">
        <v>0</v>
      </c>
      <c r="AT154" s="15">
        <v>0</v>
      </c>
      <c r="AU154" s="15">
        <v>0</v>
      </c>
      <c r="AV154" s="17">
        <v>0</v>
      </c>
      <c r="AW154" s="15">
        <v>0</v>
      </c>
      <c r="AX154" s="15">
        <v>0</v>
      </c>
      <c r="AY154" s="17">
        <v>0</v>
      </c>
      <c r="BA154" s="16" t="s">
        <v>27</v>
      </c>
    </row>
    <row r="155" spans="1:53" s="15" customFormat="1">
      <c r="A155" s="31">
        <v>248</v>
      </c>
      <c r="B155" s="34" t="s">
        <v>11</v>
      </c>
      <c r="C155" s="34" t="s">
        <v>10</v>
      </c>
      <c r="D155" s="34">
        <v>6</v>
      </c>
      <c r="E155" s="35" t="s">
        <v>3</v>
      </c>
      <c r="F155" s="31" t="s">
        <v>13</v>
      </c>
      <c r="G155" s="31" t="s">
        <v>22</v>
      </c>
      <c r="H155" s="31" t="s">
        <v>6</v>
      </c>
      <c r="I155" s="30">
        <v>8</v>
      </c>
      <c r="J155" s="29">
        <v>4</v>
      </c>
      <c r="K155" s="28">
        <v>14</v>
      </c>
      <c r="L155" s="27">
        <v>11</v>
      </c>
      <c r="M155" s="26">
        <v>11</v>
      </c>
      <c r="N155" s="26">
        <v>1</v>
      </c>
      <c r="O155" s="25">
        <v>0.05</v>
      </c>
      <c r="P155" s="25">
        <v>0</v>
      </c>
      <c r="Q155" s="24"/>
      <c r="R155" s="23">
        <v>0</v>
      </c>
      <c r="S155" s="21">
        <v>0</v>
      </c>
      <c r="T155" s="21">
        <v>0</v>
      </c>
      <c r="U155" s="21">
        <v>0</v>
      </c>
      <c r="V155" s="21">
        <v>0</v>
      </c>
      <c r="W155" s="22">
        <v>0.01</v>
      </c>
      <c r="X155" s="21">
        <v>0.01</v>
      </c>
      <c r="Y155" s="21">
        <v>0</v>
      </c>
      <c r="Z155" s="21">
        <v>0</v>
      </c>
      <c r="AA155" s="21">
        <v>0</v>
      </c>
      <c r="AB155" s="21">
        <v>0</v>
      </c>
      <c r="AC155" s="20">
        <f t="shared" si="4"/>
        <v>0.02</v>
      </c>
      <c r="AD155" s="17">
        <v>0</v>
      </c>
      <c r="AE155" s="17">
        <v>0</v>
      </c>
      <c r="AF155" s="17">
        <v>0</v>
      </c>
      <c r="AG155" s="15">
        <v>0</v>
      </c>
      <c r="AH155" s="19">
        <v>0</v>
      </c>
      <c r="AI155" s="18">
        <f t="shared" si="5"/>
        <v>0</v>
      </c>
      <c r="AJ155" s="15">
        <v>0</v>
      </c>
      <c r="AK155" s="17">
        <v>0</v>
      </c>
      <c r="AL155" s="17">
        <v>0</v>
      </c>
      <c r="AM155" s="17">
        <v>0</v>
      </c>
      <c r="AN155" s="17">
        <v>0</v>
      </c>
      <c r="AO155" s="17">
        <v>0</v>
      </c>
      <c r="AP155" s="17">
        <v>0</v>
      </c>
      <c r="AQ155" s="17">
        <v>0</v>
      </c>
      <c r="AR155" s="17">
        <v>0</v>
      </c>
      <c r="AS155" s="17">
        <v>0</v>
      </c>
      <c r="AT155" s="15">
        <v>0</v>
      </c>
      <c r="AU155" s="15">
        <v>0</v>
      </c>
      <c r="AV155" s="17">
        <v>0</v>
      </c>
      <c r="AW155" s="15">
        <v>0</v>
      </c>
      <c r="AX155" s="15">
        <v>0</v>
      </c>
      <c r="AY155" s="17">
        <v>0</v>
      </c>
      <c r="BA155" s="16" t="s">
        <v>27</v>
      </c>
    </row>
    <row r="156" spans="1:53" s="15" customFormat="1">
      <c r="A156" s="31">
        <v>254</v>
      </c>
      <c r="B156" s="34" t="s">
        <v>21</v>
      </c>
      <c r="C156" s="34" t="s">
        <v>10</v>
      </c>
      <c r="D156" s="34">
        <v>2</v>
      </c>
      <c r="E156" s="32" t="s">
        <v>3</v>
      </c>
      <c r="F156" s="31" t="s">
        <v>20</v>
      </c>
      <c r="G156" s="31" t="s">
        <v>7</v>
      </c>
      <c r="H156" s="31" t="s">
        <v>6</v>
      </c>
      <c r="I156" s="30">
        <v>8</v>
      </c>
      <c r="J156" s="29">
        <v>4</v>
      </c>
      <c r="K156" s="28">
        <v>16.5</v>
      </c>
      <c r="L156" s="27">
        <v>28.5</v>
      </c>
      <c r="M156" s="26">
        <v>5</v>
      </c>
      <c r="N156" s="26">
        <v>1</v>
      </c>
      <c r="O156" s="25">
        <v>0.05</v>
      </c>
      <c r="P156" s="25">
        <v>0</v>
      </c>
      <c r="Q156" s="24"/>
      <c r="R156" s="23">
        <v>0</v>
      </c>
      <c r="S156" s="21">
        <v>0</v>
      </c>
      <c r="T156" s="21">
        <v>0</v>
      </c>
      <c r="U156" s="21">
        <v>0</v>
      </c>
      <c r="V156" s="21">
        <v>0</v>
      </c>
      <c r="W156" s="22">
        <v>0.01</v>
      </c>
      <c r="X156" s="21">
        <v>0.05</v>
      </c>
      <c r="Y156" s="21">
        <v>0</v>
      </c>
      <c r="Z156" s="21">
        <v>0</v>
      </c>
      <c r="AA156" s="21">
        <v>0</v>
      </c>
      <c r="AB156" s="21">
        <v>0</v>
      </c>
      <c r="AC156" s="20">
        <f t="shared" si="4"/>
        <v>6.0000000000000005E-2</v>
      </c>
      <c r="AD156" s="17">
        <v>1</v>
      </c>
      <c r="AE156" s="17">
        <v>0</v>
      </c>
      <c r="AF156" s="17">
        <v>0</v>
      </c>
      <c r="AG156" s="15">
        <v>0</v>
      </c>
      <c r="AH156" s="19">
        <v>0</v>
      </c>
      <c r="AI156" s="18">
        <f t="shared" si="5"/>
        <v>0</v>
      </c>
      <c r="AJ156" s="15">
        <v>0</v>
      </c>
      <c r="AK156" s="17">
        <v>0</v>
      </c>
      <c r="AL156" s="17">
        <v>0</v>
      </c>
      <c r="AM156" s="17">
        <v>0</v>
      </c>
      <c r="AN156" s="17">
        <v>0</v>
      </c>
      <c r="AO156" s="17">
        <v>0</v>
      </c>
      <c r="AP156" s="17">
        <v>0</v>
      </c>
      <c r="AQ156" s="17">
        <v>0</v>
      </c>
      <c r="AR156" s="17">
        <v>0</v>
      </c>
      <c r="AS156" s="17">
        <v>0</v>
      </c>
      <c r="AT156" s="15">
        <v>0</v>
      </c>
      <c r="AU156" s="15">
        <v>0</v>
      </c>
      <c r="AV156" s="17">
        <v>0</v>
      </c>
      <c r="AW156" s="15">
        <v>0</v>
      </c>
      <c r="AX156" s="15">
        <v>0</v>
      </c>
      <c r="AY156" s="17">
        <v>0</v>
      </c>
      <c r="BA156" s="16" t="s">
        <v>27</v>
      </c>
    </row>
    <row r="157" spans="1:53" s="15" customFormat="1">
      <c r="A157" s="31">
        <v>261</v>
      </c>
      <c r="B157" s="34" t="s">
        <v>5</v>
      </c>
      <c r="C157" s="34" t="s">
        <v>10</v>
      </c>
      <c r="D157" s="34">
        <v>3</v>
      </c>
      <c r="E157" s="32" t="s">
        <v>17</v>
      </c>
      <c r="F157" s="31" t="s">
        <v>2</v>
      </c>
      <c r="G157" s="31" t="s">
        <v>16</v>
      </c>
      <c r="H157" s="31" t="s">
        <v>15</v>
      </c>
      <c r="I157" s="30">
        <v>8</v>
      </c>
      <c r="J157" s="29">
        <v>4</v>
      </c>
      <c r="K157" s="28">
        <v>20</v>
      </c>
      <c r="L157" s="27">
        <v>31</v>
      </c>
      <c r="M157" s="26">
        <v>3</v>
      </c>
      <c r="N157" s="26">
        <v>4</v>
      </c>
      <c r="O157" s="25">
        <v>0.05</v>
      </c>
      <c r="P157" s="25">
        <v>0</v>
      </c>
      <c r="Q157" s="24"/>
      <c r="R157" s="23">
        <v>0</v>
      </c>
      <c r="S157" s="21">
        <v>0</v>
      </c>
      <c r="T157" s="21">
        <v>0</v>
      </c>
      <c r="U157" s="21">
        <v>0.15</v>
      </c>
      <c r="V157" s="21">
        <v>0</v>
      </c>
      <c r="W157" s="22">
        <v>0.01</v>
      </c>
      <c r="X157" s="21">
        <v>0.05</v>
      </c>
      <c r="Y157" s="21">
        <v>0</v>
      </c>
      <c r="Z157" s="21">
        <v>0</v>
      </c>
      <c r="AA157" s="21">
        <v>0</v>
      </c>
      <c r="AB157" s="21">
        <v>0</v>
      </c>
      <c r="AC157" s="20">
        <f t="shared" si="4"/>
        <v>6.0000000000000005E-2</v>
      </c>
      <c r="AD157" s="17">
        <v>0</v>
      </c>
      <c r="AE157" s="17">
        <v>0</v>
      </c>
      <c r="AF157" s="17">
        <v>0</v>
      </c>
      <c r="AG157" s="15">
        <v>0</v>
      </c>
      <c r="AH157" s="19">
        <v>0</v>
      </c>
      <c r="AI157" s="18">
        <f t="shared" si="5"/>
        <v>0</v>
      </c>
      <c r="AJ157" s="15">
        <v>0</v>
      </c>
      <c r="AK157" s="17">
        <v>0</v>
      </c>
      <c r="AL157" s="17">
        <v>0</v>
      </c>
      <c r="AM157" s="17">
        <v>0</v>
      </c>
      <c r="AN157" s="17">
        <v>0</v>
      </c>
      <c r="AO157" s="17">
        <v>0</v>
      </c>
      <c r="AP157" s="17">
        <v>0</v>
      </c>
      <c r="AQ157" s="17">
        <v>0</v>
      </c>
      <c r="AR157" s="17">
        <v>0</v>
      </c>
      <c r="AS157" s="17">
        <v>0</v>
      </c>
      <c r="AT157" s="15">
        <v>0</v>
      </c>
      <c r="AU157" s="15">
        <v>0</v>
      </c>
      <c r="AV157" s="17">
        <v>0</v>
      </c>
      <c r="AW157" s="15">
        <v>0</v>
      </c>
      <c r="AX157" s="15">
        <v>0</v>
      </c>
      <c r="AY157" s="17">
        <v>0</v>
      </c>
      <c r="BA157" s="16" t="s">
        <v>27</v>
      </c>
    </row>
    <row r="158" spans="1:53" s="15" customFormat="1">
      <c r="A158" s="31">
        <v>265</v>
      </c>
      <c r="B158" s="34" t="s">
        <v>25</v>
      </c>
      <c r="C158" s="34" t="s">
        <v>10</v>
      </c>
      <c r="D158" s="34">
        <v>4</v>
      </c>
      <c r="E158" s="32" t="s">
        <v>19</v>
      </c>
      <c r="F158" s="31" t="s">
        <v>8</v>
      </c>
      <c r="G158" s="31" t="s">
        <v>24</v>
      </c>
      <c r="H158" s="31" t="s">
        <v>6</v>
      </c>
      <c r="I158" s="30">
        <v>8</v>
      </c>
      <c r="J158" s="29">
        <v>4</v>
      </c>
      <c r="K158" s="28">
        <v>19.5</v>
      </c>
      <c r="L158" s="27">
        <v>24</v>
      </c>
      <c r="M158" s="26">
        <v>2</v>
      </c>
      <c r="N158" s="26">
        <v>0</v>
      </c>
      <c r="O158" s="25">
        <v>0.01</v>
      </c>
      <c r="P158" s="25">
        <v>0</v>
      </c>
      <c r="Q158" s="24"/>
      <c r="R158" s="23">
        <v>0</v>
      </c>
      <c r="S158" s="21">
        <v>0</v>
      </c>
      <c r="T158" s="21">
        <v>0.01</v>
      </c>
      <c r="U158" s="21">
        <v>0</v>
      </c>
      <c r="V158" s="21">
        <v>0</v>
      </c>
      <c r="W158" s="22">
        <v>0.01</v>
      </c>
      <c r="X158" s="21">
        <v>0.15</v>
      </c>
      <c r="Y158" s="21">
        <v>0</v>
      </c>
      <c r="Z158" s="21">
        <v>0</v>
      </c>
      <c r="AA158" s="21">
        <v>0</v>
      </c>
      <c r="AB158" s="21">
        <v>0</v>
      </c>
      <c r="AC158" s="20">
        <f t="shared" si="4"/>
        <v>0.16</v>
      </c>
      <c r="AD158" s="17">
        <v>1</v>
      </c>
      <c r="AE158" s="17">
        <v>0</v>
      </c>
      <c r="AF158" s="17">
        <v>0</v>
      </c>
      <c r="AG158" s="15">
        <v>0</v>
      </c>
      <c r="AH158" s="19">
        <v>0</v>
      </c>
      <c r="AI158" s="18">
        <f t="shared" si="5"/>
        <v>0</v>
      </c>
      <c r="AJ158" s="15">
        <v>0</v>
      </c>
      <c r="AK158" s="17">
        <v>0</v>
      </c>
      <c r="AL158" s="17">
        <v>0</v>
      </c>
      <c r="AM158" s="17">
        <v>0</v>
      </c>
      <c r="AN158" s="17">
        <v>0</v>
      </c>
      <c r="AO158" s="17">
        <v>0</v>
      </c>
      <c r="AP158" s="17">
        <v>0</v>
      </c>
      <c r="AQ158" s="17">
        <v>0</v>
      </c>
      <c r="AR158" s="17">
        <v>0</v>
      </c>
      <c r="AS158" s="17">
        <v>0</v>
      </c>
      <c r="AT158" s="15">
        <v>0</v>
      </c>
      <c r="AU158" s="15">
        <v>0</v>
      </c>
      <c r="AV158" s="17">
        <v>0</v>
      </c>
      <c r="AW158" s="15">
        <v>0</v>
      </c>
      <c r="AX158" s="15">
        <v>0</v>
      </c>
      <c r="AY158" s="17">
        <v>0</v>
      </c>
      <c r="BA158" s="16" t="s">
        <v>27</v>
      </c>
    </row>
    <row r="159" spans="1:53" s="15" customFormat="1">
      <c r="A159" s="31">
        <v>267</v>
      </c>
      <c r="B159" s="34" t="s">
        <v>25</v>
      </c>
      <c r="C159" s="34" t="s">
        <v>10</v>
      </c>
      <c r="D159" s="34">
        <v>4</v>
      </c>
      <c r="E159" s="32" t="s">
        <v>19</v>
      </c>
      <c r="F159" s="31" t="s">
        <v>8</v>
      </c>
      <c r="G159" s="31" t="s">
        <v>12</v>
      </c>
      <c r="H159" s="31" t="s">
        <v>6</v>
      </c>
      <c r="I159" s="30">
        <v>8</v>
      </c>
      <c r="J159" s="29">
        <v>4</v>
      </c>
      <c r="K159" s="28">
        <v>9</v>
      </c>
      <c r="L159" s="27">
        <v>0</v>
      </c>
      <c r="M159" s="26">
        <v>0</v>
      </c>
      <c r="N159" s="26">
        <v>0</v>
      </c>
      <c r="O159" s="25">
        <v>0.05</v>
      </c>
      <c r="P159" s="25">
        <v>0</v>
      </c>
      <c r="Q159" s="24"/>
      <c r="R159" s="23">
        <v>1</v>
      </c>
      <c r="S159" s="21">
        <v>0</v>
      </c>
      <c r="T159" s="21">
        <v>0</v>
      </c>
      <c r="U159" s="21">
        <v>0</v>
      </c>
      <c r="V159" s="21">
        <v>0</v>
      </c>
      <c r="W159" s="22">
        <v>0</v>
      </c>
      <c r="X159" s="21">
        <v>0.05</v>
      </c>
      <c r="Y159" s="21">
        <v>0</v>
      </c>
      <c r="Z159" s="21">
        <v>0</v>
      </c>
      <c r="AA159" s="21">
        <v>0</v>
      </c>
      <c r="AB159" s="21">
        <v>0</v>
      </c>
      <c r="AC159" s="20">
        <f t="shared" si="4"/>
        <v>0.05</v>
      </c>
      <c r="AD159" s="17">
        <v>0</v>
      </c>
      <c r="AE159" s="17">
        <v>0</v>
      </c>
      <c r="AF159" s="17">
        <v>0</v>
      </c>
      <c r="AG159" s="15">
        <v>0</v>
      </c>
      <c r="AH159" s="19">
        <v>0</v>
      </c>
      <c r="AI159" s="18">
        <f t="shared" si="5"/>
        <v>0</v>
      </c>
      <c r="AJ159" s="15">
        <v>0</v>
      </c>
      <c r="AK159" s="17">
        <v>0</v>
      </c>
      <c r="AL159" s="17">
        <v>0</v>
      </c>
      <c r="AM159" s="17">
        <v>0</v>
      </c>
      <c r="AN159" s="17">
        <v>0</v>
      </c>
      <c r="AO159" s="17">
        <v>0</v>
      </c>
      <c r="AP159" s="17">
        <v>0</v>
      </c>
      <c r="AQ159" s="17">
        <v>0</v>
      </c>
      <c r="AR159" s="17">
        <v>0</v>
      </c>
      <c r="AS159" s="17">
        <v>0</v>
      </c>
      <c r="AT159" s="15">
        <v>0</v>
      </c>
      <c r="AU159" s="15">
        <v>0</v>
      </c>
      <c r="AV159" s="17">
        <v>0</v>
      </c>
      <c r="AW159" s="15">
        <v>0</v>
      </c>
      <c r="AX159" s="15">
        <v>0</v>
      </c>
      <c r="AY159" s="17">
        <v>0</v>
      </c>
      <c r="BA159" s="16" t="s">
        <v>27</v>
      </c>
    </row>
    <row r="160" spans="1:53" s="15" customFormat="1">
      <c r="A160" s="31">
        <v>274</v>
      </c>
      <c r="B160" s="34" t="s">
        <v>26</v>
      </c>
      <c r="C160" s="34" t="s">
        <v>10</v>
      </c>
      <c r="D160" s="34">
        <v>3</v>
      </c>
      <c r="E160" s="32" t="s">
        <v>17</v>
      </c>
      <c r="F160" s="31" t="s">
        <v>2</v>
      </c>
      <c r="G160" s="31" t="s">
        <v>24</v>
      </c>
      <c r="H160" s="31" t="s">
        <v>6</v>
      </c>
      <c r="I160" s="30">
        <v>9</v>
      </c>
      <c r="J160" s="29">
        <v>4</v>
      </c>
      <c r="K160" s="28">
        <v>24</v>
      </c>
      <c r="L160" s="27">
        <v>52.5</v>
      </c>
      <c r="M160" s="26">
        <v>5</v>
      </c>
      <c r="N160" s="26">
        <v>10</v>
      </c>
      <c r="O160" s="25">
        <v>0.15</v>
      </c>
      <c r="P160" s="25">
        <v>0</v>
      </c>
      <c r="Q160" s="24"/>
      <c r="R160" s="23">
        <v>0</v>
      </c>
      <c r="S160" s="21">
        <v>0</v>
      </c>
      <c r="T160" s="21">
        <v>0.05</v>
      </c>
      <c r="U160" s="21">
        <v>0</v>
      </c>
      <c r="V160" s="21">
        <v>0</v>
      </c>
      <c r="W160" s="22">
        <v>0.05</v>
      </c>
      <c r="X160" s="21">
        <v>0.25</v>
      </c>
      <c r="Y160" s="21">
        <v>0</v>
      </c>
      <c r="Z160" s="21">
        <v>0</v>
      </c>
      <c r="AA160" s="21">
        <v>0</v>
      </c>
      <c r="AB160" s="21">
        <v>0</v>
      </c>
      <c r="AC160" s="20">
        <f t="shared" si="4"/>
        <v>0.3</v>
      </c>
      <c r="AD160" s="17">
        <v>0</v>
      </c>
      <c r="AE160" s="17">
        <v>0</v>
      </c>
      <c r="AF160" s="17">
        <v>0</v>
      </c>
      <c r="AG160" s="15">
        <v>0</v>
      </c>
      <c r="AH160" s="19">
        <v>0</v>
      </c>
      <c r="AI160" s="18">
        <f t="shared" si="5"/>
        <v>0</v>
      </c>
      <c r="AJ160" s="15">
        <v>0</v>
      </c>
      <c r="AK160" s="17">
        <v>0</v>
      </c>
      <c r="AL160" s="17">
        <v>0</v>
      </c>
      <c r="AM160" s="17">
        <v>0</v>
      </c>
      <c r="AN160" s="17">
        <v>0</v>
      </c>
      <c r="AO160" s="17">
        <v>0</v>
      </c>
      <c r="AP160" s="17">
        <v>0</v>
      </c>
      <c r="AQ160" s="17">
        <v>0</v>
      </c>
      <c r="AR160" s="17">
        <v>0</v>
      </c>
      <c r="AS160" s="17">
        <v>0</v>
      </c>
      <c r="AT160" s="15">
        <v>0</v>
      </c>
      <c r="AU160" s="15">
        <v>0</v>
      </c>
      <c r="AV160" s="17">
        <v>0</v>
      </c>
      <c r="AW160" s="15">
        <v>0</v>
      </c>
      <c r="AX160" s="15">
        <v>0</v>
      </c>
      <c r="AY160" s="17">
        <v>0</v>
      </c>
      <c r="BA160" s="16" t="s">
        <v>27</v>
      </c>
    </row>
    <row r="161" spans="1:53" s="15" customFormat="1">
      <c r="A161" s="31">
        <v>275</v>
      </c>
      <c r="B161" s="34" t="s">
        <v>26</v>
      </c>
      <c r="C161" s="34" t="s">
        <v>10</v>
      </c>
      <c r="D161" s="34">
        <v>3</v>
      </c>
      <c r="E161" s="32" t="s">
        <v>17</v>
      </c>
      <c r="F161" s="31" t="s">
        <v>2</v>
      </c>
      <c r="G161" s="31" t="s">
        <v>16</v>
      </c>
      <c r="H161" s="31" t="s">
        <v>15</v>
      </c>
      <c r="I161" s="30">
        <v>9</v>
      </c>
      <c r="J161" s="29">
        <v>4</v>
      </c>
      <c r="K161" s="28">
        <v>18</v>
      </c>
      <c r="L161" s="27">
        <v>33</v>
      </c>
      <c r="M161" s="26">
        <v>5</v>
      </c>
      <c r="N161" s="26">
        <v>0</v>
      </c>
      <c r="O161" s="25">
        <v>0.01</v>
      </c>
      <c r="P161" s="25">
        <v>0</v>
      </c>
      <c r="Q161" s="24"/>
      <c r="R161" s="23">
        <v>0</v>
      </c>
      <c r="S161" s="21">
        <v>0</v>
      </c>
      <c r="T161" s="21">
        <v>0</v>
      </c>
      <c r="U161" s="21">
        <v>0</v>
      </c>
      <c r="V161" s="21">
        <v>0</v>
      </c>
      <c r="W161" s="22">
        <v>0.01</v>
      </c>
      <c r="X161" s="21">
        <v>0.1</v>
      </c>
      <c r="Y161" s="21">
        <v>0</v>
      </c>
      <c r="Z161" s="21">
        <v>0</v>
      </c>
      <c r="AA161" s="21">
        <v>0</v>
      </c>
      <c r="AB161" s="21">
        <v>0</v>
      </c>
      <c r="AC161" s="20">
        <f t="shared" si="4"/>
        <v>0.11</v>
      </c>
      <c r="AD161" s="17">
        <v>0</v>
      </c>
      <c r="AE161" s="17">
        <v>0</v>
      </c>
      <c r="AF161" s="17">
        <v>0</v>
      </c>
      <c r="AG161" s="15">
        <v>0</v>
      </c>
      <c r="AH161" s="19">
        <v>0</v>
      </c>
      <c r="AI161" s="18">
        <f t="shared" si="5"/>
        <v>0</v>
      </c>
      <c r="AJ161" s="15">
        <v>0</v>
      </c>
      <c r="AK161" s="17">
        <v>0</v>
      </c>
      <c r="AL161" s="17">
        <v>0</v>
      </c>
      <c r="AM161" s="17">
        <v>0</v>
      </c>
      <c r="AN161" s="17">
        <v>0</v>
      </c>
      <c r="AO161" s="17">
        <v>0</v>
      </c>
      <c r="AP161" s="17">
        <v>0</v>
      </c>
      <c r="AQ161" s="17">
        <v>0</v>
      </c>
      <c r="AR161" s="17">
        <v>0</v>
      </c>
      <c r="AS161" s="17">
        <v>0</v>
      </c>
      <c r="AT161" s="15">
        <v>0</v>
      </c>
      <c r="AU161" s="15">
        <v>0</v>
      </c>
      <c r="AV161" s="17">
        <v>0</v>
      </c>
      <c r="AW161" s="15">
        <v>0</v>
      </c>
      <c r="AX161" s="15">
        <v>0</v>
      </c>
      <c r="AY161" s="17">
        <v>0</v>
      </c>
      <c r="BA161" s="16" t="s">
        <v>27</v>
      </c>
    </row>
    <row r="162" spans="1:53" s="15" customFormat="1">
      <c r="A162" s="31">
        <v>293</v>
      </c>
      <c r="B162" s="34" t="s">
        <v>18</v>
      </c>
      <c r="C162" s="34" t="s">
        <v>10</v>
      </c>
      <c r="D162" s="34">
        <v>2</v>
      </c>
      <c r="E162" s="32" t="s">
        <v>3</v>
      </c>
      <c r="F162" s="31" t="s">
        <v>20</v>
      </c>
      <c r="G162" s="31" t="s">
        <v>7</v>
      </c>
      <c r="H162" s="31" t="s">
        <v>6</v>
      </c>
      <c r="I162" s="30">
        <v>9</v>
      </c>
      <c r="J162" s="29">
        <v>4</v>
      </c>
      <c r="K162" s="28">
        <v>12.5</v>
      </c>
      <c r="L162" s="27">
        <v>35.5</v>
      </c>
      <c r="M162" s="26">
        <v>3</v>
      </c>
      <c r="N162" s="26">
        <v>5</v>
      </c>
      <c r="O162" s="25">
        <v>0.05</v>
      </c>
      <c r="P162" s="25">
        <v>0</v>
      </c>
      <c r="Q162" s="24"/>
      <c r="R162" s="23">
        <v>0</v>
      </c>
      <c r="S162" s="21">
        <v>0</v>
      </c>
      <c r="T162" s="21">
        <v>0</v>
      </c>
      <c r="U162" s="21">
        <v>0</v>
      </c>
      <c r="V162" s="21">
        <v>0</v>
      </c>
      <c r="W162" s="22">
        <v>0.01</v>
      </c>
      <c r="X162" s="21">
        <v>0.05</v>
      </c>
      <c r="Y162" s="21">
        <v>0</v>
      </c>
      <c r="Z162" s="21">
        <v>0</v>
      </c>
      <c r="AA162" s="21">
        <v>0</v>
      </c>
      <c r="AB162" s="21">
        <v>0</v>
      </c>
      <c r="AC162" s="20">
        <f t="shared" si="4"/>
        <v>6.0000000000000005E-2</v>
      </c>
      <c r="AD162" s="17">
        <v>0</v>
      </c>
      <c r="AE162" s="17">
        <v>0</v>
      </c>
      <c r="AF162" s="17">
        <v>0</v>
      </c>
      <c r="AG162" s="15">
        <v>0</v>
      </c>
      <c r="AH162" s="19">
        <v>0</v>
      </c>
      <c r="AI162" s="18">
        <f t="shared" si="5"/>
        <v>0</v>
      </c>
      <c r="AJ162" s="15">
        <v>0</v>
      </c>
      <c r="AK162" s="17">
        <v>0</v>
      </c>
      <c r="AL162" s="17">
        <v>0</v>
      </c>
      <c r="AM162" s="17">
        <v>0</v>
      </c>
      <c r="AN162" s="17">
        <v>0</v>
      </c>
      <c r="AO162" s="17">
        <v>0</v>
      </c>
      <c r="AP162" s="17">
        <v>0</v>
      </c>
      <c r="AQ162" s="17">
        <v>0</v>
      </c>
      <c r="AR162" s="17">
        <v>0</v>
      </c>
      <c r="AS162" s="17">
        <v>0</v>
      </c>
      <c r="AT162" s="15">
        <v>0</v>
      </c>
      <c r="AU162" s="15">
        <v>0</v>
      </c>
      <c r="AV162" s="17">
        <v>0</v>
      </c>
      <c r="AW162" s="15">
        <v>0</v>
      </c>
      <c r="AX162" s="15">
        <v>0</v>
      </c>
      <c r="AY162" s="17">
        <v>0</v>
      </c>
      <c r="BA162" s="16" t="s">
        <v>27</v>
      </c>
    </row>
    <row r="163" spans="1:53" s="15" customFormat="1">
      <c r="A163" s="31">
        <v>301</v>
      </c>
      <c r="B163" s="34" t="s">
        <v>23</v>
      </c>
      <c r="C163" s="34" t="s">
        <v>10</v>
      </c>
      <c r="D163" s="34">
        <v>5</v>
      </c>
      <c r="E163" s="32" t="s">
        <v>9</v>
      </c>
      <c r="F163" s="31" t="s">
        <v>8</v>
      </c>
      <c r="G163" s="31" t="s">
        <v>12</v>
      </c>
      <c r="H163" s="31" t="s">
        <v>6</v>
      </c>
      <c r="I163" s="30">
        <v>9</v>
      </c>
      <c r="J163" s="29">
        <v>4</v>
      </c>
      <c r="K163" s="28">
        <v>29</v>
      </c>
      <c r="L163" s="27">
        <v>66</v>
      </c>
      <c r="M163" s="26">
        <v>35</v>
      </c>
      <c r="N163" s="26">
        <v>12</v>
      </c>
      <c r="O163" s="25">
        <v>0.2</v>
      </c>
      <c r="P163" s="25">
        <v>0</v>
      </c>
      <c r="Q163" s="24"/>
      <c r="R163" s="23">
        <v>0</v>
      </c>
      <c r="S163" s="21">
        <v>0</v>
      </c>
      <c r="T163" s="21">
        <v>0</v>
      </c>
      <c r="U163" s="21">
        <v>0</v>
      </c>
      <c r="V163" s="21">
        <v>0.05</v>
      </c>
      <c r="W163" s="22">
        <v>0.01</v>
      </c>
      <c r="X163" s="21">
        <v>0.25</v>
      </c>
      <c r="Y163" s="21">
        <v>0</v>
      </c>
      <c r="Z163" s="21">
        <v>0</v>
      </c>
      <c r="AA163" s="21">
        <v>0</v>
      </c>
      <c r="AB163" s="21">
        <v>0</v>
      </c>
      <c r="AC163" s="20">
        <f t="shared" si="4"/>
        <v>0.31</v>
      </c>
      <c r="AD163" s="17">
        <v>1</v>
      </c>
      <c r="AE163" s="17">
        <v>0</v>
      </c>
      <c r="AF163" s="17">
        <v>0</v>
      </c>
      <c r="AG163" s="15">
        <v>0</v>
      </c>
      <c r="AH163" s="19">
        <v>0</v>
      </c>
      <c r="AI163" s="18">
        <f t="shared" si="5"/>
        <v>0</v>
      </c>
      <c r="AJ163" s="15">
        <v>0</v>
      </c>
      <c r="AK163" s="17">
        <v>0</v>
      </c>
      <c r="AL163" s="17">
        <v>0</v>
      </c>
      <c r="AM163" s="17">
        <v>0</v>
      </c>
      <c r="AN163" s="17">
        <v>0</v>
      </c>
      <c r="AO163" s="17">
        <v>0</v>
      </c>
      <c r="AP163" s="17">
        <v>0</v>
      </c>
      <c r="AQ163" s="17">
        <v>0</v>
      </c>
      <c r="AR163" s="17">
        <v>0</v>
      </c>
      <c r="AS163" s="17">
        <v>0</v>
      </c>
      <c r="AT163" s="15">
        <v>0</v>
      </c>
      <c r="AU163" s="15">
        <v>0</v>
      </c>
      <c r="AV163" s="17">
        <v>0</v>
      </c>
      <c r="AW163" s="15">
        <v>0</v>
      </c>
      <c r="AX163" s="15">
        <v>0</v>
      </c>
      <c r="AY163" s="17">
        <v>0</v>
      </c>
      <c r="BA163" s="16" t="s">
        <v>27</v>
      </c>
    </row>
    <row r="164" spans="1:53" s="15" customFormat="1">
      <c r="A164" s="31">
        <v>308</v>
      </c>
      <c r="B164" s="34" t="s">
        <v>5</v>
      </c>
      <c r="C164" s="34" t="s">
        <v>10</v>
      </c>
      <c r="D164" s="34">
        <v>5</v>
      </c>
      <c r="E164" s="32" t="s">
        <v>9</v>
      </c>
      <c r="F164" s="31" t="s">
        <v>8</v>
      </c>
      <c r="G164" s="31" t="s">
        <v>24</v>
      </c>
      <c r="H164" s="31" t="s">
        <v>6</v>
      </c>
      <c r="I164" s="30">
        <v>10</v>
      </c>
      <c r="J164" s="29">
        <v>4</v>
      </c>
      <c r="K164" s="28">
        <v>19</v>
      </c>
      <c r="L164" s="27">
        <v>39</v>
      </c>
      <c r="M164" s="26">
        <v>4</v>
      </c>
      <c r="N164" s="26">
        <v>7</v>
      </c>
      <c r="O164" s="25">
        <v>0.05</v>
      </c>
      <c r="P164" s="25">
        <v>0</v>
      </c>
      <c r="Q164" s="24"/>
      <c r="R164" s="23">
        <v>0</v>
      </c>
      <c r="S164" s="21">
        <v>0</v>
      </c>
      <c r="T164" s="21">
        <v>0.01</v>
      </c>
      <c r="U164" s="21">
        <v>0</v>
      </c>
      <c r="V164" s="21">
        <v>0</v>
      </c>
      <c r="W164" s="22">
        <v>0.01</v>
      </c>
      <c r="X164" s="21">
        <v>0.15</v>
      </c>
      <c r="Y164" s="21">
        <v>0</v>
      </c>
      <c r="Z164" s="21">
        <v>0</v>
      </c>
      <c r="AA164" s="21">
        <v>0</v>
      </c>
      <c r="AB164" s="21">
        <v>0</v>
      </c>
      <c r="AC164" s="20">
        <f t="shared" si="4"/>
        <v>0.16</v>
      </c>
      <c r="AD164" s="17">
        <v>1</v>
      </c>
      <c r="AE164" s="17">
        <v>0</v>
      </c>
      <c r="AF164" s="17">
        <v>1</v>
      </c>
      <c r="AG164" s="15">
        <v>0</v>
      </c>
      <c r="AH164" s="19">
        <v>1</v>
      </c>
      <c r="AI164" s="18">
        <f t="shared" si="5"/>
        <v>1</v>
      </c>
      <c r="AJ164" s="15" t="s">
        <v>32</v>
      </c>
      <c r="AK164" s="17">
        <v>0</v>
      </c>
      <c r="AL164" s="17">
        <v>0</v>
      </c>
      <c r="AM164" s="17">
        <v>0</v>
      </c>
      <c r="AN164" s="17">
        <v>0</v>
      </c>
      <c r="AO164" s="17">
        <v>0</v>
      </c>
      <c r="AP164" s="17">
        <v>0</v>
      </c>
      <c r="AQ164" s="17">
        <v>0</v>
      </c>
      <c r="AR164" s="17">
        <v>0</v>
      </c>
      <c r="AS164" s="17">
        <v>0</v>
      </c>
      <c r="AT164" s="15">
        <v>0</v>
      </c>
      <c r="AU164" s="15">
        <v>0</v>
      </c>
      <c r="AV164" s="17">
        <v>0</v>
      </c>
      <c r="AW164" s="15">
        <v>0</v>
      </c>
      <c r="AX164" s="15">
        <v>0</v>
      </c>
      <c r="AY164" s="17">
        <v>0</v>
      </c>
      <c r="BA164" s="16" t="s">
        <v>27</v>
      </c>
    </row>
    <row r="165" spans="1:53" s="15" customFormat="1">
      <c r="A165" s="31">
        <v>309</v>
      </c>
      <c r="B165" s="34" t="s">
        <v>5</v>
      </c>
      <c r="C165" s="34" t="s">
        <v>10</v>
      </c>
      <c r="D165" s="34">
        <v>5</v>
      </c>
      <c r="E165" s="32" t="s">
        <v>9</v>
      </c>
      <c r="F165" s="31" t="s">
        <v>13</v>
      </c>
      <c r="G165" s="31" t="s">
        <v>16</v>
      </c>
      <c r="H165" s="31" t="s">
        <v>15</v>
      </c>
      <c r="I165" s="30">
        <v>10</v>
      </c>
      <c r="J165" s="29">
        <v>4</v>
      </c>
      <c r="K165" s="28">
        <v>20</v>
      </c>
      <c r="L165" s="27">
        <v>34</v>
      </c>
      <c r="M165" s="26">
        <v>5</v>
      </c>
      <c r="N165" s="26">
        <v>2</v>
      </c>
      <c r="O165" s="25">
        <v>0.05</v>
      </c>
      <c r="P165" s="25">
        <v>0</v>
      </c>
      <c r="Q165" s="24"/>
      <c r="R165" s="23">
        <v>0</v>
      </c>
      <c r="S165" s="21">
        <v>0</v>
      </c>
      <c r="T165" s="21">
        <v>0</v>
      </c>
      <c r="U165" s="21">
        <v>0</v>
      </c>
      <c r="V165" s="21">
        <v>0.05</v>
      </c>
      <c r="W165" s="22">
        <v>0</v>
      </c>
      <c r="X165" s="21">
        <v>0.15</v>
      </c>
      <c r="Y165" s="21">
        <v>0</v>
      </c>
      <c r="Z165" s="21">
        <v>0</v>
      </c>
      <c r="AA165" s="21">
        <v>0</v>
      </c>
      <c r="AB165" s="21">
        <v>0</v>
      </c>
      <c r="AC165" s="20">
        <f t="shared" si="4"/>
        <v>0.2</v>
      </c>
      <c r="AD165" s="17">
        <v>1</v>
      </c>
      <c r="AE165" s="17">
        <v>0</v>
      </c>
      <c r="AF165" s="17">
        <v>0</v>
      </c>
      <c r="AG165" s="15">
        <v>0</v>
      </c>
      <c r="AH165" s="19">
        <v>0</v>
      </c>
      <c r="AI165" s="18">
        <f t="shared" si="5"/>
        <v>0</v>
      </c>
      <c r="AJ165" s="15">
        <v>0</v>
      </c>
      <c r="AK165" s="17">
        <v>0</v>
      </c>
      <c r="AL165" s="17">
        <v>0</v>
      </c>
      <c r="AM165" s="17">
        <v>1</v>
      </c>
      <c r="AN165" s="17" t="s">
        <v>47</v>
      </c>
      <c r="AO165" s="17">
        <v>0</v>
      </c>
      <c r="AP165" s="17">
        <v>0</v>
      </c>
      <c r="AQ165" s="17">
        <v>0</v>
      </c>
      <c r="AR165" s="17">
        <v>0</v>
      </c>
      <c r="AS165" s="17">
        <v>0</v>
      </c>
      <c r="AT165" s="15">
        <v>0</v>
      </c>
      <c r="AU165" s="15">
        <v>0</v>
      </c>
      <c r="AV165" s="17">
        <v>0</v>
      </c>
      <c r="AW165" s="15">
        <v>0</v>
      </c>
      <c r="AX165" s="15">
        <v>0</v>
      </c>
      <c r="AY165" s="17">
        <v>0</v>
      </c>
      <c r="BA165" s="16" t="s">
        <v>27</v>
      </c>
    </row>
    <row r="166" spans="1:53" s="15" customFormat="1">
      <c r="A166" s="31">
        <v>315</v>
      </c>
      <c r="B166" s="34" t="s">
        <v>25</v>
      </c>
      <c r="C166" s="34" t="s">
        <v>10</v>
      </c>
      <c r="D166" s="34">
        <v>3</v>
      </c>
      <c r="E166" s="32" t="s">
        <v>17</v>
      </c>
      <c r="F166" s="31" t="s">
        <v>2</v>
      </c>
      <c r="G166" s="31" t="s">
        <v>12</v>
      </c>
      <c r="H166" s="31" t="s">
        <v>6</v>
      </c>
      <c r="I166" s="30">
        <v>10</v>
      </c>
      <c r="J166" s="29">
        <v>4</v>
      </c>
      <c r="K166" s="28">
        <v>22.5</v>
      </c>
      <c r="L166" s="27">
        <v>26</v>
      </c>
      <c r="M166" s="26">
        <v>3</v>
      </c>
      <c r="N166" s="26">
        <v>0</v>
      </c>
      <c r="O166" s="25">
        <v>0.05</v>
      </c>
      <c r="P166" s="25">
        <v>0</v>
      </c>
      <c r="Q166" s="24"/>
      <c r="R166" s="23">
        <v>0</v>
      </c>
      <c r="S166" s="21">
        <v>0</v>
      </c>
      <c r="T166" s="21">
        <v>0</v>
      </c>
      <c r="U166" s="21">
        <v>0</v>
      </c>
      <c r="V166" s="21">
        <v>0</v>
      </c>
      <c r="W166" s="22">
        <v>0.01</v>
      </c>
      <c r="X166" s="21">
        <v>0.05</v>
      </c>
      <c r="Y166" s="21">
        <v>0</v>
      </c>
      <c r="Z166" s="21">
        <v>0</v>
      </c>
      <c r="AA166" s="21">
        <v>0</v>
      </c>
      <c r="AB166" s="21">
        <v>0</v>
      </c>
      <c r="AC166" s="20">
        <f t="shared" si="4"/>
        <v>6.0000000000000005E-2</v>
      </c>
      <c r="AD166" s="17">
        <v>0</v>
      </c>
      <c r="AE166" s="17">
        <v>0</v>
      </c>
      <c r="AF166" s="17">
        <v>0</v>
      </c>
      <c r="AG166" s="15">
        <v>0</v>
      </c>
      <c r="AH166" s="19">
        <v>0</v>
      </c>
      <c r="AI166" s="18">
        <f t="shared" si="5"/>
        <v>0</v>
      </c>
      <c r="AJ166" s="15">
        <v>0</v>
      </c>
      <c r="AK166" s="17">
        <v>0</v>
      </c>
      <c r="AL166" s="17">
        <v>0</v>
      </c>
      <c r="AM166" s="17">
        <v>0</v>
      </c>
      <c r="AN166" s="17">
        <v>0</v>
      </c>
      <c r="AO166" s="17">
        <v>0</v>
      </c>
      <c r="AP166" s="17">
        <v>0</v>
      </c>
      <c r="AQ166" s="17">
        <v>0</v>
      </c>
      <c r="AR166" s="17">
        <v>0</v>
      </c>
      <c r="AS166" s="17">
        <v>0</v>
      </c>
      <c r="AT166" s="15">
        <v>0</v>
      </c>
      <c r="AU166" s="15">
        <v>0</v>
      </c>
      <c r="AV166" s="17">
        <v>0</v>
      </c>
      <c r="AW166" s="15">
        <v>0</v>
      </c>
      <c r="AX166" s="15">
        <v>0</v>
      </c>
      <c r="AY166" s="17">
        <v>0</v>
      </c>
      <c r="BA166" s="16" t="s">
        <v>27</v>
      </c>
    </row>
    <row r="167" spans="1:53" s="15" customFormat="1">
      <c r="A167" s="31">
        <v>323</v>
      </c>
      <c r="B167" s="34" t="s">
        <v>23</v>
      </c>
      <c r="C167" s="34" t="s">
        <v>10</v>
      </c>
      <c r="D167" s="34">
        <v>4</v>
      </c>
      <c r="E167" s="32" t="s">
        <v>19</v>
      </c>
      <c r="F167" s="31" t="s">
        <v>8</v>
      </c>
      <c r="G167" s="31" t="s">
        <v>24</v>
      </c>
      <c r="H167" s="31" t="s">
        <v>6</v>
      </c>
      <c r="I167" s="30">
        <v>10</v>
      </c>
      <c r="J167" s="29">
        <v>4</v>
      </c>
      <c r="K167" s="28">
        <v>19.5</v>
      </c>
      <c r="L167" s="27">
        <v>54.5</v>
      </c>
      <c r="M167" s="26">
        <v>7</v>
      </c>
      <c r="N167" s="26">
        <v>7</v>
      </c>
      <c r="O167" s="25">
        <v>0.05</v>
      </c>
      <c r="P167" s="25">
        <v>0</v>
      </c>
      <c r="Q167" s="24"/>
      <c r="R167" s="23">
        <v>0</v>
      </c>
      <c r="S167" s="21">
        <v>0</v>
      </c>
      <c r="T167" s="21">
        <v>0</v>
      </c>
      <c r="U167" s="21">
        <v>0</v>
      </c>
      <c r="V167" s="21">
        <v>0.01</v>
      </c>
      <c r="W167" s="22">
        <v>0.05</v>
      </c>
      <c r="X167" s="21">
        <v>0.1</v>
      </c>
      <c r="Y167" s="21">
        <v>0</v>
      </c>
      <c r="Z167" s="21">
        <v>0</v>
      </c>
      <c r="AA167" s="21">
        <v>0</v>
      </c>
      <c r="AB167" s="21">
        <v>0</v>
      </c>
      <c r="AC167" s="20">
        <f t="shared" si="4"/>
        <v>0.16</v>
      </c>
      <c r="AD167" s="17">
        <v>0</v>
      </c>
      <c r="AE167" s="17">
        <v>0</v>
      </c>
      <c r="AF167" s="17">
        <v>0</v>
      </c>
      <c r="AG167" s="15">
        <v>0</v>
      </c>
      <c r="AH167" s="19">
        <v>0</v>
      </c>
      <c r="AI167" s="18">
        <f t="shared" si="5"/>
        <v>0</v>
      </c>
      <c r="AJ167" s="15">
        <v>0</v>
      </c>
      <c r="AK167" s="17">
        <v>0</v>
      </c>
      <c r="AL167" s="17">
        <v>0</v>
      </c>
      <c r="AM167" s="17">
        <v>0</v>
      </c>
      <c r="AN167" s="17">
        <v>0</v>
      </c>
      <c r="AO167" s="17">
        <v>0</v>
      </c>
      <c r="AP167" s="17">
        <v>0</v>
      </c>
      <c r="AQ167" s="17">
        <v>0</v>
      </c>
      <c r="AR167" s="17">
        <v>0</v>
      </c>
      <c r="AS167" s="17">
        <v>0</v>
      </c>
      <c r="AT167" s="15">
        <v>0</v>
      </c>
      <c r="AU167" s="15">
        <v>0</v>
      </c>
      <c r="AV167" s="17">
        <v>0</v>
      </c>
      <c r="AW167" s="15">
        <v>0</v>
      </c>
      <c r="AX167" s="15">
        <v>0</v>
      </c>
      <c r="AY167" s="17">
        <v>0</v>
      </c>
      <c r="BA167" s="16" t="s">
        <v>27</v>
      </c>
    </row>
    <row r="168" spans="1:53" s="15" customFormat="1">
      <c r="A168" s="31">
        <v>334</v>
      </c>
      <c r="B168" s="34" t="s">
        <v>11</v>
      </c>
      <c r="C168" s="34" t="s">
        <v>10</v>
      </c>
      <c r="D168" s="34">
        <v>2</v>
      </c>
      <c r="E168" s="32" t="s">
        <v>3</v>
      </c>
      <c r="F168" s="31" t="s">
        <v>2</v>
      </c>
      <c r="G168" s="31" t="s">
        <v>16</v>
      </c>
      <c r="H168" s="31" t="s">
        <v>15</v>
      </c>
      <c r="I168" s="30">
        <v>10</v>
      </c>
      <c r="J168" s="29">
        <v>4</v>
      </c>
      <c r="K168" s="28">
        <v>14</v>
      </c>
      <c r="L168" s="27">
        <v>4</v>
      </c>
      <c r="M168" s="26">
        <v>0</v>
      </c>
      <c r="N168" s="26">
        <v>0</v>
      </c>
      <c r="O168" s="25">
        <v>0.05</v>
      </c>
      <c r="P168" s="25">
        <v>0</v>
      </c>
      <c r="Q168" s="24"/>
      <c r="R168" s="23">
        <v>0</v>
      </c>
      <c r="S168" s="21">
        <v>0</v>
      </c>
      <c r="T168" s="21">
        <v>0</v>
      </c>
      <c r="U168" s="21">
        <v>0</v>
      </c>
      <c r="V168" s="21">
        <v>0</v>
      </c>
      <c r="W168" s="22">
        <v>0.05</v>
      </c>
      <c r="X168" s="21">
        <v>0.05</v>
      </c>
      <c r="Y168" s="21">
        <v>0</v>
      </c>
      <c r="Z168" s="21">
        <v>0</v>
      </c>
      <c r="AA168" s="21">
        <v>0</v>
      </c>
      <c r="AB168" s="21">
        <v>0</v>
      </c>
      <c r="AC168" s="20">
        <f t="shared" si="4"/>
        <v>0.1</v>
      </c>
      <c r="AD168" s="17">
        <v>0</v>
      </c>
      <c r="AE168" s="17">
        <v>0</v>
      </c>
      <c r="AF168" s="17">
        <v>0</v>
      </c>
      <c r="AG168" s="15">
        <v>0</v>
      </c>
      <c r="AH168" s="19">
        <v>0</v>
      </c>
      <c r="AI168" s="18">
        <f t="shared" si="5"/>
        <v>0</v>
      </c>
      <c r="AJ168" s="15">
        <v>0</v>
      </c>
      <c r="AK168" s="17">
        <v>0</v>
      </c>
      <c r="AL168" s="17">
        <v>0</v>
      </c>
      <c r="AM168" s="17">
        <v>0</v>
      </c>
      <c r="AN168" s="17">
        <v>0</v>
      </c>
      <c r="AO168" s="17">
        <v>0</v>
      </c>
      <c r="AP168" s="17">
        <v>0</v>
      </c>
      <c r="AQ168" s="17">
        <v>0</v>
      </c>
      <c r="AR168" s="17">
        <v>0</v>
      </c>
      <c r="AS168" s="17">
        <v>0</v>
      </c>
      <c r="AT168" s="15">
        <v>0</v>
      </c>
      <c r="AU168" s="15">
        <v>0</v>
      </c>
      <c r="AV168" s="17">
        <v>0</v>
      </c>
      <c r="AW168" s="15">
        <v>0</v>
      </c>
      <c r="AX168" s="15">
        <v>0</v>
      </c>
      <c r="AY168" s="17">
        <v>0</v>
      </c>
      <c r="BA168" s="16" t="s">
        <v>27</v>
      </c>
    </row>
    <row r="169" spans="1:53" s="15" customFormat="1">
      <c r="A169" s="31">
        <v>342</v>
      </c>
      <c r="B169" s="34" t="s">
        <v>18</v>
      </c>
      <c r="C169" s="34" t="s">
        <v>10</v>
      </c>
      <c r="D169" s="34">
        <v>5</v>
      </c>
      <c r="E169" s="32" t="s">
        <v>9</v>
      </c>
      <c r="F169" s="31" t="s">
        <v>8</v>
      </c>
      <c r="G169" s="31" t="s">
        <v>24</v>
      </c>
      <c r="H169" s="31" t="s">
        <v>6</v>
      </c>
      <c r="I169" s="30">
        <v>11</v>
      </c>
      <c r="J169" s="29">
        <v>4</v>
      </c>
      <c r="K169" s="28">
        <v>24.5</v>
      </c>
      <c r="L169" s="27">
        <v>65.5</v>
      </c>
      <c r="M169" s="26">
        <v>50.2</v>
      </c>
      <c r="N169" s="26">
        <v>11</v>
      </c>
      <c r="O169" s="25">
        <v>0.15</v>
      </c>
      <c r="P169" s="25">
        <v>0</v>
      </c>
      <c r="Q169" s="24"/>
      <c r="R169" s="23">
        <v>0</v>
      </c>
      <c r="S169" s="21">
        <v>0</v>
      </c>
      <c r="T169" s="21">
        <v>0</v>
      </c>
      <c r="U169" s="21">
        <v>0</v>
      </c>
      <c r="V169" s="21">
        <v>0.05</v>
      </c>
      <c r="W169" s="22">
        <v>0.01</v>
      </c>
      <c r="X169" s="21">
        <v>0.1</v>
      </c>
      <c r="Y169" s="21">
        <v>0</v>
      </c>
      <c r="Z169" s="21">
        <v>0</v>
      </c>
      <c r="AA169" s="21">
        <v>0</v>
      </c>
      <c r="AB169" s="21">
        <v>0</v>
      </c>
      <c r="AC169" s="20">
        <f t="shared" si="4"/>
        <v>0.16</v>
      </c>
      <c r="AD169" s="17">
        <v>1</v>
      </c>
      <c r="AE169" s="17" t="s">
        <v>31</v>
      </c>
      <c r="AF169" s="17">
        <v>0</v>
      </c>
      <c r="AG169" s="15">
        <v>0</v>
      </c>
      <c r="AH169" s="19">
        <v>0</v>
      </c>
      <c r="AI169" s="18">
        <f t="shared" si="5"/>
        <v>0</v>
      </c>
      <c r="AJ169" s="15">
        <v>0</v>
      </c>
      <c r="AK169" s="17">
        <v>0</v>
      </c>
      <c r="AL169" s="17">
        <v>0</v>
      </c>
      <c r="AM169" s="17">
        <v>0</v>
      </c>
      <c r="AN169" s="17">
        <v>0</v>
      </c>
      <c r="AO169" s="17">
        <v>0</v>
      </c>
      <c r="AP169" s="17">
        <v>0</v>
      </c>
      <c r="AQ169" s="17">
        <v>0</v>
      </c>
      <c r="AR169" s="17">
        <v>0</v>
      </c>
      <c r="AS169" s="17">
        <v>0</v>
      </c>
      <c r="AT169" s="15">
        <v>0</v>
      </c>
      <c r="AU169" s="15">
        <v>0</v>
      </c>
      <c r="AV169" s="17">
        <v>0</v>
      </c>
      <c r="AW169" s="15">
        <v>0</v>
      </c>
      <c r="AX169" s="15">
        <v>0</v>
      </c>
      <c r="AY169" s="17">
        <v>0</v>
      </c>
      <c r="BA169" s="16" t="s">
        <v>0</v>
      </c>
    </row>
    <row r="170" spans="1:53" s="15" customFormat="1">
      <c r="A170" s="31">
        <v>347</v>
      </c>
      <c r="B170" s="34" t="s">
        <v>23</v>
      </c>
      <c r="C170" s="34" t="s">
        <v>10</v>
      </c>
      <c r="D170" s="34">
        <v>2</v>
      </c>
      <c r="E170" s="32" t="s">
        <v>3</v>
      </c>
      <c r="F170" s="31" t="s">
        <v>20</v>
      </c>
      <c r="G170" s="31" t="s">
        <v>24</v>
      </c>
      <c r="H170" s="31" t="s">
        <v>6</v>
      </c>
      <c r="I170" s="30">
        <v>11</v>
      </c>
      <c r="J170" s="29">
        <v>4</v>
      </c>
      <c r="K170" s="28">
        <v>30.5</v>
      </c>
      <c r="L170" s="27">
        <v>57</v>
      </c>
      <c r="M170" s="26">
        <v>25</v>
      </c>
      <c r="N170" s="26">
        <v>13</v>
      </c>
      <c r="O170" s="25">
        <v>0.05</v>
      </c>
      <c r="P170" s="25">
        <v>0</v>
      </c>
      <c r="Q170" s="24"/>
      <c r="R170" s="23">
        <v>0</v>
      </c>
      <c r="S170" s="21">
        <v>0</v>
      </c>
      <c r="T170" s="21">
        <v>0.1</v>
      </c>
      <c r="U170" s="21">
        <v>0</v>
      </c>
      <c r="V170" s="21">
        <v>0</v>
      </c>
      <c r="W170" s="22">
        <v>0.01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0">
        <f t="shared" si="4"/>
        <v>0.01</v>
      </c>
      <c r="AD170" s="17">
        <v>1</v>
      </c>
      <c r="AE170" s="17" t="s">
        <v>31</v>
      </c>
      <c r="AF170" s="17">
        <v>0</v>
      </c>
      <c r="AG170" s="15">
        <v>0</v>
      </c>
      <c r="AH170" s="19">
        <v>0</v>
      </c>
      <c r="AI170" s="18">
        <f t="shared" si="5"/>
        <v>0</v>
      </c>
      <c r="AJ170" s="15">
        <v>0</v>
      </c>
      <c r="AK170" s="17">
        <v>0</v>
      </c>
      <c r="AL170" s="17">
        <v>0</v>
      </c>
      <c r="AM170" s="17">
        <v>0</v>
      </c>
      <c r="AN170" s="17">
        <v>0</v>
      </c>
      <c r="AO170" s="17">
        <v>0</v>
      </c>
      <c r="AP170" s="17">
        <v>0</v>
      </c>
      <c r="AQ170" s="17">
        <v>0</v>
      </c>
      <c r="AR170" s="17">
        <v>0</v>
      </c>
      <c r="AS170" s="17">
        <v>0</v>
      </c>
      <c r="AT170" s="15">
        <v>0</v>
      </c>
      <c r="AU170" s="15">
        <v>0</v>
      </c>
      <c r="AV170" s="17">
        <v>0</v>
      </c>
      <c r="AW170" s="15">
        <v>0</v>
      </c>
      <c r="AX170" s="15">
        <v>0</v>
      </c>
      <c r="AY170" s="17">
        <v>0</v>
      </c>
      <c r="AZ170" s="15" t="s">
        <v>64</v>
      </c>
      <c r="BA170" s="16" t="s">
        <v>0</v>
      </c>
    </row>
    <row r="171" spans="1:53" s="15" customFormat="1">
      <c r="A171" s="31">
        <v>348</v>
      </c>
      <c r="B171" s="34" t="s">
        <v>23</v>
      </c>
      <c r="C171" s="34" t="s">
        <v>10</v>
      </c>
      <c r="D171" s="34">
        <v>2</v>
      </c>
      <c r="E171" s="32" t="s">
        <v>3</v>
      </c>
      <c r="F171" s="31" t="s">
        <v>2</v>
      </c>
      <c r="G171" s="31" t="s">
        <v>16</v>
      </c>
      <c r="H171" s="31" t="s">
        <v>15</v>
      </c>
      <c r="I171" s="30">
        <v>11</v>
      </c>
      <c r="J171" s="29">
        <v>4</v>
      </c>
      <c r="K171" s="28">
        <v>28.5</v>
      </c>
      <c r="L171" s="27">
        <v>52</v>
      </c>
      <c r="M171" s="26">
        <v>13</v>
      </c>
      <c r="N171" s="26">
        <v>11</v>
      </c>
      <c r="O171" s="25">
        <v>0.05</v>
      </c>
      <c r="P171" s="25">
        <v>0</v>
      </c>
      <c r="Q171" s="24"/>
      <c r="R171" s="23">
        <v>0</v>
      </c>
      <c r="S171" s="21">
        <v>0</v>
      </c>
      <c r="T171" s="21">
        <v>0</v>
      </c>
      <c r="U171" s="21">
        <v>0.01</v>
      </c>
      <c r="V171" s="21">
        <v>0</v>
      </c>
      <c r="W171" s="22">
        <v>0.01</v>
      </c>
      <c r="X171" s="21">
        <v>0.15</v>
      </c>
      <c r="Y171" s="21">
        <v>0</v>
      </c>
      <c r="Z171" s="21">
        <v>0</v>
      </c>
      <c r="AA171" s="21">
        <v>0</v>
      </c>
      <c r="AB171" s="21">
        <v>0</v>
      </c>
      <c r="AC171" s="20">
        <f t="shared" si="4"/>
        <v>0.16</v>
      </c>
      <c r="AD171" s="17">
        <v>0</v>
      </c>
      <c r="AE171" s="17">
        <v>0</v>
      </c>
      <c r="AF171" s="17">
        <v>0</v>
      </c>
      <c r="AG171" s="15">
        <v>0</v>
      </c>
      <c r="AH171" s="19">
        <v>0</v>
      </c>
      <c r="AI171" s="18">
        <f t="shared" si="5"/>
        <v>0</v>
      </c>
      <c r="AJ171" s="15">
        <v>0</v>
      </c>
      <c r="AK171" s="17">
        <v>0</v>
      </c>
      <c r="AL171" s="17">
        <v>0</v>
      </c>
      <c r="AM171" s="17">
        <v>0</v>
      </c>
      <c r="AN171" s="17">
        <v>0</v>
      </c>
      <c r="AO171" s="17">
        <v>0</v>
      </c>
      <c r="AP171" s="17">
        <v>0</v>
      </c>
      <c r="AQ171" s="17">
        <v>0</v>
      </c>
      <c r="AR171" s="17">
        <v>0</v>
      </c>
      <c r="AS171" s="17">
        <v>0</v>
      </c>
      <c r="AT171" s="15">
        <v>0</v>
      </c>
      <c r="AU171" s="15">
        <v>0</v>
      </c>
      <c r="AV171" s="17">
        <v>0</v>
      </c>
      <c r="AW171" s="15">
        <v>0</v>
      </c>
      <c r="AX171" s="15">
        <v>0</v>
      </c>
      <c r="AY171" s="17">
        <v>0</v>
      </c>
      <c r="AZ171" s="15" t="s">
        <v>64</v>
      </c>
      <c r="BA171" s="16" t="s">
        <v>0</v>
      </c>
    </row>
    <row r="172" spans="1:53" s="15" customFormat="1">
      <c r="A172" s="31">
        <v>349</v>
      </c>
      <c r="B172" s="34" t="s">
        <v>23</v>
      </c>
      <c r="C172" s="34" t="s">
        <v>10</v>
      </c>
      <c r="D172" s="34">
        <v>2</v>
      </c>
      <c r="E172" s="32" t="s">
        <v>3</v>
      </c>
      <c r="F172" s="31" t="s">
        <v>20</v>
      </c>
      <c r="G172" s="31" t="s">
        <v>12</v>
      </c>
      <c r="H172" s="31" t="s">
        <v>6</v>
      </c>
      <c r="I172" s="30">
        <v>11</v>
      </c>
      <c r="J172" s="29">
        <v>4</v>
      </c>
      <c r="K172" s="28">
        <v>23.5</v>
      </c>
      <c r="L172" s="27">
        <v>54.5</v>
      </c>
      <c r="M172" s="26">
        <v>13</v>
      </c>
      <c r="N172" s="26">
        <v>11</v>
      </c>
      <c r="O172" s="25">
        <v>0.05</v>
      </c>
      <c r="P172" s="25">
        <v>0</v>
      </c>
      <c r="Q172" s="24"/>
      <c r="R172" s="23">
        <v>0</v>
      </c>
      <c r="S172" s="21">
        <v>0</v>
      </c>
      <c r="T172" s="21">
        <v>0</v>
      </c>
      <c r="U172" s="21">
        <v>0</v>
      </c>
      <c r="V172" s="21">
        <v>0</v>
      </c>
      <c r="W172" s="22">
        <v>0.01</v>
      </c>
      <c r="X172" s="21">
        <v>0.1</v>
      </c>
      <c r="Y172" s="21">
        <v>0</v>
      </c>
      <c r="Z172" s="21">
        <v>0</v>
      </c>
      <c r="AA172" s="21">
        <v>0</v>
      </c>
      <c r="AB172" s="21">
        <v>0</v>
      </c>
      <c r="AC172" s="20">
        <f t="shared" si="4"/>
        <v>0.11</v>
      </c>
      <c r="AD172" s="17">
        <v>0</v>
      </c>
      <c r="AE172" s="17">
        <v>0</v>
      </c>
      <c r="AF172" s="17">
        <v>0</v>
      </c>
      <c r="AG172" s="15">
        <v>0</v>
      </c>
      <c r="AH172" s="19">
        <v>0</v>
      </c>
      <c r="AI172" s="18">
        <f t="shared" si="5"/>
        <v>0</v>
      </c>
      <c r="AJ172" s="15">
        <v>0</v>
      </c>
      <c r="AK172" s="17">
        <v>0</v>
      </c>
      <c r="AL172" s="17">
        <v>0</v>
      </c>
      <c r="AM172" s="17">
        <v>0</v>
      </c>
      <c r="AN172" s="17">
        <v>0</v>
      </c>
      <c r="AO172" s="17">
        <v>0</v>
      </c>
      <c r="AP172" s="17">
        <v>0</v>
      </c>
      <c r="AQ172" s="17">
        <v>0</v>
      </c>
      <c r="AR172" s="17">
        <v>0</v>
      </c>
      <c r="AS172" s="17">
        <v>0</v>
      </c>
      <c r="AT172" s="15">
        <v>0</v>
      </c>
      <c r="AU172" s="15">
        <v>0</v>
      </c>
      <c r="AV172" s="17">
        <v>0</v>
      </c>
      <c r="AW172" s="15">
        <v>0</v>
      </c>
      <c r="AX172" s="15">
        <v>0</v>
      </c>
      <c r="AY172" s="17">
        <v>0</v>
      </c>
      <c r="BA172" s="16" t="s">
        <v>0</v>
      </c>
    </row>
    <row r="173" spans="1:53" s="15" customFormat="1">
      <c r="A173" s="31">
        <v>350</v>
      </c>
      <c r="B173" s="34" t="s">
        <v>23</v>
      </c>
      <c r="C173" s="34" t="s">
        <v>10</v>
      </c>
      <c r="D173" s="34">
        <v>2</v>
      </c>
      <c r="E173" s="32" t="s">
        <v>3</v>
      </c>
      <c r="F173" s="31" t="s">
        <v>20</v>
      </c>
      <c r="G173" s="31" t="s">
        <v>22</v>
      </c>
      <c r="H173" s="31" t="s">
        <v>6</v>
      </c>
      <c r="I173" s="30">
        <v>11</v>
      </c>
      <c r="J173" s="29">
        <v>4</v>
      </c>
      <c r="K173" s="28">
        <v>22</v>
      </c>
      <c r="L173" s="27">
        <v>50</v>
      </c>
      <c r="M173" s="26">
        <v>13</v>
      </c>
      <c r="N173" s="26">
        <v>12</v>
      </c>
      <c r="O173" s="25">
        <v>0.05</v>
      </c>
      <c r="P173" s="25">
        <v>0</v>
      </c>
      <c r="Q173" s="24"/>
      <c r="R173" s="23">
        <v>0</v>
      </c>
      <c r="S173" s="21">
        <v>0</v>
      </c>
      <c r="T173" s="21">
        <v>0</v>
      </c>
      <c r="U173" s="21">
        <v>0</v>
      </c>
      <c r="V173" s="21">
        <v>0</v>
      </c>
      <c r="W173" s="22">
        <v>0</v>
      </c>
      <c r="X173" s="21">
        <v>0.05</v>
      </c>
      <c r="Y173" s="21">
        <v>0</v>
      </c>
      <c r="Z173" s="21">
        <v>0</v>
      </c>
      <c r="AA173" s="21">
        <v>0</v>
      </c>
      <c r="AB173" s="21">
        <v>0</v>
      </c>
      <c r="AC173" s="20">
        <f t="shared" si="4"/>
        <v>0.05</v>
      </c>
      <c r="AD173" s="17">
        <v>0</v>
      </c>
      <c r="AE173" s="17">
        <v>0</v>
      </c>
      <c r="AF173" s="17">
        <v>0</v>
      </c>
      <c r="AG173" s="15">
        <v>0</v>
      </c>
      <c r="AH173" s="19">
        <v>0</v>
      </c>
      <c r="AI173" s="18">
        <f t="shared" si="5"/>
        <v>0</v>
      </c>
      <c r="AJ173" s="15">
        <v>0</v>
      </c>
      <c r="AK173" s="17">
        <v>0</v>
      </c>
      <c r="AL173" s="17">
        <v>0</v>
      </c>
      <c r="AM173" s="17">
        <v>0</v>
      </c>
      <c r="AN173" s="17">
        <v>0</v>
      </c>
      <c r="AO173" s="17">
        <v>0</v>
      </c>
      <c r="AP173" s="17">
        <v>0</v>
      </c>
      <c r="AQ173" s="17">
        <v>0</v>
      </c>
      <c r="AR173" s="17">
        <v>0</v>
      </c>
      <c r="AS173" s="17">
        <v>0</v>
      </c>
      <c r="AT173" s="15">
        <v>0</v>
      </c>
      <c r="AU173" s="15">
        <v>0</v>
      </c>
      <c r="AV173" s="17">
        <v>0</v>
      </c>
      <c r="AW173" s="15">
        <v>0</v>
      </c>
      <c r="AX173" s="15">
        <v>0</v>
      </c>
      <c r="AY173" s="17">
        <v>0</v>
      </c>
      <c r="AZ173" s="15" t="s">
        <v>65</v>
      </c>
      <c r="BA173" s="16" t="s">
        <v>0</v>
      </c>
    </row>
    <row r="174" spans="1:53" s="15" customFormat="1">
      <c r="A174" s="31">
        <v>355</v>
      </c>
      <c r="B174" s="34" t="s">
        <v>14</v>
      </c>
      <c r="C174" s="34" t="s">
        <v>10</v>
      </c>
      <c r="D174" s="34">
        <v>6</v>
      </c>
      <c r="E174" s="35" t="s">
        <v>3</v>
      </c>
      <c r="F174" s="31" t="s">
        <v>13</v>
      </c>
      <c r="G174" s="31" t="s">
        <v>22</v>
      </c>
      <c r="H174" s="31" t="s">
        <v>6</v>
      </c>
      <c r="I174" s="30">
        <v>11</v>
      </c>
      <c r="J174" s="29">
        <v>4</v>
      </c>
      <c r="K174" s="28">
        <v>25</v>
      </c>
      <c r="L174" s="27">
        <v>61</v>
      </c>
      <c r="M174" s="26">
        <v>24</v>
      </c>
      <c r="N174" s="26">
        <v>12</v>
      </c>
      <c r="O174" s="25">
        <v>0</v>
      </c>
      <c r="P174" s="25">
        <v>0</v>
      </c>
      <c r="Q174" s="24"/>
      <c r="R174" s="23">
        <v>0</v>
      </c>
      <c r="S174" s="21">
        <v>0</v>
      </c>
      <c r="T174" s="21">
        <v>0.01</v>
      </c>
      <c r="U174" s="21">
        <v>0</v>
      </c>
      <c r="V174" s="21">
        <v>0.05</v>
      </c>
      <c r="W174" s="22">
        <v>0.01</v>
      </c>
      <c r="X174" s="21">
        <v>0.1</v>
      </c>
      <c r="Y174" s="21">
        <v>0</v>
      </c>
      <c r="Z174" s="21">
        <v>0</v>
      </c>
      <c r="AA174" s="21">
        <v>0</v>
      </c>
      <c r="AB174" s="21">
        <v>0</v>
      </c>
      <c r="AC174" s="20">
        <f t="shared" si="4"/>
        <v>0.16</v>
      </c>
      <c r="AD174" s="17">
        <v>0</v>
      </c>
      <c r="AE174" s="17">
        <v>0</v>
      </c>
      <c r="AF174" s="17">
        <v>1</v>
      </c>
      <c r="AG174" s="15" t="s">
        <v>40</v>
      </c>
      <c r="AH174" s="19">
        <v>0</v>
      </c>
      <c r="AI174" s="18">
        <f t="shared" si="5"/>
        <v>0</v>
      </c>
      <c r="AJ174" s="15">
        <v>0</v>
      </c>
      <c r="AK174" s="17">
        <v>0</v>
      </c>
      <c r="AL174" s="17">
        <v>0</v>
      </c>
      <c r="AM174" s="17">
        <v>0</v>
      </c>
      <c r="AN174" s="17">
        <v>0</v>
      </c>
      <c r="AO174" s="17">
        <v>0</v>
      </c>
      <c r="AP174" s="17">
        <v>0</v>
      </c>
      <c r="AQ174" s="17">
        <v>0</v>
      </c>
      <c r="AR174" s="17">
        <v>0</v>
      </c>
      <c r="AS174" s="17">
        <v>0</v>
      </c>
      <c r="AT174" s="15">
        <v>0</v>
      </c>
      <c r="AU174" s="15">
        <v>0</v>
      </c>
      <c r="AV174" s="17">
        <v>0</v>
      </c>
      <c r="AW174" s="15">
        <v>0</v>
      </c>
      <c r="AX174" s="15">
        <v>0</v>
      </c>
      <c r="AY174" s="17">
        <v>0</v>
      </c>
      <c r="BA174" s="16" t="s">
        <v>0</v>
      </c>
    </row>
    <row r="175" spans="1:53" s="15" customFormat="1">
      <c r="A175" s="31">
        <v>358</v>
      </c>
      <c r="B175" s="34" t="s">
        <v>11</v>
      </c>
      <c r="C175" s="34" t="s">
        <v>10</v>
      </c>
      <c r="D175" s="34">
        <v>3</v>
      </c>
      <c r="E175" s="32" t="s">
        <v>17</v>
      </c>
      <c r="F175" s="31" t="s">
        <v>2</v>
      </c>
      <c r="G175" s="31" t="s">
        <v>16</v>
      </c>
      <c r="H175" s="31" t="s">
        <v>15</v>
      </c>
      <c r="I175" s="30">
        <v>11</v>
      </c>
      <c r="J175" s="29">
        <v>4</v>
      </c>
      <c r="K175" s="28">
        <v>20.5</v>
      </c>
      <c r="L175" s="27">
        <v>46</v>
      </c>
      <c r="M175" s="26">
        <v>8</v>
      </c>
      <c r="N175" s="26">
        <v>9</v>
      </c>
      <c r="O175" s="25">
        <v>0.15</v>
      </c>
      <c r="P175" s="25">
        <v>0</v>
      </c>
      <c r="Q175" s="24"/>
      <c r="R175" s="23">
        <v>0</v>
      </c>
      <c r="S175" s="21">
        <v>0</v>
      </c>
      <c r="T175" s="21">
        <v>0</v>
      </c>
      <c r="U175" s="21">
        <v>0</v>
      </c>
      <c r="V175" s="21">
        <v>0</v>
      </c>
      <c r="W175" s="22">
        <v>0.01</v>
      </c>
      <c r="X175" s="21">
        <v>0.05</v>
      </c>
      <c r="Y175" s="21">
        <v>0</v>
      </c>
      <c r="Z175" s="21">
        <v>0</v>
      </c>
      <c r="AA175" s="21">
        <v>0</v>
      </c>
      <c r="AB175" s="21">
        <v>0</v>
      </c>
      <c r="AC175" s="20">
        <f t="shared" si="4"/>
        <v>6.0000000000000005E-2</v>
      </c>
      <c r="AD175" s="17">
        <v>1</v>
      </c>
      <c r="AE175" s="17" t="s">
        <v>31</v>
      </c>
      <c r="AF175" s="17">
        <v>0</v>
      </c>
      <c r="AG175" s="15">
        <v>0</v>
      </c>
      <c r="AH175" s="19">
        <v>0</v>
      </c>
      <c r="AI175" s="18">
        <f t="shared" si="5"/>
        <v>0</v>
      </c>
      <c r="AJ175" s="15">
        <v>0</v>
      </c>
      <c r="AK175" s="17">
        <v>0</v>
      </c>
      <c r="AL175" s="17">
        <v>0</v>
      </c>
      <c r="AM175" s="17">
        <v>0</v>
      </c>
      <c r="AN175" s="17">
        <v>0</v>
      </c>
      <c r="AO175" s="17">
        <v>0</v>
      </c>
      <c r="AP175" s="17">
        <v>0</v>
      </c>
      <c r="AQ175" s="17">
        <v>0</v>
      </c>
      <c r="AR175" s="17">
        <v>0</v>
      </c>
      <c r="AS175" s="17">
        <v>0</v>
      </c>
      <c r="AT175" s="15">
        <v>0</v>
      </c>
      <c r="AU175" s="15">
        <v>0</v>
      </c>
      <c r="AV175" s="17">
        <v>0</v>
      </c>
      <c r="AW175" s="15">
        <v>0</v>
      </c>
      <c r="AX175" s="15">
        <v>0</v>
      </c>
      <c r="AY175" s="17">
        <v>0</v>
      </c>
      <c r="BA175" s="16" t="s">
        <v>0</v>
      </c>
    </row>
    <row r="176" spans="1:53" s="15" customFormat="1">
      <c r="A176" s="31">
        <v>367</v>
      </c>
      <c r="B176" s="34" t="s">
        <v>21</v>
      </c>
      <c r="C176" s="34" t="s">
        <v>10</v>
      </c>
      <c r="D176" s="34">
        <v>1</v>
      </c>
      <c r="E176" s="32">
        <v>0</v>
      </c>
      <c r="F176" s="31" t="s">
        <v>20</v>
      </c>
      <c r="G176" s="31" t="s">
        <v>24</v>
      </c>
      <c r="H176" s="31" t="s">
        <v>6</v>
      </c>
      <c r="I176" s="30">
        <v>11</v>
      </c>
      <c r="J176" s="29">
        <v>4</v>
      </c>
      <c r="K176" s="28">
        <v>17</v>
      </c>
      <c r="L176" s="27">
        <v>47</v>
      </c>
      <c r="M176" s="26">
        <v>12</v>
      </c>
      <c r="N176" s="26">
        <v>10</v>
      </c>
      <c r="O176" s="25">
        <v>0.1</v>
      </c>
      <c r="P176" s="25">
        <v>0</v>
      </c>
      <c r="Q176" s="24"/>
      <c r="R176" s="23">
        <v>0</v>
      </c>
      <c r="S176" s="21">
        <v>0</v>
      </c>
      <c r="T176" s="21">
        <v>0</v>
      </c>
      <c r="U176" s="21">
        <v>0</v>
      </c>
      <c r="V176" s="21">
        <v>0.01</v>
      </c>
      <c r="W176" s="22">
        <v>0.01</v>
      </c>
      <c r="X176" s="21">
        <v>0.2</v>
      </c>
      <c r="Y176" s="21">
        <v>0</v>
      </c>
      <c r="Z176" s="21">
        <v>0</v>
      </c>
      <c r="AA176" s="21">
        <v>0</v>
      </c>
      <c r="AB176" s="21">
        <v>0</v>
      </c>
      <c r="AC176" s="20">
        <f t="shared" si="4"/>
        <v>0.22</v>
      </c>
      <c r="AD176" s="17">
        <v>0</v>
      </c>
      <c r="AE176" s="17">
        <v>0</v>
      </c>
      <c r="AF176" s="17">
        <v>0</v>
      </c>
      <c r="AG176" s="15">
        <v>0</v>
      </c>
      <c r="AH176" s="19">
        <v>0</v>
      </c>
      <c r="AI176" s="18">
        <f t="shared" si="5"/>
        <v>0</v>
      </c>
      <c r="AJ176" s="15">
        <v>0</v>
      </c>
      <c r="AK176" s="17">
        <v>0</v>
      </c>
      <c r="AL176" s="17">
        <v>0</v>
      </c>
      <c r="AM176" s="17">
        <v>0</v>
      </c>
      <c r="AN176" s="17">
        <v>0</v>
      </c>
      <c r="AO176" s="17">
        <v>0</v>
      </c>
      <c r="AP176" s="17">
        <v>0</v>
      </c>
      <c r="AQ176" s="17">
        <v>0</v>
      </c>
      <c r="AR176" s="17">
        <v>0</v>
      </c>
      <c r="AS176" s="17">
        <v>0</v>
      </c>
      <c r="AT176" s="15">
        <v>0</v>
      </c>
      <c r="AU176" s="15">
        <v>0</v>
      </c>
      <c r="AV176" s="17">
        <v>0</v>
      </c>
      <c r="AW176" s="15">
        <v>0</v>
      </c>
      <c r="AX176" s="15">
        <v>0</v>
      </c>
      <c r="AY176" s="17">
        <v>0</v>
      </c>
      <c r="BA176" s="16" t="s">
        <v>0</v>
      </c>
    </row>
    <row r="177" spans="1:53" s="15" customFormat="1">
      <c r="A177" s="31">
        <v>377</v>
      </c>
      <c r="B177" s="34" t="s">
        <v>14</v>
      </c>
      <c r="C177" s="34" t="s">
        <v>10</v>
      </c>
      <c r="D177" s="34">
        <v>1</v>
      </c>
      <c r="E177" s="32">
        <v>0</v>
      </c>
      <c r="F177" s="31" t="s">
        <v>20</v>
      </c>
      <c r="G177" s="31" t="s">
        <v>16</v>
      </c>
      <c r="H177" s="31" t="s">
        <v>15</v>
      </c>
      <c r="I177" s="30">
        <v>12</v>
      </c>
      <c r="J177" s="29">
        <v>4</v>
      </c>
      <c r="K177" s="28">
        <v>24</v>
      </c>
      <c r="L177" s="27">
        <v>46</v>
      </c>
      <c r="M177" s="26">
        <v>10</v>
      </c>
      <c r="N177" s="26">
        <v>7</v>
      </c>
      <c r="O177" s="25">
        <v>0.05</v>
      </c>
      <c r="P177" s="25">
        <v>0</v>
      </c>
      <c r="Q177" s="24"/>
      <c r="R177" s="23">
        <v>0</v>
      </c>
      <c r="S177" s="21">
        <v>0</v>
      </c>
      <c r="T177" s="21">
        <v>0</v>
      </c>
      <c r="U177" s="21">
        <v>0</v>
      </c>
      <c r="V177" s="21">
        <v>0</v>
      </c>
      <c r="W177" s="22">
        <v>0.01</v>
      </c>
      <c r="X177" s="21">
        <v>0.05</v>
      </c>
      <c r="Y177" s="21">
        <v>0</v>
      </c>
      <c r="Z177" s="21">
        <v>0</v>
      </c>
      <c r="AA177" s="21">
        <v>0</v>
      </c>
      <c r="AB177" s="21">
        <v>0.01</v>
      </c>
      <c r="AC177" s="20">
        <f t="shared" si="4"/>
        <v>7.0000000000000007E-2</v>
      </c>
      <c r="AD177" s="17">
        <v>1</v>
      </c>
      <c r="AE177" s="17" t="s">
        <v>31</v>
      </c>
      <c r="AF177" s="17">
        <v>0</v>
      </c>
      <c r="AG177" s="15">
        <v>0</v>
      </c>
      <c r="AH177" s="19">
        <v>0</v>
      </c>
      <c r="AI177" s="18">
        <f t="shared" si="5"/>
        <v>0</v>
      </c>
      <c r="AJ177" s="15">
        <v>0</v>
      </c>
      <c r="AK177" s="17">
        <v>0</v>
      </c>
      <c r="AL177" s="17">
        <v>0</v>
      </c>
      <c r="AM177" s="17">
        <v>0</v>
      </c>
      <c r="AN177" s="17">
        <v>0</v>
      </c>
      <c r="AO177" s="17">
        <v>0</v>
      </c>
      <c r="AP177" s="17">
        <v>0</v>
      </c>
      <c r="AQ177" s="17">
        <v>0</v>
      </c>
      <c r="AR177" s="17">
        <v>0</v>
      </c>
      <c r="AS177" s="17">
        <v>0</v>
      </c>
      <c r="AT177" s="15">
        <v>0</v>
      </c>
      <c r="AU177" s="15">
        <v>0</v>
      </c>
      <c r="AV177" s="17">
        <v>0</v>
      </c>
      <c r="AW177" s="15">
        <v>0</v>
      </c>
      <c r="AX177" s="15">
        <v>0</v>
      </c>
      <c r="AY177" s="17">
        <v>0</v>
      </c>
      <c r="AZ177" s="15" t="s">
        <v>64</v>
      </c>
      <c r="BA177" s="16" t="s">
        <v>0</v>
      </c>
    </row>
    <row r="178" spans="1:53" s="15" customFormat="1">
      <c r="A178" s="31">
        <v>379</v>
      </c>
      <c r="B178" s="34" t="s">
        <v>14</v>
      </c>
      <c r="C178" s="34" t="s">
        <v>10</v>
      </c>
      <c r="D178" s="34">
        <v>1</v>
      </c>
      <c r="E178" s="32">
        <v>0</v>
      </c>
      <c r="F178" s="31" t="s">
        <v>20</v>
      </c>
      <c r="G178" s="31" t="s">
        <v>22</v>
      </c>
      <c r="H178" s="31" t="s">
        <v>6</v>
      </c>
      <c r="I178" s="30">
        <v>12</v>
      </c>
      <c r="J178" s="29">
        <v>4</v>
      </c>
      <c r="K178" s="28">
        <v>14.5</v>
      </c>
      <c r="L178" s="27">
        <v>35.5</v>
      </c>
      <c r="M178" s="26">
        <v>6</v>
      </c>
      <c r="N178" s="26">
        <v>6</v>
      </c>
      <c r="O178" s="25">
        <v>0.05</v>
      </c>
      <c r="P178" s="25">
        <v>0</v>
      </c>
      <c r="Q178" s="24"/>
      <c r="R178" s="23">
        <v>0</v>
      </c>
      <c r="S178" s="21">
        <v>0</v>
      </c>
      <c r="T178" s="21">
        <v>0</v>
      </c>
      <c r="U178" s="21">
        <v>0</v>
      </c>
      <c r="V178" s="21">
        <v>0</v>
      </c>
      <c r="W178" s="22">
        <v>0.01</v>
      </c>
      <c r="X178" s="21">
        <v>0.05</v>
      </c>
      <c r="Y178" s="21">
        <v>0</v>
      </c>
      <c r="Z178" s="21">
        <v>0</v>
      </c>
      <c r="AA178" s="21">
        <v>0</v>
      </c>
      <c r="AB178" s="21">
        <v>0</v>
      </c>
      <c r="AC178" s="20">
        <f t="shared" si="4"/>
        <v>6.0000000000000005E-2</v>
      </c>
      <c r="AD178" s="17">
        <v>1</v>
      </c>
      <c r="AE178" s="17" t="s">
        <v>31</v>
      </c>
      <c r="AF178" s="17">
        <v>0</v>
      </c>
      <c r="AG178" s="15">
        <v>0</v>
      </c>
      <c r="AH178" s="19">
        <v>0</v>
      </c>
      <c r="AI178" s="18">
        <f t="shared" si="5"/>
        <v>0</v>
      </c>
      <c r="AJ178" s="15">
        <v>0</v>
      </c>
      <c r="AK178" s="17">
        <v>0</v>
      </c>
      <c r="AL178" s="17">
        <v>0</v>
      </c>
      <c r="AM178" s="17">
        <v>0</v>
      </c>
      <c r="AN178" s="17">
        <v>0</v>
      </c>
      <c r="AO178" s="17">
        <v>0</v>
      </c>
      <c r="AP178" s="17">
        <v>0</v>
      </c>
      <c r="AQ178" s="17">
        <v>0</v>
      </c>
      <c r="AR178" s="17">
        <v>0</v>
      </c>
      <c r="AS178" s="17">
        <v>0</v>
      </c>
      <c r="AT178" s="15">
        <v>0</v>
      </c>
      <c r="AU178" s="15">
        <v>0</v>
      </c>
      <c r="AV178" s="17">
        <v>0</v>
      </c>
      <c r="AW178" s="15">
        <v>0</v>
      </c>
      <c r="AX178" s="15">
        <v>0</v>
      </c>
      <c r="AY178" s="17">
        <v>0</v>
      </c>
      <c r="BA178" s="16" t="s">
        <v>0</v>
      </c>
    </row>
    <row r="179" spans="1:53" s="15" customFormat="1">
      <c r="A179" s="31">
        <v>382</v>
      </c>
      <c r="B179" s="34" t="s">
        <v>11</v>
      </c>
      <c r="C179" s="34" t="s">
        <v>10</v>
      </c>
      <c r="D179" s="34">
        <v>4</v>
      </c>
      <c r="E179" s="32" t="s">
        <v>19</v>
      </c>
      <c r="F179" s="31" t="s">
        <v>8</v>
      </c>
      <c r="G179" s="31" t="s">
        <v>16</v>
      </c>
      <c r="H179" s="31" t="s">
        <v>15</v>
      </c>
      <c r="I179" s="30">
        <v>12</v>
      </c>
      <c r="J179" s="29">
        <v>4</v>
      </c>
      <c r="K179" s="28">
        <v>16.5</v>
      </c>
      <c r="L179" s="27">
        <v>32</v>
      </c>
      <c r="M179" s="26">
        <v>2</v>
      </c>
      <c r="N179" s="26">
        <v>4</v>
      </c>
      <c r="O179" s="25">
        <v>0.01</v>
      </c>
      <c r="P179" s="25">
        <v>0</v>
      </c>
      <c r="Q179" s="24"/>
      <c r="R179" s="23">
        <v>0</v>
      </c>
      <c r="S179" s="21">
        <v>0</v>
      </c>
      <c r="T179" s="21">
        <v>0</v>
      </c>
      <c r="U179" s="21">
        <v>0</v>
      </c>
      <c r="V179" s="21">
        <v>0.2</v>
      </c>
      <c r="W179" s="22">
        <v>0.05</v>
      </c>
      <c r="X179" s="21">
        <v>0.05</v>
      </c>
      <c r="Y179" s="21">
        <v>0</v>
      </c>
      <c r="Z179" s="21">
        <v>0.01</v>
      </c>
      <c r="AA179" s="21">
        <v>0</v>
      </c>
      <c r="AB179" s="21">
        <v>0</v>
      </c>
      <c r="AC179" s="20">
        <f t="shared" si="4"/>
        <v>0.31</v>
      </c>
      <c r="AD179" s="17">
        <v>0</v>
      </c>
      <c r="AE179" s="17">
        <v>0</v>
      </c>
      <c r="AF179" s="17">
        <v>0</v>
      </c>
      <c r="AG179" s="15">
        <v>0</v>
      </c>
      <c r="AH179" s="19">
        <v>0</v>
      </c>
      <c r="AI179" s="18">
        <f t="shared" si="5"/>
        <v>0</v>
      </c>
      <c r="AJ179" s="15">
        <v>0</v>
      </c>
      <c r="AK179" s="17">
        <v>0</v>
      </c>
      <c r="AL179" s="17">
        <v>0</v>
      </c>
      <c r="AM179" s="17">
        <v>0</v>
      </c>
      <c r="AN179" s="17">
        <v>0</v>
      </c>
      <c r="AO179" s="17">
        <v>0</v>
      </c>
      <c r="AP179" s="17">
        <v>0</v>
      </c>
      <c r="AQ179" s="17">
        <v>0</v>
      </c>
      <c r="AR179" s="17">
        <v>0</v>
      </c>
      <c r="AS179" s="17">
        <v>0</v>
      </c>
      <c r="AT179" s="15">
        <v>0</v>
      </c>
      <c r="AU179" s="15">
        <v>0</v>
      </c>
      <c r="AV179" s="17">
        <v>0</v>
      </c>
      <c r="AW179" s="15">
        <v>0</v>
      </c>
      <c r="AX179" s="15">
        <v>0</v>
      </c>
      <c r="AY179" s="17">
        <v>0</v>
      </c>
      <c r="BA179" s="16" t="s">
        <v>0</v>
      </c>
    </row>
    <row r="180" spans="1:53" s="15" customFormat="1">
      <c r="A180" s="31">
        <v>386</v>
      </c>
      <c r="B180" s="34" t="s">
        <v>26</v>
      </c>
      <c r="C180" s="34" t="s">
        <v>10</v>
      </c>
      <c r="D180" s="34">
        <v>5</v>
      </c>
      <c r="E180" s="32" t="s">
        <v>9</v>
      </c>
      <c r="F180" s="31" t="s">
        <v>8</v>
      </c>
      <c r="G180" s="31" t="s">
        <v>24</v>
      </c>
      <c r="H180" s="31" t="s">
        <v>6</v>
      </c>
      <c r="I180" s="30">
        <v>12</v>
      </c>
      <c r="J180" s="29">
        <v>4</v>
      </c>
      <c r="K180" s="28">
        <v>21</v>
      </c>
      <c r="L180" s="27">
        <v>29.5</v>
      </c>
      <c r="M180" s="26">
        <v>9</v>
      </c>
      <c r="N180" s="26">
        <v>6</v>
      </c>
      <c r="O180" s="25">
        <v>0.1</v>
      </c>
      <c r="P180" s="25">
        <v>0</v>
      </c>
      <c r="Q180" s="24"/>
      <c r="R180" s="23">
        <v>0</v>
      </c>
      <c r="S180" s="21">
        <v>0</v>
      </c>
      <c r="T180" s="21">
        <v>0.01</v>
      </c>
      <c r="U180" s="21">
        <v>0</v>
      </c>
      <c r="V180" s="21">
        <v>0.05</v>
      </c>
      <c r="W180" s="22">
        <v>0</v>
      </c>
      <c r="X180" s="21">
        <v>0.3</v>
      </c>
      <c r="Y180" s="21">
        <v>0</v>
      </c>
      <c r="Z180" s="21">
        <v>0</v>
      </c>
      <c r="AA180" s="21">
        <v>0</v>
      </c>
      <c r="AB180" s="21">
        <v>0</v>
      </c>
      <c r="AC180" s="20">
        <f t="shared" si="4"/>
        <v>0.35</v>
      </c>
      <c r="AD180" s="17">
        <v>1</v>
      </c>
      <c r="AE180" s="17" t="s">
        <v>31</v>
      </c>
      <c r="AF180" s="17">
        <v>1</v>
      </c>
      <c r="AG180" s="15" t="s">
        <v>55</v>
      </c>
      <c r="AH180" s="19">
        <v>0</v>
      </c>
      <c r="AI180" s="18">
        <f t="shared" si="5"/>
        <v>0</v>
      </c>
      <c r="AJ180" s="15">
        <v>0</v>
      </c>
      <c r="AK180" s="17">
        <v>0</v>
      </c>
      <c r="AL180" s="17">
        <v>0</v>
      </c>
      <c r="AM180" s="17">
        <v>0</v>
      </c>
      <c r="AN180" s="17">
        <v>0</v>
      </c>
      <c r="AO180" s="17">
        <v>0</v>
      </c>
      <c r="AP180" s="17">
        <v>0</v>
      </c>
      <c r="AQ180" s="17">
        <v>0</v>
      </c>
      <c r="AR180" s="17">
        <v>0</v>
      </c>
      <c r="AS180" s="17">
        <v>0</v>
      </c>
      <c r="AT180" s="15">
        <v>0</v>
      </c>
      <c r="AU180" s="15">
        <v>0</v>
      </c>
      <c r="AV180" s="17">
        <v>0</v>
      </c>
      <c r="AW180" s="15">
        <v>0</v>
      </c>
      <c r="AX180" s="15">
        <v>0</v>
      </c>
      <c r="AY180" s="17">
        <v>0</v>
      </c>
      <c r="AZ180" s="15" t="s">
        <v>63</v>
      </c>
      <c r="BA180" s="16" t="s">
        <v>0</v>
      </c>
    </row>
    <row r="181" spans="1:53" s="15" customFormat="1">
      <c r="A181" s="31">
        <v>392</v>
      </c>
      <c r="B181" s="34" t="s">
        <v>21</v>
      </c>
      <c r="C181" s="34" t="s">
        <v>10</v>
      </c>
      <c r="D181" s="34">
        <v>2</v>
      </c>
      <c r="E181" s="32" t="s">
        <v>3</v>
      </c>
      <c r="F181" s="31" t="s">
        <v>2</v>
      </c>
      <c r="G181" s="31" t="s">
        <v>16</v>
      </c>
      <c r="H181" s="31" t="s">
        <v>15</v>
      </c>
      <c r="I181" s="30">
        <v>12</v>
      </c>
      <c r="J181" s="29">
        <v>4</v>
      </c>
      <c r="K181" s="28">
        <v>28.5</v>
      </c>
      <c r="L181" s="27">
        <v>54.5</v>
      </c>
      <c r="M181" s="26">
        <v>10</v>
      </c>
      <c r="N181" s="26">
        <v>9</v>
      </c>
      <c r="O181" s="25">
        <v>0.15</v>
      </c>
      <c r="P181" s="25">
        <v>0</v>
      </c>
      <c r="Q181" s="24"/>
      <c r="R181" s="23">
        <v>0</v>
      </c>
      <c r="S181" s="21">
        <v>0</v>
      </c>
      <c r="T181" s="21">
        <v>0</v>
      </c>
      <c r="U181" s="21">
        <v>0</v>
      </c>
      <c r="V181" s="21">
        <v>0</v>
      </c>
      <c r="W181" s="22">
        <v>0.01</v>
      </c>
      <c r="X181" s="21">
        <v>0.5</v>
      </c>
      <c r="Y181" s="21">
        <v>0</v>
      </c>
      <c r="Z181" s="21">
        <v>0</v>
      </c>
      <c r="AA181" s="21">
        <v>0</v>
      </c>
      <c r="AB181" s="21">
        <v>0</v>
      </c>
      <c r="AC181" s="20">
        <f t="shared" si="4"/>
        <v>0.51</v>
      </c>
      <c r="AD181" s="17">
        <v>1</v>
      </c>
      <c r="AE181" s="17" t="s">
        <v>31</v>
      </c>
      <c r="AF181" s="17">
        <v>0</v>
      </c>
      <c r="AG181" s="15">
        <v>0</v>
      </c>
      <c r="AH181" s="19">
        <v>0</v>
      </c>
      <c r="AI181" s="18">
        <f t="shared" si="5"/>
        <v>0</v>
      </c>
      <c r="AJ181" s="15">
        <v>0</v>
      </c>
      <c r="AK181" s="17">
        <v>0</v>
      </c>
      <c r="AL181" s="17">
        <v>0</v>
      </c>
      <c r="AM181" s="17">
        <v>0</v>
      </c>
      <c r="AN181" s="17">
        <v>0</v>
      </c>
      <c r="AO181" s="17">
        <v>0</v>
      </c>
      <c r="AP181" s="17">
        <v>0</v>
      </c>
      <c r="AQ181" s="17">
        <v>0</v>
      </c>
      <c r="AR181" s="17">
        <v>0</v>
      </c>
      <c r="AS181" s="17">
        <v>0</v>
      </c>
      <c r="AT181" s="15">
        <v>0</v>
      </c>
      <c r="AU181" s="15">
        <v>0</v>
      </c>
      <c r="AV181" s="17">
        <v>0</v>
      </c>
      <c r="AW181" s="15">
        <v>0</v>
      </c>
      <c r="AX181" s="15">
        <v>0</v>
      </c>
      <c r="AY181" s="17">
        <v>0</v>
      </c>
      <c r="BA181" s="16" t="s">
        <v>0</v>
      </c>
    </row>
    <row r="182" spans="1:53" s="15" customFormat="1">
      <c r="A182" s="31">
        <v>405</v>
      </c>
      <c r="B182" s="34" t="s">
        <v>18</v>
      </c>
      <c r="C182" s="33" t="s">
        <v>4</v>
      </c>
      <c r="D182" s="33">
        <v>1</v>
      </c>
      <c r="E182" s="32">
        <v>0</v>
      </c>
      <c r="F182" s="31" t="s">
        <v>20</v>
      </c>
      <c r="G182" s="31"/>
      <c r="H182" s="31" t="s">
        <v>1</v>
      </c>
      <c r="I182" s="30">
        <v>12</v>
      </c>
      <c r="J182" s="29">
        <v>4</v>
      </c>
      <c r="K182" s="28">
        <v>27</v>
      </c>
      <c r="L182" s="27">
        <v>65.5</v>
      </c>
      <c r="M182" s="26">
        <v>18</v>
      </c>
      <c r="N182" s="26">
        <v>19</v>
      </c>
      <c r="O182" s="25">
        <v>0.1</v>
      </c>
      <c r="P182" s="25">
        <v>0</v>
      </c>
      <c r="Q182" s="24"/>
      <c r="R182" s="23">
        <v>0</v>
      </c>
      <c r="S182" s="21">
        <v>0</v>
      </c>
      <c r="T182" s="21">
        <v>0.01</v>
      </c>
      <c r="U182" s="21">
        <v>0</v>
      </c>
      <c r="V182" s="21">
        <v>0</v>
      </c>
      <c r="W182" s="22">
        <v>0.01</v>
      </c>
      <c r="X182" s="21">
        <v>0.05</v>
      </c>
      <c r="Y182" s="21">
        <v>0</v>
      </c>
      <c r="Z182" s="21">
        <v>0</v>
      </c>
      <c r="AA182" s="21">
        <v>0</v>
      </c>
      <c r="AB182" s="21">
        <v>0</v>
      </c>
      <c r="AC182" s="20">
        <f t="shared" si="4"/>
        <v>6.0000000000000005E-2</v>
      </c>
      <c r="AD182" s="17">
        <v>1</v>
      </c>
      <c r="AE182" s="17" t="s">
        <v>31</v>
      </c>
      <c r="AF182" s="17">
        <v>1</v>
      </c>
      <c r="AG182" s="15" t="s">
        <v>40</v>
      </c>
      <c r="AH182" s="19">
        <v>0</v>
      </c>
      <c r="AI182" s="18">
        <f t="shared" si="5"/>
        <v>0</v>
      </c>
      <c r="AJ182" s="15">
        <v>0</v>
      </c>
      <c r="AK182" s="17">
        <v>0</v>
      </c>
      <c r="AL182" s="17">
        <v>0</v>
      </c>
      <c r="AM182" s="17">
        <v>0</v>
      </c>
      <c r="AN182" s="17">
        <v>0</v>
      </c>
      <c r="AO182" s="17">
        <v>0</v>
      </c>
      <c r="AP182" s="17">
        <v>0</v>
      </c>
      <c r="AQ182" s="17">
        <v>0</v>
      </c>
      <c r="AR182" s="17">
        <v>0</v>
      </c>
      <c r="AS182" s="17">
        <v>0</v>
      </c>
      <c r="AT182" s="15">
        <v>0</v>
      </c>
      <c r="AU182" s="15">
        <v>0</v>
      </c>
      <c r="AV182" s="17">
        <v>0</v>
      </c>
      <c r="AW182" s="15">
        <v>0</v>
      </c>
      <c r="AX182" s="15">
        <v>0</v>
      </c>
      <c r="AY182" s="17">
        <v>0</v>
      </c>
      <c r="BA182" s="16" t="s">
        <v>0</v>
      </c>
    </row>
    <row r="183" spans="1:53" s="15" customFormat="1">
      <c r="A183" s="31">
        <v>426</v>
      </c>
      <c r="B183" s="34" t="s">
        <v>25</v>
      </c>
      <c r="C183" s="34" t="s">
        <v>10</v>
      </c>
      <c r="D183" s="34">
        <v>2</v>
      </c>
      <c r="E183" s="32" t="s">
        <v>3</v>
      </c>
      <c r="F183" s="31" t="s">
        <v>2</v>
      </c>
      <c r="G183" s="31" t="s">
        <v>16</v>
      </c>
      <c r="H183" s="31" t="s">
        <v>15</v>
      </c>
      <c r="I183" s="30">
        <v>13</v>
      </c>
      <c r="J183" s="29">
        <v>4</v>
      </c>
      <c r="K183" s="28">
        <v>16</v>
      </c>
      <c r="L183" s="27">
        <v>33</v>
      </c>
      <c r="M183" s="26">
        <v>5</v>
      </c>
      <c r="N183" s="26">
        <v>3</v>
      </c>
      <c r="O183" s="25">
        <v>0.01</v>
      </c>
      <c r="P183" s="25">
        <v>0</v>
      </c>
      <c r="Q183" s="24"/>
      <c r="R183" s="23">
        <v>0</v>
      </c>
      <c r="S183" s="21">
        <v>0</v>
      </c>
      <c r="T183" s="21">
        <v>0</v>
      </c>
      <c r="U183" s="21">
        <v>0</v>
      </c>
      <c r="V183" s="21">
        <v>0</v>
      </c>
      <c r="W183" s="22">
        <v>0.01</v>
      </c>
      <c r="X183" s="21">
        <v>0.15</v>
      </c>
      <c r="Y183" s="21">
        <v>0</v>
      </c>
      <c r="Z183" s="21">
        <v>0</v>
      </c>
      <c r="AA183" s="21">
        <v>0</v>
      </c>
      <c r="AB183" s="21">
        <v>0</v>
      </c>
      <c r="AC183" s="20">
        <f t="shared" si="4"/>
        <v>0.16</v>
      </c>
      <c r="AD183" s="17">
        <v>1</v>
      </c>
      <c r="AE183" s="17" t="s">
        <v>31</v>
      </c>
      <c r="AF183" s="17">
        <v>0</v>
      </c>
      <c r="AG183" s="15">
        <v>0</v>
      </c>
      <c r="AH183" s="19">
        <v>0</v>
      </c>
      <c r="AI183" s="18">
        <f t="shared" si="5"/>
        <v>0</v>
      </c>
      <c r="AJ183" s="15">
        <v>0</v>
      </c>
      <c r="AK183" s="17">
        <v>0</v>
      </c>
      <c r="AL183" s="17">
        <v>0</v>
      </c>
      <c r="AM183" s="17">
        <v>0</v>
      </c>
      <c r="AN183" s="17">
        <v>0</v>
      </c>
      <c r="AO183" s="17">
        <v>0</v>
      </c>
      <c r="AP183" s="17">
        <v>0</v>
      </c>
      <c r="AQ183" s="17">
        <v>0</v>
      </c>
      <c r="AR183" s="17">
        <v>0</v>
      </c>
      <c r="AS183" s="17">
        <v>0</v>
      </c>
      <c r="AT183" s="15">
        <v>0</v>
      </c>
      <c r="AU183" s="15">
        <v>0</v>
      </c>
      <c r="AV183" s="17">
        <v>0</v>
      </c>
      <c r="AW183" s="15">
        <v>0</v>
      </c>
      <c r="AX183" s="15">
        <v>0</v>
      </c>
      <c r="AY183" s="17">
        <v>0</v>
      </c>
      <c r="BA183" s="16" t="s">
        <v>0</v>
      </c>
    </row>
    <row r="184" spans="1:53" s="15" customFormat="1">
      <c r="A184" s="31">
        <v>443</v>
      </c>
      <c r="B184" s="34" t="s">
        <v>5</v>
      </c>
      <c r="C184" s="34" t="s">
        <v>10</v>
      </c>
      <c r="D184" s="34">
        <v>5</v>
      </c>
      <c r="E184" s="32" t="s">
        <v>9</v>
      </c>
      <c r="F184" s="31" t="s">
        <v>8</v>
      </c>
      <c r="G184" s="31" t="s">
        <v>7</v>
      </c>
      <c r="H184" s="31" t="s">
        <v>6</v>
      </c>
      <c r="I184" s="30">
        <v>14</v>
      </c>
      <c r="J184" s="29">
        <v>4</v>
      </c>
      <c r="K184" s="28">
        <v>29.5</v>
      </c>
      <c r="L184" s="27">
        <v>55.5</v>
      </c>
      <c r="M184" s="26">
        <v>8</v>
      </c>
      <c r="N184" s="26">
        <v>9</v>
      </c>
      <c r="O184" s="25">
        <v>0.05</v>
      </c>
      <c r="P184" s="25">
        <v>0</v>
      </c>
      <c r="Q184" s="24"/>
      <c r="R184" s="23">
        <v>0</v>
      </c>
      <c r="S184" s="21">
        <v>0</v>
      </c>
      <c r="T184" s="21">
        <v>0.01</v>
      </c>
      <c r="U184" s="21">
        <v>0</v>
      </c>
      <c r="V184" s="21">
        <v>0.05</v>
      </c>
      <c r="W184" s="22">
        <v>0.01</v>
      </c>
      <c r="X184" s="21">
        <v>0.4</v>
      </c>
      <c r="Y184" s="21">
        <v>0</v>
      </c>
      <c r="Z184" s="21">
        <v>0</v>
      </c>
      <c r="AA184" s="21">
        <v>0</v>
      </c>
      <c r="AB184" s="21">
        <v>0</v>
      </c>
      <c r="AC184" s="20">
        <f t="shared" si="4"/>
        <v>0.46</v>
      </c>
      <c r="AD184" s="17">
        <v>0</v>
      </c>
      <c r="AE184" s="17">
        <v>0</v>
      </c>
      <c r="AF184" s="17">
        <v>0</v>
      </c>
      <c r="AG184" s="15">
        <v>0</v>
      </c>
      <c r="AH184" s="19">
        <v>0</v>
      </c>
      <c r="AI184" s="18">
        <f t="shared" si="5"/>
        <v>0</v>
      </c>
      <c r="AJ184" s="15">
        <v>0</v>
      </c>
      <c r="AK184" s="17">
        <v>0</v>
      </c>
      <c r="AL184" s="17">
        <v>0</v>
      </c>
      <c r="AM184" s="17">
        <v>0</v>
      </c>
      <c r="AN184" s="17">
        <v>0</v>
      </c>
      <c r="AO184" s="17">
        <v>0</v>
      </c>
      <c r="AP184" s="17">
        <v>0</v>
      </c>
      <c r="AQ184" s="17">
        <v>0</v>
      </c>
      <c r="AR184" s="17">
        <v>0</v>
      </c>
      <c r="AS184" s="17">
        <v>0</v>
      </c>
      <c r="AT184" s="15">
        <v>0</v>
      </c>
      <c r="AU184" s="15">
        <v>0</v>
      </c>
      <c r="AV184" s="17">
        <v>0</v>
      </c>
      <c r="AW184" s="15">
        <v>0</v>
      </c>
      <c r="AX184" s="15">
        <v>0</v>
      </c>
      <c r="AY184" s="17">
        <v>0</v>
      </c>
      <c r="BA184" s="16" t="s">
        <v>0</v>
      </c>
    </row>
    <row r="185" spans="1:53" s="15" customFormat="1">
      <c r="A185" s="31">
        <v>448</v>
      </c>
      <c r="B185" s="34" t="s">
        <v>25</v>
      </c>
      <c r="C185" s="34" t="s">
        <v>10</v>
      </c>
      <c r="D185" s="34">
        <v>4</v>
      </c>
      <c r="E185" s="32" t="s">
        <v>19</v>
      </c>
      <c r="F185" s="31" t="s">
        <v>8</v>
      </c>
      <c r="G185" s="31" t="s">
        <v>7</v>
      </c>
      <c r="H185" s="31" t="s">
        <v>6</v>
      </c>
      <c r="I185" s="30">
        <v>14</v>
      </c>
      <c r="J185" s="29">
        <v>4</v>
      </c>
      <c r="K185" s="28">
        <v>25.5</v>
      </c>
      <c r="L185" s="27">
        <v>49.5</v>
      </c>
      <c r="M185" s="26">
        <v>12</v>
      </c>
      <c r="N185" s="26">
        <v>8</v>
      </c>
      <c r="O185" s="25">
        <v>0.01</v>
      </c>
      <c r="P185" s="25">
        <v>0</v>
      </c>
      <c r="Q185" s="24"/>
      <c r="R185" s="23">
        <v>0</v>
      </c>
      <c r="S185" s="21">
        <v>0</v>
      </c>
      <c r="T185" s="21">
        <v>0</v>
      </c>
      <c r="U185" s="21">
        <v>0</v>
      </c>
      <c r="V185" s="21">
        <v>0.05</v>
      </c>
      <c r="W185" s="22">
        <v>0.05</v>
      </c>
      <c r="X185" s="21">
        <v>0.1</v>
      </c>
      <c r="Y185" s="21">
        <v>0</v>
      </c>
      <c r="Z185" s="21">
        <v>0</v>
      </c>
      <c r="AA185" s="21">
        <v>0</v>
      </c>
      <c r="AB185" s="21">
        <v>0</v>
      </c>
      <c r="AC185" s="20">
        <f t="shared" si="4"/>
        <v>0.2</v>
      </c>
      <c r="AD185" s="17">
        <v>0</v>
      </c>
      <c r="AE185" s="17">
        <v>0</v>
      </c>
      <c r="AF185" s="17">
        <v>0</v>
      </c>
      <c r="AG185" s="15">
        <v>0</v>
      </c>
      <c r="AH185" s="19">
        <v>0</v>
      </c>
      <c r="AI185" s="18">
        <f t="shared" si="5"/>
        <v>0</v>
      </c>
      <c r="AJ185" s="15">
        <v>0</v>
      </c>
      <c r="AK185" s="17">
        <v>0</v>
      </c>
      <c r="AL185" s="17">
        <v>0</v>
      </c>
      <c r="AM185" s="17">
        <v>0</v>
      </c>
      <c r="AN185" s="17">
        <v>0</v>
      </c>
      <c r="AO185" s="17">
        <v>0</v>
      </c>
      <c r="AP185" s="17">
        <v>0</v>
      </c>
      <c r="AQ185" s="17">
        <v>0</v>
      </c>
      <c r="AR185" s="17">
        <v>0</v>
      </c>
      <c r="AS185" s="17">
        <v>0</v>
      </c>
      <c r="AT185" s="15">
        <v>0</v>
      </c>
      <c r="AU185" s="15">
        <v>0</v>
      </c>
      <c r="AV185" s="17">
        <v>0</v>
      </c>
      <c r="AW185" s="15">
        <v>0</v>
      </c>
      <c r="AX185" s="15">
        <v>0</v>
      </c>
      <c r="AY185" s="17">
        <v>0</v>
      </c>
      <c r="BA185" s="16" t="s">
        <v>0</v>
      </c>
    </row>
    <row r="186" spans="1:53" s="15" customFormat="1">
      <c r="A186" s="31">
        <v>451</v>
      </c>
      <c r="B186" s="34" t="s">
        <v>25</v>
      </c>
      <c r="C186" s="34" t="s">
        <v>10</v>
      </c>
      <c r="D186" s="34">
        <v>4</v>
      </c>
      <c r="E186" s="32" t="s">
        <v>19</v>
      </c>
      <c r="F186" s="31" t="s">
        <v>8</v>
      </c>
      <c r="G186" s="31" t="s">
        <v>12</v>
      </c>
      <c r="H186" s="31" t="s">
        <v>6</v>
      </c>
      <c r="I186" s="30">
        <v>14</v>
      </c>
      <c r="J186" s="29">
        <v>4</v>
      </c>
      <c r="K186" s="28">
        <v>25.5</v>
      </c>
      <c r="L186" s="27">
        <v>60.5</v>
      </c>
      <c r="M186" s="26">
        <v>41</v>
      </c>
      <c r="N186" s="26">
        <v>9</v>
      </c>
      <c r="O186" s="25">
        <v>0.1</v>
      </c>
      <c r="P186" s="25">
        <v>0</v>
      </c>
      <c r="Q186" s="24"/>
      <c r="R186" s="23">
        <v>0</v>
      </c>
      <c r="S186" s="21">
        <v>0</v>
      </c>
      <c r="T186" s="21">
        <v>0</v>
      </c>
      <c r="U186" s="21">
        <v>0</v>
      </c>
      <c r="V186" s="21">
        <v>0.01</v>
      </c>
      <c r="W186" s="22">
        <v>0.05</v>
      </c>
      <c r="X186" s="21">
        <v>0.15</v>
      </c>
      <c r="Y186" s="21">
        <v>0</v>
      </c>
      <c r="Z186" s="21">
        <v>0</v>
      </c>
      <c r="AA186" s="21">
        <v>0</v>
      </c>
      <c r="AB186" s="21">
        <v>0.05</v>
      </c>
      <c r="AC186" s="20">
        <f t="shared" si="4"/>
        <v>0.26</v>
      </c>
      <c r="AD186" s="17">
        <v>1</v>
      </c>
      <c r="AE186" s="17" t="s">
        <v>31</v>
      </c>
      <c r="AF186" s="17">
        <v>0</v>
      </c>
      <c r="AG186" s="15">
        <v>0</v>
      </c>
      <c r="AH186" s="19">
        <v>0</v>
      </c>
      <c r="AI186" s="18">
        <f t="shared" si="5"/>
        <v>0</v>
      </c>
      <c r="AJ186" s="15">
        <v>0</v>
      </c>
      <c r="AK186" s="17">
        <v>0</v>
      </c>
      <c r="AL186" s="17">
        <v>0</v>
      </c>
      <c r="AM186" s="17">
        <v>0</v>
      </c>
      <c r="AN186" s="17">
        <v>0</v>
      </c>
      <c r="AO186" s="17">
        <v>0</v>
      </c>
      <c r="AP186" s="17">
        <v>0</v>
      </c>
      <c r="AQ186" s="17">
        <v>0</v>
      </c>
      <c r="AR186" s="17">
        <v>0</v>
      </c>
      <c r="AS186" s="17">
        <v>0</v>
      </c>
      <c r="AT186" s="15">
        <v>0</v>
      </c>
      <c r="AU186" s="15">
        <v>0</v>
      </c>
      <c r="AV186" s="17">
        <v>0</v>
      </c>
      <c r="AW186" s="15">
        <v>0</v>
      </c>
      <c r="AX186" s="15">
        <v>0</v>
      </c>
      <c r="AY186" s="17">
        <v>0</v>
      </c>
      <c r="AZ186" s="15" t="s">
        <v>62</v>
      </c>
      <c r="BA186" s="16" t="s">
        <v>0</v>
      </c>
    </row>
    <row r="187" spans="1:53" s="15" customFormat="1">
      <c r="A187" s="31">
        <v>452</v>
      </c>
      <c r="B187" s="34" t="s">
        <v>25</v>
      </c>
      <c r="C187" s="34" t="s">
        <v>10</v>
      </c>
      <c r="D187" s="34">
        <v>4</v>
      </c>
      <c r="E187" s="32" t="s">
        <v>19</v>
      </c>
      <c r="F187" s="31" t="s">
        <v>8</v>
      </c>
      <c r="G187" s="31" t="s">
        <v>22</v>
      </c>
      <c r="H187" s="31" t="s">
        <v>6</v>
      </c>
      <c r="I187" s="30">
        <v>14</v>
      </c>
      <c r="J187" s="29">
        <v>4</v>
      </c>
      <c r="K187" s="28">
        <v>24</v>
      </c>
      <c r="L187" s="27">
        <v>50</v>
      </c>
      <c r="M187" s="26">
        <v>10</v>
      </c>
      <c r="N187" s="26">
        <v>7</v>
      </c>
      <c r="O187" s="25">
        <v>0.1</v>
      </c>
      <c r="P187" s="25">
        <v>0</v>
      </c>
      <c r="Q187" s="24"/>
      <c r="R187" s="23">
        <v>0</v>
      </c>
      <c r="S187" s="21">
        <v>0</v>
      </c>
      <c r="T187" s="21">
        <v>0.01</v>
      </c>
      <c r="U187" s="21">
        <v>0</v>
      </c>
      <c r="V187" s="21">
        <v>0.01</v>
      </c>
      <c r="W187" s="22">
        <v>0.01</v>
      </c>
      <c r="X187" s="21">
        <v>0.05</v>
      </c>
      <c r="Y187" s="21">
        <v>0</v>
      </c>
      <c r="Z187" s="21">
        <v>0</v>
      </c>
      <c r="AA187" s="21">
        <v>0</v>
      </c>
      <c r="AB187" s="21">
        <v>0</v>
      </c>
      <c r="AC187" s="20">
        <f t="shared" si="4"/>
        <v>7.0000000000000007E-2</v>
      </c>
      <c r="AD187" s="17">
        <v>1</v>
      </c>
      <c r="AE187" s="17" t="s">
        <v>31</v>
      </c>
      <c r="AF187" s="17">
        <v>0</v>
      </c>
      <c r="AG187" s="15">
        <v>0</v>
      </c>
      <c r="AH187" s="19">
        <v>0</v>
      </c>
      <c r="AI187" s="18">
        <f t="shared" si="5"/>
        <v>0</v>
      </c>
      <c r="AJ187" s="15">
        <v>0</v>
      </c>
      <c r="AK187" s="17">
        <v>0</v>
      </c>
      <c r="AL187" s="17">
        <v>0</v>
      </c>
      <c r="AM187" s="17">
        <v>0</v>
      </c>
      <c r="AN187" s="17">
        <v>0</v>
      </c>
      <c r="AO187" s="17">
        <v>0</v>
      </c>
      <c r="AP187" s="17">
        <v>0</v>
      </c>
      <c r="AQ187" s="17">
        <v>0</v>
      </c>
      <c r="AR187" s="17">
        <v>0</v>
      </c>
      <c r="AS187" s="17">
        <v>0</v>
      </c>
      <c r="AT187" s="15">
        <v>0</v>
      </c>
      <c r="AU187" s="15">
        <v>0</v>
      </c>
      <c r="AV187" s="17">
        <v>0</v>
      </c>
      <c r="AW187" s="15">
        <v>0</v>
      </c>
      <c r="AX187" s="15">
        <v>0</v>
      </c>
      <c r="AY187" s="17">
        <v>0</v>
      </c>
      <c r="BA187" s="16" t="s">
        <v>0</v>
      </c>
    </row>
    <row r="188" spans="1:53" s="15" customFormat="1">
      <c r="A188" s="31">
        <v>473</v>
      </c>
      <c r="B188" s="34" t="s">
        <v>26</v>
      </c>
      <c r="C188" s="33" t="s">
        <v>4</v>
      </c>
      <c r="D188" s="33">
        <v>2</v>
      </c>
      <c r="E188" s="32" t="s">
        <v>3</v>
      </c>
      <c r="F188" s="31" t="s">
        <v>2</v>
      </c>
      <c r="G188" s="31"/>
      <c r="H188" s="31" t="s">
        <v>1</v>
      </c>
      <c r="I188" s="30">
        <v>14</v>
      </c>
      <c r="J188" s="29">
        <v>4</v>
      </c>
      <c r="K188" s="28">
        <v>23</v>
      </c>
      <c r="L188" s="27">
        <v>31.5</v>
      </c>
      <c r="M188" s="26">
        <v>4</v>
      </c>
      <c r="N188" s="26">
        <v>4</v>
      </c>
      <c r="O188" s="25">
        <v>0.05</v>
      </c>
      <c r="P188" s="25">
        <v>0</v>
      </c>
      <c r="Q188" s="24"/>
      <c r="R188" s="23">
        <v>0</v>
      </c>
      <c r="S188" s="21">
        <v>0</v>
      </c>
      <c r="T188" s="21">
        <v>0.05</v>
      </c>
      <c r="U188" s="21">
        <v>0</v>
      </c>
      <c r="V188" s="21">
        <v>0.01</v>
      </c>
      <c r="W188" s="22">
        <v>0.01</v>
      </c>
      <c r="X188" s="21">
        <v>0.15</v>
      </c>
      <c r="Y188" s="21">
        <v>0</v>
      </c>
      <c r="Z188" s="21">
        <v>0</v>
      </c>
      <c r="AA188" s="21">
        <v>0</v>
      </c>
      <c r="AB188" s="21">
        <v>0</v>
      </c>
      <c r="AC188" s="20">
        <f t="shared" si="4"/>
        <v>0.16999999999999998</v>
      </c>
      <c r="AD188" s="17">
        <v>0</v>
      </c>
      <c r="AE188" s="17">
        <v>0</v>
      </c>
      <c r="AF188" s="17">
        <v>0</v>
      </c>
      <c r="AG188" s="15">
        <v>0</v>
      </c>
      <c r="AH188" s="19">
        <v>0</v>
      </c>
      <c r="AI188" s="18">
        <f t="shared" si="5"/>
        <v>0</v>
      </c>
      <c r="AJ188" s="15">
        <v>0</v>
      </c>
      <c r="AK188" s="17">
        <v>0</v>
      </c>
      <c r="AL188" s="17">
        <v>0</v>
      </c>
      <c r="AM188" s="17">
        <v>0</v>
      </c>
      <c r="AN188" s="17">
        <v>0</v>
      </c>
      <c r="AO188" s="17">
        <v>0</v>
      </c>
      <c r="AP188" s="17">
        <v>0</v>
      </c>
      <c r="AQ188" s="17">
        <v>0</v>
      </c>
      <c r="AR188" s="17">
        <v>0</v>
      </c>
      <c r="AS188" s="17">
        <v>0</v>
      </c>
      <c r="AT188" s="15">
        <v>0</v>
      </c>
      <c r="AU188" s="15">
        <v>0</v>
      </c>
      <c r="AV188" s="17">
        <v>0</v>
      </c>
      <c r="AW188" s="15">
        <v>0</v>
      </c>
      <c r="AX188" s="15">
        <v>0</v>
      </c>
      <c r="AY188" s="17">
        <v>0</v>
      </c>
      <c r="BA188" s="16" t="s">
        <v>0</v>
      </c>
    </row>
    <row r="189" spans="1:53" s="15" customFormat="1">
      <c r="A189" s="31">
        <v>480</v>
      </c>
      <c r="B189" s="34" t="s">
        <v>18</v>
      </c>
      <c r="C189" s="34" t="s">
        <v>10</v>
      </c>
      <c r="D189" s="34">
        <v>3</v>
      </c>
      <c r="E189" s="32" t="s">
        <v>17</v>
      </c>
      <c r="F189" s="31" t="s">
        <v>2</v>
      </c>
      <c r="G189" s="31" t="s">
        <v>12</v>
      </c>
      <c r="H189" s="31" t="s">
        <v>6</v>
      </c>
      <c r="I189" s="30">
        <v>15</v>
      </c>
      <c r="J189" s="29">
        <v>4</v>
      </c>
      <c r="K189" s="28">
        <v>23</v>
      </c>
      <c r="L189" s="27">
        <v>20</v>
      </c>
      <c r="M189" s="26">
        <v>0</v>
      </c>
      <c r="N189" s="26">
        <v>2</v>
      </c>
      <c r="O189" s="25">
        <v>0.01</v>
      </c>
      <c r="P189" s="25">
        <v>0</v>
      </c>
      <c r="Q189" s="24"/>
      <c r="R189" s="23">
        <v>0</v>
      </c>
      <c r="S189" s="21">
        <v>0</v>
      </c>
      <c r="T189" s="21">
        <v>0</v>
      </c>
      <c r="U189" s="21">
        <v>0</v>
      </c>
      <c r="V189" s="21">
        <v>0</v>
      </c>
      <c r="W189" s="22">
        <v>0.01</v>
      </c>
      <c r="X189" s="21">
        <v>0.05</v>
      </c>
      <c r="Y189" s="21">
        <v>0</v>
      </c>
      <c r="Z189" s="21">
        <v>0</v>
      </c>
      <c r="AA189" s="21">
        <v>0</v>
      </c>
      <c r="AB189" s="21">
        <v>0</v>
      </c>
      <c r="AC189" s="20">
        <f t="shared" si="4"/>
        <v>6.0000000000000005E-2</v>
      </c>
      <c r="AD189" s="17">
        <v>0</v>
      </c>
      <c r="AE189" s="17">
        <v>0</v>
      </c>
      <c r="AF189" s="17">
        <v>0</v>
      </c>
      <c r="AG189" s="15">
        <v>0</v>
      </c>
      <c r="AH189" s="19">
        <v>0</v>
      </c>
      <c r="AI189" s="18">
        <f t="shared" si="5"/>
        <v>0</v>
      </c>
      <c r="AJ189" s="15">
        <v>0</v>
      </c>
      <c r="AK189" s="17">
        <v>0</v>
      </c>
      <c r="AL189" s="17">
        <v>0</v>
      </c>
      <c r="AM189" s="17">
        <v>0</v>
      </c>
      <c r="AN189" s="17">
        <v>0</v>
      </c>
      <c r="AO189" s="17">
        <v>0</v>
      </c>
      <c r="AP189" s="17">
        <v>0</v>
      </c>
      <c r="AQ189" s="17">
        <v>0</v>
      </c>
      <c r="AR189" s="17">
        <v>0</v>
      </c>
      <c r="AS189" s="17">
        <v>0</v>
      </c>
      <c r="AT189" s="15">
        <v>0</v>
      </c>
      <c r="AU189" s="15">
        <v>0</v>
      </c>
      <c r="AV189" s="17">
        <v>0</v>
      </c>
      <c r="AW189" s="15">
        <v>0</v>
      </c>
      <c r="AX189" s="15">
        <v>0</v>
      </c>
      <c r="AY189" s="17">
        <v>0</v>
      </c>
      <c r="AZ189" s="15" t="s">
        <v>61</v>
      </c>
      <c r="BA189" s="16" t="s">
        <v>0</v>
      </c>
    </row>
    <row r="190" spans="1:53" s="15" customFormat="1">
      <c r="A190" s="31">
        <v>488</v>
      </c>
      <c r="B190" s="34" t="s">
        <v>14</v>
      </c>
      <c r="C190" s="34" t="s">
        <v>10</v>
      </c>
      <c r="D190" s="34">
        <v>6</v>
      </c>
      <c r="E190" s="35" t="s">
        <v>3</v>
      </c>
      <c r="F190" s="31" t="s">
        <v>13</v>
      </c>
      <c r="G190" s="31" t="s">
        <v>24</v>
      </c>
      <c r="H190" s="31" t="s">
        <v>6</v>
      </c>
      <c r="I190" s="30">
        <v>15</v>
      </c>
      <c r="J190" s="29">
        <v>4</v>
      </c>
      <c r="K190" s="28">
        <v>20.5</v>
      </c>
      <c r="L190" s="27">
        <v>37.5</v>
      </c>
      <c r="M190" s="26">
        <v>3</v>
      </c>
      <c r="N190" s="26">
        <v>7</v>
      </c>
      <c r="O190" s="25">
        <v>0.01</v>
      </c>
      <c r="P190" s="25">
        <v>0</v>
      </c>
      <c r="Q190" s="24"/>
      <c r="R190" s="23">
        <v>0</v>
      </c>
      <c r="S190" s="21">
        <v>0</v>
      </c>
      <c r="T190" s="21">
        <v>0</v>
      </c>
      <c r="U190" s="21">
        <v>0</v>
      </c>
      <c r="V190" s="21">
        <v>0.05</v>
      </c>
      <c r="W190" s="22">
        <v>0.01</v>
      </c>
      <c r="X190" s="21">
        <v>0.05</v>
      </c>
      <c r="Y190" s="21">
        <v>0</v>
      </c>
      <c r="Z190" s="21">
        <v>0</v>
      </c>
      <c r="AA190" s="21">
        <v>0</v>
      </c>
      <c r="AB190" s="21">
        <v>0</v>
      </c>
      <c r="AC190" s="20">
        <f t="shared" si="4"/>
        <v>0.11000000000000001</v>
      </c>
      <c r="AD190" s="17">
        <v>0</v>
      </c>
      <c r="AE190" s="17">
        <v>0</v>
      </c>
      <c r="AF190" s="17">
        <v>1</v>
      </c>
      <c r="AG190" s="15" t="s">
        <v>40</v>
      </c>
      <c r="AH190" s="19">
        <v>0</v>
      </c>
      <c r="AI190" s="18">
        <f t="shared" si="5"/>
        <v>0</v>
      </c>
      <c r="AJ190" s="15">
        <v>0</v>
      </c>
      <c r="AK190" s="17">
        <v>1</v>
      </c>
      <c r="AL190" s="17" t="s">
        <v>60</v>
      </c>
      <c r="AM190" s="17">
        <v>0</v>
      </c>
      <c r="AN190" s="17">
        <v>0</v>
      </c>
      <c r="AO190" s="17">
        <v>0</v>
      </c>
      <c r="AP190" s="17">
        <v>0</v>
      </c>
      <c r="AQ190" s="17">
        <v>0</v>
      </c>
      <c r="AR190" s="17">
        <v>0</v>
      </c>
      <c r="AS190" s="17">
        <v>0</v>
      </c>
      <c r="AT190" s="15">
        <v>0</v>
      </c>
      <c r="AU190" s="15">
        <v>0</v>
      </c>
      <c r="AV190" s="17">
        <v>0</v>
      </c>
      <c r="AW190" s="15">
        <v>0</v>
      </c>
      <c r="AX190" s="15">
        <v>0</v>
      </c>
      <c r="AY190" s="17">
        <v>0</v>
      </c>
      <c r="AZ190" s="15" t="s">
        <v>59</v>
      </c>
      <c r="BA190" s="16" t="s">
        <v>0</v>
      </c>
    </row>
    <row r="191" spans="1:53" s="15" customFormat="1">
      <c r="A191" s="31">
        <v>491</v>
      </c>
      <c r="B191" s="34" t="s">
        <v>14</v>
      </c>
      <c r="C191" s="34" t="s">
        <v>10</v>
      </c>
      <c r="D191" s="34">
        <v>6</v>
      </c>
      <c r="E191" s="35" t="s">
        <v>3</v>
      </c>
      <c r="F191" s="31" t="s">
        <v>13</v>
      </c>
      <c r="G191" s="31" t="s">
        <v>22</v>
      </c>
      <c r="H191" s="31" t="s">
        <v>6</v>
      </c>
      <c r="I191" s="30">
        <v>15</v>
      </c>
      <c r="J191" s="29">
        <v>4</v>
      </c>
      <c r="K191" s="28">
        <v>22.5</v>
      </c>
      <c r="L191" s="27">
        <v>49.5</v>
      </c>
      <c r="M191" s="26">
        <v>7</v>
      </c>
      <c r="N191" s="26">
        <v>7</v>
      </c>
      <c r="O191" s="25">
        <v>0.05</v>
      </c>
      <c r="P191" s="25">
        <v>0</v>
      </c>
      <c r="Q191" s="24"/>
      <c r="R191" s="23">
        <v>0</v>
      </c>
      <c r="S191" s="21">
        <v>0</v>
      </c>
      <c r="T191" s="21">
        <v>0</v>
      </c>
      <c r="U191" s="21">
        <v>0</v>
      </c>
      <c r="V191" s="21">
        <v>0</v>
      </c>
      <c r="W191" s="22">
        <v>0.05</v>
      </c>
      <c r="X191" s="21">
        <v>0.05</v>
      </c>
      <c r="Y191" s="21">
        <v>0</v>
      </c>
      <c r="Z191" s="21">
        <v>0</v>
      </c>
      <c r="AA191" s="21">
        <v>0</v>
      </c>
      <c r="AB191" s="21">
        <v>0</v>
      </c>
      <c r="AC191" s="20">
        <f t="shared" si="4"/>
        <v>0.1</v>
      </c>
      <c r="AD191" s="17">
        <v>0</v>
      </c>
      <c r="AE191" s="17">
        <v>0</v>
      </c>
      <c r="AF191" s="17">
        <v>0</v>
      </c>
      <c r="AG191" s="15">
        <v>0</v>
      </c>
      <c r="AH191" s="19">
        <v>0</v>
      </c>
      <c r="AI191" s="18">
        <f t="shared" si="5"/>
        <v>0</v>
      </c>
      <c r="AJ191" s="15">
        <v>0</v>
      </c>
      <c r="AK191" s="17">
        <v>0</v>
      </c>
      <c r="AL191" s="17">
        <v>0</v>
      </c>
      <c r="AM191" s="17">
        <v>0</v>
      </c>
      <c r="AN191" s="17">
        <v>0</v>
      </c>
      <c r="AO191" s="17">
        <v>1</v>
      </c>
      <c r="AP191" s="17" t="s">
        <v>58</v>
      </c>
      <c r="AQ191" s="17">
        <v>0</v>
      </c>
      <c r="AR191" s="17">
        <v>0</v>
      </c>
      <c r="AS191" s="17">
        <v>0</v>
      </c>
      <c r="AT191" s="15">
        <v>0</v>
      </c>
      <c r="AU191" s="15">
        <v>0</v>
      </c>
      <c r="AV191" s="17">
        <v>0</v>
      </c>
      <c r="AW191" s="15">
        <v>0</v>
      </c>
      <c r="AX191" s="15">
        <v>0</v>
      </c>
      <c r="AY191" s="17">
        <v>0</v>
      </c>
      <c r="BA191" s="16" t="s">
        <v>0</v>
      </c>
    </row>
    <row r="192" spans="1:53" s="15" customFormat="1">
      <c r="A192" s="31">
        <v>497</v>
      </c>
      <c r="B192" s="34" t="s">
        <v>26</v>
      </c>
      <c r="C192" s="34" t="s">
        <v>10</v>
      </c>
      <c r="D192" s="34">
        <v>4</v>
      </c>
      <c r="E192" s="32" t="s">
        <v>19</v>
      </c>
      <c r="F192" s="31" t="s">
        <v>8</v>
      </c>
      <c r="G192" s="31" t="s">
        <v>7</v>
      </c>
      <c r="H192" s="31" t="s">
        <v>6</v>
      </c>
      <c r="I192" s="30">
        <v>15</v>
      </c>
      <c r="J192" s="29">
        <v>4</v>
      </c>
      <c r="K192" s="28">
        <v>28</v>
      </c>
      <c r="L192" s="27">
        <v>60.5</v>
      </c>
      <c r="M192" s="26">
        <v>10</v>
      </c>
      <c r="N192" s="26">
        <v>11</v>
      </c>
      <c r="O192" s="25">
        <v>0.05</v>
      </c>
      <c r="P192" s="25">
        <v>0</v>
      </c>
      <c r="Q192" s="24"/>
      <c r="R192" s="23">
        <v>0</v>
      </c>
      <c r="S192" s="21">
        <v>0</v>
      </c>
      <c r="T192" s="21">
        <v>0.01</v>
      </c>
      <c r="U192" s="21">
        <v>0</v>
      </c>
      <c r="V192" s="21">
        <v>0.05</v>
      </c>
      <c r="W192" s="22">
        <v>0.01</v>
      </c>
      <c r="X192" s="21">
        <v>0.35</v>
      </c>
      <c r="Y192" s="21">
        <v>0</v>
      </c>
      <c r="Z192" s="21">
        <v>0</v>
      </c>
      <c r="AA192" s="21">
        <v>0</v>
      </c>
      <c r="AB192" s="21">
        <v>0</v>
      </c>
      <c r="AC192" s="20">
        <f t="shared" si="4"/>
        <v>0.41</v>
      </c>
      <c r="AD192" s="17">
        <v>0</v>
      </c>
      <c r="AE192" s="17">
        <v>0</v>
      </c>
      <c r="AF192" s="17">
        <v>0</v>
      </c>
      <c r="AG192" s="15">
        <v>0</v>
      </c>
      <c r="AH192" s="19">
        <v>0</v>
      </c>
      <c r="AI192" s="18">
        <f t="shared" si="5"/>
        <v>0</v>
      </c>
      <c r="AJ192" s="15">
        <v>0</v>
      </c>
      <c r="AK192" s="17">
        <v>0</v>
      </c>
      <c r="AL192" s="17">
        <v>0</v>
      </c>
      <c r="AM192" s="17">
        <v>0</v>
      </c>
      <c r="AN192" s="17">
        <v>0</v>
      </c>
      <c r="AO192" s="17">
        <v>0</v>
      </c>
      <c r="AP192" s="17">
        <v>0</v>
      </c>
      <c r="AQ192" s="17">
        <v>0</v>
      </c>
      <c r="AR192" s="17">
        <v>0</v>
      </c>
      <c r="AS192" s="17">
        <v>0</v>
      </c>
      <c r="AT192" s="15">
        <v>0</v>
      </c>
      <c r="AU192" s="15">
        <v>0</v>
      </c>
      <c r="AV192" s="17">
        <v>0</v>
      </c>
      <c r="AW192" s="15">
        <v>0</v>
      </c>
      <c r="AX192" s="15">
        <v>0</v>
      </c>
      <c r="AY192" s="17">
        <v>0</v>
      </c>
      <c r="BA192" s="16" t="s">
        <v>0</v>
      </c>
    </row>
    <row r="193" spans="1:53" s="15" customFormat="1">
      <c r="A193" s="31">
        <v>498</v>
      </c>
      <c r="B193" s="34" t="s">
        <v>26</v>
      </c>
      <c r="C193" s="34" t="s">
        <v>10</v>
      </c>
      <c r="D193" s="34">
        <v>4</v>
      </c>
      <c r="E193" s="32" t="s">
        <v>19</v>
      </c>
      <c r="F193" s="31" t="s">
        <v>8</v>
      </c>
      <c r="G193" s="31" t="s">
        <v>24</v>
      </c>
      <c r="H193" s="31" t="s">
        <v>6</v>
      </c>
      <c r="I193" s="30">
        <v>15</v>
      </c>
      <c r="J193" s="29">
        <v>4</v>
      </c>
      <c r="K193" s="28">
        <v>22.5</v>
      </c>
      <c r="L193" s="27">
        <v>55</v>
      </c>
      <c r="M193" s="26">
        <v>7</v>
      </c>
      <c r="N193" s="26">
        <v>10</v>
      </c>
      <c r="O193" s="25">
        <v>0</v>
      </c>
      <c r="P193" s="25">
        <v>0</v>
      </c>
      <c r="Q193" s="24"/>
      <c r="R193" s="23">
        <v>0</v>
      </c>
      <c r="S193" s="21">
        <v>0</v>
      </c>
      <c r="T193" s="21">
        <v>0</v>
      </c>
      <c r="U193" s="21">
        <v>0</v>
      </c>
      <c r="V193" s="21">
        <v>0.01</v>
      </c>
      <c r="W193" s="22">
        <v>0.01</v>
      </c>
      <c r="X193" s="21">
        <v>0.25</v>
      </c>
      <c r="Y193" s="21">
        <v>0</v>
      </c>
      <c r="Z193" s="21">
        <v>0</v>
      </c>
      <c r="AA193" s="21">
        <v>0</v>
      </c>
      <c r="AB193" s="21">
        <v>0</v>
      </c>
      <c r="AC193" s="20">
        <f t="shared" si="4"/>
        <v>0.27</v>
      </c>
      <c r="AD193" s="17">
        <v>0</v>
      </c>
      <c r="AE193" s="17">
        <v>0</v>
      </c>
      <c r="AF193" s="17">
        <v>0</v>
      </c>
      <c r="AG193" s="15">
        <v>0</v>
      </c>
      <c r="AH193" s="19">
        <v>0</v>
      </c>
      <c r="AI193" s="18">
        <f t="shared" si="5"/>
        <v>0</v>
      </c>
      <c r="AJ193" s="15">
        <v>0</v>
      </c>
      <c r="AK193" s="17">
        <v>0</v>
      </c>
      <c r="AL193" s="17">
        <v>0</v>
      </c>
      <c r="AM193" s="17">
        <v>0</v>
      </c>
      <c r="AN193" s="17">
        <v>0</v>
      </c>
      <c r="AO193" s="17">
        <v>0</v>
      </c>
      <c r="AP193" s="17">
        <v>0</v>
      </c>
      <c r="AQ193" s="17">
        <v>0</v>
      </c>
      <c r="AR193" s="17">
        <v>0</v>
      </c>
      <c r="AS193" s="17">
        <v>0</v>
      </c>
      <c r="AT193" s="15">
        <v>0</v>
      </c>
      <c r="AU193" s="15">
        <v>0</v>
      </c>
      <c r="AV193" s="17">
        <v>0</v>
      </c>
      <c r="AW193" s="15">
        <v>0</v>
      </c>
      <c r="AX193" s="15">
        <v>0</v>
      </c>
      <c r="AY193" s="17">
        <v>0</v>
      </c>
      <c r="BA193" s="16" t="s">
        <v>0</v>
      </c>
    </row>
    <row r="194" spans="1:53" s="15" customFormat="1">
      <c r="A194" s="31">
        <v>500</v>
      </c>
      <c r="B194" s="34" t="s">
        <v>26</v>
      </c>
      <c r="C194" s="34" t="s">
        <v>10</v>
      </c>
      <c r="D194" s="34">
        <v>4</v>
      </c>
      <c r="E194" s="32" t="s">
        <v>19</v>
      </c>
      <c r="F194" s="31" t="s">
        <v>8</v>
      </c>
      <c r="G194" s="31" t="s">
        <v>12</v>
      </c>
      <c r="H194" s="31" t="s">
        <v>6</v>
      </c>
      <c r="I194" s="30">
        <v>15</v>
      </c>
      <c r="J194" s="29">
        <v>4</v>
      </c>
      <c r="K194" s="28">
        <v>32</v>
      </c>
      <c r="L194" s="27">
        <v>59.5</v>
      </c>
      <c r="M194" s="26">
        <v>9</v>
      </c>
      <c r="N194" s="26">
        <v>7</v>
      </c>
      <c r="O194" s="25">
        <v>0.01</v>
      </c>
      <c r="P194" s="25">
        <v>0</v>
      </c>
      <c r="Q194" s="24"/>
      <c r="R194" s="23">
        <v>0</v>
      </c>
      <c r="S194" s="21">
        <v>0</v>
      </c>
      <c r="T194" s="21">
        <v>0</v>
      </c>
      <c r="U194" s="21">
        <v>0</v>
      </c>
      <c r="V194" s="21">
        <v>0.1</v>
      </c>
      <c r="W194" s="22">
        <v>0.01</v>
      </c>
      <c r="X194" s="21">
        <v>0.35</v>
      </c>
      <c r="Y194" s="21">
        <v>0.01</v>
      </c>
      <c r="Z194" s="21">
        <v>0</v>
      </c>
      <c r="AA194" s="21">
        <v>0</v>
      </c>
      <c r="AB194" s="21">
        <v>0</v>
      </c>
      <c r="AC194" s="20">
        <f t="shared" ref="AC194:AC257" si="6">SUM(V194:AB194)</f>
        <v>0.47</v>
      </c>
      <c r="AD194" s="17">
        <v>0</v>
      </c>
      <c r="AE194" s="17">
        <v>0</v>
      </c>
      <c r="AF194" s="17">
        <v>0</v>
      </c>
      <c r="AG194" s="15">
        <v>0</v>
      </c>
      <c r="AH194" s="19">
        <v>0</v>
      </c>
      <c r="AI194" s="18">
        <f t="shared" ref="AI194:AI257" si="7">IF(AH194&gt;0,1,0)</f>
        <v>0</v>
      </c>
      <c r="AJ194" s="15">
        <v>0</v>
      </c>
      <c r="AK194" s="17">
        <v>0</v>
      </c>
      <c r="AL194" s="17">
        <v>0</v>
      </c>
      <c r="AM194" s="17">
        <v>0</v>
      </c>
      <c r="AN194" s="17">
        <v>0</v>
      </c>
      <c r="AO194" s="17">
        <v>0</v>
      </c>
      <c r="AP194" s="17">
        <v>0</v>
      </c>
      <c r="AQ194" s="17">
        <v>0</v>
      </c>
      <c r="AR194" s="17">
        <v>0</v>
      </c>
      <c r="AS194" s="17">
        <v>0</v>
      </c>
      <c r="AT194" s="15">
        <v>0</v>
      </c>
      <c r="AU194" s="15">
        <v>0</v>
      </c>
      <c r="AV194" s="17">
        <v>0</v>
      </c>
      <c r="AW194" s="15">
        <v>0</v>
      </c>
      <c r="AX194" s="15">
        <v>0</v>
      </c>
      <c r="AY194" s="17">
        <v>0</v>
      </c>
      <c r="BA194" s="16" t="s">
        <v>0</v>
      </c>
    </row>
    <row r="195" spans="1:53" s="15" customFormat="1">
      <c r="A195" s="31">
        <v>506</v>
      </c>
      <c r="B195" s="34" t="s">
        <v>21</v>
      </c>
      <c r="C195" s="34" t="s">
        <v>10</v>
      </c>
      <c r="D195" s="34">
        <v>2</v>
      </c>
      <c r="E195" s="32" t="s">
        <v>3</v>
      </c>
      <c r="F195" s="31" t="s">
        <v>20</v>
      </c>
      <c r="G195" s="31" t="s">
        <v>22</v>
      </c>
      <c r="H195" s="31" t="s">
        <v>6</v>
      </c>
      <c r="I195" s="30">
        <v>15</v>
      </c>
      <c r="J195" s="29">
        <v>4</v>
      </c>
      <c r="K195" s="28">
        <v>16</v>
      </c>
      <c r="L195" s="27">
        <v>10.5</v>
      </c>
      <c r="M195" s="26">
        <v>0</v>
      </c>
      <c r="N195" s="26">
        <v>0</v>
      </c>
      <c r="O195" s="25">
        <v>0.05</v>
      </c>
      <c r="P195" s="25">
        <v>0</v>
      </c>
      <c r="Q195" s="24"/>
      <c r="R195" s="23">
        <v>0</v>
      </c>
      <c r="S195" s="21">
        <v>0</v>
      </c>
      <c r="T195" s="21">
        <v>0</v>
      </c>
      <c r="U195" s="21">
        <v>0</v>
      </c>
      <c r="V195" s="21">
        <v>0</v>
      </c>
      <c r="W195" s="22">
        <v>0.01</v>
      </c>
      <c r="X195" s="21">
        <v>0.05</v>
      </c>
      <c r="Y195" s="21">
        <v>0</v>
      </c>
      <c r="Z195" s="21">
        <v>0</v>
      </c>
      <c r="AA195" s="21">
        <v>0</v>
      </c>
      <c r="AB195" s="21">
        <v>0</v>
      </c>
      <c r="AC195" s="20">
        <f t="shared" si="6"/>
        <v>6.0000000000000005E-2</v>
      </c>
      <c r="AD195" s="17">
        <v>0</v>
      </c>
      <c r="AE195" s="17">
        <v>0</v>
      </c>
      <c r="AF195" s="17">
        <v>0</v>
      </c>
      <c r="AG195" s="15">
        <v>0</v>
      </c>
      <c r="AH195" s="19">
        <v>0</v>
      </c>
      <c r="AI195" s="18">
        <f t="shared" si="7"/>
        <v>0</v>
      </c>
      <c r="AJ195" s="15">
        <v>0</v>
      </c>
      <c r="AK195" s="17">
        <v>0</v>
      </c>
      <c r="AL195" s="17">
        <v>0</v>
      </c>
      <c r="AM195" s="17">
        <v>0</v>
      </c>
      <c r="AN195" s="17">
        <v>0</v>
      </c>
      <c r="AO195" s="17">
        <v>0</v>
      </c>
      <c r="AP195" s="17">
        <v>0</v>
      </c>
      <c r="AQ195" s="17">
        <v>0</v>
      </c>
      <c r="AR195" s="17">
        <v>0</v>
      </c>
      <c r="AS195" s="17">
        <v>0</v>
      </c>
      <c r="AT195" s="15">
        <v>0</v>
      </c>
      <c r="AU195" s="15">
        <v>0</v>
      </c>
      <c r="AV195" s="17">
        <v>0</v>
      </c>
      <c r="AW195" s="15">
        <v>0</v>
      </c>
      <c r="AX195" s="15">
        <v>0</v>
      </c>
      <c r="AY195" s="17">
        <v>0</v>
      </c>
      <c r="BA195" s="16" t="s">
        <v>0</v>
      </c>
    </row>
    <row r="196" spans="1:53" s="15" customFormat="1">
      <c r="A196" s="31">
        <v>482</v>
      </c>
      <c r="B196" s="34" t="s">
        <v>23</v>
      </c>
      <c r="C196" s="34" t="s">
        <v>10</v>
      </c>
      <c r="D196" s="34">
        <v>1</v>
      </c>
      <c r="E196" s="32">
        <v>0</v>
      </c>
      <c r="F196" s="31" t="s">
        <v>20</v>
      </c>
      <c r="G196" s="31" t="s">
        <v>7</v>
      </c>
      <c r="H196" s="31" t="s">
        <v>6</v>
      </c>
      <c r="I196" s="30">
        <v>15</v>
      </c>
      <c r="J196" s="29">
        <v>3.5</v>
      </c>
      <c r="K196" s="28">
        <v>19</v>
      </c>
      <c r="L196" s="27">
        <v>35.5</v>
      </c>
      <c r="M196" s="26">
        <v>1</v>
      </c>
      <c r="N196" s="26">
        <v>0</v>
      </c>
      <c r="O196" s="25">
        <v>0.15</v>
      </c>
      <c r="P196" s="25">
        <v>0.05</v>
      </c>
      <c r="Q196" s="24" t="s">
        <v>57</v>
      </c>
      <c r="R196" s="23">
        <v>0</v>
      </c>
      <c r="S196" s="21">
        <v>0</v>
      </c>
      <c r="T196" s="21">
        <v>0.05</v>
      </c>
      <c r="U196" s="21">
        <v>0</v>
      </c>
      <c r="V196" s="21">
        <v>0.01</v>
      </c>
      <c r="W196" s="22">
        <v>0</v>
      </c>
      <c r="X196" s="21">
        <v>0.1</v>
      </c>
      <c r="Y196" s="21">
        <v>0</v>
      </c>
      <c r="Z196" s="21">
        <v>0</v>
      </c>
      <c r="AA196" s="21">
        <v>0</v>
      </c>
      <c r="AB196" s="21">
        <v>0</v>
      </c>
      <c r="AC196" s="20">
        <f t="shared" si="6"/>
        <v>0.11</v>
      </c>
      <c r="AD196" s="17">
        <v>0</v>
      </c>
      <c r="AE196" s="17">
        <v>0</v>
      </c>
      <c r="AF196" s="17">
        <v>0</v>
      </c>
      <c r="AG196" s="15">
        <v>0</v>
      </c>
      <c r="AH196" s="19">
        <v>0</v>
      </c>
      <c r="AI196" s="18">
        <f t="shared" si="7"/>
        <v>0</v>
      </c>
      <c r="AJ196" s="15">
        <v>0</v>
      </c>
      <c r="AK196" s="17">
        <v>0</v>
      </c>
      <c r="AL196" s="17">
        <v>0</v>
      </c>
      <c r="AM196" s="17">
        <v>0</v>
      </c>
      <c r="AN196" s="17">
        <v>0</v>
      </c>
      <c r="AO196" s="17">
        <v>0</v>
      </c>
      <c r="AP196" s="17">
        <v>0</v>
      </c>
      <c r="AQ196" s="17">
        <v>0</v>
      </c>
      <c r="AR196" s="17">
        <v>0</v>
      </c>
      <c r="AS196" s="17">
        <v>0</v>
      </c>
      <c r="AT196" s="15">
        <v>0</v>
      </c>
      <c r="AU196" s="15">
        <v>0</v>
      </c>
      <c r="AV196" s="17">
        <v>0</v>
      </c>
      <c r="AW196" s="15">
        <v>0</v>
      </c>
      <c r="AX196" s="15">
        <v>0</v>
      </c>
      <c r="AY196" s="17">
        <v>0</v>
      </c>
      <c r="BA196" s="16" t="s">
        <v>0</v>
      </c>
    </row>
    <row r="197" spans="1:53" s="15" customFormat="1">
      <c r="A197" s="31">
        <v>15</v>
      </c>
      <c r="B197" s="34" t="s">
        <v>5</v>
      </c>
      <c r="C197" s="34" t="s">
        <v>10</v>
      </c>
      <c r="D197" s="34">
        <v>6</v>
      </c>
      <c r="E197" s="35" t="s">
        <v>3</v>
      </c>
      <c r="F197" s="31" t="s">
        <v>13</v>
      </c>
      <c r="G197" s="31" t="s">
        <v>22</v>
      </c>
      <c r="H197" s="31" t="s">
        <v>6</v>
      </c>
      <c r="I197" s="30">
        <v>1</v>
      </c>
      <c r="J197" s="29">
        <v>3.5</v>
      </c>
      <c r="K197" s="28">
        <v>9</v>
      </c>
      <c r="L197" s="27">
        <v>19</v>
      </c>
      <c r="M197" s="26">
        <v>1</v>
      </c>
      <c r="N197" s="26">
        <v>0</v>
      </c>
      <c r="O197" s="25">
        <v>0.2</v>
      </c>
      <c r="P197" s="25">
        <v>0</v>
      </c>
      <c r="Q197" s="24"/>
      <c r="R197" s="23">
        <v>0</v>
      </c>
      <c r="S197" s="21">
        <v>0</v>
      </c>
      <c r="T197" s="21">
        <v>0</v>
      </c>
      <c r="U197" s="21">
        <v>0</v>
      </c>
      <c r="V197" s="21">
        <v>0</v>
      </c>
      <c r="W197" s="22">
        <v>0.15</v>
      </c>
      <c r="X197" s="21">
        <v>0.01</v>
      </c>
      <c r="Y197" s="21">
        <v>0.01</v>
      </c>
      <c r="Z197" s="21">
        <v>0</v>
      </c>
      <c r="AA197" s="21">
        <v>0</v>
      </c>
      <c r="AB197" s="21">
        <v>0</v>
      </c>
      <c r="AC197" s="20">
        <f t="shared" si="6"/>
        <v>0.17</v>
      </c>
      <c r="AD197" s="17">
        <v>0</v>
      </c>
      <c r="AE197" s="17">
        <v>0</v>
      </c>
      <c r="AF197" s="17">
        <v>0</v>
      </c>
      <c r="AG197" s="15">
        <v>0</v>
      </c>
      <c r="AH197" s="19">
        <v>0</v>
      </c>
      <c r="AI197" s="18">
        <f t="shared" si="7"/>
        <v>0</v>
      </c>
      <c r="AJ197" s="15">
        <v>0</v>
      </c>
      <c r="AK197" s="17">
        <v>0</v>
      </c>
      <c r="AL197" s="17">
        <v>0</v>
      </c>
      <c r="AM197" s="17">
        <v>0</v>
      </c>
      <c r="AN197" s="17">
        <v>0</v>
      </c>
      <c r="AO197" s="17">
        <v>0</v>
      </c>
      <c r="AP197" s="17">
        <v>0</v>
      </c>
      <c r="AQ197" s="17">
        <v>0</v>
      </c>
      <c r="AR197" s="17">
        <v>0</v>
      </c>
      <c r="AS197" s="17">
        <v>0</v>
      </c>
      <c r="AT197" s="15">
        <v>0</v>
      </c>
      <c r="AU197" s="15">
        <v>0</v>
      </c>
      <c r="AV197" s="17">
        <v>0</v>
      </c>
      <c r="AW197" s="15">
        <v>0</v>
      </c>
      <c r="AX197" s="15">
        <v>0</v>
      </c>
      <c r="AY197" s="17">
        <v>0</v>
      </c>
      <c r="BA197" s="16" t="s">
        <v>28</v>
      </c>
    </row>
    <row r="198" spans="1:53" s="15" customFormat="1">
      <c r="A198" s="31">
        <v>21</v>
      </c>
      <c r="B198" s="34" t="s">
        <v>18</v>
      </c>
      <c r="C198" s="34" t="s">
        <v>10</v>
      </c>
      <c r="D198" s="34">
        <v>1</v>
      </c>
      <c r="E198" s="32">
        <v>0</v>
      </c>
      <c r="F198" s="31" t="s">
        <v>20</v>
      </c>
      <c r="G198" s="31" t="s">
        <v>7</v>
      </c>
      <c r="H198" s="31" t="s">
        <v>6</v>
      </c>
      <c r="I198" s="30">
        <v>1</v>
      </c>
      <c r="J198" s="29">
        <v>3.5</v>
      </c>
      <c r="K198" s="28">
        <v>18</v>
      </c>
      <c r="L198" s="27">
        <v>45</v>
      </c>
      <c r="M198" s="26">
        <v>2</v>
      </c>
      <c r="N198" s="26">
        <v>12</v>
      </c>
      <c r="O198" s="25">
        <v>0.1</v>
      </c>
      <c r="P198" s="25">
        <v>0</v>
      </c>
      <c r="Q198" s="24"/>
      <c r="R198" s="23">
        <v>0</v>
      </c>
      <c r="S198" s="21">
        <v>0</v>
      </c>
      <c r="T198" s="21">
        <v>0</v>
      </c>
      <c r="U198" s="21">
        <v>0</v>
      </c>
      <c r="V198" s="21">
        <v>0</v>
      </c>
      <c r="W198" s="22">
        <v>0.01</v>
      </c>
      <c r="X198" s="21">
        <v>0.1</v>
      </c>
      <c r="Y198" s="21">
        <v>0</v>
      </c>
      <c r="Z198" s="21">
        <v>0</v>
      </c>
      <c r="AA198" s="21">
        <v>0</v>
      </c>
      <c r="AB198" s="21">
        <v>0</v>
      </c>
      <c r="AC198" s="20">
        <f t="shared" si="6"/>
        <v>0.11</v>
      </c>
      <c r="AD198" s="17">
        <v>0</v>
      </c>
      <c r="AE198" s="17">
        <v>0</v>
      </c>
      <c r="AF198" s="17">
        <v>0</v>
      </c>
      <c r="AG198" s="15">
        <v>0</v>
      </c>
      <c r="AH198" s="19">
        <v>0</v>
      </c>
      <c r="AI198" s="18">
        <f t="shared" si="7"/>
        <v>0</v>
      </c>
      <c r="AJ198" s="15">
        <v>0</v>
      </c>
      <c r="AK198" s="17">
        <v>0</v>
      </c>
      <c r="AL198" s="17">
        <v>0</v>
      </c>
      <c r="AM198" s="17">
        <v>0</v>
      </c>
      <c r="AN198" s="17">
        <v>0</v>
      </c>
      <c r="AO198" s="17">
        <v>0</v>
      </c>
      <c r="AP198" s="17">
        <v>0</v>
      </c>
      <c r="AQ198" s="17">
        <v>0</v>
      </c>
      <c r="AR198" s="17">
        <v>0</v>
      </c>
      <c r="AS198" s="17">
        <v>0</v>
      </c>
      <c r="AT198" s="15">
        <v>0</v>
      </c>
      <c r="AU198" s="15">
        <v>0</v>
      </c>
      <c r="AV198" s="17">
        <v>0</v>
      </c>
      <c r="AW198" s="15">
        <v>0</v>
      </c>
      <c r="AX198" s="15">
        <v>0</v>
      </c>
      <c r="AY198" s="17">
        <v>0</v>
      </c>
      <c r="BA198" s="16" t="s">
        <v>28</v>
      </c>
    </row>
    <row r="199" spans="1:53" s="15" customFormat="1">
      <c r="A199" s="31">
        <v>23</v>
      </c>
      <c r="B199" s="34" t="s">
        <v>18</v>
      </c>
      <c r="C199" s="34" t="s">
        <v>10</v>
      </c>
      <c r="D199" s="34">
        <v>1</v>
      </c>
      <c r="E199" s="32">
        <v>0</v>
      </c>
      <c r="F199" s="31" t="s">
        <v>20</v>
      </c>
      <c r="G199" s="31" t="s">
        <v>16</v>
      </c>
      <c r="H199" s="31" t="s">
        <v>15</v>
      </c>
      <c r="I199" s="30">
        <v>1</v>
      </c>
      <c r="J199" s="29">
        <v>3.5</v>
      </c>
      <c r="K199" s="28">
        <v>17.5</v>
      </c>
      <c r="L199" s="27">
        <v>22</v>
      </c>
      <c r="M199" s="26">
        <v>4</v>
      </c>
      <c r="N199" s="26">
        <v>11</v>
      </c>
      <c r="O199" s="25">
        <v>0.15</v>
      </c>
      <c r="P199" s="25">
        <v>0</v>
      </c>
      <c r="Q199" s="24"/>
      <c r="R199" s="23">
        <v>0</v>
      </c>
      <c r="S199" s="21">
        <v>0</v>
      </c>
      <c r="T199" s="21">
        <v>0</v>
      </c>
      <c r="U199" s="21">
        <v>0</v>
      </c>
      <c r="V199" s="21">
        <v>0.01</v>
      </c>
      <c r="W199" s="22">
        <v>0.01</v>
      </c>
      <c r="X199" s="21">
        <v>0.3</v>
      </c>
      <c r="Y199" s="21">
        <v>0</v>
      </c>
      <c r="Z199" s="21">
        <v>0</v>
      </c>
      <c r="AA199" s="21">
        <v>0</v>
      </c>
      <c r="AB199" s="21">
        <v>0</v>
      </c>
      <c r="AC199" s="20">
        <f t="shared" si="6"/>
        <v>0.32</v>
      </c>
      <c r="AD199" s="17">
        <v>0</v>
      </c>
      <c r="AE199" s="17">
        <v>0</v>
      </c>
      <c r="AF199" s="17">
        <v>0</v>
      </c>
      <c r="AG199" s="15">
        <v>0</v>
      </c>
      <c r="AH199" s="19">
        <v>0</v>
      </c>
      <c r="AI199" s="18">
        <f t="shared" si="7"/>
        <v>0</v>
      </c>
      <c r="AJ199" s="15">
        <v>0</v>
      </c>
      <c r="AK199" s="17">
        <v>0</v>
      </c>
      <c r="AL199" s="17">
        <v>0</v>
      </c>
      <c r="AM199" s="17">
        <v>0</v>
      </c>
      <c r="AN199" s="17">
        <v>0</v>
      </c>
      <c r="AO199" s="17">
        <v>0</v>
      </c>
      <c r="AP199" s="17">
        <v>0</v>
      </c>
      <c r="AQ199" s="17">
        <v>0</v>
      </c>
      <c r="AR199" s="17">
        <v>0</v>
      </c>
      <c r="AS199" s="17">
        <v>0</v>
      </c>
      <c r="AT199" s="15">
        <v>0</v>
      </c>
      <c r="AU199" s="15">
        <v>0</v>
      </c>
      <c r="AV199" s="17">
        <v>0</v>
      </c>
      <c r="AW199" s="15">
        <v>0</v>
      </c>
      <c r="AX199" s="15">
        <v>0</v>
      </c>
      <c r="AY199" s="17">
        <v>0</v>
      </c>
      <c r="BA199" s="16" t="s">
        <v>28</v>
      </c>
    </row>
    <row r="200" spans="1:53" s="15" customFormat="1">
      <c r="A200" s="31">
        <v>37</v>
      </c>
      <c r="B200" s="34" t="s">
        <v>5</v>
      </c>
      <c r="C200" s="34" t="s">
        <v>10</v>
      </c>
      <c r="D200" s="34">
        <v>5</v>
      </c>
      <c r="E200" s="32" t="s">
        <v>9</v>
      </c>
      <c r="F200" s="31" t="s">
        <v>13</v>
      </c>
      <c r="G200" s="31" t="s">
        <v>16</v>
      </c>
      <c r="H200" s="31" t="s">
        <v>15</v>
      </c>
      <c r="I200" s="30">
        <v>2</v>
      </c>
      <c r="J200" s="29">
        <v>3.5</v>
      </c>
      <c r="K200" s="28">
        <v>19.5</v>
      </c>
      <c r="L200" s="27">
        <v>54</v>
      </c>
      <c r="M200" s="26">
        <v>6</v>
      </c>
      <c r="N200" s="26">
        <v>12</v>
      </c>
      <c r="O200" s="25">
        <v>0.1</v>
      </c>
      <c r="P200" s="25">
        <v>0</v>
      </c>
      <c r="Q200" s="24"/>
      <c r="R200" s="23">
        <v>0</v>
      </c>
      <c r="S200" s="21">
        <v>0</v>
      </c>
      <c r="T200" s="21">
        <v>0</v>
      </c>
      <c r="U200" s="21">
        <v>0</v>
      </c>
      <c r="V200" s="21">
        <v>0.01</v>
      </c>
      <c r="W200" s="22">
        <v>0.01</v>
      </c>
      <c r="X200" s="21">
        <v>0.3</v>
      </c>
      <c r="Y200" s="21">
        <v>0.01</v>
      </c>
      <c r="Z200" s="21">
        <v>0</v>
      </c>
      <c r="AA200" s="21">
        <v>0</v>
      </c>
      <c r="AB200" s="21">
        <v>0</v>
      </c>
      <c r="AC200" s="20">
        <f t="shared" si="6"/>
        <v>0.33</v>
      </c>
      <c r="AD200" s="17">
        <v>0</v>
      </c>
      <c r="AE200" s="17">
        <v>0</v>
      </c>
      <c r="AF200" s="17">
        <v>0</v>
      </c>
      <c r="AG200" s="15">
        <v>0</v>
      </c>
      <c r="AH200" s="19">
        <v>0</v>
      </c>
      <c r="AI200" s="18">
        <f t="shared" si="7"/>
        <v>0</v>
      </c>
      <c r="AJ200" s="15">
        <v>0</v>
      </c>
      <c r="AK200" s="17">
        <v>0</v>
      </c>
      <c r="AL200" s="17">
        <v>0</v>
      </c>
      <c r="AM200" s="17">
        <v>0</v>
      </c>
      <c r="AN200" s="17">
        <v>0</v>
      </c>
      <c r="AO200" s="17">
        <v>0</v>
      </c>
      <c r="AP200" s="17">
        <v>0</v>
      </c>
      <c r="AQ200" s="17">
        <v>0</v>
      </c>
      <c r="AR200" s="17">
        <v>0</v>
      </c>
      <c r="AS200" s="17">
        <v>0</v>
      </c>
      <c r="AT200" s="15">
        <v>0</v>
      </c>
      <c r="AU200" s="15">
        <v>0</v>
      </c>
      <c r="AV200" s="17">
        <v>0</v>
      </c>
      <c r="AW200" s="15">
        <v>0</v>
      </c>
      <c r="AX200" s="15">
        <v>0</v>
      </c>
      <c r="AY200" s="17">
        <v>0</v>
      </c>
      <c r="BA200" s="16" t="s">
        <v>28</v>
      </c>
    </row>
    <row r="201" spans="1:53" s="15" customFormat="1">
      <c r="A201" s="31">
        <v>54</v>
      </c>
      <c r="B201" s="34" t="s">
        <v>23</v>
      </c>
      <c r="C201" s="34" t="s">
        <v>10</v>
      </c>
      <c r="D201" s="34">
        <v>3</v>
      </c>
      <c r="E201" s="32" t="s">
        <v>17</v>
      </c>
      <c r="F201" s="31" t="s">
        <v>2</v>
      </c>
      <c r="G201" s="31" t="s">
        <v>22</v>
      </c>
      <c r="H201" s="31" t="s">
        <v>6</v>
      </c>
      <c r="I201" s="30">
        <v>2</v>
      </c>
      <c r="J201" s="29">
        <v>3.5</v>
      </c>
      <c r="K201" s="28">
        <v>9.5</v>
      </c>
      <c r="L201" s="27">
        <v>30</v>
      </c>
      <c r="M201" s="26">
        <v>3</v>
      </c>
      <c r="N201" s="26">
        <v>0</v>
      </c>
      <c r="O201" s="25">
        <v>0.05</v>
      </c>
      <c r="P201" s="25">
        <v>0</v>
      </c>
      <c r="Q201" s="24"/>
      <c r="R201" s="23">
        <v>0</v>
      </c>
      <c r="S201" s="21">
        <v>0</v>
      </c>
      <c r="T201" s="21">
        <v>0</v>
      </c>
      <c r="U201" s="21">
        <v>0</v>
      </c>
      <c r="V201" s="21">
        <v>0</v>
      </c>
      <c r="W201" s="22">
        <v>0.01</v>
      </c>
      <c r="X201" s="21">
        <v>0.05</v>
      </c>
      <c r="Y201" s="21">
        <v>0</v>
      </c>
      <c r="Z201" s="21">
        <v>0</v>
      </c>
      <c r="AA201" s="21">
        <v>0</v>
      </c>
      <c r="AB201" s="21">
        <v>0</v>
      </c>
      <c r="AC201" s="20">
        <f t="shared" si="6"/>
        <v>6.0000000000000005E-2</v>
      </c>
      <c r="AD201" s="17">
        <v>1</v>
      </c>
      <c r="AE201" s="17" t="s">
        <v>31</v>
      </c>
      <c r="AF201" s="17">
        <v>0</v>
      </c>
      <c r="AG201" s="15">
        <v>0</v>
      </c>
      <c r="AH201" s="19">
        <v>0</v>
      </c>
      <c r="AI201" s="18">
        <f t="shared" si="7"/>
        <v>0</v>
      </c>
      <c r="AJ201" s="15">
        <v>0</v>
      </c>
      <c r="AK201" s="17">
        <v>0</v>
      </c>
      <c r="AL201" s="17">
        <v>0</v>
      </c>
      <c r="AM201" s="17">
        <v>0</v>
      </c>
      <c r="AN201" s="17">
        <v>0</v>
      </c>
      <c r="AO201" s="17">
        <v>0</v>
      </c>
      <c r="AP201" s="17">
        <v>0</v>
      </c>
      <c r="AQ201" s="17">
        <v>0</v>
      </c>
      <c r="AR201" s="17">
        <v>0</v>
      </c>
      <c r="AS201" s="17">
        <v>0</v>
      </c>
      <c r="AT201" s="15">
        <v>0</v>
      </c>
      <c r="AU201" s="15">
        <v>0</v>
      </c>
      <c r="AV201" s="17">
        <v>0</v>
      </c>
      <c r="AW201" s="15">
        <v>0</v>
      </c>
      <c r="AX201" s="15">
        <v>0</v>
      </c>
      <c r="AY201" s="17">
        <v>0</v>
      </c>
      <c r="BA201" s="16" t="s">
        <v>28</v>
      </c>
    </row>
    <row r="202" spans="1:53" s="15" customFormat="1">
      <c r="A202" s="31">
        <v>55</v>
      </c>
      <c r="B202" s="34" t="s">
        <v>14</v>
      </c>
      <c r="C202" s="34" t="s">
        <v>10</v>
      </c>
      <c r="D202" s="34">
        <v>1</v>
      </c>
      <c r="E202" s="32">
        <v>0</v>
      </c>
      <c r="F202" s="31" t="s">
        <v>20</v>
      </c>
      <c r="G202" s="31" t="s">
        <v>7</v>
      </c>
      <c r="H202" s="31" t="s">
        <v>6</v>
      </c>
      <c r="I202" s="30">
        <v>2</v>
      </c>
      <c r="J202" s="29">
        <v>3.5</v>
      </c>
      <c r="K202" s="28">
        <v>11</v>
      </c>
      <c r="L202" s="27">
        <v>31</v>
      </c>
      <c r="M202" s="26">
        <v>4</v>
      </c>
      <c r="N202" s="26">
        <v>0</v>
      </c>
      <c r="O202" s="25">
        <v>0.1</v>
      </c>
      <c r="P202" s="25">
        <v>0</v>
      </c>
      <c r="Q202" s="24"/>
      <c r="R202" s="23">
        <v>0</v>
      </c>
      <c r="S202" s="21">
        <v>0</v>
      </c>
      <c r="T202" s="21">
        <v>0</v>
      </c>
      <c r="U202" s="21">
        <v>0</v>
      </c>
      <c r="V202" s="21">
        <v>0</v>
      </c>
      <c r="W202" s="22">
        <v>0.01</v>
      </c>
      <c r="X202" s="21">
        <v>0.1</v>
      </c>
      <c r="Y202" s="21">
        <v>0</v>
      </c>
      <c r="Z202" s="21">
        <v>0</v>
      </c>
      <c r="AA202" s="21">
        <v>0</v>
      </c>
      <c r="AB202" s="21">
        <v>0</v>
      </c>
      <c r="AC202" s="20">
        <f t="shared" si="6"/>
        <v>0.11</v>
      </c>
      <c r="AD202" s="17">
        <v>1</v>
      </c>
      <c r="AE202" s="17" t="s">
        <v>31</v>
      </c>
      <c r="AF202" s="17">
        <v>0</v>
      </c>
      <c r="AG202" s="15">
        <v>0</v>
      </c>
      <c r="AH202" s="19">
        <v>0</v>
      </c>
      <c r="AI202" s="18">
        <f t="shared" si="7"/>
        <v>0</v>
      </c>
      <c r="AJ202" s="15">
        <v>0</v>
      </c>
      <c r="AK202" s="17">
        <v>0</v>
      </c>
      <c r="AL202" s="17">
        <v>0</v>
      </c>
      <c r="AM202" s="17">
        <v>0</v>
      </c>
      <c r="AN202" s="17">
        <v>0</v>
      </c>
      <c r="AO202" s="17">
        <v>0</v>
      </c>
      <c r="AP202" s="17">
        <v>0</v>
      </c>
      <c r="AQ202" s="17">
        <v>0</v>
      </c>
      <c r="AR202" s="17">
        <v>0</v>
      </c>
      <c r="AS202" s="17">
        <v>0</v>
      </c>
      <c r="AT202" s="15">
        <v>0</v>
      </c>
      <c r="AU202" s="15">
        <v>0</v>
      </c>
      <c r="AV202" s="17">
        <v>0</v>
      </c>
      <c r="AW202" s="15">
        <v>0</v>
      </c>
      <c r="AX202" s="15">
        <v>0</v>
      </c>
      <c r="AY202" s="17">
        <v>0</v>
      </c>
      <c r="BA202" s="16" t="s">
        <v>28</v>
      </c>
    </row>
    <row r="203" spans="1:53" s="15" customFormat="1">
      <c r="A203" s="31">
        <v>73</v>
      </c>
      <c r="B203" s="34" t="s">
        <v>18</v>
      </c>
      <c r="C203" s="34" t="s">
        <v>10</v>
      </c>
      <c r="D203" s="34">
        <v>1</v>
      </c>
      <c r="E203" s="32">
        <v>0</v>
      </c>
      <c r="F203" s="31" t="s">
        <v>20</v>
      </c>
      <c r="G203" s="31" t="s">
        <v>22</v>
      </c>
      <c r="H203" s="31" t="s">
        <v>6</v>
      </c>
      <c r="I203" s="30">
        <v>3</v>
      </c>
      <c r="J203" s="29">
        <v>3.5</v>
      </c>
      <c r="K203" s="28">
        <v>12</v>
      </c>
      <c r="L203" s="27">
        <v>20</v>
      </c>
      <c r="M203" s="26">
        <v>1</v>
      </c>
      <c r="N203" s="26">
        <v>0</v>
      </c>
      <c r="O203" s="25">
        <v>0.05</v>
      </c>
      <c r="P203" s="25">
        <v>0</v>
      </c>
      <c r="Q203" s="24"/>
      <c r="R203" s="23">
        <v>0</v>
      </c>
      <c r="S203" s="21">
        <v>0</v>
      </c>
      <c r="T203" s="21">
        <v>0</v>
      </c>
      <c r="U203" s="21">
        <v>0</v>
      </c>
      <c r="V203" s="21">
        <v>0</v>
      </c>
      <c r="W203" s="22">
        <v>0.01</v>
      </c>
      <c r="X203" s="21">
        <v>0.01</v>
      </c>
      <c r="Y203" s="21">
        <v>0</v>
      </c>
      <c r="Z203" s="21">
        <v>0</v>
      </c>
      <c r="AA203" s="21">
        <v>0</v>
      </c>
      <c r="AB203" s="21">
        <v>0</v>
      </c>
      <c r="AC203" s="20">
        <f t="shared" si="6"/>
        <v>0.02</v>
      </c>
      <c r="AD203" s="17">
        <v>0</v>
      </c>
      <c r="AE203" s="17">
        <v>0</v>
      </c>
      <c r="AF203" s="17">
        <v>0</v>
      </c>
      <c r="AG203" s="15">
        <v>0</v>
      </c>
      <c r="AH203" s="19">
        <v>0</v>
      </c>
      <c r="AI203" s="18">
        <f t="shared" si="7"/>
        <v>0</v>
      </c>
      <c r="AJ203" s="15">
        <v>0</v>
      </c>
      <c r="AK203" s="17">
        <v>0</v>
      </c>
      <c r="AL203" s="17">
        <v>0</v>
      </c>
      <c r="AM203" s="17">
        <v>0</v>
      </c>
      <c r="AN203" s="17">
        <v>0</v>
      </c>
      <c r="AO203" s="17">
        <v>0</v>
      </c>
      <c r="AP203" s="17">
        <v>0</v>
      </c>
      <c r="AQ203" s="17">
        <v>0</v>
      </c>
      <c r="AR203" s="17">
        <v>0</v>
      </c>
      <c r="AS203" s="17">
        <v>0</v>
      </c>
      <c r="AT203" s="15">
        <v>0</v>
      </c>
      <c r="AU203" s="15">
        <v>0</v>
      </c>
      <c r="AV203" s="17">
        <v>0</v>
      </c>
      <c r="AW203" s="15">
        <v>0</v>
      </c>
      <c r="AX203" s="15">
        <v>0</v>
      </c>
      <c r="AY203" s="17">
        <v>0</v>
      </c>
      <c r="BA203" s="16" t="s">
        <v>28</v>
      </c>
    </row>
    <row r="204" spans="1:53" s="15" customFormat="1">
      <c r="A204" s="31">
        <v>75</v>
      </c>
      <c r="B204" s="34" t="s">
        <v>23</v>
      </c>
      <c r="C204" s="34" t="s">
        <v>10</v>
      </c>
      <c r="D204" s="34">
        <v>2</v>
      </c>
      <c r="E204" s="32" t="s">
        <v>3</v>
      </c>
      <c r="F204" s="31" t="s">
        <v>20</v>
      </c>
      <c r="G204" s="31" t="s">
        <v>24</v>
      </c>
      <c r="H204" s="31" t="s">
        <v>6</v>
      </c>
      <c r="I204" s="30">
        <v>3</v>
      </c>
      <c r="J204" s="29">
        <v>3.5</v>
      </c>
      <c r="K204" s="28">
        <v>10</v>
      </c>
      <c r="L204" s="27">
        <v>8.5</v>
      </c>
      <c r="M204" s="26">
        <v>0</v>
      </c>
      <c r="N204" s="26">
        <v>0</v>
      </c>
      <c r="O204" s="25">
        <v>0.05</v>
      </c>
      <c r="P204" s="25">
        <v>0</v>
      </c>
      <c r="Q204" s="24"/>
      <c r="R204" s="23">
        <v>0</v>
      </c>
      <c r="S204" s="21">
        <v>0.05</v>
      </c>
      <c r="T204" s="21">
        <v>0</v>
      </c>
      <c r="U204" s="21">
        <v>0</v>
      </c>
      <c r="V204" s="21">
        <v>0</v>
      </c>
      <c r="W204" s="22">
        <v>0.01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20">
        <f t="shared" si="6"/>
        <v>0.01</v>
      </c>
      <c r="AD204" s="17">
        <v>1</v>
      </c>
      <c r="AE204" s="17" t="s">
        <v>31</v>
      </c>
      <c r="AF204" s="17">
        <v>0</v>
      </c>
      <c r="AG204" s="15">
        <v>0</v>
      </c>
      <c r="AH204" s="19">
        <v>1</v>
      </c>
      <c r="AI204" s="18">
        <f t="shared" si="7"/>
        <v>1</v>
      </c>
      <c r="AJ204" s="15" t="s">
        <v>56</v>
      </c>
      <c r="AK204" s="17">
        <v>0</v>
      </c>
      <c r="AL204" s="17">
        <v>0</v>
      </c>
      <c r="AM204" s="17">
        <v>0</v>
      </c>
      <c r="AN204" s="17">
        <v>0</v>
      </c>
      <c r="AO204" s="17">
        <v>0</v>
      </c>
      <c r="AP204" s="17">
        <v>0</v>
      </c>
      <c r="AQ204" s="17">
        <v>0</v>
      </c>
      <c r="AR204" s="17">
        <v>0</v>
      </c>
      <c r="AS204" s="17">
        <v>0</v>
      </c>
      <c r="AT204" s="15">
        <v>0</v>
      </c>
      <c r="AU204" s="15">
        <v>0</v>
      </c>
      <c r="AV204" s="17">
        <v>0</v>
      </c>
      <c r="AW204" s="15">
        <v>0</v>
      </c>
      <c r="AX204" s="15">
        <v>0</v>
      </c>
      <c r="AY204" s="17">
        <v>0</v>
      </c>
      <c r="BA204" s="16" t="s">
        <v>28</v>
      </c>
    </row>
    <row r="205" spans="1:53" s="15" customFormat="1">
      <c r="A205" s="31">
        <v>133</v>
      </c>
      <c r="B205" s="34" t="s">
        <v>18</v>
      </c>
      <c r="C205" s="33" t="s">
        <v>4</v>
      </c>
      <c r="D205" s="33">
        <v>2</v>
      </c>
      <c r="E205" s="32" t="s">
        <v>3</v>
      </c>
      <c r="F205" s="31" t="s">
        <v>2</v>
      </c>
      <c r="G205" s="31"/>
      <c r="H205" s="31" t="s">
        <v>1</v>
      </c>
      <c r="I205" s="30">
        <v>4</v>
      </c>
      <c r="J205" s="29">
        <v>3.5</v>
      </c>
      <c r="K205" s="28">
        <v>13.5</v>
      </c>
      <c r="L205" s="27">
        <v>6</v>
      </c>
      <c r="M205" s="26">
        <v>0</v>
      </c>
      <c r="N205" s="26">
        <v>0</v>
      </c>
      <c r="O205" s="25">
        <v>0.1</v>
      </c>
      <c r="P205" s="25">
        <v>0</v>
      </c>
      <c r="Q205" s="24"/>
      <c r="R205" s="23">
        <v>0</v>
      </c>
      <c r="S205" s="21">
        <v>0</v>
      </c>
      <c r="T205" s="21">
        <v>0</v>
      </c>
      <c r="U205" s="21">
        <v>0</v>
      </c>
      <c r="V205" s="21">
        <v>0</v>
      </c>
      <c r="W205" s="22">
        <v>0.01</v>
      </c>
      <c r="X205" s="21">
        <v>0.01</v>
      </c>
      <c r="Y205" s="21">
        <v>0</v>
      </c>
      <c r="Z205" s="21">
        <v>0</v>
      </c>
      <c r="AA205" s="21">
        <v>0</v>
      </c>
      <c r="AB205" s="21">
        <v>0</v>
      </c>
      <c r="AC205" s="20">
        <f t="shared" si="6"/>
        <v>0.02</v>
      </c>
      <c r="AD205" s="17">
        <v>0</v>
      </c>
      <c r="AE205" s="17">
        <v>0</v>
      </c>
      <c r="AF205" s="17">
        <v>0</v>
      </c>
      <c r="AG205" s="15">
        <v>0</v>
      </c>
      <c r="AH205" s="19">
        <v>2</v>
      </c>
      <c r="AI205" s="18">
        <f t="shared" si="7"/>
        <v>1</v>
      </c>
      <c r="AJ205" s="15" t="s">
        <v>55</v>
      </c>
      <c r="AK205" s="17">
        <v>0</v>
      </c>
      <c r="AL205" s="17">
        <v>0</v>
      </c>
      <c r="AM205" s="17">
        <v>0</v>
      </c>
      <c r="AN205" s="17">
        <v>0</v>
      </c>
      <c r="AO205" s="17">
        <v>0</v>
      </c>
      <c r="AP205" s="17">
        <v>0</v>
      </c>
      <c r="AQ205" s="17">
        <v>0</v>
      </c>
      <c r="AR205" s="17">
        <v>0</v>
      </c>
      <c r="AS205" s="17">
        <v>0</v>
      </c>
      <c r="AT205" s="15">
        <v>0</v>
      </c>
      <c r="AU205" s="15">
        <v>0</v>
      </c>
      <c r="AV205" s="17">
        <v>0</v>
      </c>
      <c r="AW205" s="15">
        <v>0</v>
      </c>
      <c r="AX205" s="15">
        <v>0</v>
      </c>
      <c r="AY205" s="17">
        <v>0</v>
      </c>
      <c r="BA205" s="16" t="s">
        <v>28</v>
      </c>
    </row>
    <row r="206" spans="1:53" s="15" customFormat="1">
      <c r="A206" s="31">
        <v>170</v>
      </c>
      <c r="B206" s="34" t="s">
        <v>21</v>
      </c>
      <c r="C206" s="33" t="s">
        <v>4</v>
      </c>
      <c r="D206" s="33">
        <v>3</v>
      </c>
      <c r="E206" s="32" t="s">
        <v>17</v>
      </c>
      <c r="F206" s="31" t="s">
        <v>8</v>
      </c>
      <c r="G206" s="36"/>
      <c r="H206" s="31" t="s">
        <v>1</v>
      </c>
      <c r="I206" s="30">
        <v>5</v>
      </c>
      <c r="J206" s="29">
        <v>3.5</v>
      </c>
      <c r="K206" s="28">
        <v>11</v>
      </c>
      <c r="L206" s="27">
        <v>7</v>
      </c>
      <c r="M206" s="26">
        <v>0</v>
      </c>
      <c r="N206" s="26">
        <v>1</v>
      </c>
      <c r="O206" s="25">
        <v>0.05</v>
      </c>
      <c r="P206" s="25">
        <v>0</v>
      </c>
      <c r="Q206" s="24"/>
      <c r="R206" s="23">
        <v>0</v>
      </c>
      <c r="S206" s="21">
        <v>0</v>
      </c>
      <c r="T206" s="21">
        <v>0</v>
      </c>
      <c r="U206" s="21">
        <v>0</v>
      </c>
      <c r="V206" s="21">
        <v>0</v>
      </c>
      <c r="W206" s="22">
        <v>0.05</v>
      </c>
      <c r="X206" s="21">
        <v>0.1</v>
      </c>
      <c r="Y206" s="21">
        <v>0</v>
      </c>
      <c r="Z206" s="21">
        <v>0.01</v>
      </c>
      <c r="AA206" s="21">
        <v>0</v>
      </c>
      <c r="AB206" s="21">
        <v>0</v>
      </c>
      <c r="AC206" s="20">
        <f t="shared" si="6"/>
        <v>0.16000000000000003</v>
      </c>
      <c r="AD206" s="17">
        <v>0</v>
      </c>
      <c r="AE206" s="17">
        <v>0</v>
      </c>
      <c r="AF206" s="17">
        <v>0</v>
      </c>
      <c r="AG206" s="15">
        <v>0</v>
      </c>
      <c r="AH206" s="19">
        <v>0</v>
      </c>
      <c r="AI206" s="18">
        <f t="shared" si="7"/>
        <v>0</v>
      </c>
      <c r="AJ206" s="15">
        <v>0</v>
      </c>
      <c r="AK206" s="17">
        <v>0</v>
      </c>
      <c r="AL206" s="17">
        <v>0</v>
      </c>
      <c r="AM206" s="17">
        <v>0</v>
      </c>
      <c r="AN206" s="17">
        <v>0</v>
      </c>
      <c r="AO206" s="17">
        <v>0</v>
      </c>
      <c r="AP206" s="17">
        <v>0</v>
      </c>
      <c r="AQ206" s="17">
        <v>0</v>
      </c>
      <c r="AR206" s="17">
        <v>0</v>
      </c>
      <c r="AS206" s="17">
        <v>0</v>
      </c>
      <c r="AT206" s="15">
        <v>0</v>
      </c>
      <c r="AU206" s="15">
        <v>0</v>
      </c>
      <c r="AV206" s="17">
        <v>0</v>
      </c>
      <c r="AW206" s="15">
        <v>0</v>
      </c>
      <c r="AX206" s="15">
        <v>0</v>
      </c>
      <c r="AY206" s="17">
        <v>0</v>
      </c>
      <c r="BA206" s="16" t="s">
        <v>27</v>
      </c>
    </row>
    <row r="207" spans="1:53" s="15" customFormat="1">
      <c r="A207" s="31">
        <v>180</v>
      </c>
      <c r="B207" s="34" t="s">
        <v>25</v>
      </c>
      <c r="C207" s="34" t="s">
        <v>10</v>
      </c>
      <c r="D207" s="34">
        <v>1</v>
      </c>
      <c r="E207" s="32">
        <v>0</v>
      </c>
      <c r="F207" s="31" t="s">
        <v>20</v>
      </c>
      <c r="G207" s="31" t="s">
        <v>22</v>
      </c>
      <c r="H207" s="31" t="s">
        <v>6</v>
      </c>
      <c r="I207" s="30">
        <v>6</v>
      </c>
      <c r="J207" s="29">
        <v>3.5</v>
      </c>
      <c r="K207" s="28">
        <v>15</v>
      </c>
      <c r="L207" s="27">
        <v>26</v>
      </c>
      <c r="M207" s="26">
        <v>3</v>
      </c>
      <c r="N207" s="26">
        <v>1</v>
      </c>
      <c r="O207" s="25">
        <v>0.1</v>
      </c>
      <c r="P207" s="25">
        <v>0</v>
      </c>
      <c r="Q207" s="24"/>
      <c r="R207" s="23">
        <v>0</v>
      </c>
      <c r="S207" s="21">
        <v>0</v>
      </c>
      <c r="T207" s="21">
        <v>0</v>
      </c>
      <c r="U207" s="21">
        <v>0</v>
      </c>
      <c r="V207" s="21">
        <v>0</v>
      </c>
      <c r="W207" s="22">
        <v>0.05</v>
      </c>
      <c r="X207" s="21">
        <v>0.05</v>
      </c>
      <c r="Y207" s="21">
        <v>0</v>
      </c>
      <c r="Z207" s="21">
        <v>0</v>
      </c>
      <c r="AA207" s="21">
        <v>0</v>
      </c>
      <c r="AB207" s="21">
        <v>0</v>
      </c>
      <c r="AC207" s="20">
        <f t="shared" si="6"/>
        <v>0.1</v>
      </c>
      <c r="AD207" s="17">
        <v>0</v>
      </c>
      <c r="AE207" s="17">
        <v>0</v>
      </c>
      <c r="AF207" s="17">
        <v>1</v>
      </c>
      <c r="AG207" s="15" t="s">
        <v>40</v>
      </c>
      <c r="AH207" s="19">
        <v>0</v>
      </c>
      <c r="AI207" s="18">
        <f t="shared" si="7"/>
        <v>0</v>
      </c>
      <c r="AJ207" s="15">
        <v>0</v>
      </c>
      <c r="AK207" s="17">
        <v>0</v>
      </c>
      <c r="AL207" s="17">
        <v>0</v>
      </c>
      <c r="AM207" s="17">
        <v>0</v>
      </c>
      <c r="AN207" s="17">
        <v>0</v>
      </c>
      <c r="AO207" s="17">
        <v>0</v>
      </c>
      <c r="AP207" s="17">
        <v>0</v>
      </c>
      <c r="AQ207" s="17">
        <v>0</v>
      </c>
      <c r="AR207" s="17">
        <v>0</v>
      </c>
      <c r="AS207" s="17">
        <v>0</v>
      </c>
      <c r="AT207" s="15">
        <v>0</v>
      </c>
      <c r="AU207" s="15">
        <v>0</v>
      </c>
      <c r="AV207" s="17">
        <v>0</v>
      </c>
      <c r="AW207" s="15">
        <v>0</v>
      </c>
      <c r="AX207" s="15">
        <v>0</v>
      </c>
      <c r="AY207" s="17">
        <v>0</v>
      </c>
      <c r="BA207" s="16" t="s">
        <v>27</v>
      </c>
    </row>
    <row r="208" spans="1:53" s="15" customFormat="1">
      <c r="A208" s="31">
        <v>199</v>
      </c>
      <c r="B208" s="34" t="s">
        <v>11</v>
      </c>
      <c r="C208" s="34" t="s">
        <v>10</v>
      </c>
      <c r="D208" s="34">
        <v>6</v>
      </c>
      <c r="E208" s="35" t="s">
        <v>3</v>
      </c>
      <c r="F208" s="31" t="s">
        <v>13</v>
      </c>
      <c r="G208" s="31" t="s">
        <v>12</v>
      </c>
      <c r="H208" s="31" t="s">
        <v>6</v>
      </c>
      <c r="I208" s="30">
        <v>6</v>
      </c>
      <c r="J208" s="29">
        <v>3.5</v>
      </c>
      <c r="K208" s="28">
        <v>11</v>
      </c>
      <c r="L208" s="27">
        <v>28</v>
      </c>
      <c r="M208" s="26">
        <v>12</v>
      </c>
      <c r="N208" s="26">
        <v>2</v>
      </c>
      <c r="O208" s="25">
        <v>0.15</v>
      </c>
      <c r="P208" s="25">
        <v>0</v>
      </c>
      <c r="Q208" s="24"/>
      <c r="R208" s="23">
        <v>0</v>
      </c>
      <c r="S208" s="21">
        <v>0</v>
      </c>
      <c r="T208" s="21">
        <v>0</v>
      </c>
      <c r="U208" s="21">
        <v>0</v>
      </c>
      <c r="V208" s="21">
        <v>0</v>
      </c>
      <c r="W208" s="22">
        <v>0.05</v>
      </c>
      <c r="X208" s="21">
        <v>0.05</v>
      </c>
      <c r="Y208" s="21">
        <v>0</v>
      </c>
      <c r="Z208" s="21">
        <v>0</v>
      </c>
      <c r="AA208" s="21">
        <v>0</v>
      </c>
      <c r="AB208" s="21">
        <v>0</v>
      </c>
      <c r="AC208" s="20">
        <f t="shared" si="6"/>
        <v>0.1</v>
      </c>
      <c r="AD208" s="17">
        <v>0</v>
      </c>
      <c r="AE208" s="17">
        <v>0</v>
      </c>
      <c r="AF208" s="17">
        <v>0</v>
      </c>
      <c r="AG208" s="15">
        <v>0</v>
      </c>
      <c r="AH208" s="19">
        <v>0</v>
      </c>
      <c r="AI208" s="18">
        <f t="shared" si="7"/>
        <v>0</v>
      </c>
      <c r="AJ208" s="15">
        <v>0</v>
      </c>
      <c r="AK208" s="17">
        <v>0</v>
      </c>
      <c r="AL208" s="17">
        <v>0</v>
      </c>
      <c r="AM208" s="17">
        <v>0</v>
      </c>
      <c r="AN208" s="17">
        <v>0</v>
      </c>
      <c r="AO208" s="17">
        <v>0</v>
      </c>
      <c r="AP208" s="17">
        <v>0</v>
      </c>
      <c r="AQ208" s="17">
        <v>0</v>
      </c>
      <c r="AR208" s="17">
        <v>0</v>
      </c>
      <c r="AS208" s="17">
        <v>0</v>
      </c>
      <c r="AT208" s="15">
        <v>0</v>
      </c>
      <c r="AU208" s="15">
        <v>0</v>
      </c>
      <c r="AV208" s="17">
        <v>0</v>
      </c>
      <c r="AW208" s="15">
        <v>0</v>
      </c>
      <c r="AX208" s="15">
        <v>0</v>
      </c>
      <c r="AY208" s="17">
        <v>0</v>
      </c>
      <c r="BA208" s="16" t="s">
        <v>27</v>
      </c>
    </row>
    <row r="209" spans="1:53" s="15" customFormat="1">
      <c r="A209" s="31">
        <v>207</v>
      </c>
      <c r="B209" s="34" t="s">
        <v>18</v>
      </c>
      <c r="C209" s="34" t="s">
        <v>10</v>
      </c>
      <c r="D209" s="34">
        <v>5</v>
      </c>
      <c r="E209" s="32" t="s">
        <v>9</v>
      </c>
      <c r="F209" s="31" t="s">
        <v>13</v>
      </c>
      <c r="G209" s="31" t="s">
        <v>16</v>
      </c>
      <c r="H209" s="31" t="s">
        <v>15</v>
      </c>
      <c r="I209" s="30">
        <v>7</v>
      </c>
      <c r="J209" s="29">
        <v>3.5</v>
      </c>
      <c r="K209" s="28">
        <v>14</v>
      </c>
      <c r="L209" s="27">
        <v>11</v>
      </c>
      <c r="M209" s="26">
        <v>0</v>
      </c>
      <c r="N209" s="26">
        <v>1</v>
      </c>
      <c r="O209" s="25">
        <v>0.01</v>
      </c>
      <c r="P209" s="25">
        <v>0</v>
      </c>
      <c r="Q209" s="24"/>
      <c r="R209" s="23">
        <v>0</v>
      </c>
      <c r="S209" s="21">
        <v>0.05</v>
      </c>
      <c r="T209" s="21">
        <v>0</v>
      </c>
      <c r="U209" s="21">
        <v>0</v>
      </c>
      <c r="V209" s="21">
        <v>0</v>
      </c>
      <c r="W209" s="22">
        <v>0.01</v>
      </c>
      <c r="X209" s="21">
        <v>0</v>
      </c>
      <c r="Y209" s="21">
        <v>0</v>
      </c>
      <c r="Z209" s="21">
        <v>0</v>
      </c>
      <c r="AA209" s="21">
        <v>0</v>
      </c>
      <c r="AB209" s="21">
        <v>0</v>
      </c>
      <c r="AC209" s="20">
        <f t="shared" si="6"/>
        <v>0.01</v>
      </c>
      <c r="AD209" s="17">
        <v>0</v>
      </c>
      <c r="AE209" s="17">
        <v>0</v>
      </c>
      <c r="AF209" s="17">
        <v>1</v>
      </c>
      <c r="AG209" s="15" t="s">
        <v>40</v>
      </c>
      <c r="AH209" s="19">
        <v>0</v>
      </c>
      <c r="AI209" s="18">
        <f t="shared" si="7"/>
        <v>0</v>
      </c>
      <c r="AJ209" s="15">
        <v>0</v>
      </c>
      <c r="AK209" s="17">
        <v>0</v>
      </c>
      <c r="AL209" s="17">
        <v>0</v>
      </c>
      <c r="AM209" s="17">
        <v>0</v>
      </c>
      <c r="AN209" s="17">
        <v>0</v>
      </c>
      <c r="AO209" s="17">
        <v>0</v>
      </c>
      <c r="AP209" s="17">
        <v>0</v>
      </c>
      <c r="AQ209" s="17">
        <v>0</v>
      </c>
      <c r="AR209" s="17">
        <v>0</v>
      </c>
      <c r="AS209" s="17">
        <v>0</v>
      </c>
      <c r="AT209" s="15">
        <v>0</v>
      </c>
      <c r="AU209" s="15">
        <v>0</v>
      </c>
      <c r="AV209" s="17">
        <v>0</v>
      </c>
      <c r="AW209" s="15">
        <v>0</v>
      </c>
      <c r="AX209" s="15">
        <v>0</v>
      </c>
      <c r="AY209" s="17">
        <v>0</v>
      </c>
      <c r="BA209" s="16" t="s">
        <v>27</v>
      </c>
    </row>
    <row r="210" spans="1:53" s="15" customFormat="1">
      <c r="A210" s="31">
        <v>241</v>
      </c>
      <c r="B210" s="34" t="s">
        <v>14</v>
      </c>
      <c r="C210" s="34" t="s">
        <v>10</v>
      </c>
      <c r="D210" s="34">
        <v>5</v>
      </c>
      <c r="E210" s="32" t="s">
        <v>9</v>
      </c>
      <c r="F210" s="31" t="s">
        <v>13</v>
      </c>
      <c r="G210" s="31" t="s">
        <v>16</v>
      </c>
      <c r="H210" s="31" t="s">
        <v>15</v>
      </c>
      <c r="I210" s="30">
        <v>8</v>
      </c>
      <c r="J210" s="29">
        <v>3.5</v>
      </c>
      <c r="K210" s="28">
        <v>15</v>
      </c>
      <c r="L210" s="27">
        <v>35</v>
      </c>
      <c r="M210" s="26">
        <v>3</v>
      </c>
      <c r="N210" s="26">
        <v>2</v>
      </c>
      <c r="O210" s="25">
        <v>0.05</v>
      </c>
      <c r="P210" s="25">
        <v>0</v>
      </c>
      <c r="Q210" s="24"/>
      <c r="R210" s="23">
        <v>0</v>
      </c>
      <c r="S210" s="21">
        <v>0</v>
      </c>
      <c r="T210" s="21">
        <v>0</v>
      </c>
      <c r="U210" s="21">
        <v>0</v>
      </c>
      <c r="V210" s="21">
        <v>0</v>
      </c>
      <c r="W210" s="22">
        <v>0.01</v>
      </c>
      <c r="X210" s="21">
        <v>0.05</v>
      </c>
      <c r="Y210" s="21">
        <v>0</v>
      </c>
      <c r="Z210" s="21">
        <v>0</v>
      </c>
      <c r="AA210" s="21">
        <v>0</v>
      </c>
      <c r="AB210" s="21">
        <v>0</v>
      </c>
      <c r="AC210" s="20">
        <f t="shared" si="6"/>
        <v>6.0000000000000005E-2</v>
      </c>
      <c r="AD210" s="17">
        <v>1</v>
      </c>
      <c r="AE210" s="17" t="s">
        <v>31</v>
      </c>
      <c r="AF210" s="17">
        <v>0</v>
      </c>
      <c r="AG210" s="15">
        <v>0</v>
      </c>
      <c r="AH210" s="19">
        <v>0</v>
      </c>
      <c r="AI210" s="18">
        <f t="shared" si="7"/>
        <v>0</v>
      </c>
      <c r="AJ210" s="15">
        <v>0</v>
      </c>
      <c r="AK210" s="17">
        <v>0</v>
      </c>
      <c r="AL210" s="17">
        <v>0</v>
      </c>
      <c r="AM210" s="17">
        <v>0</v>
      </c>
      <c r="AN210" s="17">
        <v>0</v>
      </c>
      <c r="AO210" s="17">
        <v>0</v>
      </c>
      <c r="AP210" s="17">
        <v>0</v>
      </c>
      <c r="AQ210" s="17">
        <v>0</v>
      </c>
      <c r="AR210" s="17">
        <v>0</v>
      </c>
      <c r="AS210" s="17">
        <v>0</v>
      </c>
      <c r="AT210" s="15">
        <v>0</v>
      </c>
      <c r="AU210" s="15">
        <v>0</v>
      </c>
      <c r="AV210" s="17">
        <v>0</v>
      </c>
      <c r="AW210" s="15">
        <v>0</v>
      </c>
      <c r="AX210" s="15">
        <v>0</v>
      </c>
      <c r="AY210" s="17">
        <v>0</v>
      </c>
      <c r="AZ210" s="15" t="s">
        <v>54</v>
      </c>
      <c r="BA210" s="16" t="s">
        <v>27</v>
      </c>
    </row>
    <row r="211" spans="1:53" s="15" customFormat="1">
      <c r="A211" s="31">
        <v>244</v>
      </c>
      <c r="B211" s="34" t="s">
        <v>11</v>
      </c>
      <c r="C211" s="34" t="s">
        <v>10</v>
      </c>
      <c r="D211" s="34">
        <v>6</v>
      </c>
      <c r="E211" s="35" t="s">
        <v>3</v>
      </c>
      <c r="F211" s="31" t="s">
        <v>13</v>
      </c>
      <c r="G211" s="31" t="s">
        <v>7</v>
      </c>
      <c r="H211" s="31" t="s">
        <v>6</v>
      </c>
      <c r="I211" s="30">
        <v>8</v>
      </c>
      <c r="J211" s="29">
        <v>3.5</v>
      </c>
      <c r="K211" s="28">
        <v>12</v>
      </c>
      <c r="L211" s="27">
        <v>3</v>
      </c>
      <c r="M211" s="26">
        <v>0</v>
      </c>
      <c r="N211" s="26">
        <v>1</v>
      </c>
      <c r="O211" s="25">
        <v>0.05</v>
      </c>
      <c r="P211" s="25">
        <v>0</v>
      </c>
      <c r="Q211" s="24"/>
      <c r="R211" s="23">
        <v>0</v>
      </c>
      <c r="S211" s="21">
        <v>0</v>
      </c>
      <c r="T211" s="21">
        <v>0</v>
      </c>
      <c r="U211" s="21">
        <v>0</v>
      </c>
      <c r="V211" s="21">
        <v>0</v>
      </c>
      <c r="W211" s="22">
        <v>0.01</v>
      </c>
      <c r="X211" s="21">
        <v>0.05</v>
      </c>
      <c r="Y211" s="21">
        <v>0</v>
      </c>
      <c r="Z211" s="21">
        <v>0</v>
      </c>
      <c r="AA211" s="21">
        <v>0</v>
      </c>
      <c r="AB211" s="21">
        <v>0</v>
      </c>
      <c r="AC211" s="20">
        <f t="shared" si="6"/>
        <v>6.0000000000000005E-2</v>
      </c>
      <c r="AD211" s="17">
        <v>0</v>
      </c>
      <c r="AE211" s="17">
        <v>0</v>
      </c>
      <c r="AF211" s="17">
        <v>0</v>
      </c>
      <c r="AG211" s="15">
        <v>0</v>
      </c>
      <c r="AH211" s="19">
        <v>0</v>
      </c>
      <c r="AI211" s="18">
        <f t="shared" si="7"/>
        <v>0</v>
      </c>
      <c r="AJ211" s="15">
        <v>0</v>
      </c>
      <c r="AK211" s="17">
        <v>0</v>
      </c>
      <c r="AL211" s="17">
        <v>0</v>
      </c>
      <c r="AM211" s="17">
        <v>0</v>
      </c>
      <c r="AN211" s="17">
        <v>0</v>
      </c>
      <c r="AO211" s="17">
        <v>0</v>
      </c>
      <c r="AP211" s="17">
        <v>0</v>
      </c>
      <c r="AQ211" s="17">
        <v>0</v>
      </c>
      <c r="AR211" s="17">
        <v>0</v>
      </c>
      <c r="AS211" s="17">
        <v>0</v>
      </c>
      <c r="AT211" s="15">
        <v>0</v>
      </c>
      <c r="AU211" s="15">
        <v>0</v>
      </c>
      <c r="AV211" s="17">
        <v>0</v>
      </c>
      <c r="AW211" s="15">
        <v>0</v>
      </c>
      <c r="AX211" s="15">
        <v>0</v>
      </c>
      <c r="AY211" s="17">
        <v>0</v>
      </c>
      <c r="BA211" s="16" t="s">
        <v>27</v>
      </c>
    </row>
    <row r="212" spans="1:53" s="15" customFormat="1">
      <c r="A212" s="31">
        <v>249</v>
      </c>
      <c r="B212" s="34" t="s">
        <v>26</v>
      </c>
      <c r="C212" s="34" t="s">
        <v>10</v>
      </c>
      <c r="D212" s="34">
        <v>1</v>
      </c>
      <c r="E212" s="32">
        <v>0</v>
      </c>
      <c r="F212" s="31" t="s">
        <v>20</v>
      </c>
      <c r="G212" s="31" t="s">
        <v>7</v>
      </c>
      <c r="H212" s="31" t="s">
        <v>6</v>
      </c>
      <c r="I212" s="30">
        <v>8</v>
      </c>
      <c r="J212" s="29">
        <v>3.5</v>
      </c>
      <c r="K212" s="28">
        <v>14</v>
      </c>
      <c r="L212" s="27">
        <v>41</v>
      </c>
      <c r="M212" s="26">
        <v>6</v>
      </c>
      <c r="N212" s="26">
        <v>1</v>
      </c>
      <c r="O212" s="25">
        <v>0.1</v>
      </c>
      <c r="P212" s="25">
        <v>0</v>
      </c>
      <c r="Q212" s="24"/>
      <c r="R212" s="23">
        <v>0</v>
      </c>
      <c r="S212" s="21">
        <v>0</v>
      </c>
      <c r="T212" s="21">
        <v>0</v>
      </c>
      <c r="U212" s="21">
        <v>0</v>
      </c>
      <c r="V212" s="21">
        <v>0.01</v>
      </c>
      <c r="W212" s="22">
        <v>0</v>
      </c>
      <c r="X212" s="21">
        <v>0.1</v>
      </c>
      <c r="Y212" s="21">
        <v>0</v>
      </c>
      <c r="Z212" s="21">
        <v>0</v>
      </c>
      <c r="AA212" s="21">
        <v>0</v>
      </c>
      <c r="AB212" s="21">
        <v>0</v>
      </c>
      <c r="AC212" s="20">
        <f t="shared" si="6"/>
        <v>0.11</v>
      </c>
      <c r="AD212" s="17">
        <v>0</v>
      </c>
      <c r="AE212" s="17">
        <v>0</v>
      </c>
      <c r="AF212" s="17">
        <v>1</v>
      </c>
      <c r="AG212" s="15" t="s">
        <v>40</v>
      </c>
      <c r="AH212" s="19">
        <v>0</v>
      </c>
      <c r="AI212" s="18">
        <f t="shared" si="7"/>
        <v>0</v>
      </c>
      <c r="AJ212" s="15">
        <v>0</v>
      </c>
      <c r="AK212" s="17">
        <v>0</v>
      </c>
      <c r="AL212" s="17">
        <v>0</v>
      </c>
      <c r="AM212" s="17">
        <v>0</v>
      </c>
      <c r="AN212" s="17">
        <v>0</v>
      </c>
      <c r="AO212" s="17">
        <v>0</v>
      </c>
      <c r="AP212" s="17">
        <v>0</v>
      </c>
      <c r="AQ212" s="17">
        <v>0</v>
      </c>
      <c r="AR212" s="17">
        <v>0</v>
      </c>
      <c r="AS212" s="17">
        <v>1</v>
      </c>
      <c r="AT212" s="15" t="s">
        <v>32</v>
      </c>
      <c r="AU212" s="15">
        <v>0</v>
      </c>
      <c r="AV212" s="17">
        <v>0</v>
      </c>
      <c r="AW212" s="15">
        <v>0</v>
      </c>
      <c r="AX212" s="15">
        <v>0</v>
      </c>
      <c r="AY212" s="17">
        <v>0</v>
      </c>
      <c r="BA212" s="16" t="s">
        <v>27</v>
      </c>
    </row>
    <row r="213" spans="1:53" s="15" customFormat="1">
      <c r="A213" s="31">
        <v>253</v>
      </c>
      <c r="B213" s="34" t="s">
        <v>26</v>
      </c>
      <c r="C213" s="34" t="s">
        <v>10</v>
      </c>
      <c r="D213" s="34">
        <v>1</v>
      </c>
      <c r="E213" s="32">
        <v>0</v>
      </c>
      <c r="F213" s="31" t="s">
        <v>20</v>
      </c>
      <c r="G213" s="31" t="s">
        <v>22</v>
      </c>
      <c r="H213" s="31" t="s">
        <v>6</v>
      </c>
      <c r="I213" s="30">
        <v>8</v>
      </c>
      <c r="J213" s="29">
        <v>3.5</v>
      </c>
      <c r="K213" s="28">
        <v>8.5</v>
      </c>
      <c r="L213" s="27">
        <v>0</v>
      </c>
      <c r="M213" s="26">
        <v>0</v>
      </c>
      <c r="N213" s="26">
        <v>0</v>
      </c>
      <c r="O213" s="25">
        <v>0.05</v>
      </c>
      <c r="P213" s="25">
        <v>0</v>
      </c>
      <c r="Q213" s="24"/>
      <c r="R213" s="23">
        <v>1</v>
      </c>
      <c r="S213" s="21">
        <v>0</v>
      </c>
      <c r="T213" s="21">
        <v>0</v>
      </c>
      <c r="U213" s="21">
        <v>0</v>
      </c>
      <c r="V213" s="21">
        <v>0</v>
      </c>
      <c r="W213" s="22">
        <v>0.01</v>
      </c>
      <c r="X213" s="21">
        <v>0</v>
      </c>
      <c r="Y213" s="21">
        <v>0</v>
      </c>
      <c r="Z213" s="21">
        <v>0</v>
      </c>
      <c r="AA213" s="21">
        <v>0</v>
      </c>
      <c r="AB213" s="21">
        <v>0</v>
      </c>
      <c r="AC213" s="20">
        <f t="shared" si="6"/>
        <v>0.01</v>
      </c>
      <c r="AD213" s="17">
        <v>0</v>
      </c>
      <c r="AE213" s="17">
        <v>0</v>
      </c>
      <c r="AF213" s="17">
        <v>0</v>
      </c>
      <c r="AG213" s="15">
        <v>0</v>
      </c>
      <c r="AH213" s="19">
        <v>0</v>
      </c>
      <c r="AI213" s="18">
        <f t="shared" si="7"/>
        <v>0</v>
      </c>
      <c r="AJ213" s="15">
        <v>0</v>
      </c>
      <c r="AK213" s="17">
        <v>0</v>
      </c>
      <c r="AL213" s="17">
        <v>0</v>
      </c>
      <c r="AM213" s="17">
        <v>0</v>
      </c>
      <c r="AN213" s="17">
        <v>0</v>
      </c>
      <c r="AO213" s="17">
        <v>0</v>
      </c>
      <c r="AP213" s="17">
        <v>0</v>
      </c>
      <c r="AQ213" s="17">
        <v>0</v>
      </c>
      <c r="AR213" s="17">
        <v>0</v>
      </c>
      <c r="AS213" s="17">
        <v>0</v>
      </c>
      <c r="AT213" s="15">
        <v>0</v>
      </c>
      <c r="AU213" s="15">
        <v>0</v>
      </c>
      <c r="AV213" s="17">
        <v>0</v>
      </c>
      <c r="AW213" s="15">
        <v>0</v>
      </c>
      <c r="AX213" s="15">
        <v>0</v>
      </c>
      <c r="AY213" s="17">
        <v>0</v>
      </c>
      <c r="BA213" s="16" t="s">
        <v>27</v>
      </c>
    </row>
    <row r="214" spans="1:53" s="15" customFormat="1">
      <c r="A214" s="31">
        <v>284</v>
      </c>
      <c r="B214" s="34" t="s">
        <v>5</v>
      </c>
      <c r="C214" s="34" t="s">
        <v>10</v>
      </c>
      <c r="D214" s="34">
        <v>6</v>
      </c>
      <c r="E214" s="35" t="s">
        <v>3</v>
      </c>
      <c r="F214" s="31" t="s">
        <v>13</v>
      </c>
      <c r="G214" s="31" t="s">
        <v>24</v>
      </c>
      <c r="H214" s="31" t="s">
        <v>6</v>
      </c>
      <c r="I214" s="30">
        <v>9</v>
      </c>
      <c r="J214" s="29">
        <v>3.5</v>
      </c>
      <c r="K214" s="28">
        <v>11.5</v>
      </c>
      <c r="L214" s="27">
        <v>5.5</v>
      </c>
      <c r="M214" s="26">
        <v>0</v>
      </c>
      <c r="N214" s="26">
        <v>0</v>
      </c>
      <c r="O214" s="25">
        <v>0.01</v>
      </c>
      <c r="P214" s="25">
        <v>0</v>
      </c>
      <c r="Q214" s="24"/>
      <c r="R214" s="23">
        <v>0</v>
      </c>
      <c r="S214" s="21">
        <v>0</v>
      </c>
      <c r="T214" s="21">
        <v>0</v>
      </c>
      <c r="U214" s="21">
        <v>0</v>
      </c>
      <c r="V214" s="21">
        <v>0</v>
      </c>
      <c r="W214" s="22">
        <v>0.01</v>
      </c>
      <c r="X214" s="21">
        <v>0.05</v>
      </c>
      <c r="Y214" s="21">
        <v>0</v>
      </c>
      <c r="Z214" s="21">
        <v>0</v>
      </c>
      <c r="AA214" s="21">
        <v>0</v>
      </c>
      <c r="AB214" s="21">
        <v>0</v>
      </c>
      <c r="AC214" s="20">
        <f t="shared" si="6"/>
        <v>6.0000000000000005E-2</v>
      </c>
      <c r="AD214" s="17">
        <v>1</v>
      </c>
      <c r="AE214" s="17">
        <v>0</v>
      </c>
      <c r="AF214" s="17">
        <v>0</v>
      </c>
      <c r="AG214" s="15">
        <v>0</v>
      </c>
      <c r="AH214" s="19">
        <v>0</v>
      </c>
      <c r="AI214" s="18">
        <f t="shared" si="7"/>
        <v>0</v>
      </c>
      <c r="AJ214" s="15">
        <v>0</v>
      </c>
      <c r="AK214" s="17">
        <v>0</v>
      </c>
      <c r="AL214" s="17">
        <v>0</v>
      </c>
      <c r="AM214" s="17">
        <v>0</v>
      </c>
      <c r="AN214" s="17">
        <v>0</v>
      </c>
      <c r="AO214" s="17">
        <v>0</v>
      </c>
      <c r="AP214" s="17">
        <v>0</v>
      </c>
      <c r="AQ214" s="17">
        <v>0</v>
      </c>
      <c r="AR214" s="17">
        <v>0</v>
      </c>
      <c r="AS214" s="17">
        <v>0</v>
      </c>
      <c r="AT214" s="15">
        <v>0</v>
      </c>
      <c r="AU214" s="15">
        <v>0</v>
      </c>
      <c r="AV214" s="17">
        <v>0</v>
      </c>
      <c r="AW214" s="15">
        <v>0</v>
      </c>
      <c r="AX214" s="15">
        <v>0</v>
      </c>
      <c r="AY214" s="17">
        <v>0</v>
      </c>
      <c r="BA214" s="16" t="s">
        <v>27</v>
      </c>
    </row>
    <row r="215" spans="1:53" s="15" customFormat="1">
      <c r="A215" s="31">
        <v>286</v>
      </c>
      <c r="B215" s="34" t="s">
        <v>5</v>
      </c>
      <c r="C215" s="34" t="s">
        <v>10</v>
      </c>
      <c r="D215" s="34">
        <v>6</v>
      </c>
      <c r="E215" s="35" t="s">
        <v>3</v>
      </c>
      <c r="F215" s="31" t="s">
        <v>13</v>
      </c>
      <c r="G215" s="31" t="s">
        <v>12</v>
      </c>
      <c r="H215" s="31" t="s">
        <v>6</v>
      </c>
      <c r="I215" s="30">
        <v>9</v>
      </c>
      <c r="J215" s="29">
        <v>3.5</v>
      </c>
      <c r="K215" s="28">
        <v>13.5</v>
      </c>
      <c r="L215" s="27">
        <v>8</v>
      </c>
      <c r="M215" s="26">
        <v>0</v>
      </c>
      <c r="N215" s="26">
        <v>0</v>
      </c>
      <c r="O215" s="25">
        <v>0.1</v>
      </c>
      <c r="P215" s="25">
        <v>0</v>
      </c>
      <c r="Q215" s="24"/>
      <c r="R215" s="23">
        <v>0</v>
      </c>
      <c r="S215" s="21">
        <v>0</v>
      </c>
      <c r="T215" s="21">
        <v>0</v>
      </c>
      <c r="U215" s="21">
        <v>0</v>
      </c>
      <c r="V215" s="21">
        <v>0</v>
      </c>
      <c r="W215" s="22">
        <v>0.1</v>
      </c>
      <c r="X215" s="21">
        <v>0.15</v>
      </c>
      <c r="Y215" s="21">
        <v>0.01</v>
      </c>
      <c r="Z215" s="21">
        <v>0</v>
      </c>
      <c r="AA215" s="21">
        <v>0</v>
      </c>
      <c r="AB215" s="21">
        <v>0</v>
      </c>
      <c r="AC215" s="20">
        <f t="shared" si="6"/>
        <v>0.26</v>
      </c>
      <c r="AD215" s="17">
        <v>0</v>
      </c>
      <c r="AE215" s="17">
        <v>0</v>
      </c>
      <c r="AF215" s="17">
        <v>0</v>
      </c>
      <c r="AG215" s="15">
        <v>0</v>
      </c>
      <c r="AH215" s="19">
        <v>0</v>
      </c>
      <c r="AI215" s="18">
        <f t="shared" si="7"/>
        <v>0</v>
      </c>
      <c r="AJ215" s="15">
        <v>0</v>
      </c>
      <c r="AK215" s="17">
        <v>0</v>
      </c>
      <c r="AL215" s="17">
        <v>0</v>
      </c>
      <c r="AM215" s="17">
        <v>0</v>
      </c>
      <c r="AN215" s="17">
        <v>0</v>
      </c>
      <c r="AO215" s="17">
        <v>0</v>
      </c>
      <c r="AP215" s="17">
        <v>0</v>
      </c>
      <c r="AQ215" s="17">
        <v>0</v>
      </c>
      <c r="AR215" s="17">
        <v>0</v>
      </c>
      <c r="AS215" s="17">
        <v>0</v>
      </c>
      <c r="AT215" s="15">
        <v>0</v>
      </c>
      <c r="AU215" s="15">
        <v>0</v>
      </c>
      <c r="AV215" s="17">
        <v>0</v>
      </c>
      <c r="AW215" s="15">
        <v>0</v>
      </c>
      <c r="AX215" s="15">
        <v>0</v>
      </c>
      <c r="AY215" s="17">
        <v>0</v>
      </c>
      <c r="BA215" s="16" t="s">
        <v>27</v>
      </c>
    </row>
    <row r="216" spans="1:53" s="15" customFormat="1">
      <c r="A216" s="31">
        <v>294</v>
      </c>
      <c r="B216" s="34" t="s">
        <v>18</v>
      </c>
      <c r="C216" s="34" t="s">
        <v>10</v>
      </c>
      <c r="D216" s="34">
        <v>2</v>
      </c>
      <c r="E216" s="32" t="s">
        <v>3</v>
      </c>
      <c r="F216" s="31" t="s">
        <v>20</v>
      </c>
      <c r="G216" s="31" t="s">
        <v>24</v>
      </c>
      <c r="H216" s="31" t="s">
        <v>6</v>
      </c>
      <c r="I216" s="30">
        <v>9</v>
      </c>
      <c r="J216" s="29">
        <v>3.5</v>
      </c>
      <c r="K216" s="28">
        <v>13.5</v>
      </c>
      <c r="L216" s="27">
        <v>30.5</v>
      </c>
      <c r="M216" s="26">
        <v>4</v>
      </c>
      <c r="N216" s="26">
        <v>4</v>
      </c>
      <c r="O216" s="25">
        <v>0.1</v>
      </c>
      <c r="P216" s="25">
        <v>0</v>
      </c>
      <c r="Q216" s="24"/>
      <c r="R216" s="23">
        <v>0</v>
      </c>
      <c r="S216" s="21">
        <v>0</v>
      </c>
      <c r="T216" s="21">
        <v>0</v>
      </c>
      <c r="U216" s="21">
        <v>0</v>
      </c>
      <c r="V216" s="21">
        <v>0.01</v>
      </c>
      <c r="W216" s="22">
        <v>0.01</v>
      </c>
      <c r="X216" s="21">
        <v>0.01</v>
      </c>
      <c r="Y216" s="21">
        <v>0</v>
      </c>
      <c r="Z216" s="21">
        <v>0</v>
      </c>
      <c r="AA216" s="21">
        <v>0</v>
      </c>
      <c r="AB216" s="21">
        <v>0</v>
      </c>
      <c r="AC216" s="20">
        <f t="shared" si="6"/>
        <v>0.03</v>
      </c>
      <c r="AD216" s="17">
        <v>0</v>
      </c>
      <c r="AE216" s="17">
        <v>0</v>
      </c>
      <c r="AF216" s="17">
        <v>0</v>
      </c>
      <c r="AG216" s="15">
        <v>0</v>
      </c>
      <c r="AH216" s="19">
        <v>0</v>
      </c>
      <c r="AI216" s="18">
        <f t="shared" si="7"/>
        <v>0</v>
      </c>
      <c r="AJ216" s="15">
        <v>0</v>
      </c>
      <c r="AK216" s="17">
        <v>0</v>
      </c>
      <c r="AL216" s="17">
        <v>0</v>
      </c>
      <c r="AM216" s="17">
        <v>0</v>
      </c>
      <c r="AN216" s="17">
        <v>0</v>
      </c>
      <c r="AO216" s="17">
        <v>0</v>
      </c>
      <c r="AP216" s="17">
        <v>0</v>
      </c>
      <c r="AQ216" s="17">
        <v>0</v>
      </c>
      <c r="AR216" s="17">
        <v>0</v>
      </c>
      <c r="AS216" s="17">
        <v>0</v>
      </c>
      <c r="AT216" s="15">
        <v>0</v>
      </c>
      <c r="AU216" s="15">
        <v>0</v>
      </c>
      <c r="AV216" s="17">
        <v>0</v>
      </c>
      <c r="AW216" s="15">
        <v>0</v>
      </c>
      <c r="AX216" s="15">
        <v>0</v>
      </c>
      <c r="AY216" s="17">
        <v>0</v>
      </c>
      <c r="BA216" s="16" t="s">
        <v>27</v>
      </c>
    </row>
    <row r="217" spans="1:53" s="15" customFormat="1">
      <c r="A217" s="31">
        <v>295</v>
      </c>
      <c r="B217" s="34" t="s">
        <v>18</v>
      </c>
      <c r="C217" s="34" t="s">
        <v>10</v>
      </c>
      <c r="D217" s="34">
        <v>2</v>
      </c>
      <c r="E217" s="32" t="s">
        <v>3</v>
      </c>
      <c r="F217" s="31" t="s">
        <v>2</v>
      </c>
      <c r="G217" s="31" t="s">
        <v>16</v>
      </c>
      <c r="H217" s="31" t="s">
        <v>15</v>
      </c>
      <c r="I217" s="30">
        <v>9</v>
      </c>
      <c r="J217" s="29">
        <v>3.5</v>
      </c>
      <c r="K217" s="28">
        <v>17</v>
      </c>
      <c r="L217" s="27">
        <v>48</v>
      </c>
      <c r="M217" s="26">
        <v>6</v>
      </c>
      <c r="N217" s="26">
        <v>0</v>
      </c>
      <c r="O217" s="25">
        <v>0.15</v>
      </c>
      <c r="P217" s="25">
        <v>0</v>
      </c>
      <c r="Q217" s="24"/>
      <c r="R217" s="23">
        <v>0</v>
      </c>
      <c r="S217" s="21">
        <v>0</v>
      </c>
      <c r="T217" s="21">
        <v>0</v>
      </c>
      <c r="U217" s="21">
        <v>0</v>
      </c>
      <c r="V217" s="21">
        <v>0</v>
      </c>
      <c r="W217" s="22">
        <v>0.01</v>
      </c>
      <c r="X217" s="21">
        <v>0.01</v>
      </c>
      <c r="Y217" s="21">
        <v>0</v>
      </c>
      <c r="Z217" s="21">
        <v>0</v>
      </c>
      <c r="AA217" s="21">
        <v>0</v>
      </c>
      <c r="AB217" s="21">
        <v>0</v>
      </c>
      <c r="AC217" s="20">
        <f t="shared" si="6"/>
        <v>0.02</v>
      </c>
      <c r="AD217" s="17">
        <v>0</v>
      </c>
      <c r="AE217" s="17">
        <v>0</v>
      </c>
      <c r="AF217" s="17">
        <v>0</v>
      </c>
      <c r="AG217" s="15">
        <v>0</v>
      </c>
      <c r="AH217" s="19">
        <v>0</v>
      </c>
      <c r="AI217" s="18">
        <f t="shared" si="7"/>
        <v>0</v>
      </c>
      <c r="AJ217" s="15">
        <v>0</v>
      </c>
      <c r="AK217" s="17">
        <v>0</v>
      </c>
      <c r="AL217" s="17">
        <v>0</v>
      </c>
      <c r="AM217" s="17">
        <v>0</v>
      </c>
      <c r="AN217" s="17">
        <v>0</v>
      </c>
      <c r="AO217" s="17">
        <v>0</v>
      </c>
      <c r="AP217" s="17">
        <v>0</v>
      </c>
      <c r="AQ217" s="17">
        <v>0</v>
      </c>
      <c r="AR217" s="17">
        <v>0</v>
      </c>
      <c r="AS217" s="17">
        <v>0</v>
      </c>
      <c r="AT217" s="15">
        <v>0</v>
      </c>
      <c r="AU217" s="15">
        <v>0</v>
      </c>
      <c r="AV217" s="17">
        <v>0</v>
      </c>
      <c r="AW217" s="15">
        <v>0</v>
      </c>
      <c r="AX217" s="15">
        <v>0</v>
      </c>
      <c r="AY217" s="17">
        <v>0</v>
      </c>
      <c r="BA217" s="16" t="s">
        <v>27</v>
      </c>
    </row>
    <row r="218" spans="1:53" s="15" customFormat="1">
      <c r="A218" s="31">
        <v>298</v>
      </c>
      <c r="B218" s="34" t="s">
        <v>23</v>
      </c>
      <c r="C218" s="34" t="s">
        <v>10</v>
      </c>
      <c r="D218" s="34">
        <v>5</v>
      </c>
      <c r="E218" s="32" t="s">
        <v>9</v>
      </c>
      <c r="F218" s="31" t="s">
        <v>8</v>
      </c>
      <c r="G218" s="31" t="s">
        <v>7</v>
      </c>
      <c r="H218" s="31" t="s">
        <v>6</v>
      </c>
      <c r="I218" s="30">
        <v>9</v>
      </c>
      <c r="J218" s="29">
        <v>3.5</v>
      </c>
      <c r="K218" s="28">
        <v>25</v>
      </c>
      <c r="L218" s="27">
        <v>55</v>
      </c>
      <c r="M218" s="26">
        <v>8</v>
      </c>
      <c r="N218" s="26">
        <v>8</v>
      </c>
      <c r="O218" s="25">
        <v>0</v>
      </c>
      <c r="P218" s="25">
        <v>0</v>
      </c>
      <c r="Q218" s="24"/>
      <c r="R218" s="23">
        <v>0</v>
      </c>
      <c r="S218" s="21">
        <v>0</v>
      </c>
      <c r="T218" s="21">
        <v>0.05</v>
      </c>
      <c r="U218" s="21">
        <v>0</v>
      </c>
      <c r="V218" s="21">
        <v>0.05</v>
      </c>
      <c r="W218" s="22">
        <v>0.01</v>
      </c>
      <c r="X218" s="21">
        <v>0.1</v>
      </c>
      <c r="Y218" s="21">
        <v>0.05</v>
      </c>
      <c r="Z218" s="21">
        <v>0</v>
      </c>
      <c r="AA218" s="21">
        <v>0</v>
      </c>
      <c r="AB218" s="21">
        <v>0.01</v>
      </c>
      <c r="AC218" s="20">
        <f t="shared" si="6"/>
        <v>0.22000000000000003</v>
      </c>
      <c r="AD218" s="17">
        <v>0</v>
      </c>
      <c r="AE218" s="17">
        <v>1</v>
      </c>
      <c r="AF218" s="17">
        <v>0</v>
      </c>
      <c r="AG218" s="15">
        <v>0</v>
      </c>
      <c r="AH218" s="19">
        <v>0</v>
      </c>
      <c r="AI218" s="18">
        <f t="shared" si="7"/>
        <v>0</v>
      </c>
      <c r="AJ218" s="15">
        <v>0</v>
      </c>
      <c r="AK218" s="17">
        <v>0</v>
      </c>
      <c r="AL218" s="17">
        <v>0</v>
      </c>
      <c r="AM218" s="17">
        <v>0</v>
      </c>
      <c r="AN218" s="17">
        <v>0</v>
      </c>
      <c r="AO218" s="17">
        <v>0</v>
      </c>
      <c r="AP218" s="17">
        <v>0</v>
      </c>
      <c r="AQ218" s="17">
        <v>0</v>
      </c>
      <c r="AR218" s="17">
        <v>0</v>
      </c>
      <c r="AS218" s="17">
        <v>0</v>
      </c>
      <c r="AT218" s="15">
        <v>0</v>
      </c>
      <c r="AU218" s="15">
        <v>0</v>
      </c>
      <c r="AV218" s="17">
        <v>0</v>
      </c>
      <c r="AW218" s="15">
        <v>0</v>
      </c>
      <c r="AX218" s="15">
        <v>0</v>
      </c>
      <c r="AY218" s="17">
        <v>0</v>
      </c>
      <c r="BA218" s="16" t="s">
        <v>27</v>
      </c>
    </row>
    <row r="219" spans="1:53" s="15" customFormat="1">
      <c r="A219" s="31">
        <v>300</v>
      </c>
      <c r="B219" s="34" t="s">
        <v>23</v>
      </c>
      <c r="C219" s="34" t="s">
        <v>10</v>
      </c>
      <c r="D219" s="34">
        <v>5</v>
      </c>
      <c r="E219" s="32" t="s">
        <v>9</v>
      </c>
      <c r="F219" s="31" t="s">
        <v>13</v>
      </c>
      <c r="G219" s="31" t="s">
        <v>16</v>
      </c>
      <c r="H219" s="31" t="s">
        <v>15</v>
      </c>
      <c r="I219" s="30">
        <v>9</v>
      </c>
      <c r="J219" s="29">
        <v>3.5</v>
      </c>
      <c r="K219" s="28">
        <v>22.5</v>
      </c>
      <c r="L219" s="27">
        <v>13.5</v>
      </c>
      <c r="M219" s="26">
        <v>0</v>
      </c>
      <c r="N219" s="26">
        <v>7</v>
      </c>
      <c r="O219" s="25">
        <v>0.15</v>
      </c>
      <c r="P219" s="25">
        <v>0</v>
      </c>
      <c r="Q219" s="24"/>
      <c r="R219" s="23">
        <v>1</v>
      </c>
      <c r="S219" s="21">
        <v>0</v>
      </c>
      <c r="T219" s="21">
        <v>0</v>
      </c>
      <c r="U219" s="21">
        <v>0</v>
      </c>
      <c r="V219" s="21">
        <v>0.35</v>
      </c>
      <c r="W219" s="22">
        <v>0.05</v>
      </c>
      <c r="X219" s="21">
        <v>0.2</v>
      </c>
      <c r="Y219" s="21">
        <v>0</v>
      </c>
      <c r="Z219" s="21">
        <v>0</v>
      </c>
      <c r="AA219" s="21">
        <v>0</v>
      </c>
      <c r="AB219" s="21">
        <v>0</v>
      </c>
      <c r="AC219" s="20">
        <f t="shared" si="6"/>
        <v>0.6</v>
      </c>
      <c r="AD219" s="17">
        <v>0</v>
      </c>
      <c r="AE219" s="17">
        <v>0</v>
      </c>
      <c r="AF219" s="17">
        <v>0</v>
      </c>
      <c r="AG219" s="15">
        <v>0</v>
      </c>
      <c r="AH219" s="19">
        <v>0</v>
      </c>
      <c r="AI219" s="18">
        <f t="shared" si="7"/>
        <v>0</v>
      </c>
      <c r="AJ219" s="15">
        <v>0</v>
      </c>
      <c r="AK219" s="17">
        <v>0</v>
      </c>
      <c r="AL219" s="17" t="s">
        <v>53</v>
      </c>
      <c r="AM219" s="17">
        <v>0</v>
      </c>
      <c r="AN219" s="17">
        <v>0</v>
      </c>
      <c r="AO219" s="17">
        <v>0</v>
      </c>
      <c r="AP219" s="17">
        <v>0</v>
      </c>
      <c r="AQ219" s="17">
        <v>0</v>
      </c>
      <c r="AR219" s="17">
        <v>0</v>
      </c>
      <c r="AS219" s="17">
        <v>0</v>
      </c>
      <c r="AT219" s="15">
        <v>0</v>
      </c>
      <c r="AU219" s="15">
        <v>0</v>
      </c>
      <c r="AV219" s="17">
        <v>0</v>
      </c>
      <c r="AW219" s="15">
        <v>0</v>
      </c>
      <c r="AX219" s="15">
        <v>0</v>
      </c>
      <c r="AY219" s="17">
        <v>0</v>
      </c>
      <c r="BA219" s="16" t="s">
        <v>27</v>
      </c>
    </row>
    <row r="220" spans="1:53" s="15" customFormat="1">
      <c r="A220" s="31">
        <v>311</v>
      </c>
      <c r="B220" s="34" t="s">
        <v>5</v>
      </c>
      <c r="C220" s="34" t="s">
        <v>10</v>
      </c>
      <c r="D220" s="34">
        <v>5</v>
      </c>
      <c r="E220" s="32" t="s">
        <v>9</v>
      </c>
      <c r="F220" s="31" t="s">
        <v>8</v>
      </c>
      <c r="G220" s="31" t="s">
        <v>22</v>
      </c>
      <c r="H220" s="31" t="s">
        <v>6</v>
      </c>
      <c r="I220" s="30">
        <v>10</v>
      </c>
      <c r="J220" s="29">
        <v>3.5</v>
      </c>
      <c r="K220" s="28">
        <v>9</v>
      </c>
      <c r="L220" s="27">
        <v>13.5</v>
      </c>
      <c r="M220" s="26">
        <v>1</v>
      </c>
      <c r="N220" s="26">
        <v>0</v>
      </c>
      <c r="O220" s="25">
        <v>0.05</v>
      </c>
      <c r="P220" s="25">
        <v>0</v>
      </c>
      <c r="Q220" s="24"/>
      <c r="R220" s="23">
        <v>0</v>
      </c>
      <c r="S220" s="21">
        <v>0</v>
      </c>
      <c r="T220" s="21">
        <v>0</v>
      </c>
      <c r="U220" s="21">
        <v>0</v>
      </c>
      <c r="V220" s="21">
        <v>0</v>
      </c>
      <c r="W220" s="22">
        <v>0.05</v>
      </c>
      <c r="X220" s="21">
        <v>0.1</v>
      </c>
      <c r="Y220" s="21">
        <v>0</v>
      </c>
      <c r="Z220" s="21">
        <v>0</v>
      </c>
      <c r="AA220" s="21">
        <v>0</v>
      </c>
      <c r="AB220" s="21">
        <v>0</v>
      </c>
      <c r="AC220" s="20">
        <f t="shared" si="6"/>
        <v>0.15000000000000002</v>
      </c>
      <c r="AD220" s="17">
        <v>1</v>
      </c>
      <c r="AE220" s="17">
        <v>0</v>
      </c>
      <c r="AF220" s="17">
        <v>0</v>
      </c>
      <c r="AG220" s="15">
        <v>0</v>
      </c>
      <c r="AH220" s="19">
        <v>0</v>
      </c>
      <c r="AI220" s="18">
        <f t="shared" si="7"/>
        <v>0</v>
      </c>
      <c r="AJ220" s="15">
        <v>0</v>
      </c>
      <c r="AK220" s="17">
        <v>0</v>
      </c>
      <c r="AL220" s="17">
        <v>0</v>
      </c>
      <c r="AM220" s="17">
        <v>0</v>
      </c>
      <c r="AN220" s="17">
        <v>0</v>
      </c>
      <c r="AO220" s="17">
        <v>0</v>
      </c>
      <c r="AP220" s="17">
        <v>0</v>
      </c>
      <c r="AQ220" s="17">
        <v>0</v>
      </c>
      <c r="AR220" s="17">
        <v>0</v>
      </c>
      <c r="AS220" s="17">
        <v>0</v>
      </c>
      <c r="AT220" s="15">
        <v>0</v>
      </c>
      <c r="AU220" s="15">
        <v>0</v>
      </c>
      <c r="AV220" s="17">
        <v>0</v>
      </c>
      <c r="AW220" s="15">
        <v>0</v>
      </c>
      <c r="AX220" s="15">
        <v>0</v>
      </c>
      <c r="AY220" s="17">
        <v>0</v>
      </c>
      <c r="BA220" s="16" t="s">
        <v>27</v>
      </c>
    </row>
    <row r="221" spans="1:53" s="15" customFormat="1">
      <c r="A221" s="31">
        <v>339</v>
      </c>
      <c r="B221" s="34" t="s">
        <v>5</v>
      </c>
      <c r="C221" s="33" t="s">
        <v>4</v>
      </c>
      <c r="D221" s="33">
        <v>3</v>
      </c>
      <c r="E221" s="32" t="s">
        <v>17</v>
      </c>
      <c r="F221" s="31" t="s">
        <v>8</v>
      </c>
      <c r="G221" s="36"/>
      <c r="H221" s="31" t="s">
        <v>1</v>
      </c>
      <c r="I221" s="30">
        <v>10</v>
      </c>
      <c r="J221" s="29">
        <v>3.5</v>
      </c>
      <c r="K221" s="28">
        <v>22</v>
      </c>
      <c r="L221" s="27">
        <v>52</v>
      </c>
      <c r="M221" s="26">
        <v>8</v>
      </c>
      <c r="N221" s="26">
        <v>5</v>
      </c>
      <c r="O221" s="25">
        <v>0.1</v>
      </c>
      <c r="P221" s="25">
        <v>0</v>
      </c>
      <c r="Q221" s="24"/>
      <c r="R221" s="23">
        <v>1</v>
      </c>
      <c r="S221" s="21">
        <v>0</v>
      </c>
      <c r="T221" s="21">
        <v>0.01</v>
      </c>
      <c r="U221" s="21">
        <v>0</v>
      </c>
      <c r="V221" s="21">
        <v>0.05</v>
      </c>
      <c r="W221" s="22">
        <v>0</v>
      </c>
      <c r="X221" s="21">
        <v>0.2</v>
      </c>
      <c r="Y221" s="21">
        <v>0</v>
      </c>
      <c r="Z221" s="21">
        <v>0</v>
      </c>
      <c r="AA221" s="21">
        <v>0</v>
      </c>
      <c r="AB221" s="21">
        <v>0</v>
      </c>
      <c r="AC221" s="20">
        <f t="shared" si="6"/>
        <v>0.25</v>
      </c>
      <c r="AD221" s="17">
        <v>0</v>
      </c>
      <c r="AE221" s="17">
        <v>0</v>
      </c>
      <c r="AF221" s="17">
        <v>0</v>
      </c>
      <c r="AG221" s="15">
        <v>0</v>
      </c>
      <c r="AH221" s="19">
        <v>0</v>
      </c>
      <c r="AI221" s="18">
        <f t="shared" si="7"/>
        <v>0</v>
      </c>
      <c r="AJ221" s="15">
        <v>0</v>
      </c>
      <c r="AK221" s="17">
        <v>0</v>
      </c>
      <c r="AL221" s="17">
        <v>0</v>
      </c>
      <c r="AM221" s="17">
        <v>0</v>
      </c>
      <c r="AN221" s="17">
        <v>0</v>
      </c>
      <c r="AO221" s="17">
        <v>0</v>
      </c>
      <c r="AP221" s="17">
        <v>0</v>
      </c>
      <c r="AQ221" s="17">
        <v>0</v>
      </c>
      <c r="AR221" s="17">
        <v>0</v>
      </c>
      <c r="AS221" s="17">
        <v>0</v>
      </c>
      <c r="AT221" s="15">
        <v>0</v>
      </c>
      <c r="AU221" s="15">
        <v>0</v>
      </c>
      <c r="AV221" s="17">
        <v>0</v>
      </c>
      <c r="AW221" s="15">
        <v>0</v>
      </c>
      <c r="AX221" s="15">
        <v>0</v>
      </c>
      <c r="AY221" s="17">
        <v>0</v>
      </c>
      <c r="BA221" s="16" t="s">
        <v>27</v>
      </c>
    </row>
    <row r="222" spans="1:53" s="15" customFormat="1">
      <c r="A222" s="31">
        <v>340</v>
      </c>
      <c r="B222" s="34" t="s">
        <v>25</v>
      </c>
      <c r="C222" s="33" t="s">
        <v>4</v>
      </c>
      <c r="D222" s="33">
        <v>4</v>
      </c>
      <c r="E222" s="32" t="s">
        <v>19</v>
      </c>
      <c r="F222" s="31" t="s">
        <v>13</v>
      </c>
      <c r="G222" s="36"/>
      <c r="H222" s="31" t="s">
        <v>1</v>
      </c>
      <c r="I222" s="30">
        <v>10</v>
      </c>
      <c r="J222" s="29">
        <v>3.5</v>
      </c>
      <c r="K222" s="28">
        <v>25.5</v>
      </c>
      <c r="L222" s="27">
        <v>67</v>
      </c>
      <c r="M222" s="26">
        <v>21</v>
      </c>
      <c r="N222" s="26">
        <v>20</v>
      </c>
      <c r="O222" s="25">
        <v>0.2</v>
      </c>
      <c r="P222" s="25">
        <v>0</v>
      </c>
      <c r="Q222" s="24"/>
      <c r="R222" s="23">
        <v>0</v>
      </c>
      <c r="S222" s="21">
        <v>0</v>
      </c>
      <c r="T222" s="21">
        <v>0.01</v>
      </c>
      <c r="U222" s="21">
        <v>0</v>
      </c>
      <c r="V222" s="21">
        <v>0.01</v>
      </c>
      <c r="W222" s="22">
        <v>0.01</v>
      </c>
      <c r="X222" s="21">
        <v>0.2</v>
      </c>
      <c r="Y222" s="21">
        <v>0</v>
      </c>
      <c r="Z222" s="21">
        <v>0</v>
      </c>
      <c r="AA222" s="21">
        <v>0</v>
      </c>
      <c r="AB222" s="21">
        <v>0</v>
      </c>
      <c r="AC222" s="20">
        <f t="shared" si="6"/>
        <v>0.22</v>
      </c>
      <c r="AD222" s="17">
        <v>1</v>
      </c>
      <c r="AE222" s="17">
        <v>0</v>
      </c>
      <c r="AF222" s="17">
        <v>0</v>
      </c>
      <c r="AG222" s="15">
        <v>0</v>
      </c>
      <c r="AH222" s="19">
        <v>0</v>
      </c>
      <c r="AI222" s="18">
        <f t="shared" si="7"/>
        <v>0</v>
      </c>
      <c r="AJ222" s="15">
        <v>0</v>
      </c>
      <c r="AK222" s="17">
        <v>0</v>
      </c>
      <c r="AL222" s="17">
        <v>0</v>
      </c>
      <c r="AM222" s="17">
        <v>0</v>
      </c>
      <c r="AN222" s="17">
        <v>0</v>
      </c>
      <c r="AO222" s="17">
        <v>0</v>
      </c>
      <c r="AP222" s="17">
        <v>0</v>
      </c>
      <c r="AQ222" s="17">
        <v>0</v>
      </c>
      <c r="AR222" s="17">
        <v>0</v>
      </c>
      <c r="AS222" s="17">
        <v>0</v>
      </c>
      <c r="AT222" s="15">
        <v>0</v>
      </c>
      <c r="AU222" s="15">
        <v>0</v>
      </c>
      <c r="AV222" s="17">
        <v>0</v>
      </c>
      <c r="AW222" s="15">
        <v>0</v>
      </c>
      <c r="AX222" s="15">
        <v>0</v>
      </c>
      <c r="AY222" s="17">
        <v>0</v>
      </c>
      <c r="BA222" s="16" t="s">
        <v>27</v>
      </c>
    </row>
    <row r="223" spans="1:53" s="15" customFormat="1">
      <c r="A223" s="31">
        <v>368</v>
      </c>
      <c r="B223" s="34" t="s">
        <v>21</v>
      </c>
      <c r="C223" s="34" t="s">
        <v>10</v>
      </c>
      <c r="D223" s="34">
        <v>1</v>
      </c>
      <c r="E223" s="32">
        <v>0</v>
      </c>
      <c r="F223" s="31" t="s">
        <v>20</v>
      </c>
      <c r="G223" s="31" t="s">
        <v>16</v>
      </c>
      <c r="H223" s="31" t="s">
        <v>15</v>
      </c>
      <c r="I223" s="30">
        <v>11</v>
      </c>
      <c r="J223" s="29">
        <v>3.5</v>
      </c>
      <c r="K223" s="28">
        <v>8.5</v>
      </c>
      <c r="L223" s="27">
        <v>35.5</v>
      </c>
      <c r="M223" s="26">
        <v>4</v>
      </c>
      <c r="N223" s="26">
        <v>4</v>
      </c>
      <c r="O223" s="25">
        <v>0.05</v>
      </c>
      <c r="P223" s="25">
        <v>0</v>
      </c>
      <c r="Q223" s="24"/>
      <c r="R223" s="23">
        <v>0</v>
      </c>
      <c r="S223" s="21">
        <v>0</v>
      </c>
      <c r="T223" s="21">
        <v>0</v>
      </c>
      <c r="U223" s="21">
        <v>0</v>
      </c>
      <c r="V223" s="21">
        <v>0.05</v>
      </c>
      <c r="W223" s="22">
        <v>0.01</v>
      </c>
      <c r="X223" s="21">
        <v>0.05</v>
      </c>
      <c r="Y223" s="21">
        <v>0</v>
      </c>
      <c r="Z223" s="21">
        <v>0</v>
      </c>
      <c r="AA223" s="21">
        <v>0</v>
      </c>
      <c r="AB223" s="21">
        <v>0</v>
      </c>
      <c r="AC223" s="20">
        <f t="shared" si="6"/>
        <v>0.11000000000000001</v>
      </c>
      <c r="AD223" s="17">
        <v>0</v>
      </c>
      <c r="AE223" s="17">
        <v>0</v>
      </c>
      <c r="AF223" s="17">
        <v>0</v>
      </c>
      <c r="AG223" s="15">
        <v>0</v>
      </c>
      <c r="AH223" s="19">
        <v>0</v>
      </c>
      <c r="AI223" s="18">
        <f t="shared" si="7"/>
        <v>0</v>
      </c>
      <c r="AJ223" s="15">
        <v>0</v>
      </c>
      <c r="AK223" s="17">
        <v>0</v>
      </c>
      <c r="AL223" s="17">
        <v>0</v>
      </c>
      <c r="AM223" s="17">
        <v>1</v>
      </c>
      <c r="AN223" s="17" t="s">
        <v>52</v>
      </c>
      <c r="AO223" s="17">
        <v>0</v>
      </c>
      <c r="AP223" s="17">
        <v>0</v>
      </c>
      <c r="AQ223" s="17">
        <v>0</v>
      </c>
      <c r="AR223" s="17">
        <v>0</v>
      </c>
      <c r="AS223" s="17">
        <v>0</v>
      </c>
      <c r="AT223" s="15">
        <v>0</v>
      </c>
      <c r="AU223" s="15">
        <v>0</v>
      </c>
      <c r="AV223" s="17">
        <v>0</v>
      </c>
      <c r="AW223" s="15">
        <v>0</v>
      </c>
      <c r="AX223" s="15">
        <v>0</v>
      </c>
      <c r="AY223" s="17">
        <v>0</v>
      </c>
      <c r="BA223" s="16" t="s">
        <v>0</v>
      </c>
    </row>
    <row r="224" spans="1:53" s="15" customFormat="1">
      <c r="A224" s="31">
        <v>369</v>
      </c>
      <c r="B224" s="34" t="s">
        <v>21</v>
      </c>
      <c r="C224" s="34" t="s">
        <v>10</v>
      </c>
      <c r="D224" s="34">
        <v>1</v>
      </c>
      <c r="E224" s="32">
        <v>0</v>
      </c>
      <c r="F224" s="31" t="s">
        <v>20</v>
      </c>
      <c r="G224" s="31" t="s">
        <v>12</v>
      </c>
      <c r="H224" s="31" t="s">
        <v>6</v>
      </c>
      <c r="I224" s="30">
        <v>11</v>
      </c>
      <c r="J224" s="42">
        <v>3.5</v>
      </c>
      <c r="K224" s="19">
        <v>8</v>
      </c>
      <c r="L224" s="15">
        <v>25.5</v>
      </c>
      <c r="M224" s="39">
        <v>3</v>
      </c>
      <c r="N224" s="39">
        <v>0</v>
      </c>
      <c r="O224" s="25">
        <v>0.15</v>
      </c>
      <c r="P224" s="39">
        <v>0</v>
      </c>
      <c r="Q224" s="39"/>
      <c r="R224" s="23">
        <v>0</v>
      </c>
      <c r="S224" s="21">
        <v>0</v>
      </c>
      <c r="T224" s="21">
        <v>0</v>
      </c>
      <c r="U224" s="21">
        <v>0</v>
      </c>
      <c r="V224" s="21">
        <v>0</v>
      </c>
      <c r="W224" s="22">
        <v>0.05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0">
        <f t="shared" si="6"/>
        <v>0.05</v>
      </c>
      <c r="AD224" s="15">
        <v>1</v>
      </c>
      <c r="AE224" s="15" t="s">
        <v>31</v>
      </c>
      <c r="AF224" s="15">
        <v>0</v>
      </c>
      <c r="AG224" s="15">
        <v>0</v>
      </c>
      <c r="AH224" s="19">
        <v>0</v>
      </c>
      <c r="AI224" s="18">
        <f t="shared" si="7"/>
        <v>0</v>
      </c>
      <c r="AJ224" s="15">
        <v>0</v>
      </c>
      <c r="AK224" s="15">
        <v>0</v>
      </c>
      <c r="AL224" s="15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  <c r="AS224" s="15">
        <v>0</v>
      </c>
      <c r="AT224" s="15">
        <v>0</v>
      </c>
      <c r="AU224" s="15">
        <v>0</v>
      </c>
      <c r="AV224" s="15">
        <v>0</v>
      </c>
      <c r="AW224" s="15">
        <v>0</v>
      </c>
      <c r="AX224" s="15">
        <v>0</v>
      </c>
      <c r="AY224" s="15">
        <v>0</v>
      </c>
      <c r="BA224" s="41"/>
    </row>
    <row r="225" spans="1:53" s="15" customFormat="1">
      <c r="A225" s="31">
        <v>372</v>
      </c>
      <c r="B225" s="34" t="s">
        <v>25</v>
      </c>
      <c r="C225" s="33" t="s">
        <v>4</v>
      </c>
      <c r="D225" s="33">
        <v>2</v>
      </c>
      <c r="E225" s="32" t="s">
        <v>3</v>
      </c>
      <c r="F225" s="31" t="s">
        <v>2</v>
      </c>
      <c r="G225" s="31"/>
      <c r="H225" s="31" t="s">
        <v>1</v>
      </c>
      <c r="I225" s="30">
        <v>11</v>
      </c>
      <c r="J225" s="29">
        <v>3.5</v>
      </c>
      <c r="K225" s="28">
        <v>14</v>
      </c>
      <c r="L225" s="27">
        <v>32.5</v>
      </c>
      <c r="M225" s="26">
        <v>4</v>
      </c>
      <c r="N225" s="26">
        <v>0</v>
      </c>
      <c r="O225" s="25">
        <v>0.05</v>
      </c>
      <c r="P225" s="25">
        <v>0</v>
      </c>
      <c r="Q225" s="24"/>
      <c r="R225" s="23">
        <v>0</v>
      </c>
      <c r="S225" s="21">
        <v>0</v>
      </c>
      <c r="T225" s="21">
        <v>0</v>
      </c>
      <c r="U225" s="21">
        <v>0</v>
      </c>
      <c r="V225" s="21">
        <v>0</v>
      </c>
      <c r="W225" s="22">
        <v>0.05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0">
        <f t="shared" si="6"/>
        <v>0.05</v>
      </c>
      <c r="AD225" s="17">
        <v>0</v>
      </c>
      <c r="AE225" s="17">
        <v>0</v>
      </c>
      <c r="AF225" s="17">
        <v>0</v>
      </c>
      <c r="AG225" s="15">
        <v>0</v>
      </c>
      <c r="AH225" s="19">
        <v>0</v>
      </c>
      <c r="AI225" s="18">
        <f t="shared" si="7"/>
        <v>0</v>
      </c>
      <c r="AJ225" s="15">
        <v>0</v>
      </c>
      <c r="AK225" s="17">
        <v>0</v>
      </c>
      <c r="AL225" s="17">
        <v>0</v>
      </c>
      <c r="AM225" s="17">
        <v>0</v>
      </c>
      <c r="AN225" s="17">
        <v>0</v>
      </c>
      <c r="AO225" s="17">
        <v>0</v>
      </c>
      <c r="AP225" s="17">
        <v>0</v>
      </c>
      <c r="AQ225" s="17">
        <v>0</v>
      </c>
      <c r="AR225" s="17">
        <v>0</v>
      </c>
      <c r="AS225" s="17">
        <v>0</v>
      </c>
      <c r="AT225" s="15">
        <v>0</v>
      </c>
      <c r="AU225" s="15">
        <v>0</v>
      </c>
      <c r="AV225" s="17">
        <v>0</v>
      </c>
      <c r="AW225" s="15">
        <v>0</v>
      </c>
      <c r="AX225" s="15">
        <v>0</v>
      </c>
      <c r="AY225" s="17">
        <v>0</v>
      </c>
      <c r="BA225" s="16" t="s">
        <v>0</v>
      </c>
    </row>
    <row r="226" spans="1:53" s="15" customFormat="1">
      <c r="A226" s="31">
        <v>373</v>
      </c>
      <c r="B226" s="34" t="s">
        <v>18</v>
      </c>
      <c r="C226" s="33" t="s">
        <v>4</v>
      </c>
      <c r="D226" s="33">
        <v>3</v>
      </c>
      <c r="E226" s="32" t="s">
        <v>17</v>
      </c>
      <c r="F226" s="31" t="s">
        <v>8</v>
      </c>
      <c r="G226" s="36"/>
      <c r="H226" s="31" t="s">
        <v>1</v>
      </c>
      <c r="I226" s="30">
        <v>11</v>
      </c>
      <c r="J226" s="29">
        <v>3.5</v>
      </c>
      <c r="K226" s="28">
        <v>27.5</v>
      </c>
      <c r="L226" s="27">
        <v>67.5</v>
      </c>
      <c r="M226" s="26">
        <v>53</v>
      </c>
      <c r="N226" s="26">
        <v>13</v>
      </c>
      <c r="O226" s="25">
        <v>0.05</v>
      </c>
      <c r="P226" s="25">
        <v>0</v>
      </c>
      <c r="Q226" s="24"/>
      <c r="R226" s="23">
        <v>0</v>
      </c>
      <c r="S226" s="21">
        <v>0</v>
      </c>
      <c r="T226" s="21">
        <v>0.01</v>
      </c>
      <c r="U226" s="21">
        <v>0</v>
      </c>
      <c r="V226" s="21">
        <v>0.1</v>
      </c>
      <c r="W226" s="22">
        <v>0.01</v>
      </c>
      <c r="X226" s="21">
        <v>0.2</v>
      </c>
      <c r="Y226" s="21">
        <v>0</v>
      </c>
      <c r="Z226" s="21">
        <v>0.01</v>
      </c>
      <c r="AA226" s="21">
        <v>0</v>
      </c>
      <c r="AB226" s="21">
        <v>0</v>
      </c>
      <c r="AC226" s="20">
        <f t="shared" si="6"/>
        <v>0.32</v>
      </c>
      <c r="AD226" s="17">
        <v>0</v>
      </c>
      <c r="AE226" s="17">
        <v>0</v>
      </c>
      <c r="AF226" s="17">
        <v>0</v>
      </c>
      <c r="AG226" s="15">
        <v>0</v>
      </c>
      <c r="AH226" s="19">
        <v>0</v>
      </c>
      <c r="AI226" s="18">
        <f t="shared" si="7"/>
        <v>0</v>
      </c>
      <c r="AJ226" s="15">
        <v>0</v>
      </c>
      <c r="AK226" s="17">
        <v>0</v>
      </c>
      <c r="AL226" s="17">
        <v>0</v>
      </c>
      <c r="AM226" s="17">
        <v>1</v>
      </c>
      <c r="AN226" s="17" t="s">
        <v>47</v>
      </c>
      <c r="AO226" s="17">
        <v>0</v>
      </c>
      <c r="AP226" s="17">
        <v>0</v>
      </c>
      <c r="AQ226" s="17">
        <v>0</v>
      </c>
      <c r="AR226" s="17">
        <v>0</v>
      </c>
      <c r="AS226" s="17">
        <v>0</v>
      </c>
      <c r="AT226" s="15">
        <v>0</v>
      </c>
      <c r="AU226" s="15">
        <v>0</v>
      </c>
      <c r="AV226" s="17">
        <v>0</v>
      </c>
      <c r="AW226" s="15">
        <v>0</v>
      </c>
      <c r="AX226" s="15">
        <v>0</v>
      </c>
      <c r="AY226" s="17">
        <v>0</v>
      </c>
      <c r="BA226" s="16" t="s">
        <v>0</v>
      </c>
    </row>
    <row r="227" spans="1:53" s="15" customFormat="1">
      <c r="A227" s="31">
        <v>374</v>
      </c>
      <c r="B227" s="34" t="s">
        <v>23</v>
      </c>
      <c r="C227" s="33" t="s">
        <v>4</v>
      </c>
      <c r="D227" s="33">
        <v>4</v>
      </c>
      <c r="E227" s="32" t="s">
        <v>19</v>
      </c>
      <c r="F227" s="31" t="s">
        <v>13</v>
      </c>
      <c r="G227" s="36"/>
      <c r="H227" s="31" t="s">
        <v>1</v>
      </c>
      <c r="I227" s="30">
        <v>11</v>
      </c>
      <c r="J227" s="29">
        <v>3.5</v>
      </c>
      <c r="K227" s="28">
        <v>20.5</v>
      </c>
      <c r="L227" s="27">
        <v>57.5</v>
      </c>
      <c r="M227" s="26">
        <v>34</v>
      </c>
      <c r="N227" s="26">
        <v>14</v>
      </c>
      <c r="O227" s="25">
        <v>0.1</v>
      </c>
      <c r="P227" s="25">
        <v>0</v>
      </c>
      <c r="Q227" s="24"/>
      <c r="R227" s="23">
        <v>0</v>
      </c>
      <c r="S227" s="21">
        <v>0</v>
      </c>
      <c r="T227" s="21">
        <v>0</v>
      </c>
      <c r="U227" s="21">
        <v>0</v>
      </c>
      <c r="V227" s="21">
        <v>0.01</v>
      </c>
      <c r="W227" s="22">
        <v>0.01</v>
      </c>
      <c r="X227" s="21">
        <v>0.05</v>
      </c>
      <c r="Y227" s="21">
        <v>0</v>
      </c>
      <c r="Z227" s="21">
        <v>0</v>
      </c>
      <c r="AA227" s="21">
        <v>0</v>
      </c>
      <c r="AB227" s="21">
        <v>0</v>
      </c>
      <c r="AC227" s="20">
        <f t="shared" si="6"/>
        <v>7.0000000000000007E-2</v>
      </c>
      <c r="AD227" s="17">
        <v>0</v>
      </c>
      <c r="AE227" s="17">
        <v>0</v>
      </c>
      <c r="AF227" s="17">
        <v>1</v>
      </c>
      <c r="AG227" s="15" t="s">
        <v>40</v>
      </c>
      <c r="AH227" s="19">
        <v>0</v>
      </c>
      <c r="AI227" s="18">
        <f t="shared" si="7"/>
        <v>0</v>
      </c>
      <c r="AJ227" s="15">
        <v>0</v>
      </c>
      <c r="AK227" s="17">
        <v>0</v>
      </c>
      <c r="AL227" s="17">
        <v>0</v>
      </c>
      <c r="AM227" s="17">
        <v>0</v>
      </c>
      <c r="AN227" s="17">
        <v>0</v>
      </c>
      <c r="AO227" s="17">
        <v>0</v>
      </c>
      <c r="AP227" s="17">
        <v>0</v>
      </c>
      <c r="AQ227" s="17">
        <v>0</v>
      </c>
      <c r="AR227" s="17">
        <v>0</v>
      </c>
      <c r="AS227" s="17">
        <v>0</v>
      </c>
      <c r="AT227" s="15">
        <v>0</v>
      </c>
      <c r="AU227" s="15">
        <v>0</v>
      </c>
      <c r="AV227" s="17">
        <v>0</v>
      </c>
      <c r="AW227" s="15">
        <v>0</v>
      </c>
      <c r="AX227" s="15">
        <v>0</v>
      </c>
      <c r="AY227" s="17">
        <v>0</v>
      </c>
      <c r="BA227" s="16" t="s">
        <v>0</v>
      </c>
    </row>
    <row r="228" spans="1:53" s="15" customFormat="1">
      <c r="A228" s="31">
        <v>378</v>
      </c>
      <c r="B228" s="34" t="s">
        <v>14</v>
      </c>
      <c r="C228" s="34" t="s">
        <v>10</v>
      </c>
      <c r="D228" s="34">
        <v>1</v>
      </c>
      <c r="E228" s="32">
        <v>0</v>
      </c>
      <c r="F228" s="31" t="s">
        <v>20</v>
      </c>
      <c r="G228" s="31" t="s">
        <v>12</v>
      </c>
      <c r="H228" s="31" t="s">
        <v>6</v>
      </c>
      <c r="I228" s="30">
        <v>12</v>
      </c>
      <c r="J228" s="29">
        <v>3.5</v>
      </c>
      <c r="K228" s="28">
        <v>20</v>
      </c>
      <c r="L228" s="27">
        <v>34.5</v>
      </c>
      <c r="M228" s="26">
        <v>5</v>
      </c>
      <c r="N228" s="26">
        <v>8</v>
      </c>
      <c r="O228" s="25">
        <v>0.1</v>
      </c>
      <c r="P228" s="25">
        <v>0</v>
      </c>
      <c r="Q228" s="24"/>
      <c r="R228" s="23">
        <v>0</v>
      </c>
      <c r="S228" s="21">
        <v>0</v>
      </c>
      <c r="T228" s="21">
        <v>0</v>
      </c>
      <c r="U228" s="21">
        <v>0</v>
      </c>
      <c r="V228" s="21">
        <v>0</v>
      </c>
      <c r="W228" s="22">
        <v>0.01</v>
      </c>
      <c r="X228" s="21">
        <v>0.15</v>
      </c>
      <c r="Y228" s="21">
        <v>0</v>
      </c>
      <c r="Z228" s="21">
        <v>0</v>
      </c>
      <c r="AA228" s="21">
        <v>0</v>
      </c>
      <c r="AB228" s="21">
        <v>0</v>
      </c>
      <c r="AC228" s="20">
        <f t="shared" si="6"/>
        <v>0.16</v>
      </c>
      <c r="AD228" s="17">
        <v>0</v>
      </c>
      <c r="AE228" s="17">
        <v>0</v>
      </c>
      <c r="AF228" s="17">
        <v>0</v>
      </c>
      <c r="AG228" s="15">
        <v>0</v>
      </c>
      <c r="AH228" s="19">
        <v>0</v>
      </c>
      <c r="AI228" s="18">
        <f t="shared" si="7"/>
        <v>0</v>
      </c>
      <c r="AJ228" s="15">
        <v>0</v>
      </c>
      <c r="AK228" s="17">
        <v>0</v>
      </c>
      <c r="AL228" s="17">
        <v>0</v>
      </c>
      <c r="AM228" s="17">
        <v>0</v>
      </c>
      <c r="AN228" s="17">
        <v>0</v>
      </c>
      <c r="AO228" s="17">
        <v>0</v>
      </c>
      <c r="AP228" s="17">
        <v>0</v>
      </c>
      <c r="AQ228" s="17">
        <v>0</v>
      </c>
      <c r="AR228" s="17">
        <v>0</v>
      </c>
      <c r="AS228" s="17">
        <v>0</v>
      </c>
      <c r="AT228" s="15">
        <v>0</v>
      </c>
      <c r="AU228" s="15">
        <v>0</v>
      </c>
      <c r="AV228" s="17">
        <v>0</v>
      </c>
      <c r="AW228" s="15">
        <v>0</v>
      </c>
      <c r="AX228" s="15">
        <v>0</v>
      </c>
      <c r="AY228" s="17">
        <v>0</v>
      </c>
      <c r="BA228" s="16" t="s">
        <v>0</v>
      </c>
    </row>
    <row r="229" spans="1:53" s="15" customFormat="1">
      <c r="A229" s="31">
        <v>385</v>
      </c>
      <c r="B229" s="34" t="s">
        <v>26</v>
      </c>
      <c r="C229" s="34" t="s">
        <v>10</v>
      </c>
      <c r="D229" s="34">
        <v>5</v>
      </c>
      <c r="E229" s="32" t="s">
        <v>9</v>
      </c>
      <c r="F229" s="31" t="s">
        <v>8</v>
      </c>
      <c r="G229" s="31" t="s">
        <v>7</v>
      </c>
      <c r="H229" s="31" t="s">
        <v>6</v>
      </c>
      <c r="I229" s="30">
        <v>12</v>
      </c>
      <c r="J229" s="29">
        <v>3.5</v>
      </c>
      <c r="K229" s="28">
        <v>5.5</v>
      </c>
      <c r="L229" s="27">
        <v>23</v>
      </c>
      <c r="M229" s="26">
        <v>3</v>
      </c>
      <c r="N229" s="26">
        <v>0</v>
      </c>
      <c r="O229" s="25">
        <v>0.15</v>
      </c>
      <c r="P229" s="25">
        <v>0</v>
      </c>
      <c r="Q229" s="24"/>
      <c r="R229" s="23">
        <v>0</v>
      </c>
      <c r="S229" s="21">
        <v>0</v>
      </c>
      <c r="T229" s="21">
        <v>0</v>
      </c>
      <c r="U229" s="21">
        <v>0</v>
      </c>
      <c r="V229" s="21">
        <v>0</v>
      </c>
      <c r="W229" s="22">
        <v>0.05</v>
      </c>
      <c r="X229" s="21">
        <v>0</v>
      </c>
      <c r="Y229" s="21">
        <v>0.01</v>
      </c>
      <c r="Z229" s="21">
        <v>0</v>
      </c>
      <c r="AA229" s="21">
        <v>0</v>
      </c>
      <c r="AB229" s="21">
        <v>0</v>
      </c>
      <c r="AC229" s="20">
        <f t="shared" si="6"/>
        <v>6.0000000000000005E-2</v>
      </c>
      <c r="AD229" s="17">
        <v>0</v>
      </c>
      <c r="AE229" s="17">
        <v>0</v>
      </c>
      <c r="AF229" s="17">
        <v>0</v>
      </c>
      <c r="AG229" s="15">
        <v>0</v>
      </c>
      <c r="AH229" s="19">
        <v>0</v>
      </c>
      <c r="AI229" s="18">
        <f t="shared" si="7"/>
        <v>0</v>
      </c>
      <c r="AJ229" s="15">
        <v>0</v>
      </c>
      <c r="AK229" s="17">
        <v>0</v>
      </c>
      <c r="AL229" s="17">
        <v>0</v>
      </c>
      <c r="AM229" s="17">
        <v>0</v>
      </c>
      <c r="AN229" s="17">
        <v>0</v>
      </c>
      <c r="AO229" s="17">
        <v>0</v>
      </c>
      <c r="AP229" s="17">
        <v>0</v>
      </c>
      <c r="AQ229" s="17">
        <v>0</v>
      </c>
      <c r="AR229" s="17">
        <v>0</v>
      </c>
      <c r="AS229" s="17">
        <v>0</v>
      </c>
      <c r="AT229" s="15">
        <v>0</v>
      </c>
      <c r="AU229" s="15">
        <v>0</v>
      </c>
      <c r="AV229" s="17">
        <v>0</v>
      </c>
      <c r="AW229" s="15">
        <v>0</v>
      </c>
      <c r="AX229" s="15">
        <v>0</v>
      </c>
      <c r="AY229" s="17">
        <v>0</v>
      </c>
      <c r="BA229" s="16" t="s">
        <v>0</v>
      </c>
    </row>
    <row r="230" spans="1:53" s="15" customFormat="1">
      <c r="A230" s="31">
        <v>387</v>
      </c>
      <c r="B230" s="34" t="s">
        <v>26</v>
      </c>
      <c r="C230" s="34" t="s">
        <v>10</v>
      </c>
      <c r="D230" s="34">
        <v>5</v>
      </c>
      <c r="E230" s="32" t="s">
        <v>9</v>
      </c>
      <c r="F230" s="31" t="s">
        <v>13</v>
      </c>
      <c r="G230" s="31" t="s">
        <v>16</v>
      </c>
      <c r="H230" s="31" t="s">
        <v>15</v>
      </c>
      <c r="I230" s="30">
        <v>12</v>
      </c>
      <c r="J230" s="29">
        <v>3.5</v>
      </c>
      <c r="K230" s="28">
        <v>16</v>
      </c>
      <c r="L230" s="27">
        <v>45.5</v>
      </c>
      <c r="M230" s="26">
        <v>1</v>
      </c>
      <c r="N230" s="26">
        <v>9</v>
      </c>
      <c r="O230" s="25">
        <v>0.1</v>
      </c>
      <c r="P230" s="25">
        <v>0</v>
      </c>
      <c r="Q230" s="24"/>
      <c r="R230" s="23">
        <v>0</v>
      </c>
      <c r="S230" s="21">
        <v>0</v>
      </c>
      <c r="T230" s="21">
        <v>0</v>
      </c>
      <c r="U230" s="21">
        <v>0</v>
      </c>
      <c r="V230" s="21">
        <v>0</v>
      </c>
      <c r="W230" s="22">
        <v>0.01</v>
      </c>
      <c r="X230" s="21">
        <v>0.4</v>
      </c>
      <c r="Y230" s="21">
        <v>0.05</v>
      </c>
      <c r="Z230" s="21">
        <v>0</v>
      </c>
      <c r="AA230" s="21">
        <v>0</v>
      </c>
      <c r="AB230" s="21">
        <v>0</v>
      </c>
      <c r="AC230" s="20">
        <f t="shared" si="6"/>
        <v>0.46</v>
      </c>
      <c r="AD230" s="17">
        <v>1</v>
      </c>
      <c r="AE230" s="17" t="s">
        <v>31</v>
      </c>
      <c r="AF230" s="17">
        <v>1</v>
      </c>
      <c r="AG230" s="15" t="s">
        <v>40</v>
      </c>
      <c r="AH230" s="19">
        <v>0</v>
      </c>
      <c r="AI230" s="18">
        <f t="shared" si="7"/>
        <v>0</v>
      </c>
      <c r="AJ230" s="15">
        <v>0</v>
      </c>
      <c r="AK230" s="17">
        <v>0</v>
      </c>
      <c r="AL230" s="17">
        <v>0</v>
      </c>
      <c r="AM230" s="17">
        <v>0</v>
      </c>
      <c r="AN230" s="17">
        <v>0</v>
      </c>
      <c r="AO230" s="17">
        <v>0</v>
      </c>
      <c r="AP230" s="17">
        <v>0</v>
      </c>
      <c r="AQ230" s="17">
        <v>0</v>
      </c>
      <c r="AR230" s="17">
        <v>0</v>
      </c>
      <c r="AS230" s="17">
        <v>0</v>
      </c>
      <c r="AT230" s="15">
        <v>0</v>
      </c>
      <c r="AU230" s="15">
        <v>0</v>
      </c>
      <c r="AV230" s="17">
        <v>0</v>
      </c>
      <c r="AW230" s="15">
        <v>0</v>
      </c>
      <c r="AX230" s="15">
        <v>0</v>
      </c>
      <c r="AY230" s="17">
        <v>0</v>
      </c>
      <c r="BA230" s="16" t="s">
        <v>0</v>
      </c>
    </row>
    <row r="231" spans="1:53" s="15" customFormat="1">
      <c r="A231" s="31">
        <v>388</v>
      </c>
      <c r="B231" s="34" t="s">
        <v>26</v>
      </c>
      <c r="C231" s="34" t="s">
        <v>10</v>
      </c>
      <c r="D231" s="34">
        <v>5</v>
      </c>
      <c r="E231" s="32" t="s">
        <v>9</v>
      </c>
      <c r="F231" s="31" t="s">
        <v>8</v>
      </c>
      <c r="G231" s="31" t="s">
        <v>12</v>
      </c>
      <c r="H231" s="31" t="s">
        <v>6</v>
      </c>
      <c r="I231" s="30">
        <v>12</v>
      </c>
      <c r="J231" s="29">
        <v>3.5</v>
      </c>
      <c r="K231" s="28">
        <v>26</v>
      </c>
      <c r="L231" s="27">
        <v>66.5</v>
      </c>
      <c r="M231" s="26">
        <v>42</v>
      </c>
      <c r="N231" s="26">
        <v>11</v>
      </c>
      <c r="O231" s="25">
        <v>0.2</v>
      </c>
      <c r="P231" s="25">
        <v>0</v>
      </c>
      <c r="Q231" s="24"/>
      <c r="R231" s="23">
        <v>0</v>
      </c>
      <c r="S231" s="21">
        <v>0</v>
      </c>
      <c r="T231" s="21">
        <v>0</v>
      </c>
      <c r="U231" s="21">
        <v>0</v>
      </c>
      <c r="V231" s="21">
        <v>0.1</v>
      </c>
      <c r="W231" s="22">
        <v>0</v>
      </c>
      <c r="X231" s="21">
        <v>0.7</v>
      </c>
      <c r="Y231" s="21">
        <v>0</v>
      </c>
      <c r="Z231" s="21">
        <v>0</v>
      </c>
      <c r="AA231" s="21">
        <v>0</v>
      </c>
      <c r="AB231" s="21">
        <v>0</v>
      </c>
      <c r="AC231" s="20">
        <f t="shared" si="6"/>
        <v>0.79999999999999993</v>
      </c>
      <c r="AD231" s="17">
        <v>0</v>
      </c>
      <c r="AE231" s="17">
        <v>0</v>
      </c>
      <c r="AF231" s="17">
        <v>0</v>
      </c>
      <c r="AG231" s="15">
        <v>0</v>
      </c>
      <c r="AH231" s="19">
        <v>0</v>
      </c>
      <c r="AI231" s="18">
        <f t="shared" si="7"/>
        <v>0</v>
      </c>
      <c r="AJ231" s="15">
        <v>0</v>
      </c>
      <c r="AK231" s="17">
        <v>0</v>
      </c>
      <c r="AL231" s="17">
        <v>0</v>
      </c>
      <c r="AM231" s="17">
        <v>0</v>
      </c>
      <c r="AN231" s="17">
        <v>0</v>
      </c>
      <c r="AO231" s="17">
        <v>0</v>
      </c>
      <c r="AP231" s="17">
        <v>0</v>
      </c>
      <c r="AQ231" s="17">
        <v>0</v>
      </c>
      <c r="AR231" s="17">
        <v>0</v>
      </c>
      <c r="AS231" s="17">
        <v>0</v>
      </c>
      <c r="AT231" s="15">
        <v>0</v>
      </c>
      <c r="AU231" s="15">
        <v>0</v>
      </c>
      <c r="AV231" s="17">
        <v>0</v>
      </c>
      <c r="AW231" s="15">
        <v>0</v>
      </c>
      <c r="AX231" s="15">
        <v>0</v>
      </c>
      <c r="AY231" s="17">
        <v>0</v>
      </c>
      <c r="BA231" s="16" t="s">
        <v>0</v>
      </c>
    </row>
    <row r="232" spans="1:53" s="15" customFormat="1">
      <c r="A232" s="31">
        <v>389</v>
      </c>
      <c r="B232" s="34" t="s">
        <v>26</v>
      </c>
      <c r="C232" s="34" t="s">
        <v>10</v>
      </c>
      <c r="D232" s="34">
        <v>5</v>
      </c>
      <c r="E232" s="32" t="s">
        <v>9</v>
      </c>
      <c r="F232" s="31" t="s">
        <v>8</v>
      </c>
      <c r="G232" s="31" t="s">
        <v>22</v>
      </c>
      <c r="H232" s="31" t="s">
        <v>6</v>
      </c>
      <c r="I232" s="30">
        <v>12</v>
      </c>
      <c r="J232" s="29">
        <v>3.5</v>
      </c>
      <c r="K232" s="28">
        <v>23</v>
      </c>
      <c r="L232" s="27">
        <v>56</v>
      </c>
      <c r="M232" s="26">
        <v>14</v>
      </c>
      <c r="N232" s="26">
        <v>8</v>
      </c>
      <c r="O232" s="25">
        <v>0.1</v>
      </c>
      <c r="P232" s="25">
        <v>0</v>
      </c>
      <c r="Q232" s="24"/>
      <c r="R232" s="23">
        <v>0</v>
      </c>
      <c r="S232" s="21">
        <v>0</v>
      </c>
      <c r="T232" s="21">
        <v>0</v>
      </c>
      <c r="U232" s="21">
        <v>0</v>
      </c>
      <c r="V232" s="21">
        <v>0</v>
      </c>
      <c r="W232" s="22">
        <v>0.05</v>
      </c>
      <c r="X232" s="21">
        <v>0.5</v>
      </c>
      <c r="Y232" s="21">
        <v>0.01</v>
      </c>
      <c r="Z232" s="21">
        <v>0</v>
      </c>
      <c r="AA232" s="21">
        <v>0</v>
      </c>
      <c r="AB232" s="21">
        <v>0</v>
      </c>
      <c r="AC232" s="20">
        <f t="shared" si="6"/>
        <v>0.56000000000000005</v>
      </c>
      <c r="AD232" s="17">
        <v>1</v>
      </c>
      <c r="AE232" s="17" t="s">
        <v>31</v>
      </c>
      <c r="AF232" s="17">
        <v>0</v>
      </c>
      <c r="AG232" s="15">
        <v>0</v>
      </c>
      <c r="AH232" s="19">
        <v>0</v>
      </c>
      <c r="AI232" s="18">
        <f t="shared" si="7"/>
        <v>0</v>
      </c>
      <c r="AJ232" s="15">
        <v>0</v>
      </c>
      <c r="AK232" s="17">
        <v>0</v>
      </c>
      <c r="AL232" s="17">
        <v>0</v>
      </c>
      <c r="AM232" s="17">
        <v>0</v>
      </c>
      <c r="AN232" s="17">
        <v>0</v>
      </c>
      <c r="AO232" s="17">
        <v>0</v>
      </c>
      <c r="AP232" s="17">
        <v>0</v>
      </c>
      <c r="AQ232" s="17">
        <v>0</v>
      </c>
      <c r="AR232" s="17">
        <v>0</v>
      </c>
      <c r="AS232" s="17">
        <v>0</v>
      </c>
      <c r="AT232" s="15">
        <v>0</v>
      </c>
      <c r="AU232" s="15">
        <v>0</v>
      </c>
      <c r="AV232" s="17">
        <v>0</v>
      </c>
      <c r="AW232" s="15">
        <v>0</v>
      </c>
      <c r="AX232" s="15">
        <v>0</v>
      </c>
      <c r="AY232" s="17">
        <v>0</v>
      </c>
      <c r="BA232" s="16" t="s">
        <v>0</v>
      </c>
    </row>
    <row r="233" spans="1:53" s="15" customFormat="1">
      <c r="A233" s="31">
        <v>399</v>
      </c>
      <c r="B233" s="34" t="s">
        <v>5</v>
      </c>
      <c r="C233" s="34" t="s">
        <v>10</v>
      </c>
      <c r="D233" s="34">
        <v>3</v>
      </c>
      <c r="E233" s="32" t="s">
        <v>17</v>
      </c>
      <c r="F233" s="31" t="s">
        <v>2</v>
      </c>
      <c r="G233" s="31" t="s">
        <v>22</v>
      </c>
      <c r="H233" s="31" t="s">
        <v>6</v>
      </c>
      <c r="I233" s="30">
        <v>12</v>
      </c>
      <c r="J233" s="29">
        <v>3.5</v>
      </c>
      <c r="K233" s="28">
        <v>13</v>
      </c>
      <c r="L233" s="27">
        <v>31.5</v>
      </c>
      <c r="M233" s="26">
        <v>5</v>
      </c>
      <c r="N233" s="26">
        <v>3</v>
      </c>
      <c r="O233" s="25">
        <v>0.05</v>
      </c>
      <c r="P233" s="25">
        <v>0</v>
      </c>
      <c r="Q233" s="24"/>
      <c r="R233" s="23">
        <v>0</v>
      </c>
      <c r="S233" s="21">
        <v>0</v>
      </c>
      <c r="T233" s="21">
        <v>0</v>
      </c>
      <c r="U233" s="21">
        <v>0</v>
      </c>
      <c r="V233" s="21">
        <v>0</v>
      </c>
      <c r="W233" s="22">
        <v>0.01</v>
      </c>
      <c r="X233" s="21">
        <v>0.05</v>
      </c>
      <c r="Y233" s="21">
        <v>0.01</v>
      </c>
      <c r="Z233" s="21">
        <v>0</v>
      </c>
      <c r="AA233" s="21">
        <v>0</v>
      </c>
      <c r="AB233" s="21">
        <v>0</v>
      </c>
      <c r="AC233" s="20">
        <f t="shared" si="6"/>
        <v>7.0000000000000007E-2</v>
      </c>
      <c r="AD233" s="17">
        <v>0</v>
      </c>
      <c r="AE233" s="17">
        <v>0</v>
      </c>
      <c r="AF233" s="17">
        <v>0</v>
      </c>
      <c r="AG233" s="15">
        <v>0</v>
      </c>
      <c r="AH233" s="19">
        <v>0</v>
      </c>
      <c r="AI233" s="18">
        <f t="shared" si="7"/>
        <v>0</v>
      </c>
      <c r="AJ233" s="15">
        <v>0</v>
      </c>
      <c r="AK233" s="17">
        <v>0</v>
      </c>
      <c r="AL233" s="17">
        <v>0</v>
      </c>
      <c r="AM233" s="17">
        <v>0</v>
      </c>
      <c r="AN233" s="17">
        <v>0</v>
      </c>
      <c r="AO233" s="17">
        <v>0</v>
      </c>
      <c r="AP233" s="17">
        <v>0</v>
      </c>
      <c r="AQ233" s="17">
        <v>0</v>
      </c>
      <c r="AR233" s="17">
        <v>0</v>
      </c>
      <c r="AS233" s="17">
        <v>0</v>
      </c>
      <c r="AT233" s="15">
        <v>0</v>
      </c>
      <c r="AU233" s="15">
        <v>0</v>
      </c>
      <c r="AV233" s="17">
        <v>0</v>
      </c>
      <c r="AW233" s="15">
        <v>0</v>
      </c>
      <c r="AX233" s="15">
        <v>0</v>
      </c>
      <c r="AY233" s="17">
        <v>0</v>
      </c>
      <c r="BA233" s="16" t="s">
        <v>0</v>
      </c>
    </row>
    <row r="234" spans="1:53" s="15" customFormat="1">
      <c r="A234" s="31">
        <v>400</v>
      </c>
      <c r="B234" s="34" t="s">
        <v>25</v>
      </c>
      <c r="C234" s="34" t="s">
        <v>10</v>
      </c>
      <c r="D234" s="34">
        <v>6</v>
      </c>
      <c r="E234" s="35" t="s">
        <v>3</v>
      </c>
      <c r="F234" s="31" t="s">
        <v>13</v>
      </c>
      <c r="G234" s="31" t="s">
        <v>7</v>
      </c>
      <c r="H234" s="31" t="s">
        <v>6</v>
      </c>
      <c r="I234" s="30">
        <v>12</v>
      </c>
      <c r="J234" s="29">
        <v>3.5</v>
      </c>
      <c r="K234" s="28">
        <v>28</v>
      </c>
      <c r="L234" s="27">
        <v>47</v>
      </c>
      <c r="M234" s="26">
        <v>17</v>
      </c>
      <c r="N234" s="26">
        <v>12</v>
      </c>
      <c r="O234" s="25">
        <v>0.05</v>
      </c>
      <c r="P234" s="25">
        <v>0</v>
      </c>
      <c r="Q234" s="24"/>
      <c r="R234" s="23">
        <v>0</v>
      </c>
      <c r="S234" s="21">
        <v>0</v>
      </c>
      <c r="T234" s="21">
        <v>0.01</v>
      </c>
      <c r="U234" s="21">
        <v>0</v>
      </c>
      <c r="V234" s="21">
        <v>0.01</v>
      </c>
      <c r="W234" s="22">
        <v>0.01</v>
      </c>
      <c r="X234" s="21">
        <v>0.2</v>
      </c>
      <c r="Y234" s="21">
        <v>0</v>
      </c>
      <c r="Z234" s="21">
        <v>0</v>
      </c>
      <c r="AA234" s="21">
        <v>0</v>
      </c>
      <c r="AB234" s="21">
        <v>0</v>
      </c>
      <c r="AC234" s="20">
        <f t="shared" si="6"/>
        <v>0.22</v>
      </c>
      <c r="AD234" s="17">
        <v>1</v>
      </c>
      <c r="AE234" s="17" t="s">
        <v>31</v>
      </c>
      <c r="AF234" s="17">
        <v>0</v>
      </c>
      <c r="AG234" s="15">
        <v>0</v>
      </c>
      <c r="AH234" s="19">
        <v>0</v>
      </c>
      <c r="AI234" s="18">
        <f t="shared" si="7"/>
        <v>0</v>
      </c>
      <c r="AJ234" s="15">
        <v>0</v>
      </c>
      <c r="AK234" s="17">
        <v>0</v>
      </c>
      <c r="AL234" s="17">
        <v>0</v>
      </c>
      <c r="AM234" s="17">
        <v>0</v>
      </c>
      <c r="AN234" s="17">
        <v>0</v>
      </c>
      <c r="AO234" s="17">
        <v>1</v>
      </c>
      <c r="AP234" s="17" t="s">
        <v>51</v>
      </c>
      <c r="AQ234" s="17">
        <v>0</v>
      </c>
      <c r="AR234" s="17">
        <v>0</v>
      </c>
      <c r="AS234" s="17">
        <v>0</v>
      </c>
      <c r="AT234" s="15">
        <v>0</v>
      </c>
      <c r="AU234" s="15">
        <v>0</v>
      </c>
      <c r="AV234" s="17">
        <v>0</v>
      </c>
      <c r="AW234" s="15">
        <v>0</v>
      </c>
      <c r="AX234" s="15">
        <v>0</v>
      </c>
      <c r="AY234" s="17">
        <v>0</v>
      </c>
      <c r="AZ234" s="15" t="s">
        <v>50</v>
      </c>
      <c r="BA234" s="16" t="s">
        <v>0</v>
      </c>
    </row>
    <row r="235" spans="1:53" s="15" customFormat="1">
      <c r="A235" s="31">
        <v>401</v>
      </c>
      <c r="B235" s="34" t="s">
        <v>25</v>
      </c>
      <c r="C235" s="34" t="s">
        <v>10</v>
      </c>
      <c r="D235" s="34">
        <v>6</v>
      </c>
      <c r="E235" s="35" t="s">
        <v>3</v>
      </c>
      <c r="F235" s="31" t="s">
        <v>13</v>
      </c>
      <c r="G235" s="31" t="s">
        <v>24</v>
      </c>
      <c r="H235" s="31" t="s">
        <v>6</v>
      </c>
      <c r="I235" s="30">
        <v>12</v>
      </c>
      <c r="J235" s="29">
        <v>3.5</v>
      </c>
      <c r="K235" s="28">
        <v>18</v>
      </c>
      <c r="L235" s="27">
        <v>45</v>
      </c>
      <c r="M235" s="26">
        <v>7</v>
      </c>
      <c r="N235" s="26">
        <v>10</v>
      </c>
      <c r="O235" s="25">
        <v>0.05</v>
      </c>
      <c r="P235" s="25">
        <v>0</v>
      </c>
      <c r="Q235" s="24"/>
      <c r="R235" s="23">
        <v>0</v>
      </c>
      <c r="S235" s="21">
        <v>0</v>
      </c>
      <c r="T235" s="21">
        <v>0</v>
      </c>
      <c r="U235" s="21">
        <v>0</v>
      </c>
      <c r="V235" s="21">
        <v>0.05</v>
      </c>
      <c r="W235" s="22">
        <v>0.05</v>
      </c>
      <c r="X235" s="21">
        <v>0.25</v>
      </c>
      <c r="Y235" s="21">
        <v>0</v>
      </c>
      <c r="Z235" s="21">
        <v>0</v>
      </c>
      <c r="AA235" s="21">
        <v>0</v>
      </c>
      <c r="AB235" s="21">
        <v>0</v>
      </c>
      <c r="AC235" s="20">
        <f t="shared" si="6"/>
        <v>0.35</v>
      </c>
      <c r="AD235" s="17">
        <v>1</v>
      </c>
      <c r="AE235" s="17" t="s">
        <v>31</v>
      </c>
      <c r="AF235" s="17">
        <v>0</v>
      </c>
      <c r="AG235" s="15">
        <v>0</v>
      </c>
      <c r="AH235" s="19">
        <v>0</v>
      </c>
      <c r="AI235" s="18">
        <f t="shared" si="7"/>
        <v>0</v>
      </c>
      <c r="AJ235" s="15">
        <v>0</v>
      </c>
      <c r="AK235" s="17">
        <v>0</v>
      </c>
      <c r="AL235" s="17">
        <v>0</v>
      </c>
      <c r="AM235" s="17">
        <v>0</v>
      </c>
      <c r="AN235" s="17">
        <v>0</v>
      </c>
      <c r="AO235" s="17">
        <v>0</v>
      </c>
      <c r="AP235" s="17">
        <v>0</v>
      </c>
      <c r="AQ235" s="17">
        <v>0</v>
      </c>
      <c r="AR235" s="17">
        <v>0</v>
      </c>
      <c r="AS235" s="17">
        <v>0</v>
      </c>
      <c r="AT235" s="15">
        <v>0</v>
      </c>
      <c r="AU235" s="15">
        <v>0</v>
      </c>
      <c r="AV235" s="17">
        <v>0</v>
      </c>
      <c r="AW235" s="15">
        <v>0</v>
      </c>
      <c r="AX235" s="15">
        <v>0</v>
      </c>
      <c r="AY235" s="17">
        <v>0</v>
      </c>
      <c r="BA235" s="16" t="s">
        <v>0</v>
      </c>
    </row>
    <row r="236" spans="1:53" s="15" customFormat="1">
      <c r="A236" s="31">
        <v>404</v>
      </c>
      <c r="B236" s="34" t="s">
        <v>25</v>
      </c>
      <c r="C236" s="34" t="s">
        <v>10</v>
      </c>
      <c r="D236" s="34">
        <v>6</v>
      </c>
      <c r="E236" s="35" t="s">
        <v>3</v>
      </c>
      <c r="F236" s="31" t="s">
        <v>13</v>
      </c>
      <c r="G236" s="31" t="s">
        <v>22</v>
      </c>
      <c r="H236" s="31" t="s">
        <v>6</v>
      </c>
      <c r="I236" s="30">
        <v>12</v>
      </c>
      <c r="J236" s="29">
        <v>3.5</v>
      </c>
      <c r="K236" s="28">
        <v>26</v>
      </c>
      <c r="L236" s="27">
        <v>59.5</v>
      </c>
      <c r="M236" s="26">
        <v>43</v>
      </c>
      <c r="N236" s="26">
        <v>11</v>
      </c>
      <c r="O236" s="25">
        <v>0.1</v>
      </c>
      <c r="P236" s="25">
        <v>0</v>
      </c>
      <c r="Q236" s="24"/>
      <c r="R236" s="23">
        <v>0</v>
      </c>
      <c r="S236" s="21">
        <v>0</v>
      </c>
      <c r="T236" s="21">
        <v>0</v>
      </c>
      <c r="U236" s="21">
        <v>0</v>
      </c>
      <c r="V236" s="21">
        <v>0.01</v>
      </c>
      <c r="W236" s="22">
        <v>0.01</v>
      </c>
      <c r="X236" s="21">
        <v>0.1</v>
      </c>
      <c r="Y236" s="21">
        <v>0</v>
      </c>
      <c r="Z236" s="21">
        <v>0</v>
      </c>
      <c r="AA236" s="21">
        <v>0</v>
      </c>
      <c r="AB236" s="21">
        <v>0</v>
      </c>
      <c r="AC236" s="20">
        <f t="shared" si="6"/>
        <v>0.12000000000000001</v>
      </c>
      <c r="AD236" s="17">
        <v>0</v>
      </c>
      <c r="AE236" s="17">
        <v>0</v>
      </c>
      <c r="AF236" s="17">
        <v>0</v>
      </c>
      <c r="AG236" s="15">
        <v>0</v>
      </c>
      <c r="AH236" s="19">
        <v>0</v>
      </c>
      <c r="AI236" s="18">
        <f t="shared" si="7"/>
        <v>0</v>
      </c>
      <c r="AJ236" s="15">
        <v>0</v>
      </c>
      <c r="AK236" s="17">
        <v>0</v>
      </c>
      <c r="AL236" s="17">
        <v>0</v>
      </c>
      <c r="AM236" s="17">
        <v>0</v>
      </c>
      <c r="AN236" s="17">
        <v>0</v>
      </c>
      <c r="AO236" s="17">
        <v>0</v>
      </c>
      <c r="AP236" s="17">
        <v>0</v>
      </c>
      <c r="AQ236" s="17">
        <v>0</v>
      </c>
      <c r="AR236" s="17">
        <v>0</v>
      </c>
      <c r="AS236" s="17">
        <v>0</v>
      </c>
      <c r="AT236" s="15">
        <v>0</v>
      </c>
      <c r="AU236" s="15">
        <v>0</v>
      </c>
      <c r="AV236" s="17">
        <v>0</v>
      </c>
      <c r="AW236" s="15">
        <v>0</v>
      </c>
      <c r="AX236" s="15">
        <v>0</v>
      </c>
      <c r="AY236" s="17">
        <v>0</v>
      </c>
      <c r="BA236" s="16" t="s">
        <v>0</v>
      </c>
    </row>
    <row r="237" spans="1:53" s="15" customFormat="1">
      <c r="A237" s="31">
        <v>408</v>
      </c>
      <c r="B237" s="34" t="s">
        <v>11</v>
      </c>
      <c r="C237" s="33" t="s">
        <v>4</v>
      </c>
      <c r="D237" s="33">
        <v>4</v>
      </c>
      <c r="E237" s="32" t="s">
        <v>19</v>
      </c>
      <c r="F237" s="31" t="s">
        <v>13</v>
      </c>
      <c r="G237" s="36"/>
      <c r="H237" s="31" t="s">
        <v>1</v>
      </c>
      <c r="I237" s="30">
        <v>12</v>
      </c>
      <c r="J237" s="29">
        <v>3.5</v>
      </c>
      <c r="K237" s="28">
        <v>15.5</v>
      </c>
      <c r="L237" s="27">
        <v>43</v>
      </c>
      <c r="M237" s="26">
        <v>4</v>
      </c>
      <c r="N237" s="26">
        <v>8</v>
      </c>
      <c r="O237" s="25">
        <v>0.01</v>
      </c>
      <c r="P237" s="25">
        <v>0</v>
      </c>
      <c r="Q237" s="24"/>
      <c r="R237" s="23">
        <v>0</v>
      </c>
      <c r="S237" s="21">
        <v>0</v>
      </c>
      <c r="T237" s="21">
        <v>0.05</v>
      </c>
      <c r="U237" s="21">
        <v>0</v>
      </c>
      <c r="V237" s="21">
        <v>0.01</v>
      </c>
      <c r="W237" s="22">
        <v>0.15</v>
      </c>
      <c r="X237" s="21">
        <v>0.1</v>
      </c>
      <c r="Y237" s="21">
        <v>0</v>
      </c>
      <c r="Z237" s="21">
        <v>0</v>
      </c>
      <c r="AA237" s="21">
        <v>0</v>
      </c>
      <c r="AB237" s="21">
        <v>0</v>
      </c>
      <c r="AC237" s="20">
        <f t="shared" si="6"/>
        <v>0.26</v>
      </c>
      <c r="AD237" s="17">
        <v>1</v>
      </c>
      <c r="AE237" s="17" t="s">
        <v>31</v>
      </c>
      <c r="AF237" s="17">
        <v>0</v>
      </c>
      <c r="AG237" s="15">
        <v>0</v>
      </c>
      <c r="AH237" s="19">
        <v>0</v>
      </c>
      <c r="AI237" s="18">
        <f t="shared" si="7"/>
        <v>0</v>
      </c>
      <c r="AJ237" s="15">
        <v>0</v>
      </c>
      <c r="AK237" s="17">
        <v>0</v>
      </c>
      <c r="AL237" s="17">
        <v>0</v>
      </c>
      <c r="AM237" s="17">
        <v>0</v>
      </c>
      <c r="AN237" s="17">
        <v>0</v>
      </c>
      <c r="AO237" s="17">
        <v>0</v>
      </c>
      <c r="AP237" s="17">
        <v>0</v>
      </c>
      <c r="AQ237" s="17">
        <v>0</v>
      </c>
      <c r="AR237" s="17">
        <v>0</v>
      </c>
      <c r="AS237" s="17">
        <v>0</v>
      </c>
      <c r="AT237" s="15">
        <v>0</v>
      </c>
      <c r="AU237" s="15">
        <v>0</v>
      </c>
      <c r="AV237" s="17">
        <v>0</v>
      </c>
      <c r="AW237" s="15">
        <v>0</v>
      </c>
      <c r="AX237" s="15">
        <v>0</v>
      </c>
      <c r="AY237" s="17">
        <v>0</v>
      </c>
      <c r="BA237" s="16" t="s">
        <v>0</v>
      </c>
    </row>
    <row r="238" spans="1:53" s="15" customFormat="1">
      <c r="A238" s="31">
        <v>430</v>
      </c>
      <c r="B238" s="34" t="s">
        <v>18</v>
      </c>
      <c r="C238" s="34" t="s">
        <v>10</v>
      </c>
      <c r="D238" s="34">
        <v>5</v>
      </c>
      <c r="E238" s="32" t="s">
        <v>9</v>
      </c>
      <c r="F238" s="31" t="s">
        <v>8</v>
      </c>
      <c r="G238" s="31" t="s">
        <v>24</v>
      </c>
      <c r="H238" s="31" t="s">
        <v>6</v>
      </c>
      <c r="I238" s="30">
        <v>13</v>
      </c>
      <c r="J238" s="29">
        <v>3.5</v>
      </c>
      <c r="K238" s="28">
        <v>17.5</v>
      </c>
      <c r="L238" s="27">
        <v>53.5</v>
      </c>
      <c r="M238" s="26">
        <v>7</v>
      </c>
      <c r="N238" s="26">
        <v>7</v>
      </c>
      <c r="O238" s="25">
        <v>0.05</v>
      </c>
      <c r="P238" s="25">
        <v>0</v>
      </c>
      <c r="Q238" s="24"/>
      <c r="R238" s="23">
        <v>0</v>
      </c>
      <c r="S238" s="21">
        <v>0</v>
      </c>
      <c r="T238" s="21">
        <v>0</v>
      </c>
      <c r="U238" s="21">
        <v>0</v>
      </c>
      <c r="V238" s="21">
        <v>0.01</v>
      </c>
      <c r="W238" s="22">
        <v>0.01</v>
      </c>
      <c r="X238" s="21">
        <v>0.01</v>
      </c>
      <c r="Y238" s="21">
        <v>0</v>
      </c>
      <c r="Z238" s="21">
        <v>0</v>
      </c>
      <c r="AA238" s="21">
        <v>0</v>
      </c>
      <c r="AB238" s="21">
        <v>0</v>
      </c>
      <c r="AC238" s="20">
        <f t="shared" si="6"/>
        <v>0.03</v>
      </c>
      <c r="AD238" s="17">
        <v>0</v>
      </c>
      <c r="AE238" s="17">
        <v>0</v>
      </c>
      <c r="AF238" s="17">
        <v>0</v>
      </c>
      <c r="AG238" s="15">
        <v>0</v>
      </c>
      <c r="AH238" s="19">
        <v>0</v>
      </c>
      <c r="AI238" s="18">
        <f t="shared" si="7"/>
        <v>0</v>
      </c>
      <c r="AJ238" s="15">
        <v>0</v>
      </c>
      <c r="AK238" s="17">
        <v>0</v>
      </c>
      <c r="AL238" s="17">
        <v>0</v>
      </c>
      <c r="AM238" s="17">
        <v>0</v>
      </c>
      <c r="AN238" s="17">
        <v>0</v>
      </c>
      <c r="AO238" s="17">
        <v>0</v>
      </c>
      <c r="AP238" s="17">
        <v>0</v>
      </c>
      <c r="AQ238" s="17">
        <v>0</v>
      </c>
      <c r="AR238" s="17">
        <v>0</v>
      </c>
      <c r="AS238" s="17">
        <v>0</v>
      </c>
      <c r="AT238" s="15">
        <v>0</v>
      </c>
      <c r="AU238" s="15">
        <v>0</v>
      </c>
      <c r="AV238" s="17">
        <v>0</v>
      </c>
      <c r="AW238" s="15">
        <v>0</v>
      </c>
      <c r="AX238" s="15">
        <v>0</v>
      </c>
      <c r="AY238" s="17">
        <v>0</v>
      </c>
      <c r="BA238" s="16" t="s">
        <v>0</v>
      </c>
    </row>
    <row r="239" spans="1:53" s="15" customFormat="1">
      <c r="A239" s="31">
        <v>433</v>
      </c>
      <c r="B239" s="34" t="s">
        <v>18</v>
      </c>
      <c r="C239" s="34" t="s">
        <v>10</v>
      </c>
      <c r="D239" s="34">
        <v>5</v>
      </c>
      <c r="E239" s="32" t="s">
        <v>9</v>
      </c>
      <c r="F239" s="31" t="s">
        <v>8</v>
      </c>
      <c r="G239" s="31" t="s">
        <v>22</v>
      </c>
      <c r="H239" s="31" t="s">
        <v>6</v>
      </c>
      <c r="I239" s="30">
        <v>13</v>
      </c>
      <c r="J239" s="29">
        <v>3.5</v>
      </c>
      <c r="K239" s="28">
        <v>15</v>
      </c>
      <c r="L239" s="27">
        <v>52</v>
      </c>
      <c r="M239" s="26">
        <v>7</v>
      </c>
      <c r="N239" s="26">
        <v>12</v>
      </c>
      <c r="O239" s="25">
        <v>0.15</v>
      </c>
      <c r="P239" s="25">
        <v>0</v>
      </c>
      <c r="Q239" s="24"/>
      <c r="R239" s="23">
        <v>0</v>
      </c>
      <c r="S239" s="21">
        <v>0</v>
      </c>
      <c r="T239" s="21">
        <v>0</v>
      </c>
      <c r="U239" s="21">
        <v>0</v>
      </c>
      <c r="V239" s="21">
        <v>0</v>
      </c>
      <c r="W239" s="22">
        <v>0.1</v>
      </c>
      <c r="X239" s="21">
        <v>0.15</v>
      </c>
      <c r="Y239" s="21">
        <v>0.01</v>
      </c>
      <c r="Z239" s="21">
        <v>0</v>
      </c>
      <c r="AA239" s="21">
        <v>0</v>
      </c>
      <c r="AB239" s="21">
        <v>0</v>
      </c>
      <c r="AC239" s="20">
        <f t="shared" si="6"/>
        <v>0.26</v>
      </c>
      <c r="AD239" s="17">
        <v>1</v>
      </c>
      <c r="AE239" s="17" t="s">
        <v>31</v>
      </c>
      <c r="AF239" s="17">
        <v>0</v>
      </c>
      <c r="AG239" s="15">
        <v>0</v>
      </c>
      <c r="AH239" s="19">
        <v>0</v>
      </c>
      <c r="AI239" s="18">
        <f t="shared" si="7"/>
        <v>0</v>
      </c>
      <c r="AJ239" s="15">
        <v>0</v>
      </c>
      <c r="AK239" s="17">
        <v>0</v>
      </c>
      <c r="AL239" s="17">
        <v>0</v>
      </c>
      <c r="AM239" s="17">
        <v>0</v>
      </c>
      <c r="AN239" s="17">
        <v>0</v>
      </c>
      <c r="AO239" s="17">
        <v>0</v>
      </c>
      <c r="AP239" s="17">
        <v>0</v>
      </c>
      <c r="AQ239" s="17">
        <v>0</v>
      </c>
      <c r="AR239" s="17">
        <v>0</v>
      </c>
      <c r="AS239" s="17">
        <v>0</v>
      </c>
      <c r="AT239" s="15">
        <v>0</v>
      </c>
      <c r="AU239" s="15">
        <v>0</v>
      </c>
      <c r="AV239" s="17">
        <v>0</v>
      </c>
      <c r="AW239" s="15">
        <v>0</v>
      </c>
      <c r="AX239" s="15">
        <v>0</v>
      </c>
      <c r="AY239" s="17">
        <v>0</v>
      </c>
      <c r="BA239" s="16" t="s">
        <v>0</v>
      </c>
    </row>
    <row r="240" spans="1:53" s="15" customFormat="1">
      <c r="A240" s="31">
        <v>445</v>
      </c>
      <c r="B240" s="34" t="s">
        <v>5</v>
      </c>
      <c r="C240" s="34" t="s">
        <v>10</v>
      </c>
      <c r="D240" s="34">
        <v>5</v>
      </c>
      <c r="E240" s="32" t="s">
        <v>9</v>
      </c>
      <c r="F240" s="31" t="s">
        <v>13</v>
      </c>
      <c r="G240" s="31" t="s">
        <v>16</v>
      </c>
      <c r="H240" s="31" t="s">
        <v>15</v>
      </c>
      <c r="I240" s="30">
        <v>14</v>
      </c>
      <c r="J240" s="29">
        <v>3.5</v>
      </c>
      <c r="K240" s="28">
        <v>27.5</v>
      </c>
      <c r="L240" s="27">
        <v>57.5</v>
      </c>
      <c r="M240" s="26">
        <v>17</v>
      </c>
      <c r="N240" s="26">
        <v>10</v>
      </c>
      <c r="O240" s="25">
        <v>0.1</v>
      </c>
      <c r="P240" s="25">
        <v>0</v>
      </c>
      <c r="Q240" s="24"/>
      <c r="R240" s="23">
        <v>0</v>
      </c>
      <c r="S240" s="21">
        <v>0</v>
      </c>
      <c r="T240" s="21">
        <v>0</v>
      </c>
      <c r="U240" s="21">
        <v>0</v>
      </c>
      <c r="V240" s="21">
        <v>0.05</v>
      </c>
      <c r="W240" s="22">
        <v>0.01</v>
      </c>
      <c r="X240" s="21">
        <v>0.3</v>
      </c>
      <c r="Y240" s="21">
        <v>0</v>
      </c>
      <c r="Z240" s="21">
        <v>0</v>
      </c>
      <c r="AA240" s="21">
        <v>0</v>
      </c>
      <c r="AB240" s="21">
        <v>0</v>
      </c>
      <c r="AC240" s="20">
        <f t="shared" si="6"/>
        <v>0.36</v>
      </c>
      <c r="AD240" s="17">
        <v>0</v>
      </c>
      <c r="AE240" s="17">
        <v>0</v>
      </c>
      <c r="AF240" s="17">
        <v>0</v>
      </c>
      <c r="AG240" s="15">
        <v>0</v>
      </c>
      <c r="AH240" s="19">
        <v>0</v>
      </c>
      <c r="AI240" s="18">
        <f t="shared" si="7"/>
        <v>0</v>
      </c>
      <c r="AJ240" s="15">
        <v>0</v>
      </c>
      <c r="AK240" s="17">
        <v>0</v>
      </c>
      <c r="AL240" s="17">
        <v>0</v>
      </c>
      <c r="AM240" s="17">
        <v>0</v>
      </c>
      <c r="AN240" s="17">
        <v>0</v>
      </c>
      <c r="AO240" s="17">
        <v>0</v>
      </c>
      <c r="AP240" s="17">
        <v>0</v>
      </c>
      <c r="AQ240" s="17">
        <v>0</v>
      </c>
      <c r="AR240" s="17">
        <v>0</v>
      </c>
      <c r="AS240" s="17">
        <v>0</v>
      </c>
      <c r="AT240" s="15">
        <v>0</v>
      </c>
      <c r="AU240" s="15">
        <v>0</v>
      </c>
      <c r="AV240" s="17">
        <v>0</v>
      </c>
      <c r="AW240" s="15">
        <v>0</v>
      </c>
      <c r="AX240" s="15">
        <v>0</v>
      </c>
      <c r="AY240" s="17">
        <v>0</v>
      </c>
      <c r="BA240" s="16" t="s">
        <v>0</v>
      </c>
    </row>
    <row r="241" spans="1:53" s="15" customFormat="1">
      <c r="A241" s="31">
        <v>447</v>
      </c>
      <c r="B241" s="34" t="s">
        <v>5</v>
      </c>
      <c r="C241" s="34" t="s">
        <v>10</v>
      </c>
      <c r="D241" s="34">
        <v>5</v>
      </c>
      <c r="E241" s="32" t="s">
        <v>9</v>
      </c>
      <c r="F241" s="31" t="s">
        <v>8</v>
      </c>
      <c r="G241" s="31" t="s">
        <v>22</v>
      </c>
      <c r="H241" s="31" t="s">
        <v>6</v>
      </c>
      <c r="I241" s="30">
        <v>14</v>
      </c>
      <c r="J241" s="29">
        <v>3.5</v>
      </c>
      <c r="K241" s="28">
        <v>15</v>
      </c>
      <c r="L241" s="27">
        <v>24</v>
      </c>
      <c r="M241" s="26">
        <v>3</v>
      </c>
      <c r="N241" s="26">
        <v>0</v>
      </c>
      <c r="O241" s="25">
        <v>0.01</v>
      </c>
      <c r="P241" s="25">
        <v>0</v>
      </c>
      <c r="Q241" s="24"/>
      <c r="R241" s="23">
        <v>0</v>
      </c>
      <c r="S241" s="21">
        <v>0</v>
      </c>
      <c r="T241" s="21">
        <v>0</v>
      </c>
      <c r="U241" s="21">
        <v>0</v>
      </c>
      <c r="V241" s="21">
        <v>0.05</v>
      </c>
      <c r="W241" s="22">
        <v>0.01</v>
      </c>
      <c r="X241" s="21">
        <v>0.1</v>
      </c>
      <c r="Y241" s="21">
        <v>0</v>
      </c>
      <c r="Z241" s="21">
        <v>0</v>
      </c>
      <c r="AA241" s="21">
        <v>0</v>
      </c>
      <c r="AB241" s="21">
        <v>0</v>
      </c>
      <c r="AC241" s="20">
        <f t="shared" si="6"/>
        <v>0.16</v>
      </c>
      <c r="AD241" s="17">
        <v>0</v>
      </c>
      <c r="AE241" s="17">
        <v>0</v>
      </c>
      <c r="AF241" s="17">
        <v>0</v>
      </c>
      <c r="AG241" s="15">
        <v>0</v>
      </c>
      <c r="AH241" s="19">
        <v>0</v>
      </c>
      <c r="AI241" s="18">
        <f t="shared" si="7"/>
        <v>0</v>
      </c>
      <c r="AJ241" s="15">
        <v>0</v>
      </c>
      <c r="AK241" s="17">
        <v>0</v>
      </c>
      <c r="AL241" s="17">
        <v>0</v>
      </c>
      <c r="AM241" s="17">
        <v>0</v>
      </c>
      <c r="AN241" s="17">
        <v>0</v>
      </c>
      <c r="AO241" s="17">
        <v>0</v>
      </c>
      <c r="AP241" s="17">
        <v>0</v>
      </c>
      <c r="AQ241" s="17">
        <v>0</v>
      </c>
      <c r="AR241" s="17">
        <v>0</v>
      </c>
      <c r="AS241" s="17">
        <v>0</v>
      </c>
      <c r="AT241" s="15">
        <v>0</v>
      </c>
      <c r="AU241" s="15">
        <v>0</v>
      </c>
      <c r="AV241" s="17">
        <v>0</v>
      </c>
      <c r="AW241" s="15">
        <v>0</v>
      </c>
      <c r="AX241" s="15">
        <v>0</v>
      </c>
      <c r="AY241" s="17">
        <v>0</v>
      </c>
      <c r="BA241" s="16" t="s">
        <v>0</v>
      </c>
    </row>
    <row r="242" spans="1:53" s="15" customFormat="1">
      <c r="A242" s="31">
        <v>464</v>
      </c>
      <c r="B242" s="34" t="s">
        <v>14</v>
      </c>
      <c r="C242" s="34" t="s">
        <v>10</v>
      </c>
      <c r="D242" s="34">
        <v>3</v>
      </c>
      <c r="E242" s="32" t="s">
        <v>17</v>
      </c>
      <c r="F242" s="31" t="s">
        <v>2</v>
      </c>
      <c r="G242" s="31" t="s">
        <v>24</v>
      </c>
      <c r="H242" s="31" t="s">
        <v>6</v>
      </c>
      <c r="I242" s="30">
        <v>14</v>
      </c>
      <c r="J242" s="29">
        <v>3.5</v>
      </c>
      <c r="K242" s="28">
        <v>11</v>
      </c>
      <c r="L242" s="27">
        <v>34</v>
      </c>
      <c r="M242" s="26">
        <v>4</v>
      </c>
      <c r="N242" s="26">
        <v>4</v>
      </c>
      <c r="O242" s="25">
        <v>0.05</v>
      </c>
      <c r="P242" s="25">
        <v>0</v>
      </c>
      <c r="Q242" s="24"/>
      <c r="R242" s="23">
        <v>0</v>
      </c>
      <c r="S242" s="21">
        <v>0</v>
      </c>
      <c r="T242" s="21">
        <v>0</v>
      </c>
      <c r="U242" s="21">
        <v>0</v>
      </c>
      <c r="V242" s="21">
        <v>0</v>
      </c>
      <c r="W242" s="22">
        <v>0.01</v>
      </c>
      <c r="X242" s="21">
        <v>0.01</v>
      </c>
      <c r="Y242" s="21">
        <v>0</v>
      </c>
      <c r="Z242" s="21">
        <v>0</v>
      </c>
      <c r="AA242" s="21">
        <v>0</v>
      </c>
      <c r="AB242" s="21">
        <v>0</v>
      </c>
      <c r="AC242" s="20">
        <f t="shared" si="6"/>
        <v>0.02</v>
      </c>
      <c r="AD242" s="17">
        <v>0</v>
      </c>
      <c r="AE242" s="17">
        <v>0</v>
      </c>
      <c r="AF242" s="17">
        <v>0</v>
      </c>
      <c r="AG242" s="15">
        <v>0</v>
      </c>
      <c r="AH242" s="19">
        <v>0</v>
      </c>
      <c r="AI242" s="18">
        <f t="shared" si="7"/>
        <v>0</v>
      </c>
      <c r="AJ242" s="15">
        <v>0</v>
      </c>
      <c r="AK242" s="17">
        <v>0</v>
      </c>
      <c r="AL242" s="17">
        <v>0</v>
      </c>
      <c r="AM242" s="17">
        <v>0</v>
      </c>
      <c r="AN242" s="17">
        <v>0</v>
      </c>
      <c r="AO242" s="17">
        <v>0</v>
      </c>
      <c r="AP242" s="17">
        <v>0</v>
      </c>
      <c r="AQ242" s="17">
        <v>0</v>
      </c>
      <c r="AR242" s="17">
        <v>0</v>
      </c>
      <c r="AS242" s="17">
        <v>0</v>
      </c>
      <c r="AT242" s="15">
        <v>0</v>
      </c>
      <c r="AU242" s="15">
        <v>0</v>
      </c>
      <c r="AV242" s="17">
        <v>0</v>
      </c>
      <c r="AW242" s="15">
        <v>0</v>
      </c>
      <c r="AX242" s="15">
        <v>0</v>
      </c>
      <c r="AY242" s="17">
        <v>0</v>
      </c>
      <c r="BA242" s="16" t="s">
        <v>0</v>
      </c>
    </row>
    <row r="243" spans="1:53" s="15" customFormat="1">
      <c r="A243" s="31">
        <v>487</v>
      </c>
      <c r="B243" s="34" t="s">
        <v>14</v>
      </c>
      <c r="C243" s="34" t="s">
        <v>10</v>
      </c>
      <c r="D243" s="34">
        <v>6</v>
      </c>
      <c r="E243" s="35" t="s">
        <v>3</v>
      </c>
      <c r="F243" s="31" t="s">
        <v>13</v>
      </c>
      <c r="G243" s="31" t="s">
        <v>7</v>
      </c>
      <c r="H243" s="31" t="s">
        <v>6</v>
      </c>
      <c r="I243" s="30">
        <v>15</v>
      </c>
      <c r="J243" s="29">
        <v>3.5</v>
      </c>
      <c r="K243" s="28">
        <v>26.5</v>
      </c>
      <c r="L243" s="27">
        <v>54.5</v>
      </c>
      <c r="M243" s="26">
        <v>8</v>
      </c>
      <c r="N243" s="26">
        <v>12</v>
      </c>
      <c r="O243" s="25">
        <v>0.1</v>
      </c>
      <c r="P243" s="25">
        <v>0</v>
      </c>
      <c r="Q243" s="24"/>
      <c r="R243" s="23">
        <v>0</v>
      </c>
      <c r="S243" s="21">
        <v>0</v>
      </c>
      <c r="T243" s="21">
        <v>0</v>
      </c>
      <c r="U243" s="21">
        <v>0</v>
      </c>
      <c r="V243" s="21">
        <v>0.1</v>
      </c>
      <c r="W243" s="22">
        <v>0.01</v>
      </c>
      <c r="X243" s="21">
        <v>0.1</v>
      </c>
      <c r="Y243" s="21">
        <v>0</v>
      </c>
      <c r="Z243" s="21">
        <v>0</v>
      </c>
      <c r="AA243" s="21">
        <v>0</v>
      </c>
      <c r="AB243" s="21">
        <v>0</v>
      </c>
      <c r="AC243" s="20">
        <f t="shared" si="6"/>
        <v>0.21000000000000002</v>
      </c>
      <c r="AD243" s="17">
        <v>1</v>
      </c>
      <c r="AE243" s="17" t="s">
        <v>31</v>
      </c>
      <c r="AF243" s="17">
        <v>0</v>
      </c>
      <c r="AG243" s="15">
        <v>0</v>
      </c>
      <c r="AH243" s="19">
        <v>0</v>
      </c>
      <c r="AI243" s="18">
        <f t="shared" si="7"/>
        <v>0</v>
      </c>
      <c r="AJ243" s="15">
        <v>0</v>
      </c>
      <c r="AK243" s="17">
        <v>0</v>
      </c>
      <c r="AL243" s="17">
        <v>0</v>
      </c>
      <c r="AM243" s="17">
        <v>0</v>
      </c>
      <c r="AN243" s="17">
        <v>0</v>
      </c>
      <c r="AO243" s="17">
        <v>0</v>
      </c>
      <c r="AP243" s="17">
        <v>0</v>
      </c>
      <c r="AQ243" s="17">
        <v>0</v>
      </c>
      <c r="AR243" s="17">
        <v>0</v>
      </c>
      <c r="AS243" s="17">
        <v>0</v>
      </c>
      <c r="AT243" s="15">
        <v>0</v>
      </c>
      <c r="AU243" s="15">
        <v>0</v>
      </c>
      <c r="AV243" s="17">
        <v>0</v>
      </c>
      <c r="AW243" s="15">
        <v>0</v>
      </c>
      <c r="AX243" s="15">
        <v>0</v>
      </c>
      <c r="AY243" s="17">
        <v>0</v>
      </c>
      <c r="BA243" s="16" t="s">
        <v>0</v>
      </c>
    </row>
    <row r="244" spans="1:53" s="15" customFormat="1">
      <c r="A244" s="31">
        <v>494</v>
      </c>
      <c r="B244" s="34" t="s">
        <v>11</v>
      </c>
      <c r="C244" s="34" t="s">
        <v>10</v>
      </c>
      <c r="D244" s="34">
        <v>5</v>
      </c>
      <c r="E244" s="32" t="s">
        <v>9</v>
      </c>
      <c r="F244" s="31" t="s">
        <v>13</v>
      </c>
      <c r="G244" s="31" t="s">
        <v>16</v>
      </c>
      <c r="H244" s="31" t="s">
        <v>15</v>
      </c>
      <c r="I244" s="30">
        <v>15</v>
      </c>
      <c r="J244" s="29">
        <v>3.5</v>
      </c>
      <c r="K244" s="28">
        <v>13</v>
      </c>
      <c r="L244" s="27">
        <v>17</v>
      </c>
      <c r="M244" s="26">
        <v>1</v>
      </c>
      <c r="N244" s="26">
        <v>0</v>
      </c>
      <c r="O244" s="25">
        <v>0.1</v>
      </c>
      <c r="P244" s="25">
        <v>0</v>
      </c>
      <c r="Q244" s="24"/>
      <c r="R244" s="23">
        <v>0</v>
      </c>
      <c r="S244" s="21">
        <v>0</v>
      </c>
      <c r="T244" s="21">
        <v>0</v>
      </c>
      <c r="U244" s="21">
        <v>0</v>
      </c>
      <c r="V244" s="21">
        <v>0</v>
      </c>
      <c r="W244" s="22">
        <v>0.01</v>
      </c>
      <c r="X244" s="21">
        <v>0.15</v>
      </c>
      <c r="Y244" s="21">
        <v>0</v>
      </c>
      <c r="Z244" s="21">
        <v>0</v>
      </c>
      <c r="AA244" s="21">
        <v>0</v>
      </c>
      <c r="AB244" s="21">
        <v>0</v>
      </c>
      <c r="AC244" s="20">
        <f t="shared" si="6"/>
        <v>0.16</v>
      </c>
      <c r="AD244" s="17">
        <v>1</v>
      </c>
      <c r="AE244" s="17" t="s">
        <v>31</v>
      </c>
      <c r="AF244" s="17">
        <v>0</v>
      </c>
      <c r="AG244" s="15">
        <v>0</v>
      </c>
      <c r="AH244" s="19">
        <v>0</v>
      </c>
      <c r="AI244" s="18">
        <f t="shared" si="7"/>
        <v>0</v>
      </c>
      <c r="AJ244" s="15">
        <v>0</v>
      </c>
      <c r="AK244" s="17">
        <v>0</v>
      </c>
      <c r="AL244" s="17">
        <v>0</v>
      </c>
      <c r="AM244" s="17">
        <v>0</v>
      </c>
      <c r="AN244" s="17">
        <v>0</v>
      </c>
      <c r="AO244" s="17">
        <v>0</v>
      </c>
      <c r="AP244" s="17">
        <v>0</v>
      </c>
      <c r="AQ244" s="17">
        <v>0</v>
      </c>
      <c r="AR244" s="17">
        <v>0</v>
      </c>
      <c r="AS244" s="17">
        <v>0</v>
      </c>
      <c r="AT244" s="15">
        <v>0</v>
      </c>
      <c r="AU244" s="15">
        <v>0</v>
      </c>
      <c r="AV244" s="17">
        <v>0</v>
      </c>
      <c r="AW244" s="15">
        <v>0</v>
      </c>
      <c r="AX244" s="15">
        <v>0</v>
      </c>
      <c r="AY244" s="17">
        <v>0</v>
      </c>
      <c r="BA244" s="16" t="s">
        <v>0</v>
      </c>
    </row>
    <row r="245" spans="1:53" s="15" customFormat="1">
      <c r="A245" s="31">
        <v>499</v>
      </c>
      <c r="B245" s="34" t="s">
        <v>26</v>
      </c>
      <c r="C245" s="34" t="s">
        <v>10</v>
      </c>
      <c r="D245" s="34">
        <v>4</v>
      </c>
      <c r="E245" s="32" t="s">
        <v>19</v>
      </c>
      <c r="F245" s="31" t="s">
        <v>8</v>
      </c>
      <c r="G245" s="31" t="s">
        <v>16</v>
      </c>
      <c r="H245" s="31" t="s">
        <v>15</v>
      </c>
      <c r="I245" s="30">
        <v>15</v>
      </c>
      <c r="J245" s="29">
        <v>3.5</v>
      </c>
      <c r="K245" s="28">
        <v>12.5</v>
      </c>
      <c r="L245" s="27">
        <v>53.5</v>
      </c>
      <c r="M245" s="26">
        <v>6</v>
      </c>
      <c r="N245" s="26">
        <v>10</v>
      </c>
      <c r="O245" s="25">
        <v>0.1</v>
      </c>
      <c r="P245" s="25">
        <v>0</v>
      </c>
      <c r="Q245" s="24"/>
      <c r="R245" s="23">
        <v>0</v>
      </c>
      <c r="S245" s="21">
        <v>0</v>
      </c>
      <c r="T245" s="21">
        <v>0</v>
      </c>
      <c r="U245" s="21">
        <v>0</v>
      </c>
      <c r="V245" s="21">
        <v>0.05</v>
      </c>
      <c r="W245" s="22">
        <v>0.01</v>
      </c>
      <c r="X245" s="21">
        <v>0.1</v>
      </c>
      <c r="Y245" s="21">
        <v>0</v>
      </c>
      <c r="Z245" s="21">
        <v>0</v>
      </c>
      <c r="AA245" s="21">
        <v>0</v>
      </c>
      <c r="AB245" s="21">
        <v>0</v>
      </c>
      <c r="AC245" s="20">
        <f t="shared" si="6"/>
        <v>0.16</v>
      </c>
      <c r="AD245" s="17">
        <v>0</v>
      </c>
      <c r="AE245" s="17">
        <v>0</v>
      </c>
      <c r="AF245" s="17">
        <v>0</v>
      </c>
      <c r="AG245" s="15">
        <v>0</v>
      </c>
      <c r="AH245" s="19">
        <v>0</v>
      </c>
      <c r="AI245" s="18">
        <f t="shared" si="7"/>
        <v>0</v>
      </c>
      <c r="AJ245" s="15">
        <v>0</v>
      </c>
      <c r="AK245" s="17">
        <v>0</v>
      </c>
      <c r="AL245" s="17">
        <v>0</v>
      </c>
      <c r="AM245" s="17">
        <v>0</v>
      </c>
      <c r="AN245" s="17">
        <v>0</v>
      </c>
      <c r="AO245" s="17">
        <v>0</v>
      </c>
      <c r="AP245" s="17">
        <v>0</v>
      </c>
      <c r="AQ245" s="17">
        <v>0</v>
      </c>
      <c r="AR245" s="17">
        <v>0</v>
      </c>
      <c r="AS245" s="17">
        <v>1</v>
      </c>
      <c r="AT245" s="15" t="s">
        <v>32</v>
      </c>
      <c r="AU245" s="15">
        <v>0</v>
      </c>
      <c r="AV245" s="17">
        <v>0</v>
      </c>
      <c r="AW245" s="15">
        <v>0</v>
      </c>
      <c r="AX245" s="15">
        <v>0</v>
      </c>
      <c r="AY245" s="17">
        <v>0</v>
      </c>
      <c r="BA245" s="16" t="s">
        <v>0</v>
      </c>
    </row>
    <row r="246" spans="1:53" s="15" customFormat="1">
      <c r="A246" s="31">
        <v>101</v>
      </c>
      <c r="B246" s="34" t="s">
        <v>18</v>
      </c>
      <c r="C246" s="33" t="s">
        <v>4</v>
      </c>
      <c r="D246" s="33">
        <v>3</v>
      </c>
      <c r="E246" s="32" t="s">
        <v>17</v>
      </c>
      <c r="F246" s="31" t="s">
        <v>8</v>
      </c>
      <c r="G246" s="36"/>
      <c r="H246" s="31" t="s">
        <v>1</v>
      </c>
      <c r="I246" s="30">
        <v>3</v>
      </c>
      <c r="J246" s="29">
        <v>3</v>
      </c>
      <c r="K246" s="28">
        <v>32</v>
      </c>
      <c r="L246" s="27">
        <v>52</v>
      </c>
      <c r="M246" s="26">
        <v>1</v>
      </c>
      <c r="N246" s="26">
        <v>9</v>
      </c>
      <c r="O246" s="25">
        <v>0.1</v>
      </c>
      <c r="P246" s="25">
        <v>0.1</v>
      </c>
      <c r="Q246" s="24" t="s">
        <v>49</v>
      </c>
      <c r="R246" s="23">
        <v>0</v>
      </c>
      <c r="S246" s="21">
        <v>0</v>
      </c>
      <c r="T246" s="21">
        <v>0</v>
      </c>
      <c r="U246" s="21">
        <v>0</v>
      </c>
      <c r="V246" s="21">
        <v>0.05</v>
      </c>
      <c r="W246" s="22">
        <v>0.01</v>
      </c>
      <c r="X246" s="21">
        <v>0.1</v>
      </c>
      <c r="Y246" s="21">
        <v>0</v>
      </c>
      <c r="Z246" s="21">
        <v>0</v>
      </c>
      <c r="AA246" s="21">
        <v>0</v>
      </c>
      <c r="AB246" s="21">
        <v>0</v>
      </c>
      <c r="AC246" s="20">
        <f t="shared" si="6"/>
        <v>0.16</v>
      </c>
      <c r="AD246" s="17">
        <v>0</v>
      </c>
      <c r="AE246" s="17">
        <v>0</v>
      </c>
      <c r="AF246" s="17">
        <v>1</v>
      </c>
      <c r="AG246" s="15" t="s">
        <v>48</v>
      </c>
      <c r="AH246" s="19">
        <v>0</v>
      </c>
      <c r="AI246" s="18">
        <f t="shared" si="7"/>
        <v>0</v>
      </c>
      <c r="AJ246" s="15">
        <v>0</v>
      </c>
      <c r="AK246" s="17">
        <v>0</v>
      </c>
      <c r="AL246" s="17">
        <v>0</v>
      </c>
      <c r="AM246" s="17">
        <v>1</v>
      </c>
      <c r="AN246" s="17" t="s">
        <v>47</v>
      </c>
      <c r="AO246" s="17">
        <v>0</v>
      </c>
      <c r="AP246" s="17">
        <v>0</v>
      </c>
      <c r="AQ246" s="17">
        <v>0</v>
      </c>
      <c r="AR246" s="17">
        <v>0</v>
      </c>
      <c r="AS246" s="17">
        <v>0</v>
      </c>
      <c r="AT246" s="15">
        <v>0</v>
      </c>
      <c r="AU246" s="15">
        <v>0</v>
      </c>
      <c r="AV246" s="17">
        <v>0</v>
      </c>
      <c r="AW246" s="15">
        <v>0</v>
      </c>
      <c r="AX246" s="15">
        <v>0</v>
      </c>
      <c r="AY246" s="17">
        <v>0</v>
      </c>
      <c r="AZ246" s="15" t="s">
        <v>46</v>
      </c>
      <c r="BA246" s="16" t="s">
        <v>28</v>
      </c>
    </row>
    <row r="247" spans="1:53" s="15" customFormat="1">
      <c r="A247" s="31">
        <v>124</v>
      </c>
      <c r="B247" s="34" t="s">
        <v>5</v>
      </c>
      <c r="C247" s="34" t="s">
        <v>10</v>
      </c>
      <c r="D247" s="34">
        <v>4</v>
      </c>
      <c r="E247" s="32" t="s">
        <v>19</v>
      </c>
      <c r="F247" s="31" t="s">
        <v>8</v>
      </c>
      <c r="G247" s="31" t="s">
        <v>24</v>
      </c>
      <c r="H247" s="31" t="s">
        <v>6</v>
      </c>
      <c r="I247" s="30">
        <v>4</v>
      </c>
      <c r="J247" s="29">
        <v>3</v>
      </c>
      <c r="K247" s="28">
        <v>20.5</v>
      </c>
      <c r="L247" s="27">
        <v>55</v>
      </c>
      <c r="M247" s="26">
        <v>3</v>
      </c>
      <c r="N247" s="26">
        <v>7</v>
      </c>
      <c r="O247" s="25">
        <v>0.2</v>
      </c>
      <c r="P247" s="25">
        <v>0</v>
      </c>
      <c r="Q247" s="24" t="s">
        <v>34</v>
      </c>
      <c r="R247" s="23">
        <v>1</v>
      </c>
      <c r="S247" s="21">
        <v>0</v>
      </c>
      <c r="T247" s="21">
        <v>0</v>
      </c>
      <c r="U247" s="21">
        <v>0</v>
      </c>
      <c r="V247" s="21">
        <v>0</v>
      </c>
      <c r="W247" s="22">
        <v>0.15</v>
      </c>
      <c r="X247" s="21">
        <v>0.1</v>
      </c>
      <c r="Y247" s="21">
        <v>0</v>
      </c>
      <c r="Z247" s="21">
        <v>0</v>
      </c>
      <c r="AA247" s="21">
        <v>0</v>
      </c>
      <c r="AB247" s="21">
        <v>0</v>
      </c>
      <c r="AC247" s="20">
        <f t="shared" si="6"/>
        <v>0.25</v>
      </c>
      <c r="AD247" s="17">
        <v>1</v>
      </c>
      <c r="AE247" s="17" t="s">
        <v>31</v>
      </c>
      <c r="AF247" s="17">
        <v>0</v>
      </c>
      <c r="AG247" s="15">
        <v>0</v>
      </c>
      <c r="AH247" s="19">
        <v>1</v>
      </c>
      <c r="AI247" s="18">
        <f t="shared" si="7"/>
        <v>1</v>
      </c>
      <c r="AJ247" s="15" t="s">
        <v>40</v>
      </c>
      <c r="AK247" s="17">
        <v>0</v>
      </c>
      <c r="AL247" s="17">
        <v>0</v>
      </c>
      <c r="AM247" s="17">
        <v>0</v>
      </c>
      <c r="AN247" s="17">
        <v>0</v>
      </c>
      <c r="AO247" s="17">
        <v>0</v>
      </c>
      <c r="AP247" s="17">
        <v>0</v>
      </c>
      <c r="AQ247" s="17">
        <v>1</v>
      </c>
      <c r="AR247" s="17">
        <v>0</v>
      </c>
      <c r="AS247" s="17">
        <v>0</v>
      </c>
      <c r="AT247" s="15">
        <v>0</v>
      </c>
      <c r="AU247" s="15">
        <v>0</v>
      </c>
      <c r="AV247" s="17">
        <v>0</v>
      </c>
      <c r="AW247" s="15">
        <v>0</v>
      </c>
      <c r="AX247" s="15">
        <v>0</v>
      </c>
      <c r="AY247" s="17">
        <v>0</v>
      </c>
      <c r="AZ247" s="15" t="s">
        <v>45</v>
      </c>
      <c r="BA247" s="16" t="s">
        <v>28</v>
      </c>
    </row>
    <row r="248" spans="1:53" s="15" customFormat="1">
      <c r="A248" s="31">
        <v>1</v>
      </c>
      <c r="B248" s="34" t="s">
        <v>26</v>
      </c>
      <c r="C248" s="34" t="s">
        <v>10</v>
      </c>
      <c r="D248" s="34">
        <v>2</v>
      </c>
      <c r="E248" s="32" t="s">
        <v>3</v>
      </c>
      <c r="F248" s="31" t="s">
        <v>20</v>
      </c>
      <c r="G248" s="31" t="s">
        <v>7</v>
      </c>
      <c r="H248" s="31" t="s">
        <v>6</v>
      </c>
      <c r="I248" s="30">
        <v>1</v>
      </c>
      <c r="J248" s="29">
        <v>3</v>
      </c>
      <c r="K248" s="28">
        <v>22</v>
      </c>
      <c r="L248" s="27">
        <v>62</v>
      </c>
      <c r="M248" s="26">
        <v>14</v>
      </c>
      <c r="N248" s="26">
        <v>13</v>
      </c>
      <c r="O248" s="25">
        <v>0.15</v>
      </c>
      <c r="P248" s="25">
        <v>0</v>
      </c>
      <c r="Q248" s="24"/>
      <c r="R248" s="23">
        <v>0</v>
      </c>
      <c r="S248" s="21">
        <v>0</v>
      </c>
      <c r="T248" s="21">
        <v>0</v>
      </c>
      <c r="U248" s="21">
        <v>0</v>
      </c>
      <c r="V248" s="21">
        <v>0</v>
      </c>
      <c r="W248" s="22">
        <v>0</v>
      </c>
      <c r="X248" s="21">
        <v>0.15</v>
      </c>
      <c r="Y248" s="21">
        <v>0</v>
      </c>
      <c r="Z248" s="21">
        <v>0</v>
      </c>
      <c r="AA248" s="21">
        <v>0</v>
      </c>
      <c r="AB248" s="21">
        <v>0</v>
      </c>
      <c r="AC248" s="20">
        <f t="shared" si="6"/>
        <v>0.15</v>
      </c>
      <c r="AD248" s="17">
        <v>0</v>
      </c>
      <c r="AE248" s="17">
        <v>0</v>
      </c>
      <c r="AF248" s="17">
        <v>0</v>
      </c>
      <c r="AG248" s="15">
        <v>0</v>
      </c>
      <c r="AH248" s="19">
        <v>0</v>
      </c>
      <c r="AI248" s="18">
        <f t="shared" si="7"/>
        <v>0</v>
      </c>
      <c r="AJ248" s="15">
        <v>0</v>
      </c>
      <c r="AK248" s="17">
        <v>0</v>
      </c>
      <c r="AL248" s="17">
        <v>0</v>
      </c>
      <c r="AM248" s="17">
        <v>0</v>
      </c>
      <c r="AN248" s="17">
        <v>0</v>
      </c>
      <c r="AO248" s="17">
        <v>0</v>
      </c>
      <c r="AP248" s="17">
        <v>0</v>
      </c>
      <c r="AQ248" s="17">
        <v>0</v>
      </c>
      <c r="AR248" s="17">
        <v>0</v>
      </c>
      <c r="AS248" s="17">
        <v>0</v>
      </c>
      <c r="AT248" s="15">
        <v>0</v>
      </c>
      <c r="AU248" s="15">
        <v>0</v>
      </c>
      <c r="AV248" s="17">
        <v>0</v>
      </c>
      <c r="AW248" s="15">
        <v>0</v>
      </c>
      <c r="AX248" s="15">
        <v>0</v>
      </c>
      <c r="AY248" s="17">
        <v>0</v>
      </c>
      <c r="BA248" s="16" t="s">
        <v>28</v>
      </c>
    </row>
    <row r="249" spans="1:53" s="15" customFormat="1">
      <c r="A249" s="31">
        <v>2</v>
      </c>
      <c r="B249" s="34" t="s">
        <v>26</v>
      </c>
      <c r="C249" s="34" t="s">
        <v>10</v>
      </c>
      <c r="D249" s="34">
        <v>2</v>
      </c>
      <c r="E249" s="32" t="s">
        <v>3</v>
      </c>
      <c r="F249" s="31" t="s">
        <v>20</v>
      </c>
      <c r="G249" s="31" t="s">
        <v>24</v>
      </c>
      <c r="H249" s="31" t="s">
        <v>6</v>
      </c>
      <c r="I249" s="30">
        <v>1</v>
      </c>
      <c r="J249" s="29">
        <v>3</v>
      </c>
      <c r="K249" s="28">
        <v>12</v>
      </c>
      <c r="L249" s="27">
        <v>32</v>
      </c>
      <c r="M249" s="26">
        <v>1</v>
      </c>
      <c r="N249" s="26">
        <v>0</v>
      </c>
      <c r="O249" s="25">
        <v>0.2</v>
      </c>
      <c r="P249" s="25">
        <v>0</v>
      </c>
      <c r="Q249" s="24"/>
      <c r="R249" s="23">
        <v>0</v>
      </c>
      <c r="S249" s="21">
        <v>0</v>
      </c>
      <c r="T249" s="21">
        <v>0</v>
      </c>
      <c r="U249" s="21">
        <v>0</v>
      </c>
      <c r="V249" s="21">
        <v>0</v>
      </c>
      <c r="W249" s="22">
        <v>0</v>
      </c>
      <c r="X249" s="21">
        <v>0.05</v>
      </c>
      <c r="Y249" s="21">
        <v>0.01</v>
      </c>
      <c r="Z249" s="21">
        <v>0</v>
      </c>
      <c r="AA249" s="21">
        <v>0</v>
      </c>
      <c r="AB249" s="21">
        <v>0</v>
      </c>
      <c r="AC249" s="20">
        <f t="shared" si="6"/>
        <v>6.0000000000000005E-2</v>
      </c>
      <c r="AD249" s="17">
        <v>0</v>
      </c>
      <c r="AE249" s="17">
        <v>0</v>
      </c>
      <c r="AF249" s="17">
        <v>0</v>
      </c>
      <c r="AG249" s="15">
        <v>0</v>
      </c>
      <c r="AH249" s="19">
        <v>0</v>
      </c>
      <c r="AI249" s="18">
        <f t="shared" si="7"/>
        <v>0</v>
      </c>
      <c r="AJ249" s="15">
        <v>0</v>
      </c>
      <c r="AK249" s="17">
        <v>0</v>
      </c>
      <c r="AL249" s="17">
        <v>0</v>
      </c>
      <c r="AM249" s="17">
        <v>0</v>
      </c>
      <c r="AN249" s="17">
        <v>0</v>
      </c>
      <c r="AO249" s="17">
        <v>0</v>
      </c>
      <c r="AP249" s="17">
        <v>0</v>
      </c>
      <c r="AQ249" s="17">
        <v>0</v>
      </c>
      <c r="AR249" s="17">
        <v>0</v>
      </c>
      <c r="AS249" s="17">
        <v>0</v>
      </c>
      <c r="AT249" s="15">
        <v>0</v>
      </c>
      <c r="AU249" s="15">
        <v>0</v>
      </c>
      <c r="AV249" s="17">
        <v>0</v>
      </c>
      <c r="AW249" s="15">
        <v>0</v>
      </c>
      <c r="AX249" s="15">
        <v>0</v>
      </c>
      <c r="AY249" s="17">
        <v>0</v>
      </c>
      <c r="BA249" s="16" t="s">
        <v>28</v>
      </c>
    </row>
    <row r="250" spans="1:53" s="15" customFormat="1">
      <c r="A250" s="31">
        <v>13</v>
      </c>
      <c r="B250" s="34" t="s">
        <v>5</v>
      </c>
      <c r="C250" s="34" t="s">
        <v>10</v>
      </c>
      <c r="D250" s="34">
        <v>6</v>
      </c>
      <c r="E250" s="35" t="s">
        <v>3</v>
      </c>
      <c r="F250" s="31" t="s">
        <v>13</v>
      </c>
      <c r="G250" s="31" t="s">
        <v>16</v>
      </c>
      <c r="H250" s="31" t="s">
        <v>15</v>
      </c>
      <c r="I250" s="30">
        <v>1</v>
      </c>
      <c r="J250" s="29">
        <v>3</v>
      </c>
      <c r="K250" s="28">
        <v>6</v>
      </c>
      <c r="L250" s="27">
        <v>12</v>
      </c>
      <c r="M250" s="26">
        <v>0</v>
      </c>
      <c r="N250" s="26">
        <v>0</v>
      </c>
      <c r="O250" s="25">
        <v>0.01</v>
      </c>
      <c r="P250" s="25">
        <v>0</v>
      </c>
      <c r="Q250" s="24"/>
      <c r="R250" s="23">
        <v>0</v>
      </c>
      <c r="S250" s="21">
        <v>0</v>
      </c>
      <c r="T250" s="21">
        <v>0</v>
      </c>
      <c r="U250" s="21">
        <v>0</v>
      </c>
      <c r="V250" s="21">
        <v>0</v>
      </c>
      <c r="W250" s="22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0">
        <f t="shared" si="6"/>
        <v>0</v>
      </c>
      <c r="AD250" s="17">
        <v>0</v>
      </c>
      <c r="AE250" s="17">
        <v>0</v>
      </c>
      <c r="AF250" s="17">
        <v>0</v>
      </c>
      <c r="AG250" s="15">
        <v>0</v>
      </c>
      <c r="AH250" s="19">
        <v>0</v>
      </c>
      <c r="AI250" s="18">
        <f t="shared" si="7"/>
        <v>0</v>
      </c>
      <c r="AJ250" s="15">
        <v>0</v>
      </c>
      <c r="AK250" s="17">
        <v>0</v>
      </c>
      <c r="AL250" s="17">
        <v>0</v>
      </c>
      <c r="AM250" s="17">
        <v>0</v>
      </c>
      <c r="AN250" s="17">
        <v>0</v>
      </c>
      <c r="AO250" s="17">
        <v>0</v>
      </c>
      <c r="AP250" s="17">
        <v>0</v>
      </c>
      <c r="AQ250" s="17">
        <v>0</v>
      </c>
      <c r="AR250" s="17">
        <v>0</v>
      </c>
      <c r="AS250" s="17">
        <v>0</v>
      </c>
      <c r="AT250" s="15">
        <v>0</v>
      </c>
      <c r="AU250" s="15">
        <v>0</v>
      </c>
      <c r="AV250" s="17">
        <v>0</v>
      </c>
      <c r="AW250" s="15">
        <v>0</v>
      </c>
      <c r="AX250" s="15">
        <v>0</v>
      </c>
      <c r="AY250" s="17">
        <v>0</v>
      </c>
      <c r="BA250" s="16" t="s">
        <v>28</v>
      </c>
    </row>
    <row r="251" spans="1:53" s="15" customFormat="1">
      <c r="A251" s="31">
        <v>31</v>
      </c>
      <c r="B251" s="34" t="s">
        <v>14</v>
      </c>
      <c r="C251" s="33" t="s">
        <v>4</v>
      </c>
      <c r="D251" s="33">
        <v>1</v>
      </c>
      <c r="E251" s="32">
        <v>0</v>
      </c>
      <c r="F251" s="31" t="s">
        <v>20</v>
      </c>
      <c r="G251" s="31"/>
      <c r="H251" s="31" t="s">
        <v>1</v>
      </c>
      <c r="I251" s="30">
        <v>1</v>
      </c>
      <c r="J251" s="29">
        <v>3</v>
      </c>
      <c r="K251" s="28">
        <v>9</v>
      </c>
      <c r="L251" s="27">
        <v>18</v>
      </c>
      <c r="M251" s="26">
        <v>0</v>
      </c>
      <c r="N251" s="26">
        <v>0</v>
      </c>
      <c r="O251" s="25">
        <v>0</v>
      </c>
      <c r="P251" s="25">
        <v>0</v>
      </c>
      <c r="Q251" s="24"/>
      <c r="R251" s="23">
        <v>0</v>
      </c>
      <c r="S251" s="21">
        <v>0</v>
      </c>
      <c r="T251" s="21">
        <v>0</v>
      </c>
      <c r="U251" s="21">
        <v>0</v>
      </c>
      <c r="V251" s="21">
        <v>0</v>
      </c>
      <c r="W251" s="22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0">
        <f t="shared" si="6"/>
        <v>0</v>
      </c>
      <c r="AD251" s="17">
        <v>0</v>
      </c>
      <c r="AE251" s="17">
        <v>0</v>
      </c>
      <c r="AF251" s="17">
        <v>0</v>
      </c>
      <c r="AG251" s="15">
        <v>0</v>
      </c>
      <c r="AH251" s="19">
        <v>0</v>
      </c>
      <c r="AI251" s="18">
        <f t="shared" si="7"/>
        <v>0</v>
      </c>
      <c r="AJ251" s="15">
        <v>0</v>
      </c>
      <c r="AK251" s="17">
        <v>0</v>
      </c>
      <c r="AL251" s="17">
        <v>0</v>
      </c>
      <c r="AM251" s="17">
        <v>0</v>
      </c>
      <c r="AN251" s="17">
        <v>0</v>
      </c>
      <c r="AO251" s="17">
        <v>0</v>
      </c>
      <c r="AP251" s="17">
        <v>0</v>
      </c>
      <c r="AQ251" s="17">
        <v>0</v>
      </c>
      <c r="AR251" s="17">
        <v>0</v>
      </c>
      <c r="AS251" s="17">
        <v>0</v>
      </c>
      <c r="AT251" s="15">
        <v>0</v>
      </c>
      <c r="AU251" s="15">
        <v>0</v>
      </c>
      <c r="AV251" s="17">
        <v>0</v>
      </c>
      <c r="AW251" s="15">
        <v>0</v>
      </c>
      <c r="AX251" s="15">
        <v>0</v>
      </c>
      <c r="AY251" s="17">
        <v>0</v>
      </c>
      <c r="BA251" s="16" t="s">
        <v>28</v>
      </c>
    </row>
    <row r="252" spans="1:53" s="15" customFormat="1">
      <c r="A252" s="31">
        <v>65</v>
      </c>
      <c r="B252" s="34" t="s">
        <v>26</v>
      </c>
      <c r="C252" s="33" t="s">
        <v>4</v>
      </c>
      <c r="D252" s="33">
        <v>2</v>
      </c>
      <c r="E252" s="32" t="s">
        <v>3</v>
      </c>
      <c r="F252" s="31" t="s">
        <v>2</v>
      </c>
      <c r="G252" s="31"/>
      <c r="H252" s="31" t="s">
        <v>1</v>
      </c>
      <c r="I252" s="30">
        <v>2</v>
      </c>
      <c r="J252" s="29">
        <v>3</v>
      </c>
      <c r="K252" s="28">
        <v>8.5</v>
      </c>
      <c r="L252" s="27">
        <v>23.5</v>
      </c>
      <c r="M252" s="26">
        <v>3</v>
      </c>
      <c r="N252" s="26">
        <v>0</v>
      </c>
      <c r="O252" s="25">
        <v>0.1</v>
      </c>
      <c r="P252" s="25">
        <v>0</v>
      </c>
      <c r="Q252" s="24"/>
      <c r="R252" s="23">
        <v>0</v>
      </c>
      <c r="S252" s="21">
        <v>0</v>
      </c>
      <c r="T252" s="21">
        <v>0</v>
      </c>
      <c r="U252" s="21">
        <v>0</v>
      </c>
      <c r="V252" s="21">
        <v>0</v>
      </c>
      <c r="W252" s="22">
        <v>0</v>
      </c>
      <c r="X252" s="21">
        <v>0.1</v>
      </c>
      <c r="Y252" s="21">
        <v>0</v>
      </c>
      <c r="Z252" s="21">
        <v>0</v>
      </c>
      <c r="AA252" s="21">
        <v>0</v>
      </c>
      <c r="AB252" s="21">
        <v>0</v>
      </c>
      <c r="AC252" s="20">
        <f t="shared" si="6"/>
        <v>0.1</v>
      </c>
      <c r="AD252" s="17">
        <v>0</v>
      </c>
      <c r="AE252" s="17">
        <v>0</v>
      </c>
      <c r="AF252" s="17">
        <v>0</v>
      </c>
      <c r="AG252" s="15">
        <v>0</v>
      </c>
      <c r="AH252" s="19">
        <v>0</v>
      </c>
      <c r="AI252" s="18">
        <f t="shared" si="7"/>
        <v>0</v>
      </c>
      <c r="AJ252" s="15">
        <v>0</v>
      </c>
      <c r="AK252" s="17">
        <v>0</v>
      </c>
      <c r="AL252" s="17">
        <v>0</v>
      </c>
      <c r="AM252" s="17">
        <v>0</v>
      </c>
      <c r="AN252" s="17">
        <v>0</v>
      </c>
      <c r="AO252" s="17">
        <v>0</v>
      </c>
      <c r="AP252" s="17">
        <v>0</v>
      </c>
      <c r="AQ252" s="17">
        <v>0</v>
      </c>
      <c r="AR252" s="17">
        <v>0</v>
      </c>
      <c r="AS252" s="17">
        <v>0</v>
      </c>
      <c r="AT252" s="15">
        <v>0</v>
      </c>
      <c r="AU252" s="15">
        <v>0</v>
      </c>
      <c r="AV252" s="17">
        <v>0</v>
      </c>
      <c r="AW252" s="15">
        <v>0</v>
      </c>
      <c r="AX252" s="15">
        <v>0</v>
      </c>
      <c r="AY252" s="17">
        <v>0</v>
      </c>
      <c r="AZ252" s="15" t="s">
        <v>44</v>
      </c>
      <c r="BA252" s="16" t="s">
        <v>28</v>
      </c>
    </row>
    <row r="253" spans="1:53" s="15" customFormat="1">
      <c r="A253" s="31">
        <v>83</v>
      </c>
      <c r="B253" s="34" t="s">
        <v>14</v>
      </c>
      <c r="C253" s="34" t="s">
        <v>10</v>
      </c>
      <c r="D253" s="34">
        <v>4</v>
      </c>
      <c r="E253" s="32" t="s">
        <v>19</v>
      </c>
      <c r="F253" s="31" t="s">
        <v>8</v>
      </c>
      <c r="G253" s="31" t="s">
        <v>22</v>
      </c>
      <c r="H253" s="31" t="s">
        <v>6</v>
      </c>
      <c r="I253" s="30">
        <v>3</v>
      </c>
      <c r="J253" s="29">
        <v>3</v>
      </c>
      <c r="K253" s="28">
        <v>13</v>
      </c>
      <c r="L253" s="27">
        <v>46</v>
      </c>
      <c r="M253" s="26">
        <v>5</v>
      </c>
      <c r="N253" s="26">
        <v>2</v>
      </c>
      <c r="O253" s="25">
        <v>0.2</v>
      </c>
      <c r="P253" s="25">
        <v>0</v>
      </c>
      <c r="Q253" s="24"/>
      <c r="R253" s="23">
        <v>0</v>
      </c>
      <c r="S253" s="21">
        <v>0</v>
      </c>
      <c r="T253" s="21">
        <v>0</v>
      </c>
      <c r="U253" s="21">
        <v>0</v>
      </c>
      <c r="V253" s="21">
        <v>0.05</v>
      </c>
      <c r="W253" s="22">
        <v>0.15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0">
        <f t="shared" si="6"/>
        <v>0.2</v>
      </c>
      <c r="AD253" s="17">
        <v>1</v>
      </c>
      <c r="AE253" s="17" t="s">
        <v>31</v>
      </c>
      <c r="AF253" s="17">
        <v>0</v>
      </c>
      <c r="AG253" s="15">
        <v>0</v>
      </c>
      <c r="AH253" s="19">
        <v>0</v>
      </c>
      <c r="AI253" s="18">
        <f t="shared" si="7"/>
        <v>0</v>
      </c>
      <c r="AJ253" s="15">
        <v>0</v>
      </c>
      <c r="AK253" s="17">
        <v>0</v>
      </c>
      <c r="AL253" s="17">
        <v>0</v>
      </c>
      <c r="AM253" s="17">
        <v>0</v>
      </c>
      <c r="AN253" s="17">
        <v>0</v>
      </c>
      <c r="AO253" s="17">
        <v>0</v>
      </c>
      <c r="AP253" s="17">
        <v>0</v>
      </c>
      <c r="AQ253" s="17">
        <v>0</v>
      </c>
      <c r="AR253" s="17">
        <v>0</v>
      </c>
      <c r="AS253" s="17">
        <v>0</v>
      </c>
      <c r="AT253" s="15">
        <v>0</v>
      </c>
      <c r="AU253" s="15">
        <v>0</v>
      </c>
      <c r="AV253" s="17">
        <v>0</v>
      </c>
      <c r="AW253" s="15">
        <v>0</v>
      </c>
      <c r="AX253" s="15">
        <v>0</v>
      </c>
      <c r="AY253" s="17">
        <v>0</v>
      </c>
      <c r="BA253" s="16" t="s">
        <v>28</v>
      </c>
    </row>
    <row r="254" spans="1:53" s="15" customFormat="1">
      <c r="A254" s="31">
        <v>87</v>
      </c>
      <c r="B254" s="34" t="s">
        <v>11</v>
      </c>
      <c r="C254" s="34" t="s">
        <v>10</v>
      </c>
      <c r="D254" s="34">
        <v>6</v>
      </c>
      <c r="E254" s="35" t="s">
        <v>3</v>
      </c>
      <c r="F254" s="31" t="s">
        <v>13</v>
      </c>
      <c r="G254" s="31" t="s">
        <v>12</v>
      </c>
      <c r="H254" s="31" t="s">
        <v>6</v>
      </c>
      <c r="I254" s="30">
        <v>3</v>
      </c>
      <c r="J254" s="29">
        <v>3</v>
      </c>
      <c r="K254" s="28">
        <v>17.5</v>
      </c>
      <c r="L254" s="27">
        <v>48</v>
      </c>
      <c r="M254" s="26">
        <v>4</v>
      </c>
      <c r="N254" s="26">
        <v>7</v>
      </c>
      <c r="O254" s="25">
        <v>0.25</v>
      </c>
      <c r="P254" s="25">
        <v>0</v>
      </c>
      <c r="Q254" s="24"/>
      <c r="R254" s="23">
        <v>0</v>
      </c>
      <c r="S254" s="21">
        <v>0</v>
      </c>
      <c r="T254" s="21">
        <v>0</v>
      </c>
      <c r="U254" s="21">
        <v>0</v>
      </c>
      <c r="V254" s="21">
        <v>0.15</v>
      </c>
      <c r="W254" s="22">
        <v>0.01</v>
      </c>
      <c r="X254" s="21">
        <v>0.2</v>
      </c>
      <c r="Y254" s="21">
        <v>0</v>
      </c>
      <c r="Z254" s="21">
        <v>0</v>
      </c>
      <c r="AA254" s="21">
        <v>0</v>
      </c>
      <c r="AB254" s="21">
        <v>0</v>
      </c>
      <c r="AC254" s="20">
        <f t="shared" si="6"/>
        <v>0.36</v>
      </c>
      <c r="AD254" s="17">
        <v>0</v>
      </c>
      <c r="AE254" s="17">
        <v>0</v>
      </c>
      <c r="AF254" s="17">
        <v>0</v>
      </c>
      <c r="AG254" s="15">
        <v>0</v>
      </c>
      <c r="AH254" s="19">
        <v>0</v>
      </c>
      <c r="AI254" s="18">
        <f t="shared" si="7"/>
        <v>0</v>
      </c>
      <c r="AJ254" s="15">
        <v>0</v>
      </c>
      <c r="AK254" s="17">
        <v>0</v>
      </c>
      <c r="AL254" s="17">
        <v>0</v>
      </c>
      <c r="AM254" s="17">
        <v>0</v>
      </c>
      <c r="AN254" s="17">
        <v>0</v>
      </c>
      <c r="AO254" s="17">
        <v>0</v>
      </c>
      <c r="AP254" s="17">
        <v>0</v>
      </c>
      <c r="AQ254" s="17">
        <v>0</v>
      </c>
      <c r="AR254" s="17">
        <v>0</v>
      </c>
      <c r="AS254" s="17">
        <v>0</v>
      </c>
      <c r="AT254" s="15">
        <v>0</v>
      </c>
      <c r="AU254" s="15">
        <v>0</v>
      </c>
      <c r="AV254" s="17">
        <v>0</v>
      </c>
      <c r="AW254" s="15">
        <v>0</v>
      </c>
      <c r="AX254" s="15">
        <v>0</v>
      </c>
      <c r="AY254" s="17">
        <v>0</v>
      </c>
      <c r="BA254" s="16" t="s">
        <v>28</v>
      </c>
    </row>
    <row r="255" spans="1:53" s="15" customFormat="1">
      <c r="A255" s="31">
        <v>95</v>
      </c>
      <c r="B255" s="34" t="s">
        <v>21</v>
      </c>
      <c r="C255" s="34" t="s">
        <v>10</v>
      </c>
      <c r="D255" s="34">
        <v>3</v>
      </c>
      <c r="E255" s="32" t="s">
        <v>17</v>
      </c>
      <c r="F255" s="31" t="s">
        <v>2</v>
      </c>
      <c r="G255" s="31" t="s">
        <v>24</v>
      </c>
      <c r="H255" s="31" t="s">
        <v>6</v>
      </c>
      <c r="I255" s="30">
        <v>3</v>
      </c>
      <c r="J255" s="29">
        <v>3</v>
      </c>
      <c r="K255" s="28">
        <v>8</v>
      </c>
      <c r="L255" s="27">
        <v>15</v>
      </c>
      <c r="M255" s="26">
        <v>0</v>
      </c>
      <c r="N255" s="26">
        <v>3</v>
      </c>
      <c r="O255" s="25">
        <v>0.3</v>
      </c>
      <c r="P255" s="25">
        <v>0</v>
      </c>
      <c r="Q255" s="24"/>
      <c r="R255" s="23">
        <v>1</v>
      </c>
      <c r="S255" s="21">
        <v>0</v>
      </c>
      <c r="T255" s="21">
        <v>0</v>
      </c>
      <c r="U255" s="21">
        <v>0</v>
      </c>
      <c r="V255" s="21">
        <v>0</v>
      </c>
      <c r="W255" s="22">
        <v>0.01</v>
      </c>
      <c r="X255" s="21">
        <v>0.2</v>
      </c>
      <c r="Y255" s="21">
        <v>0</v>
      </c>
      <c r="Z255" s="21">
        <v>0</v>
      </c>
      <c r="AA255" s="21">
        <v>0</v>
      </c>
      <c r="AB255" s="21">
        <v>0</v>
      </c>
      <c r="AC255" s="20">
        <f t="shared" si="6"/>
        <v>0.21000000000000002</v>
      </c>
      <c r="AD255" s="17">
        <v>1</v>
      </c>
      <c r="AE255" s="17">
        <v>0</v>
      </c>
      <c r="AF255" s="17">
        <v>1</v>
      </c>
      <c r="AG255" s="15" t="s">
        <v>40</v>
      </c>
      <c r="AH255" s="19">
        <v>0</v>
      </c>
      <c r="AI255" s="18">
        <f t="shared" si="7"/>
        <v>0</v>
      </c>
      <c r="AJ255" s="15">
        <v>0</v>
      </c>
      <c r="AK255" s="17">
        <v>0</v>
      </c>
      <c r="AL255" s="17">
        <v>0</v>
      </c>
      <c r="AM255" s="17">
        <v>0</v>
      </c>
      <c r="AN255" s="17">
        <v>0</v>
      </c>
      <c r="AO255" s="17">
        <v>0</v>
      </c>
      <c r="AP255" s="17">
        <v>0</v>
      </c>
      <c r="AQ255" s="17">
        <v>0</v>
      </c>
      <c r="AR255" s="17">
        <v>0</v>
      </c>
      <c r="AS255" s="17">
        <v>0</v>
      </c>
      <c r="AT255" s="15">
        <v>0</v>
      </c>
      <c r="AU255" s="15">
        <v>0</v>
      </c>
      <c r="AV255" s="17">
        <v>0</v>
      </c>
      <c r="AW255" s="15">
        <v>0</v>
      </c>
      <c r="AX255" s="15">
        <v>0</v>
      </c>
      <c r="AY255" s="17">
        <v>0</v>
      </c>
      <c r="BA255" s="16" t="s">
        <v>28</v>
      </c>
    </row>
    <row r="256" spans="1:53" s="15" customFormat="1">
      <c r="A256" s="31">
        <v>111</v>
      </c>
      <c r="B256" s="34" t="s">
        <v>11</v>
      </c>
      <c r="C256" s="34" t="s">
        <v>10</v>
      </c>
      <c r="D256" s="34">
        <v>5</v>
      </c>
      <c r="E256" s="32" t="s">
        <v>9</v>
      </c>
      <c r="F256" s="31" t="s">
        <v>8</v>
      </c>
      <c r="G256" s="31" t="s">
        <v>12</v>
      </c>
      <c r="H256" s="31" t="s">
        <v>6</v>
      </c>
      <c r="I256" s="30">
        <v>4</v>
      </c>
      <c r="J256" s="29">
        <v>3</v>
      </c>
      <c r="K256" s="28">
        <v>7</v>
      </c>
      <c r="L256" s="27">
        <v>10</v>
      </c>
      <c r="M256" s="26">
        <v>0</v>
      </c>
      <c r="N256" s="26">
        <v>0</v>
      </c>
      <c r="O256" s="25">
        <v>0.2</v>
      </c>
      <c r="P256" s="25">
        <v>0</v>
      </c>
      <c r="Q256" s="24"/>
      <c r="R256" s="23">
        <v>0</v>
      </c>
      <c r="S256" s="21">
        <v>0</v>
      </c>
      <c r="T256" s="21">
        <v>0</v>
      </c>
      <c r="U256" s="21">
        <v>0</v>
      </c>
      <c r="V256" s="21">
        <v>0</v>
      </c>
      <c r="W256" s="22">
        <v>0.05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0">
        <f t="shared" si="6"/>
        <v>0.05</v>
      </c>
      <c r="AD256" s="17">
        <v>1</v>
      </c>
      <c r="AE256" s="17" t="s">
        <v>31</v>
      </c>
      <c r="AF256" s="17">
        <v>0</v>
      </c>
      <c r="AG256" s="15">
        <v>0</v>
      </c>
      <c r="AH256" s="19">
        <v>0</v>
      </c>
      <c r="AI256" s="18">
        <f t="shared" si="7"/>
        <v>0</v>
      </c>
      <c r="AJ256" s="15">
        <v>0</v>
      </c>
      <c r="AK256" s="17">
        <v>0</v>
      </c>
      <c r="AL256" s="17">
        <v>0</v>
      </c>
      <c r="AM256" s="17">
        <v>0</v>
      </c>
      <c r="AN256" s="17">
        <v>0</v>
      </c>
      <c r="AO256" s="17">
        <v>0</v>
      </c>
      <c r="AP256" s="17">
        <v>0</v>
      </c>
      <c r="AQ256" s="17">
        <v>0</v>
      </c>
      <c r="AR256" s="17">
        <v>0</v>
      </c>
      <c r="AS256" s="17">
        <v>0</v>
      </c>
      <c r="AT256" s="15">
        <v>0</v>
      </c>
      <c r="AU256" s="15">
        <v>0</v>
      </c>
      <c r="AV256" s="17">
        <v>0</v>
      </c>
      <c r="AW256" s="15">
        <v>0</v>
      </c>
      <c r="AX256" s="15">
        <v>0</v>
      </c>
      <c r="AY256" s="17">
        <v>0</v>
      </c>
      <c r="BA256" s="16" t="s">
        <v>28</v>
      </c>
    </row>
    <row r="257" spans="1:53" s="15" customFormat="1">
      <c r="A257" s="31">
        <v>117</v>
      </c>
      <c r="B257" s="34" t="s">
        <v>26</v>
      </c>
      <c r="C257" s="34" t="s">
        <v>10</v>
      </c>
      <c r="D257" s="34">
        <v>1</v>
      </c>
      <c r="E257" s="32">
        <v>0</v>
      </c>
      <c r="F257" s="31" t="s">
        <v>20</v>
      </c>
      <c r="G257" s="31" t="s">
        <v>22</v>
      </c>
      <c r="H257" s="31" t="s">
        <v>6</v>
      </c>
      <c r="I257" s="30">
        <v>4</v>
      </c>
      <c r="J257" s="29">
        <v>3</v>
      </c>
      <c r="K257" s="28">
        <v>8.5</v>
      </c>
      <c r="L257" s="27">
        <v>16</v>
      </c>
      <c r="M257" s="26">
        <v>1</v>
      </c>
      <c r="N257" s="26">
        <v>0</v>
      </c>
      <c r="O257" s="25">
        <v>0.1</v>
      </c>
      <c r="P257" s="25">
        <v>0</v>
      </c>
      <c r="Q257" s="24"/>
      <c r="R257" s="23">
        <v>0</v>
      </c>
      <c r="S257" s="21">
        <v>0</v>
      </c>
      <c r="T257" s="21">
        <v>0</v>
      </c>
      <c r="U257" s="21">
        <v>0</v>
      </c>
      <c r="V257" s="21">
        <v>0</v>
      </c>
      <c r="W257" s="22">
        <v>0.05</v>
      </c>
      <c r="X257" s="21">
        <v>0.01</v>
      </c>
      <c r="Y257" s="21">
        <v>0</v>
      </c>
      <c r="Z257" s="21">
        <v>0</v>
      </c>
      <c r="AA257" s="21">
        <v>0</v>
      </c>
      <c r="AB257" s="21">
        <v>0</v>
      </c>
      <c r="AC257" s="20">
        <f t="shared" si="6"/>
        <v>6.0000000000000005E-2</v>
      </c>
      <c r="AD257" s="17">
        <v>0</v>
      </c>
      <c r="AE257" s="17">
        <v>0</v>
      </c>
      <c r="AF257" s="17">
        <v>0</v>
      </c>
      <c r="AG257" s="15">
        <v>0</v>
      </c>
      <c r="AH257" s="19">
        <v>0</v>
      </c>
      <c r="AI257" s="18">
        <f t="shared" si="7"/>
        <v>0</v>
      </c>
      <c r="AJ257" s="15">
        <v>0</v>
      </c>
      <c r="AK257" s="17">
        <v>0</v>
      </c>
      <c r="AL257" s="17">
        <v>0</v>
      </c>
      <c r="AM257" s="17">
        <v>0</v>
      </c>
      <c r="AN257" s="17">
        <v>0</v>
      </c>
      <c r="AO257" s="17">
        <v>0</v>
      </c>
      <c r="AP257" s="17">
        <v>0</v>
      </c>
      <c r="AQ257" s="17">
        <v>0</v>
      </c>
      <c r="AR257" s="17">
        <v>0</v>
      </c>
      <c r="AS257" s="17">
        <v>0</v>
      </c>
      <c r="AT257" s="15">
        <v>0</v>
      </c>
      <c r="AU257" s="15">
        <v>0</v>
      </c>
      <c r="AV257" s="17">
        <v>0</v>
      </c>
      <c r="AW257" s="15">
        <v>0</v>
      </c>
      <c r="AX257" s="15">
        <v>0</v>
      </c>
      <c r="AY257" s="17">
        <v>0</v>
      </c>
      <c r="BA257" s="16" t="s">
        <v>28</v>
      </c>
    </row>
    <row r="258" spans="1:53" s="15" customFormat="1">
      <c r="A258" s="31">
        <v>119</v>
      </c>
      <c r="B258" s="34" t="s">
        <v>21</v>
      </c>
      <c r="C258" s="34" t="s">
        <v>10</v>
      </c>
      <c r="D258" s="34">
        <v>2</v>
      </c>
      <c r="E258" s="32" t="s">
        <v>3</v>
      </c>
      <c r="F258" s="31" t="s">
        <v>20</v>
      </c>
      <c r="G258" s="31" t="s">
        <v>24</v>
      </c>
      <c r="H258" s="31" t="s">
        <v>6</v>
      </c>
      <c r="I258" s="30">
        <v>4</v>
      </c>
      <c r="J258" s="29">
        <v>3</v>
      </c>
      <c r="K258" s="28">
        <v>11</v>
      </c>
      <c r="L258" s="27">
        <v>30</v>
      </c>
      <c r="M258" s="26">
        <v>2</v>
      </c>
      <c r="N258" s="26">
        <v>0</v>
      </c>
      <c r="O258" s="25">
        <v>0.1</v>
      </c>
      <c r="P258" s="25">
        <v>0</v>
      </c>
      <c r="Q258" s="24"/>
      <c r="R258" s="23">
        <v>0</v>
      </c>
      <c r="S258" s="21">
        <v>0</v>
      </c>
      <c r="T258" s="21">
        <v>0</v>
      </c>
      <c r="U258" s="21">
        <v>0</v>
      </c>
      <c r="V258" s="21">
        <v>0</v>
      </c>
      <c r="W258" s="22">
        <v>0.05</v>
      </c>
      <c r="X258" s="21">
        <v>0.01</v>
      </c>
      <c r="Y258" s="21">
        <v>0</v>
      </c>
      <c r="Z258" s="21">
        <v>0</v>
      </c>
      <c r="AA258" s="21">
        <v>0</v>
      </c>
      <c r="AB258" s="21">
        <v>0</v>
      </c>
      <c r="AC258" s="20">
        <f t="shared" ref="AC258:AC321" si="8">SUM(V258:AB258)</f>
        <v>6.0000000000000005E-2</v>
      </c>
      <c r="AD258" s="17">
        <v>1</v>
      </c>
      <c r="AE258" s="17" t="s">
        <v>43</v>
      </c>
      <c r="AF258" s="17">
        <v>0</v>
      </c>
      <c r="AG258" s="15">
        <v>0</v>
      </c>
      <c r="AH258" s="19">
        <v>0</v>
      </c>
      <c r="AI258" s="18">
        <f t="shared" ref="AI258:AI321" si="9">IF(AH258&gt;0,1,0)</f>
        <v>0</v>
      </c>
      <c r="AJ258" s="15">
        <v>0</v>
      </c>
      <c r="AK258" s="17">
        <v>0</v>
      </c>
      <c r="AL258" s="17">
        <v>0</v>
      </c>
      <c r="AM258" s="17">
        <v>0</v>
      </c>
      <c r="AN258" s="17">
        <v>0</v>
      </c>
      <c r="AO258" s="17">
        <v>0</v>
      </c>
      <c r="AP258" s="17">
        <v>0</v>
      </c>
      <c r="AQ258" s="17">
        <v>0</v>
      </c>
      <c r="AR258" s="17">
        <v>0</v>
      </c>
      <c r="AS258" s="17">
        <v>0</v>
      </c>
      <c r="AT258" s="15">
        <v>0</v>
      </c>
      <c r="AU258" s="15">
        <v>0</v>
      </c>
      <c r="AV258" s="17">
        <v>0</v>
      </c>
      <c r="AW258" s="15">
        <v>0</v>
      </c>
      <c r="AX258" s="15">
        <v>0</v>
      </c>
      <c r="AY258" s="17">
        <v>0</v>
      </c>
      <c r="BA258" s="16" t="s">
        <v>28</v>
      </c>
    </row>
    <row r="259" spans="1:53" s="15" customFormat="1">
      <c r="A259" s="31">
        <v>132</v>
      </c>
      <c r="B259" s="34" t="s">
        <v>25</v>
      </c>
      <c r="C259" s="34" t="s">
        <v>10</v>
      </c>
      <c r="D259" s="34">
        <v>6</v>
      </c>
      <c r="E259" s="35" t="s">
        <v>3</v>
      </c>
      <c r="F259" s="31" t="s">
        <v>13</v>
      </c>
      <c r="G259" s="31" t="s">
        <v>22</v>
      </c>
      <c r="H259" s="31" t="s">
        <v>6</v>
      </c>
      <c r="I259" s="30">
        <v>4</v>
      </c>
      <c r="J259" s="29">
        <v>3</v>
      </c>
      <c r="K259" s="28">
        <v>11.5</v>
      </c>
      <c r="L259" s="27">
        <v>30</v>
      </c>
      <c r="M259" s="26">
        <v>1</v>
      </c>
      <c r="N259" s="26">
        <v>0</v>
      </c>
      <c r="O259" s="25">
        <v>0.1</v>
      </c>
      <c r="P259" s="25">
        <v>0</v>
      </c>
      <c r="Q259" s="24"/>
      <c r="R259" s="23">
        <v>0</v>
      </c>
      <c r="S259" s="21">
        <v>0</v>
      </c>
      <c r="T259" s="21">
        <v>0</v>
      </c>
      <c r="U259" s="21">
        <v>0</v>
      </c>
      <c r="V259" s="21">
        <v>0</v>
      </c>
      <c r="W259" s="22">
        <v>0.05</v>
      </c>
      <c r="X259" s="21">
        <v>0.05</v>
      </c>
      <c r="Y259" s="21">
        <v>0.01</v>
      </c>
      <c r="Z259" s="21">
        <v>0</v>
      </c>
      <c r="AA259" s="21">
        <v>0</v>
      </c>
      <c r="AB259" s="21">
        <v>0</v>
      </c>
      <c r="AC259" s="20">
        <f t="shared" si="8"/>
        <v>0.11</v>
      </c>
      <c r="AD259" s="17">
        <v>1</v>
      </c>
      <c r="AE259" s="17" t="s">
        <v>31</v>
      </c>
      <c r="AF259" s="17">
        <v>0</v>
      </c>
      <c r="AG259" s="15">
        <v>0</v>
      </c>
      <c r="AH259" s="19">
        <v>0</v>
      </c>
      <c r="AI259" s="18">
        <f t="shared" si="9"/>
        <v>0</v>
      </c>
      <c r="AJ259" s="15">
        <v>0</v>
      </c>
      <c r="AK259" s="17">
        <v>0</v>
      </c>
      <c r="AL259" s="17">
        <v>0</v>
      </c>
      <c r="AM259" s="17">
        <v>0</v>
      </c>
      <c r="AN259" s="17">
        <v>0</v>
      </c>
      <c r="AO259" s="17">
        <v>0</v>
      </c>
      <c r="AP259" s="17">
        <v>0</v>
      </c>
      <c r="AQ259" s="17">
        <v>0</v>
      </c>
      <c r="AR259" s="17">
        <v>0</v>
      </c>
      <c r="AS259" s="17">
        <v>0</v>
      </c>
      <c r="AT259" s="15">
        <v>0</v>
      </c>
      <c r="AU259" s="15">
        <v>0</v>
      </c>
      <c r="AV259" s="17">
        <v>0</v>
      </c>
      <c r="AW259" s="15">
        <v>0</v>
      </c>
      <c r="AX259" s="15">
        <v>0</v>
      </c>
      <c r="AY259" s="17">
        <v>0</v>
      </c>
      <c r="AZ259" s="15" t="s">
        <v>42</v>
      </c>
      <c r="BA259" s="16" t="s">
        <v>28</v>
      </c>
    </row>
    <row r="260" spans="1:53" s="15" customFormat="1">
      <c r="A260" s="31">
        <v>145</v>
      </c>
      <c r="B260" s="34" t="s">
        <v>21</v>
      </c>
      <c r="C260" s="34" t="s">
        <v>10</v>
      </c>
      <c r="D260" s="34">
        <v>6</v>
      </c>
      <c r="E260" s="35" t="s">
        <v>3</v>
      </c>
      <c r="F260" s="31" t="s">
        <v>13</v>
      </c>
      <c r="G260" s="31" t="s">
        <v>12</v>
      </c>
      <c r="H260" s="31" t="s">
        <v>6</v>
      </c>
      <c r="I260" s="30">
        <v>5</v>
      </c>
      <c r="J260" s="29">
        <v>3</v>
      </c>
      <c r="K260" s="28">
        <v>7</v>
      </c>
      <c r="L260" s="27">
        <v>19</v>
      </c>
      <c r="M260" s="26">
        <v>2</v>
      </c>
      <c r="N260" s="26">
        <v>1</v>
      </c>
      <c r="O260" s="25">
        <v>0.25</v>
      </c>
      <c r="P260" s="25">
        <v>0</v>
      </c>
      <c r="Q260" s="24"/>
      <c r="R260" s="23">
        <v>0</v>
      </c>
      <c r="S260" s="21">
        <v>0</v>
      </c>
      <c r="T260" s="21">
        <v>0</v>
      </c>
      <c r="U260" s="21">
        <v>0</v>
      </c>
      <c r="V260" s="21">
        <v>0</v>
      </c>
      <c r="W260" s="22">
        <v>0.05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0">
        <f t="shared" si="8"/>
        <v>0.05</v>
      </c>
      <c r="AD260" s="17">
        <v>0</v>
      </c>
      <c r="AE260" s="17">
        <v>0</v>
      </c>
      <c r="AF260" s="17">
        <v>0</v>
      </c>
      <c r="AG260" s="15">
        <v>0</v>
      </c>
      <c r="AH260" s="19">
        <v>0</v>
      </c>
      <c r="AI260" s="18">
        <f t="shared" si="9"/>
        <v>0</v>
      </c>
      <c r="AJ260" s="15">
        <v>0</v>
      </c>
      <c r="AK260" s="17">
        <v>0</v>
      </c>
      <c r="AL260" s="17">
        <v>0</v>
      </c>
      <c r="AM260" s="17">
        <v>0</v>
      </c>
      <c r="AN260" s="17">
        <v>0</v>
      </c>
      <c r="AO260" s="17">
        <v>0</v>
      </c>
      <c r="AP260" s="17">
        <v>0</v>
      </c>
      <c r="AQ260" s="17">
        <v>0</v>
      </c>
      <c r="AR260" s="17">
        <v>0</v>
      </c>
      <c r="AS260" s="17">
        <v>0</v>
      </c>
      <c r="AT260" s="15">
        <v>0</v>
      </c>
      <c r="AU260" s="15">
        <v>0</v>
      </c>
      <c r="AV260" s="17">
        <v>0</v>
      </c>
      <c r="AW260" s="15">
        <v>0</v>
      </c>
      <c r="AX260" s="15">
        <v>0</v>
      </c>
      <c r="AY260" s="17">
        <v>0</v>
      </c>
      <c r="BA260" s="16" t="s">
        <v>27</v>
      </c>
    </row>
    <row r="261" spans="1:53" s="15" customFormat="1">
      <c r="A261" s="31">
        <v>147</v>
      </c>
      <c r="B261" s="34" t="s">
        <v>5</v>
      </c>
      <c r="C261" s="34" t="s">
        <v>10</v>
      </c>
      <c r="D261" s="34">
        <v>3</v>
      </c>
      <c r="E261" s="32" t="s">
        <v>17</v>
      </c>
      <c r="F261" s="31" t="s">
        <v>2</v>
      </c>
      <c r="G261" s="31" t="s">
        <v>7</v>
      </c>
      <c r="H261" s="31" t="s">
        <v>6</v>
      </c>
      <c r="I261" s="30">
        <v>5</v>
      </c>
      <c r="J261" s="29">
        <v>3</v>
      </c>
      <c r="K261" s="28">
        <v>6</v>
      </c>
      <c r="L261" s="27">
        <v>4</v>
      </c>
      <c r="M261" s="26">
        <v>0</v>
      </c>
      <c r="N261" s="26">
        <v>1</v>
      </c>
      <c r="O261" s="25">
        <v>0.1</v>
      </c>
      <c r="P261" s="25">
        <v>0</v>
      </c>
      <c r="Q261" s="24"/>
      <c r="R261" s="23">
        <v>0</v>
      </c>
      <c r="S261" s="21">
        <v>0</v>
      </c>
      <c r="T261" s="21">
        <v>0</v>
      </c>
      <c r="U261" s="21">
        <v>0</v>
      </c>
      <c r="V261" s="21">
        <v>0</v>
      </c>
      <c r="W261" s="22">
        <v>0.05</v>
      </c>
      <c r="X261" s="21">
        <v>0</v>
      </c>
      <c r="Y261" s="21">
        <v>0.1</v>
      </c>
      <c r="Z261" s="21">
        <v>0</v>
      </c>
      <c r="AA261" s="21">
        <v>0</v>
      </c>
      <c r="AB261" s="21">
        <v>0</v>
      </c>
      <c r="AC261" s="20">
        <f t="shared" si="8"/>
        <v>0.15000000000000002</v>
      </c>
      <c r="AD261" s="17">
        <v>0</v>
      </c>
      <c r="AE261" s="17">
        <v>0</v>
      </c>
      <c r="AF261" s="17">
        <v>0</v>
      </c>
      <c r="AG261" s="15">
        <v>0</v>
      </c>
      <c r="AH261" s="19">
        <v>0</v>
      </c>
      <c r="AI261" s="18">
        <f t="shared" si="9"/>
        <v>0</v>
      </c>
      <c r="AJ261" s="15">
        <v>0</v>
      </c>
      <c r="AK261" s="17">
        <v>0</v>
      </c>
      <c r="AL261" s="17">
        <v>0</v>
      </c>
      <c r="AM261" s="17">
        <v>0</v>
      </c>
      <c r="AN261" s="17">
        <v>0</v>
      </c>
      <c r="AO261" s="17">
        <v>0</v>
      </c>
      <c r="AP261" s="17">
        <v>0</v>
      </c>
      <c r="AQ261" s="17">
        <v>0</v>
      </c>
      <c r="AR261" s="17">
        <v>0</v>
      </c>
      <c r="AS261" s="17">
        <v>0</v>
      </c>
      <c r="AT261" s="15">
        <v>0</v>
      </c>
      <c r="AU261" s="15">
        <v>0</v>
      </c>
      <c r="AV261" s="17">
        <v>0</v>
      </c>
      <c r="AW261" s="15">
        <v>0</v>
      </c>
      <c r="AX261" s="15">
        <v>0</v>
      </c>
      <c r="AY261" s="17">
        <v>0</v>
      </c>
      <c r="BA261" s="16" t="s">
        <v>27</v>
      </c>
    </row>
    <row r="262" spans="1:53" s="15" customFormat="1">
      <c r="A262" s="31">
        <v>164</v>
      </c>
      <c r="B262" s="34" t="s">
        <v>23</v>
      </c>
      <c r="C262" s="34" t="s">
        <v>10</v>
      </c>
      <c r="D262" s="34">
        <v>1</v>
      </c>
      <c r="E262" s="32">
        <v>0</v>
      </c>
      <c r="F262" s="31" t="s">
        <v>20</v>
      </c>
      <c r="G262" s="31" t="s">
        <v>16</v>
      </c>
      <c r="H262" s="31" t="s">
        <v>15</v>
      </c>
      <c r="I262" s="30">
        <v>5</v>
      </c>
      <c r="J262" s="29">
        <v>3</v>
      </c>
      <c r="K262" s="28">
        <v>12</v>
      </c>
      <c r="L262" s="27">
        <v>38</v>
      </c>
      <c r="M262" s="26">
        <v>5</v>
      </c>
      <c r="N262" s="26">
        <v>9</v>
      </c>
      <c r="O262" s="25">
        <v>0.15</v>
      </c>
      <c r="P262" s="25">
        <v>0</v>
      </c>
      <c r="Q262" s="24"/>
      <c r="R262" s="23">
        <v>0</v>
      </c>
      <c r="S262" s="21">
        <v>0</v>
      </c>
      <c r="T262" s="21">
        <v>0</v>
      </c>
      <c r="U262" s="21">
        <v>0</v>
      </c>
      <c r="V262" s="21">
        <v>0</v>
      </c>
      <c r="W262" s="22">
        <v>0.05</v>
      </c>
      <c r="X262" s="21">
        <v>0.01</v>
      </c>
      <c r="Y262" s="21">
        <v>0</v>
      </c>
      <c r="Z262" s="21">
        <v>0</v>
      </c>
      <c r="AA262" s="21">
        <v>0</v>
      </c>
      <c r="AB262" s="21">
        <v>0</v>
      </c>
      <c r="AC262" s="20">
        <f t="shared" si="8"/>
        <v>6.0000000000000005E-2</v>
      </c>
      <c r="AD262" s="17">
        <v>1</v>
      </c>
      <c r="AE262" s="17" t="s">
        <v>31</v>
      </c>
      <c r="AF262" s="17">
        <v>1</v>
      </c>
      <c r="AG262" s="15" t="s">
        <v>40</v>
      </c>
      <c r="AH262" s="19">
        <v>0</v>
      </c>
      <c r="AI262" s="18">
        <f t="shared" si="9"/>
        <v>0</v>
      </c>
      <c r="AJ262" s="15">
        <v>0</v>
      </c>
      <c r="AK262" s="17">
        <v>0</v>
      </c>
      <c r="AL262" s="17">
        <v>0</v>
      </c>
      <c r="AM262" s="17">
        <v>0</v>
      </c>
      <c r="AN262" s="17">
        <v>0</v>
      </c>
      <c r="AO262" s="17">
        <v>0</v>
      </c>
      <c r="AP262" s="17">
        <v>0</v>
      </c>
      <c r="AQ262" s="17">
        <v>0</v>
      </c>
      <c r="AR262" s="17">
        <v>0</v>
      </c>
      <c r="AS262" s="17">
        <v>0</v>
      </c>
      <c r="AT262" s="15">
        <v>0</v>
      </c>
      <c r="AU262" s="15">
        <v>0</v>
      </c>
      <c r="AV262" s="17">
        <v>0</v>
      </c>
      <c r="AW262" s="15">
        <v>0</v>
      </c>
      <c r="AX262" s="15">
        <v>0</v>
      </c>
      <c r="AY262" s="17">
        <v>0</v>
      </c>
      <c r="BA262" s="16" t="s">
        <v>27</v>
      </c>
    </row>
    <row r="263" spans="1:53" s="15" customFormat="1">
      <c r="A263" s="31">
        <v>186</v>
      </c>
      <c r="B263" s="34" t="s">
        <v>23</v>
      </c>
      <c r="C263" s="34" t="s">
        <v>10</v>
      </c>
      <c r="D263" s="34">
        <v>4</v>
      </c>
      <c r="E263" s="32" t="s">
        <v>19</v>
      </c>
      <c r="F263" s="31" t="s">
        <v>8</v>
      </c>
      <c r="G263" s="31" t="s">
        <v>7</v>
      </c>
      <c r="H263" s="31" t="s">
        <v>6</v>
      </c>
      <c r="I263" s="30">
        <v>6</v>
      </c>
      <c r="J263" s="29">
        <v>3</v>
      </c>
      <c r="K263" s="28">
        <v>13</v>
      </c>
      <c r="L263" s="27">
        <v>23</v>
      </c>
      <c r="M263" s="26">
        <v>1</v>
      </c>
      <c r="N263" s="26">
        <v>0</v>
      </c>
      <c r="O263" s="25">
        <v>0.05</v>
      </c>
      <c r="P263" s="25">
        <v>0</v>
      </c>
      <c r="Q263" s="24"/>
      <c r="R263" s="23">
        <v>0</v>
      </c>
      <c r="S263" s="21">
        <v>0</v>
      </c>
      <c r="T263" s="21">
        <v>0.05</v>
      </c>
      <c r="U263" s="21">
        <v>0</v>
      </c>
      <c r="V263" s="21">
        <v>0.01</v>
      </c>
      <c r="W263" s="22">
        <v>0.01</v>
      </c>
      <c r="X263" s="21">
        <v>0.3</v>
      </c>
      <c r="Y263" s="21">
        <v>0</v>
      </c>
      <c r="Z263" s="21">
        <v>0</v>
      </c>
      <c r="AA263" s="21">
        <v>0</v>
      </c>
      <c r="AB263" s="21">
        <v>0</v>
      </c>
      <c r="AC263" s="20">
        <f t="shared" si="8"/>
        <v>0.32</v>
      </c>
      <c r="AD263" s="17">
        <v>1</v>
      </c>
      <c r="AE263" s="17" t="s">
        <v>31</v>
      </c>
      <c r="AF263" s="17">
        <v>0</v>
      </c>
      <c r="AG263" s="15">
        <v>0</v>
      </c>
      <c r="AH263" s="19">
        <v>0</v>
      </c>
      <c r="AI263" s="18">
        <f t="shared" si="9"/>
        <v>0</v>
      </c>
      <c r="AJ263" s="15">
        <v>0</v>
      </c>
      <c r="AK263" s="17">
        <v>0</v>
      </c>
      <c r="AL263" s="17">
        <v>0</v>
      </c>
      <c r="AM263" s="17">
        <v>0</v>
      </c>
      <c r="AN263" s="17">
        <v>0</v>
      </c>
      <c r="AO263" s="17">
        <v>0</v>
      </c>
      <c r="AP263" s="17">
        <v>0</v>
      </c>
      <c r="AQ263" s="17">
        <v>0</v>
      </c>
      <c r="AR263" s="17">
        <v>0</v>
      </c>
      <c r="AS263" s="17">
        <v>0</v>
      </c>
      <c r="AT263" s="15">
        <v>0</v>
      </c>
      <c r="AU263" s="15">
        <v>0</v>
      </c>
      <c r="AV263" s="17">
        <v>0</v>
      </c>
      <c r="AW263" s="15">
        <v>0</v>
      </c>
      <c r="AX263" s="15">
        <v>0</v>
      </c>
      <c r="AY263" s="17">
        <v>0</v>
      </c>
      <c r="BA263" s="16" t="s">
        <v>27</v>
      </c>
    </row>
    <row r="264" spans="1:53" s="15" customFormat="1">
      <c r="A264" s="31">
        <v>202</v>
      </c>
      <c r="B264" s="34" t="s">
        <v>21</v>
      </c>
      <c r="C264" s="33" t="s">
        <v>4</v>
      </c>
      <c r="D264" s="33">
        <v>2</v>
      </c>
      <c r="E264" s="32" t="s">
        <v>3</v>
      </c>
      <c r="F264" s="31" t="s">
        <v>2</v>
      </c>
      <c r="G264" s="31"/>
      <c r="H264" s="31" t="s">
        <v>1</v>
      </c>
      <c r="I264" s="30">
        <v>6</v>
      </c>
      <c r="J264" s="29">
        <v>3</v>
      </c>
      <c r="K264" s="28">
        <v>8</v>
      </c>
      <c r="L264" s="27">
        <v>6</v>
      </c>
      <c r="M264" s="26">
        <v>0</v>
      </c>
      <c r="N264" s="26">
        <v>1</v>
      </c>
      <c r="O264" s="25">
        <v>0.15</v>
      </c>
      <c r="P264" s="25">
        <v>0</v>
      </c>
      <c r="Q264" s="24"/>
      <c r="R264" s="23">
        <v>0</v>
      </c>
      <c r="S264" s="21">
        <v>0</v>
      </c>
      <c r="T264" s="21">
        <v>0</v>
      </c>
      <c r="U264" s="21">
        <v>0</v>
      </c>
      <c r="V264" s="21">
        <v>0</v>
      </c>
      <c r="W264" s="22">
        <v>0.01</v>
      </c>
      <c r="X264" s="21">
        <v>0</v>
      </c>
      <c r="Y264" s="21">
        <v>0.01</v>
      </c>
      <c r="Z264" s="21">
        <v>0</v>
      </c>
      <c r="AA264" s="21">
        <v>0</v>
      </c>
      <c r="AB264" s="21">
        <v>0</v>
      </c>
      <c r="AC264" s="20">
        <f t="shared" si="8"/>
        <v>0.02</v>
      </c>
      <c r="AD264" s="17">
        <v>0</v>
      </c>
      <c r="AE264" s="17">
        <v>0</v>
      </c>
      <c r="AF264" s="17">
        <v>0</v>
      </c>
      <c r="AG264" s="15">
        <v>0</v>
      </c>
      <c r="AH264" s="19">
        <v>1</v>
      </c>
      <c r="AI264" s="18">
        <f t="shared" si="9"/>
        <v>1</v>
      </c>
      <c r="AJ264" s="15" t="s">
        <v>32</v>
      </c>
      <c r="AK264" s="17">
        <v>0</v>
      </c>
      <c r="AL264" s="17">
        <v>0</v>
      </c>
      <c r="AM264" s="17">
        <v>0</v>
      </c>
      <c r="AN264" s="17">
        <v>0</v>
      </c>
      <c r="AO264" s="17">
        <v>0</v>
      </c>
      <c r="AP264" s="17">
        <v>0</v>
      </c>
      <c r="AQ264" s="17">
        <v>0</v>
      </c>
      <c r="AR264" s="17">
        <v>0</v>
      </c>
      <c r="AS264" s="17">
        <v>0</v>
      </c>
      <c r="AT264" s="15">
        <v>0</v>
      </c>
      <c r="AU264" s="15">
        <v>0</v>
      </c>
      <c r="AV264" s="17">
        <v>0</v>
      </c>
      <c r="AW264" s="15">
        <v>0</v>
      </c>
      <c r="AX264" s="15">
        <v>0</v>
      </c>
      <c r="AY264" s="17">
        <v>0</v>
      </c>
      <c r="BA264" s="16" t="s">
        <v>27</v>
      </c>
    </row>
    <row r="265" spans="1:53" s="15" customFormat="1">
      <c r="A265" s="31">
        <v>216</v>
      </c>
      <c r="B265" s="34" t="s">
        <v>14</v>
      </c>
      <c r="C265" s="34" t="s">
        <v>10</v>
      </c>
      <c r="D265" s="34">
        <v>1</v>
      </c>
      <c r="E265" s="32">
        <v>0</v>
      </c>
      <c r="F265" s="31" t="s">
        <v>20</v>
      </c>
      <c r="G265" s="31" t="s">
        <v>24</v>
      </c>
      <c r="H265" s="31" t="s">
        <v>6</v>
      </c>
      <c r="I265" s="30">
        <v>7</v>
      </c>
      <c r="J265" s="29">
        <v>3</v>
      </c>
      <c r="K265" s="28">
        <v>17</v>
      </c>
      <c r="L265" s="27">
        <v>7</v>
      </c>
      <c r="M265" s="26">
        <v>2</v>
      </c>
      <c r="N265" s="26">
        <v>1</v>
      </c>
      <c r="O265" s="25">
        <v>0.15</v>
      </c>
      <c r="P265" s="25">
        <v>0</v>
      </c>
      <c r="Q265" s="24"/>
      <c r="R265" s="23">
        <v>0</v>
      </c>
      <c r="S265" s="21">
        <v>0</v>
      </c>
      <c r="T265" s="21">
        <v>0</v>
      </c>
      <c r="U265" s="21">
        <v>0</v>
      </c>
      <c r="V265" s="21">
        <v>0</v>
      </c>
      <c r="W265" s="22">
        <v>0.05</v>
      </c>
      <c r="X265" s="21">
        <v>0</v>
      </c>
      <c r="Y265" s="21">
        <v>0.1</v>
      </c>
      <c r="Z265" s="21">
        <v>0</v>
      </c>
      <c r="AA265" s="21">
        <v>0</v>
      </c>
      <c r="AB265" s="21">
        <v>0</v>
      </c>
      <c r="AC265" s="20">
        <f t="shared" si="8"/>
        <v>0.15000000000000002</v>
      </c>
      <c r="AD265" s="17">
        <v>0</v>
      </c>
      <c r="AE265" s="17">
        <v>0</v>
      </c>
      <c r="AF265" s="17">
        <v>0</v>
      </c>
      <c r="AG265" s="15">
        <v>0</v>
      </c>
      <c r="AH265" s="19">
        <v>0</v>
      </c>
      <c r="AI265" s="18">
        <f t="shared" si="9"/>
        <v>0</v>
      </c>
      <c r="AJ265" s="15">
        <v>0</v>
      </c>
      <c r="AK265" s="17">
        <v>0</v>
      </c>
      <c r="AL265" s="17">
        <v>0</v>
      </c>
      <c r="AM265" s="17">
        <v>0</v>
      </c>
      <c r="AN265" s="17">
        <v>0</v>
      </c>
      <c r="AO265" s="17">
        <v>0</v>
      </c>
      <c r="AP265" s="17">
        <v>0</v>
      </c>
      <c r="AQ265" s="17">
        <v>0</v>
      </c>
      <c r="AR265" s="17">
        <v>0</v>
      </c>
      <c r="AS265" s="17">
        <v>0</v>
      </c>
      <c r="AT265" s="15">
        <v>0</v>
      </c>
      <c r="AU265" s="15">
        <v>0</v>
      </c>
      <c r="AV265" s="17">
        <v>0</v>
      </c>
      <c r="AW265" s="15">
        <v>0</v>
      </c>
      <c r="AX265" s="15">
        <v>0</v>
      </c>
      <c r="AY265" s="17">
        <v>0</v>
      </c>
      <c r="BA265" s="16" t="s">
        <v>27</v>
      </c>
    </row>
    <row r="266" spans="1:53" s="15" customFormat="1">
      <c r="A266" s="31">
        <v>227</v>
      </c>
      <c r="B266" s="34" t="s">
        <v>26</v>
      </c>
      <c r="C266" s="34" t="s">
        <v>10</v>
      </c>
      <c r="D266" s="34">
        <v>3</v>
      </c>
      <c r="E266" s="32" t="s">
        <v>17</v>
      </c>
      <c r="F266" s="31" t="s">
        <v>2</v>
      </c>
      <c r="G266" s="31" t="s">
        <v>16</v>
      </c>
      <c r="H266" s="31" t="s">
        <v>15</v>
      </c>
      <c r="I266" s="30">
        <v>7</v>
      </c>
      <c r="J266" s="29">
        <v>3</v>
      </c>
      <c r="K266" s="28">
        <v>8</v>
      </c>
      <c r="L266" s="27">
        <v>15</v>
      </c>
      <c r="M266" s="26">
        <v>1</v>
      </c>
      <c r="N266" s="26">
        <v>1</v>
      </c>
      <c r="O266" s="25">
        <v>0.1</v>
      </c>
      <c r="P266" s="25">
        <v>0</v>
      </c>
      <c r="Q266" s="24"/>
      <c r="R266" s="23">
        <v>0</v>
      </c>
      <c r="S266" s="21">
        <v>0</v>
      </c>
      <c r="T266" s="21">
        <v>0</v>
      </c>
      <c r="U266" s="21">
        <v>0</v>
      </c>
      <c r="V266" s="21">
        <v>0</v>
      </c>
      <c r="W266" s="22">
        <v>0.05</v>
      </c>
      <c r="X266" s="21">
        <v>0.05</v>
      </c>
      <c r="Y266" s="21">
        <v>0.05</v>
      </c>
      <c r="Z266" s="21">
        <v>0</v>
      </c>
      <c r="AA266" s="21">
        <v>0</v>
      </c>
      <c r="AB266" s="21">
        <v>0</v>
      </c>
      <c r="AC266" s="20">
        <f t="shared" si="8"/>
        <v>0.15000000000000002</v>
      </c>
      <c r="AD266" s="17">
        <v>0</v>
      </c>
      <c r="AE266" s="17">
        <v>0</v>
      </c>
      <c r="AF266" s="17">
        <v>0</v>
      </c>
      <c r="AG266" s="15">
        <v>0</v>
      </c>
      <c r="AH266" s="19">
        <v>0</v>
      </c>
      <c r="AI266" s="18">
        <f t="shared" si="9"/>
        <v>0</v>
      </c>
      <c r="AJ266" s="15">
        <v>0</v>
      </c>
      <c r="AK266" s="17">
        <v>0</v>
      </c>
      <c r="AL266" s="17">
        <v>0</v>
      </c>
      <c r="AM266" s="17">
        <v>0</v>
      </c>
      <c r="AN266" s="17">
        <v>0</v>
      </c>
      <c r="AO266" s="17">
        <v>0</v>
      </c>
      <c r="AP266" s="17">
        <v>0</v>
      </c>
      <c r="AQ266" s="17">
        <v>0</v>
      </c>
      <c r="AR266" s="17">
        <v>0</v>
      </c>
      <c r="AS266" s="17">
        <v>0</v>
      </c>
      <c r="AT266" s="15">
        <v>0</v>
      </c>
      <c r="AU266" s="15">
        <v>0</v>
      </c>
      <c r="AV266" s="17">
        <v>0</v>
      </c>
      <c r="AW266" s="15">
        <v>0</v>
      </c>
      <c r="AX266" s="15">
        <v>0</v>
      </c>
      <c r="AY266" s="17">
        <v>0</v>
      </c>
      <c r="BA266" s="16" t="s">
        <v>27</v>
      </c>
    </row>
    <row r="267" spans="1:53" s="15" customFormat="1">
      <c r="A267" s="31">
        <v>237</v>
      </c>
      <c r="B267" s="34" t="s">
        <v>18</v>
      </c>
      <c r="C267" s="33" t="s">
        <v>4</v>
      </c>
      <c r="D267" s="33">
        <v>4</v>
      </c>
      <c r="E267" s="32" t="s">
        <v>19</v>
      </c>
      <c r="F267" s="31" t="s">
        <v>13</v>
      </c>
      <c r="G267" s="36"/>
      <c r="H267" s="31" t="s">
        <v>1</v>
      </c>
      <c r="I267" s="30">
        <v>7</v>
      </c>
      <c r="J267" s="29">
        <v>3</v>
      </c>
      <c r="K267" s="28">
        <v>12</v>
      </c>
      <c r="L267" s="27">
        <v>24</v>
      </c>
      <c r="M267" s="26">
        <v>12</v>
      </c>
      <c r="N267" s="26">
        <v>1</v>
      </c>
      <c r="O267" s="25">
        <v>0.05</v>
      </c>
      <c r="P267" s="25">
        <v>0</v>
      </c>
      <c r="Q267" s="24"/>
      <c r="R267" s="23">
        <v>0</v>
      </c>
      <c r="S267" s="21">
        <v>0</v>
      </c>
      <c r="T267" s="21">
        <v>0</v>
      </c>
      <c r="U267" s="21">
        <v>0</v>
      </c>
      <c r="V267" s="21">
        <v>0.01</v>
      </c>
      <c r="W267" s="22">
        <v>0</v>
      </c>
      <c r="X267" s="21">
        <v>0</v>
      </c>
      <c r="Y267" s="21">
        <v>0.01</v>
      </c>
      <c r="Z267" s="21">
        <v>0</v>
      </c>
      <c r="AA267" s="21">
        <v>0</v>
      </c>
      <c r="AB267" s="21">
        <v>0</v>
      </c>
      <c r="AC267" s="20">
        <f t="shared" si="8"/>
        <v>0.02</v>
      </c>
      <c r="AD267" s="17">
        <v>0</v>
      </c>
      <c r="AE267" s="17">
        <v>0</v>
      </c>
      <c r="AF267" s="17">
        <v>0</v>
      </c>
      <c r="AG267" s="15">
        <v>0</v>
      </c>
      <c r="AH267" s="19">
        <v>0</v>
      </c>
      <c r="AI267" s="18">
        <f t="shared" si="9"/>
        <v>0</v>
      </c>
      <c r="AJ267" s="15">
        <v>0</v>
      </c>
      <c r="AK267" s="17">
        <v>0</v>
      </c>
      <c r="AL267" s="17">
        <v>0</v>
      </c>
      <c r="AM267" s="17">
        <v>0</v>
      </c>
      <c r="AN267" s="17">
        <v>0</v>
      </c>
      <c r="AO267" s="17">
        <v>0</v>
      </c>
      <c r="AP267" s="17">
        <v>0</v>
      </c>
      <c r="AQ267" s="17">
        <v>0</v>
      </c>
      <c r="AR267" s="17">
        <v>0</v>
      </c>
      <c r="AS267" s="17">
        <v>0</v>
      </c>
      <c r="AT267" s="15">
        <v>0</v>
      </c>
      <c r="AU267" s="15">
        <v>0</v>
      </c>
      <c r="AV267" s="17">
        <v>0</v>
      </c>
      <c r="AW267" s="15">
        <v>0</v>
      </c>
      <c r="AX267" s="15">
        <v>0</v>
      </c>
      <c r="AY267" s="17">
        <v>0</v>
      </c>
      <c r="BA267" s="16" t="s">
        <v>27</v>
      </c>
    </row>
    <row r="268" spans="1:53" s="15" customFormat="1">
      <c r="A268" s="31">
        <v>243</v>
      </c>
      <c r="B268" s="34" t="s">
        <v>14</v>
      </c>
      <c r="C268" s="34" t="s">
        <v>10</v>
      </c>
      <c r="D268" s="34">
        <v>5</v>
      </c>
      <c r="E268" s="32" t="s">
        <v>9</v>
      </c>
      <c r="F268" s="31" t="s">
        <v>8</v>
      </c>
      <c r="G268" s="31" t="s">
        <v>22</v>
      </c>
      <c r="H268" s="31" t="s">
        <v>6</v>
      </c>
      <c r="I268" s="30">
        <v>8</v>
      </c>
      <c r="J268" s="29">
        <v>3</v>
      </c>
      <c r="K268" s="28">
        <v>10</v>
      </c>
      <c r="L268" s="27">
        <v>4</v>
      </c>
      <c r="M268" s="26">
        <v>0</v>
      </c>
      <c r="N268" s="26">
        <v>1</v>
      </c>
      <c r="O268" s="25">
        <v>0.1</v>
      </c>
      <c r="P268" s="25">
        <v>0</v>
      </c>
      <c r="Q268" s="24"/>
      <c r="R268" s="23">
        <v>0</v>
      </c>
      <c r="S268" s="21">
        <v>0</v>
      </c>
      <c r="T268" s="21">
        <v>0</v>
      </c>
      <c r="U268" s="21">
        <v>0</v>
      </c>
      <c r="V268" s="21">
        <v>0.01</v>
      </c>
      <c r="W268" s="22">
        <v>0.05</v>
      </c>
      <c r="X268" s="21">
        <v>0</v>
      </c>
      <c r="Y268" s="21">
        <v>0.05</v>
      </c>
      <c r="Z268" s="21">
        <v>0.01</v>
      </c>
      <c r="AA268" s="21">
        <v>0</v>
      </c>
      <c r="AB268" s="21">
        <v>0</v>
      </c>
      <c r="AC268" s="20">
        <f t="shared" si="8"/>
        <v>0.12000000000000001</v>
      </c>
      <c r="AD268" s="17">
        <v>0</v>
      </c>
      <c r="AE268" s="17">
        <v>0</v>
      </c>
      <c r="AF268" s="17">
        <v>0</v>
      </c>
      <c r="AG268" s="15">
        <v>0</v>
      </c>
      <c r="AH268" s="19">
        <v>0</v>
      </c>
      <c r="AI268" s="18">
        <f t="shared" si="9"/>
        <v>0</v>
      </c>
      <c r="AJ268" s="15">
        <v>0</v>
      </c>
      <c r="AK268" s="17">
        <v>0</v>
      </c>
      <c r="AL268" s="17" t="s">
        <v>39</v>
      </c>
      <c r="AM268" s="17">
        <v>0</v>
      </c>
      <c r="AN268" s="17">
        <v>0</v>
      </c>
      <c r="AO268" s="17">
        <v>0</v>
      </c>
      <c r="AP268" s="17">
        <v>0</v>
      </c>
      <c r="AQ268" s="17">
        <v>0</v>
      </c>
      <c r="AR268" s="17">
        <v>0</v>
      </c>
      <c r="AS268" s="17">
        <v>0</v>
      </c>
      <c r="AT268" s="15">
        <v>0</v>
      </c>
      <c r="AU268" s="15">
        <v>0</v>
      </c>
      <c r="AV268" s="17">
        <v>0</v>
      </c>
      <c r="AW268" s="15">
        <v>0</v>
      </c>
      <c r="AX268" s="15">
        <v>0</v>
      </c>
      <c r="AY268" s="17">
        <v>0</v>
      </c>
      <c r="BA268" s="16" t="s">
        <v>27</v>
      </c>
    </row>
    <row r="269" spans="1:53" s="15" customFormat="1">
      <c r="A269" s="31">
        <v>245</v>
      </c>
      <c r="B269" s="34" t="s">
        <v>11</v>
      </c>
      <c r="C269" s="34" t="s">
        <v>10</v>
      </c>
      <c r="D269" s="34">
        <v>6</v>
      </c>
      <c r="E269" s="35" t="s">
        <v>3</v>
      </c>
      <c r="F269" s="31" t="s">
        <v>13</v>
      </c>
      <c r="G269" s="31" t="s">
        <v>24</v>
      </c>
      <c r="H269" s="31" t="s">
        <v>6</v>
      </c>
      <c r="I269" s="30">
        <v>8</v>
      </c>
      <c r="J269" s="29">
        <v>3</v>
      </c>
      <c r="K269" s="28">
        <v>9</v>
      </c>
      <c r="L269" s="27">
        <v>8</v>
      </c>
      <c r="M269" s="26">
        <v>0</v>
      </c>
      <c r="N269" s="26">
        <v>1</v>
      </c>
      <c r="O269" s="25">
        <v>0.05</v>
      </c>
      <c r="P269" s="25">
        <v>0</v>
      </c>
      <c r="Q269" s="24"/>
      <c r="R269" s="23">
        <v>0</v>
      </c>
      <c r="S269" s="21">
        <v>0</v>
      </c>
      <c r="T269" s="21">
        <v>0</v>
      </c>
      <c r="U269" s="21">
        <v>0</v>
      </c>
      <c r="V269" s="21">
        <v>0</v>
      </c>
      <c r="W269" s="22">
        <v>0.01</v>
      </c>
      <c r="X269" s="21">
        <v>0</v>
      </c>
      <c r="Y269" s="21">
        <v>0</v>
      </c>
      <c r="Z269" s="21">
        <v>0</v>
      </c>
      <c r="AA269" s="21">
        <v>0</v>
      </c>
      <c r="AB269" s="21">
        <v>0</v>
      </c>
      <c r="AC269" s="20">
        <f t="shared" si="8"/>
        <v>0.01</v>
      </c>
      <c r="AD269" s="17">
        <v>0</v>
      </c>
      <c r="AE269" s="17">
        <v>0</v>
      </c>
      <c r="AF269" s="17">
        <v>0</v>
      </c>
      <c r="AG269" s="15">
        <v>0</v>
      </c>
      <c r="AH269" s="19">
        <v>0</v>
      </c>
      <c r="AI269" s="18">
        <f t="shared" si="9"/>
        <v>0</v>
      </c>
      <c r="AJ269" s="15">
        <v>0</v>
      </c>
      <c r="AK269" s="17">
        <v>0</v>
      </c>
      <c r="AL269" s="17">
        <v>0</v>
      </c>
      <c r="AM269" s="17">
        <v>0</v>
      </c>
      <c r="AN269" s="17">
        <v>0</v>
      </c>
      <c r="AO269" s="17">
        <v>0</v>
      </c>
      <c r="AP269" s="17">
        <v>0</v>
      </c>
      <c r="AQ269" s="17">
        <v>0</v>
      </c>
      <c r="AR269" s="17">
        <v>0</v>
      </c>
      <c r="AS269" s="17">
        <v>0</v>
      </c>
      <c r="AT269" s="15">
        <v>0</v>
      </c>
      <c r="AU269" s="15">
        <v>0</v>
      </c>
      <c r="AV269" s="17">
        <v>0</v>
      </c>
      <c r="AW269" s="15">
        <v>0</v>
      </c>
      <c r="AX269" s="15">
        <v>0</v>
      </c>
      <c r="AY269" s="17">
        <v>0</v>
      </c>
      <c r="BA269" s="16" t="s">
        <v>27</v>
      </c>
    </row>
    <row r="270" spans="1:53" s="15" customFormat="1">
      <c r="A270" s="31">
        <v>257</v>
      </c>
      <c r="B270" s="34" t="s">
        <v>21</v>
      </c>
      <c r="C270" s="34" t="s">
        <v>10</v>
      </c>
      <c r="D270" s="34">
        <v>2</v>
      </c>
      <c r="E270" s="32" t="s">
        <v>3</v>
      </c>
      <c r="F270" s="31" t="s">
        <v>20</v>
      </c>
      <c r="G270" s="31" t="s">
        <v>12</v>
      </c>
      <c r="H270" s="31" t="s">
        <v>6</v>
      </c>
      <c r="I270" s="30">
        <v>8</v>
      </c>
      <c r="J270" s="29">
        <v>3</v>
      </c>
      <c r="K270" s="28">
        <v>14</v>
      </c>
      <c r="L270" s="27">
        <v>30</v>
      </c>
      <c r="M270" s="26">
        <v>8</v>
      </c>
      <c r="N270" s="26">
        <v>4</v>
      </c>
      <c r="O270" s="25">
        <v>0.05</v>
      </c>
      <c r="P270" s="25">
        <v>0</v>
      </c>
      <c r="Q270" s="24"/>
      <c r="R270" s="23">
        <v>0</v>
      </c>
      <c r="S270" s="21">
        <v>0</v>
      </c>
      <c r="T270" s="21">
        <v>0</v>
      </c>
      <c r="U270" s="21">
        <v>0</v>
      </c>
      <c r="V270" s="21">
        <v>0</v>
      </c>
      <c r="W270" s="22">
        <v>0.01</v>
      </c>
      <c r="X270" s="21">
        <v>0.01</v>
      </c>
      <c r="Y270" s="21">
        <v>0</v>
      </c>
      <c r="Z270" s="21">
        <v>0</v>
      </c>
      <c r="AA270" s="21">
        <v>0</v>
      </c>
      <c r="AB270" s="21">
        <v>0</v>
      </c>
      <c r="AC270" s="20">
        <f t="shared" si="8"/>
        <v>0.02</v>
      </c>
      <c r="AD270" s="17">
        <v>0</v>
      </c>
      <c r="AE270" s="17">
        <v>0</v>
      </c>
      <c r="AF270" s="17">
        <v>0</v>
      </c>
      <c r="AG270" s="15">
        <v>0</v>
      </c>
      <c r="AH270" s="19">
        <v>0</v>
      </c>
      <c r="AI270" s="18">
        <f t="shared" si="9"/>
        <v>0</v>
      </c>
      <c r="AJ270" s="15">
        <v>0</v>
      </c>
      <c r="AK270" s="17">
        <v>0</v>
      </c>
      <c r="AL270" s="17">
        <v>0</v>
      </c>
      <c r="AM270" s="17">
        <v>0</v>
      </c>
      <c r="AN270" s="17">
        <v>0</v>
      </c>
      <c r="AO270" s="17">
        <v>0</v>
      </c>
      <c r="AP270" s="17">
        <v>0</v>
      </c>
      <c r="AQ270" s="17">
        <v>0</v>
      </c>
      <c r="AR270" s="17">
        <v>0</v>
      </c>
      <c r="AS270" s="17">
        <v>0</v>
      </c>
      <c r="AT270" s="15">
        <v>0</v>
      </c>
      <c r="AU270" s="15">
        <v>0</v>
      </c>
      <c r="AV270" s="17">
        <v>0</v>
      </c>
      <c r="AW270" s="15">
        <v>0</v>
      </c>
      <c r="AX270" s="15">
        <v>0</v>
      </c>
      <c r="AY270" s="17">
        <v>0</v>
      </c>
      <c r="BA270" s="16" t="s">
        <v>27</v>
      </c>
    </row>
    <row r="271" spans="1:53" s="15" customFormat="1">
      <c r="A271" s="31">
        <v>258</v>
      </c>
      <c r="B271" s="34" t="s">
        <v>21</v>
      </c>
      <c r="C271" s="34" t="s">
        <v>10</v>
      </c>
      <c r="D271" s="34">
        <v>2</v>
      </c>
      <c r="E271" s="32" t="s">
        <v>3</v>
      </c>
      <c r="F271" s="31" t="s">
        <v>20</v>
      </c>
      <c r="G271" s="31" t="s">
        <v>22</v>
      </c>
      <c r="H271" s="31" t="s">
        <v>6</v>
      </c>
      <c r="I271" s="30">
        <v>8</v>
      </c>
      <c r="J271" s="29">
        <v>3</v>
      </c>
      <c r="K271" s="28">
        <v>7</v>
      </c>
      <c r="L271" s="27">
        <v>25.5</v>
      </c>
      <c r="M271" s="26">
        <v>36</v>
      </c>
      <c r="N271" s="26">
        <v>1</v>
      </c>
      <c r="O271" s="25">
        <v>0.1</v>
      </c>
      <c r="P271" s="25">
        <v>0</v>
      </c>
      <c r="Q271" s="24"/>
      <c r="R271" s="23">
        <v>0</v>
      </c>
      <c r="S271" s="21">
        <v>0</v>
      </c>
      <c r="T271" s="21">
        <v>0</v>
      </c>
      <c r="U271" s="21">
        <v>0</v>
      </c>
      <c r="V271" s="21">
        <v>0</v>
      </c>
      <c r="W271" s="22">
        <v>0.05</v>
      </c>
      <c r="X271" s="21">
        <v>0.01</v>
      </c>
      <c r="Y271" s="21">
        <v>0</v>
      </c>
      <c r="Z271" s="21">
        <v>0</v>
      </c>
      <c r="AA271" s="21">
        <v>0</v>
      </c>
      <c r="AB271" s="21">
        <v>0</v>
      </c>
      <c r="AC271" s="20">
        <f t="shared" si="8"/>
        <v>6.0000000000000005E-2</v>
      </c>
      <c r="AD271" s="17">
        <v>0</v>
      </c>
      <c r="AE271" s="17">
        <v>0</v>
      </c>
      <c r="AF271" s="17">
        <v>0</v>
      </c>
      <c r="AG271" s="15">
        <v>0</v>
      </c>
      <c r="AH271" s="19">
        <v>0</v>
      </c>
      <c r="AI271" s="18">
        <f t="shared" si="9"/>
        <v>0</v>
      </c>
      <c r="AJ271" s="15">
        <v>0</v>
      </c>
      <c r="AK271" s="17">
        <v>0</v>
      </c>
      <c r="AL271" s="17">
        <v>0</v>
      </c>
      <c r="AM271" s="17">
        <v>0</v>
      </c>
      <c r="AN271" s="17">
        <v>0</v>
      </c>
      <c r="AO271" s="17">
        <v>0</v>
      </c>
      <c r="AP271" s="17">
        <v>0</v>
      </c>
      <c r="AQ271" s="17">
        <v>0</v>
      </c>
      <c r="AR271" s="17">
        <v>0</v>
      </c>
      <c r="AS271" s="17">
        <v>0</v>
      </c>
      <c r="AT271" s="15">
        <v>0</v>
      </c>
      <c r="AU271" s="15">
        <v>0</v>
      </c>
      <c r="AV271" s="17">
        <v>0</v>
      </c>
      <c r="AW271" s="15">
        <v>0</v>
      </c>
      <c r="AX271" s="15">
        <v>0</v>
      </c>
      <c r="AY271" s="17">
        <v>0</v>
      </c>
      <c r="BA271" s="16" t="s">
        <v>27</v>
      </c>
    </row>
    <row r="272" spans="1:53" s="15" customFormat="1">
      <c r="A272" s="31">
        <v>263</v>
      </c>
      <c r="B272" s="34" t="s">
        <v>5</v>
      </c>
      <c r="C272" s="34" t="s">
        <v>10</v>
      </c>
      <c r="D272" s="34">
        <v>3</v>
      </c>
      <c r="E272" s="32" t="s">
        <v>17</v>
      </c>
      <c r="F272" s="31" t="s">
        <v>2</v>
      </c>
      <c r="G272" s="31" t="s">
        <v>22</v>
      </c>
      <c r="H272" s="31" t="s">
        <v>6</v>
      </c>
      <c r="I272" s="30">
        <v>8</v>
      </c>
      <c r="J272" s="29">
        <v>3</v>
      </c>
      <c r="K272" s="28">
        <v>9</v>
      </c>
      <c r="L272" s="27">
        <v>13.5</v>
      </c>
      <c r="M272" s="26">
        <v>0</v>
      </c>
      <c r="N272" s="26">
        <v>0</v>
      </c>
      <c r="O272" s="25">
        <v>0.05</v>
      </c>
      <c r="P272" s="25">
        <v>0</v>
      </c>
      <c r="Q272" s="24"/>
      <c r="R272" s="23">
        <v>0</v>
      </c>
      <c r="S272" s="21">
        <v>0</v>
      </c>
      <c r="T272" s="21">
        <v>0</v>
      </c>
      <c r="U272" s="21">
        <v>0</v>
      </c>
      <c r="V272" s="21">
        <v>0</v>
      </c>
      <c r="W272" s="22">
        <v>0.01</v>
      </c>
      <c r="X272" s="21">
        <v>0</v>
      </c>
      <c r="Y272" s="21">
        <v>0</v>
      </c>
      <c r="Z272" s="21">
        <v>0</v>
      </c>
      <c r="AA272" s="21">
        <v>0</v>
      </c>
      <c r="AB272" s="21">
        <v>0</v>
      </c>
      <c r="AC272" s="20">
        <f t="shared" si="8"/>
        <v>0.01</v>
      </c>
      <c r="AD272" s="17">
        <v>1</v>
      </c>
      <c r="AE272" s="17">
        <v>0</v>
      </c>
      <c r="AF272" s="17">
        <v>0</v>
      </c>
      <c r="AG272" s="15">
        <v>0</v>
      </c>
      <c r="AH272" s="19">
        <v>0</v>
      </c>
      <c r="AI272" s="18">
        <f t="shared" si="9"/>
        <v>0</v>
      </c>
      <c r="AJ272" s="15">
        <v>0</v>
      </c>
      <c r="AK272" s="17">
        <v>0</v>
      </c>
      <c r="AL272" s="17">
        <v>0</v>
      </c>
      <c r="AM272" s="17">
        <v>0</v>
      </c>
      <c r="AN272" s="17">
        <v>0</v>
      </c>
      <c r="AO272" s="17">
        <v>0</v>
      </c>
      <c r="AP272" s="17">
        <v>0</v>
      </c>
      <c r="AQ272" s="17">
        <v>0</v>
      </c>
      <c r="AR272" s="17">
        <v>0</v>
      </c>
      <c r="AS272" s="17">
        <v>0</v>
      </c>
      <c r="AT272" s="15">
        <v>0</v>
      </c>
      <c r="AU272" s="15">
        <v>0</v>
      </c>
      <c r="AV272" s="17">
        <v>0</v>
      </c>
      <c r="AW272" s="15">
        <v>0</v>
      </c>
      <c r="AX272" s="15">
        <v>0</v>
      </c>
      <c r="AY272" s="17">
        <v>0</v>
      </c>
      <c r="BA272" s="16" t="s">
        <v>27</v>
      </c>
    </row>
    <row r="273" spans="1:53" s="15" customFormat="1">
      <c r="A273" s="31">
        <v>270</v>
      </c>
      <c r="B273" s="34" t="s">
        <v>23</v>
      </c>
      <c r="C273" s="33" t="s">
        <v>4</v>
      </c>
      <c r="D273" s="33">
        <v>2</v>
      </c>
      <c r="E273" s="32" t="s">
        <v>3</v>
      </c>
      <c r="F273" s="31" t="s">
        <v>2</v>
      </c>
      <c r="G273" s="31"/>
      <c r="H273" s="31" t="s">
        <v>1</v>
      </c>
      <c r="I273" s="30">
        <v>8</v>
      </c>
      <c r="J273" s="29">
        <v>3</v>
      </c>
      <c r="K273" s="28">
        <v>15</v>
      </c>
      <c r="L273" s="27">
        <v>32</v>
      </c>
      <c r="M273" s="26">
        <v>5</v>
      </c>
      <c r="N273" s="26">
        <v>2</v>
      </c>
      <c r="O273" s="25">
        <v>0.1</v>
      </c>
      <c r="P273" s="25">
        <v>0</v>
      </c>
      <c r="Q273" s="24"/>
      <c r="R273" s="23">
        <v>0</v>
      </c>
      <c r="S273" s="21">
        <v>0</v>
      </c>
      <c r="T273" s="21">
        <v>0.05</v>
      </c>
      <c r="U273" s="21">
        <v>0</v>
      </c>
      <c r="V273" s="21">
        <v>0</v>
      </c>
      <c r="W273" s="22">
        <v>0.01</v>
      </c>
      <c r="X273" s="21">
        <v>0.05</v>
      </c>
      <c r="Y273" s="21">
        <v>0</v>
      </c>
      <c r="Z273" s="21">
        <v>0</v>
      </c>
      <c r="AA273" s="21">
        <v>0</v>
      </c>
      <c r="AB273" s="21">
        <v>0</v>
      </c>
      <c r="AC273" s="20">
        <f t="shared" si="8"/>
        <v>6.0000000000000005E-2</v>
      </c>
      <c r="AD273" s="17">
        <v>0</v>
      </c>
      <c r="AE273" s="17">
        <v>0</v>
      </c>
      <c r="AF273" s="17">
        <v>1</v>
      </c>
      <c r="AG273" s="15" t="s">
        <v>40</v>
      </c>
      <c r="AH273" s="19">
        <v>0</v>
      </c>
      <c r="AI273" s="18">
        <f t="shared" si="9"/>
        <v>0</v>
      </c>
      <c r="AJ273" s="15">
        <v>0</v>
      </c>
      <c r="AK273" s="17">
        <v>0</v>
      </c>
      <c r="AL273" s="17">
        <v>0</v>
      </c>
      <c r="AM273" s="17">
        <v>0</v>
      </c>
      <c r="AN273" s="17">
        <v>0</v>
      </c>
      <c r="AO273" s="17">
        <v>0</v>
      </c>
      <c r="AP273" s="17">
        <v>0</v>
      </c>
      <c r="AQ273" s="17">
        <v>0</v>
      </c>
      <c r="AR273" s="17">
        <v>0</v>
      </c>
      <c r="AS273" s="17">
        <v>0</v>
      </c>
      <c r="AT273" s="15">
        <v>0</v>
      </c>
      <c r="AU273" s="15">
        <v>0</v>
      </c>
      <c r="AV273" s="17">
        <v>0</v>
      </c>
      <c r="AW273" s="15">
        <v>0</v>
      </c>
      <c r="AX273" s="15">
        <v>0</v>
      </c>
      <c r="AY273" s="17">
        <v>0</v>
      </c>
      <c r="BA273" s="16" t="s">
        <v>27</v>
      </c>
    </row>
    <row r="274" spans="1:53" s="15" customFormat="1">
      <c r="A274" s="31">
        <v>279</v>
      </c>
      <c r="B274" s="34" t="s">
        <v>21</v>
      </c>
      <c r="C274" s="34" t="s">
        <v>10</v>
      </c>
      <c r="D274" s="34">
        <v>4</v>
      </c>
      <c r="E274" s="32" t="s">
        <v>19</v>
      </c>
      <c r="F274" s="31" t="s">
        <v>8</v>
      </c>
      <c r="G274" s="31" t="s">
        <v>24</v>
      </c>
      <c r="H274" s="31" t="s">
        <v>6</v>
      </c>
      <c r="I274" s="30">
        <v>9</v>
      </c>
      <c r="J274" s="29">
        <v>3</v>
      </c>
      <c r="K274" s="28">
        <v>11.5</v>
      </c>
      <c r="L274" s="27">
        <v>24.5</v>
      </c>
      <c r="M274" s="26">
        <v>2</v>
      </c>
      <c r="N274" s="26">
        <v>0</v>
      </c>
      <c r="O274" s="25">
        <v>0.1</v>
      </c>
      <c r="P274" s="25">
        <v>0</v>
      </c>
      <c r="Q274" s="24"/>
      <c r="R274" s="23">
        <v>0</v>
      </c>
      <c r="S274" s="21">
        <v>0</v>
      </c>
      <c r="T274" s="21">
        <v>0</v>
      </c>
      <c r="U274" s="21">
        <v>0</v>
      </c>
      <c r="V274" s="21">
        <v>0</v>
      </c>
      <c r="W274" s="22">
        <v>0.01</v>
      </c>
      <c r="X274" s="21">
        <v>0.05</v>
      </c>
      <c r="Y274" s="21">
        <v>0.1</v>
      </c>
      <c r="Z274" s="21">
        <v>0.01</v>
      </c>
      <c r="AA274" s="21">
        <v>0</v>
      </c>
      <c r="AB274" s="21">
        <v>0</v>
      </c>
      <c r="AC274" s="20">
        <f t="shared" si="8"/>
        <v>0.17</v>
      </c>
      <c r="AD274" s="17">
        <v>0</v>
      </c>
      <c r="AE274" s="17">
        <v>0</v>
      </c>
      <c r="AF274" s="17">
        <v>0</v>
      </c>
      <c r="AG274" s="15">
        <v>0</v>
      </c>
      <c r="AH274" s="19">
        <v>0</v>
      </c>
      <c r="AI274" s="18">
        <f t="shared" si="9"/>
        <v>0</v>
      </c>
      <c r="AJ274" s="15">
        <v>0</v>
      </c>
      <c r="AK274" s="17">
        <v>0</v>
      </c>
      <c r="AL274" s="17">
        <v>0</v>
      </c>
      <c r="AM274" s="17">
        <v>0</v>
      </c>
      <c r="AN274" s="17">
        <v>0</v>
      </c>
      <c r="AO274" s="17">
        <v>0</v>
      </c>
      <c r="AP274" s="17">
        <v>0</v>
      </c>
      <c r="AQ274" s="17">
        <v>0</v>
      </c>
      <c r="AR274" s="17">
        <v>0</v>
      </c>
      <c r="AS274" s="17">
        <v>0</v>
      </c>
      <c r="AT274" s="15">
        <v>0</v>
      </c>
      <c r="AU274" s="15">
        <v>0</v>
      </c>
      <c r="AV274" s="17">
        <v>0</v>
      </c>
      <c r="AW274" s="15">
        <v>0</v>
      </c>
      <c r="AX274" s="15">
        <v>0</v>
      </c>
      <c r="AY274" s="17">
        <v>0</v>
      </c>
      <c r="BA274" s="16" t="s">
        <v>27</v>
      </c>
    </row>
    <row r="275" spans="1:53" s="15" customFormat="1">
      <c r="A275" s="31">
        <v>297</v>
      </c>
      <c r="B275" s="34" t="s">
        <v>18</v>
      </c>
      <c r="C275" s="34" t="s">
        <v>10</v>
      </c>
      <c r="D275" s="34">
        <v>2</v>
      </c>
      <c r="E275" s="32" t="s">
        <v>3</v>
      </c>
      <c r="F275" s="31" t="s">
        <v>20</v>
      </c>
      <c r="G275" s="31" t="s">
        <v>22</v>
      </c>
      <c r="H275" s="31" t="s">
        <v>6</v>
      </c>
      <c r="I275" s="30">
        <v>9</v>
      </c>
      <c r="J275" s="29">
        <v>3</v>
      </c>
      <c r="K275" s="28">
        <v>13.5</v>
      </c>
      <c r="L275" s="27">
        <v>23.5</v>
      </c>
      <c r="M275" s="26">
        <v>2</v>
      </c>
      <c r="N275" s="26">
        <v>2</v>
      </c>
      <c r="O275" s="25">
        <v>0.1</v>
      </c>
      <c r="P275" s="25">
        <v>0</v>
      </c>
      <c r="Q275" s="24"/>
      <c r="R275" s="23">
        <v>1</v>
      </c>
      <c r="S275" s="21">
        <v>0</v>
      </c>
      <c r="T275" s="21">
        <v>0</v>
      </c>
      <c r="U275" s="21">
        <v>0</v>
      </c>
      <c r="V275" s="21">
        <v>0</v>
      </c>
      <c r="W275" s="22">
        <v>0.05</v>
      </c>
      <c r="X275" s="21">
        <v>0.05</v>
      </c>
      <c r="Y275" s="21">
        <v>0.05</v>
      </c>
      <c r="Z275" s="21">
        <v>0</v>
      </c>
      <c r="AA275" s="21">
        <v>0</v>
      </c>
      <c r="AB275" s="21">
        <v>0</v>
      </c>
      <c r="AC275" s="20">
        <f t="shared" si="8"/>
        <v>0.15000000000000002</v>
      </c>
      <c r="AD275" s="17">
        <v>0</v>
      </c>
      <c r="AE275" s="17">
        <v>0</v>
      </c>
      <c r="AF275" s="17">
        <v>0</v>
      </c>
      <c r="AG275" s="15">
        <v>0</v>
      </c>
      <c r="AH275" s="19">
        <v>0</v>
      </c>
      <c r="AI275" s="18">
        <f t="shared" si="9"/>
        <v>0</v>
      </c>
      <c r="AJ275" s="15">
        <v>0</v>
      </c>
      <c r="AK275" s="17">
        <v>0</v>
      </c>
      <c r="AL275" s="17">
        <v>0</v>
      </c>
      <c r="AM275" s="17">
        <v>0</v>
      </c>
      <c r="AN275" s="17">
        <v>0</v>
      </c>
      <c r="AO275" s="17">
        <v>0</v>
      </c>
      <c r="AP275" s="17">
        <v>0</v>
      </c>
      <c r="AQ275" s="17">
        <v>0</v>
      </c>
      <c r="AR275" s="17">
        <v>0</v>
      </c>
      <c r="AS275" s="17">
        <v>0</v>
      </c>
      <c r="AT275" s="15">
        <v>0</v>
      </c>
      <c r="AU275" s="15">
        <v>0</v>
      </c>
      <c r="AV275" s="17">
        <v>0</v>
      </c>
      <c r="AW275" s="15">
        <v>0</v>
      </c>
      <c r="AX275" s="15">
        <v>0</v>
      </c>
      <c r="AY275" s="17">
        <v>0</v>
      </c>
      <c r="BA275" s="16" t="s">
        <v>27</v>
      </c>
    </row>
    <row r="276" spans="1:53" s="15" customFormat="1">
      <c r="A276" s="31">
        <v>299</v>
      </c>
      <c r="B276" s="34" t="s">
        <v>23</v>
      </c>
      <c r="C276" s="34" t="s">
        <v>10</v>
      </c>
      <c r="D276" s="34">
        <v>5</v>
      </c>
      <c r="E276" s="32" t="s">
        <v>9</v>
      </c>
      <c r="F276" s="31" t="s">
        <v>8</v>
      </c>
      <c r="G276" s="31" t="s">
        <v>24</v>
      </c>
      <c r="H276" s="31" t="s">
        <v>6</v>
      </c>
      <c r="I276" s="30">
        <v>9</v>
      </c>
      <c r="J276" s="29">
        <v>3</v>
      </c>
      <c r="K276" s="28">
        <v>7.5</v>
      </c>
      <c r="L276" s="27">
        <v>31</v>
      </c>
      <c r="M276" s="26">
        <v>0</v>
      </c>
      <c r="N276" s="26">
        <v>0</v>
      </c>
      <c r="O276" s="25">
        <v>0.4</v>
      </c>
      <c r="P276" s="25">
        <v>0</v>
      </c>
      <c r="Q276" s="24"/>
      <c r="R276" s="23">
        <v>0</v>
      </c>
      <c r="S276" s="21">
        <v>0</v>
      </c>
      <c r="T276" s="21">
        <v>0</v>
      </c>
      <c r="U276" s="21">
        <v>0</v>
      </c>
      <c r="V276" s="21">
        <v>0</v>
      </c>
      <c r="W276" s="22">
        <v>0.05</v>
      </c>
      <c r="X276" s="21">
        <v>0</v>
      </c>
      <c r="Y276" s="21">
        <v>0</v>
      </c>
      <c r="Z276" s="21">
        <v>0</v>
      </c>
      <c r="AA276" s="21">
        <v>0</v>
      </c>
      <c r="AB276" s="21">
        <v>0</v>
      </c>
      <c r="AC276" s="20">
        <f t="shared" si="8"/>
        <v>0.05</v>
      </c>
      <c r="AD276" s="17">
        <v>1</v>
      </c>
      <c r="AE276" s="17">
        <v>0</v>
      </c>
      <c r="AF276" s="17">
        <v>0</v>
      </c>
      <c r="AG276" s="15">
        <v>0</v>
      </c>
      <c r="AH276" s="19">
        <v>0</v>
      </c>
      <c r="AI276" s="18">
        <f t="shared" si="9"/>
        <v>0</v>
      </c>
      <c r="AJ276" s="15">
        <v>0</v>
      </c>
      <c r="AK276" s="17">
        <v>0</v>
      </c>
      <c r="AL276" s="17">
        <v>0</v>
      </c>
      <c r="AM276" s="17">
        <v>0</v>
      </c>
      <c r="AN276" s="17">
        <v>0</v>
      </c>
      <c r="AO276" s="17">
        <v>0</v>
      </c>
      <c r="AP276" s="17">
        <v>0</v>
      </c>
      <c r="AQ276" s="17">
        <v>0</v>
      </c>
      <c r="AR276" s="17">
        <v>0</v>
      </c>
      <c r="AS276" s="17">
        <v>0</v>
      </c>
      <c r="AT276" s="15">
        <v>0</v>
      </c>
      <c r="AU276" s="15">
        <v>0</v>
      </c>
      <c r="AV276" s="17">
        <v>0</v>
      </c>
      <c r="AW276" s="15">
        <v>0</v>
      </c>
      <c r="AX276" s="15">
        <v>0</v>
      </c>
      <c r="AY276" s="17">
        <v>0</v>
      </c>
      <c r="BA276" s="16" t="s">
        <v>27</v>
      </c>
    </row>
    <row r="277" spans="1:53" s="15" customFormat="1">
      <c r="A277" s="31">
        <v>314</v>
      </c>
      <c r="B277" s="34" t="s">
        <v>25</v>
      </c>
      <c r="C277" s="34" t="s">
        <v>10</v>
      </c>
      <c r="D277" s="34">
        <v>3</v>
      </c>
      <c r="E277" s="32" t="s">
        <v>17</v>
      </c>
      <c r="F277" s="31" t="s">
        <v>2</v>
      </c>
      <c r="G277" s="31" t="s">
        <v>16</v>
      </c>
      <c r="H277" s="31" t="s">
        <v>15</v>
      </c>
      <c r="I277" s="30">
        <v>10</v>
      </c>
      <c r="J277" s="29">
        <v>3</v>
      </c>
      <c r="K277" s="28">
        <v>8.5</v>
      </c>
      <c r="L277" s="27">
        <v>21.5</v>
      </c>
      <c r="M277" s="26">
        <v>3</v>
      </c>
      <c r="N277" s="26">
        <v>0</v>
      </c>
      <c r="O277" s="25">
        <v>0.1</v>
      </c>
      <c r="P277" s="25">
        <v>0</v>
      </c>
      <c r="Q277" s="24"/>
      <c r="R277" s="23">
        <v>0</v>
      </c>
      <c r="S277" s="21">
        <v>0</v>
      </c>
      <c r="T277" s="21">
        <v>0</v>
      </c>
      <c r="U277" s="21">
        <v>0</v>
      </c>
      <c r="V277" s="21">
        <v>0</v>
      </c>
      <c r="W277" s="22">
        <v>0.01</v>
      </c>
      <c r="X277" s="21">
        <v>0</v>
      </c>
      <c r="Y277" s="21">
        <v>0</v>
      </c>
      <c r="Z277" s="21">
        <v>0</v>
      </c>
      <c r="AA277" s="21">
        <v>0</v>
      </c>
      <c r="AB277" s="21">
        <v>0</v>
      </c>
      <c r="AC277" s="20">
        <f t="shared" si="8"/>
        <v>0.01</v>
      </c>
      <c r="AD277" s="17">
        <v>1</v>
      </c>
      <c r="AE277" s="17">
        <v>0</v>
      </c>
      <c r="AF277" s="17">
        <v>0</v>
      </c>
      <c r="AG277" s="15">
        <v>0</v>
      </c>
      <c r="AH277" s="19">
        <v>0</v>
      </c>
      <c r="AI277" s="18">
        <f t="shared" si="9"/>
        <v>0</v>
      </c>
      <c r="AJ277" s="15">
        <v>0</v>
      </c>
      <c r="AK277" s="17">
        <v>0</v>
      </c>
      <c r="AL277" s="17">
        <v>0</v>
      </c>
      <c r="AM277" s="17">
        <v>0</v>
      </c>
      <c r="AN277" s="17">
        <v>0</v>
      </c>
      <c r="AO277" s="17">
        <v>0</v>
      </c>
      <c r="AP277" s="17">
        <v>0</v>
      </c>
      <c r="AQ277" s="17">
        <v>0</v>
      </c>
      <c r="AR277" s="17">
        <v>0</v>
      </c>
      <c r="AS277" s="17">
        <v>0</v>
      </c>
      <c r="AT277" s="15">
        <v>0</v>
      </c>
      <c r="AU277" s="15">
        <v>0</v>
      </c>
      <c r="AV277" s="17">
        <v>0</v>
      </c>
      <c r="AW277" s="15">
        <v>0</v>
      </c>
      <c r="AX277" s="15">
        <v>0</v>
      </c>
      <c r="AY277" s="17">
        <v>0</v>
      </c>
      <c r="AZ277" s="15" t="s">
        <v>41</v>
      </c>
      <c r="BA277" s="16" t="s">
        <v>27</v>
      </c>
    </row>
    <row r="278" spans="1:53" s="15" customFormat="1">
      <c r="A278" s="31">
        <v>317</v>
      </c>
      <c r="B278" s="34" t="s">
        <v>18</v>
      </c>
      <c r="C278" s="34" t="s">
        <v>10</v>
      </c>
      <c r="D278" s="34">
        <v>6</v>
      </c>
      <c r="E278" s="35" t="s">
        <v>3</v>
      </c>
      <c r="F278" s="31" t="s">
        <v>13</v>
      </c>
      <c r="G278" s="31" t="s">
        <v>7</v>
      </c>
      <c r="H278" s="31" t="s">
        <v>6</v>
      </c>
      <c r="I278" s="30">
        <v>10</v>
      </c>
      <c r="J278" s="29">
        <v>3</v>
      </c>
      <c r="K278" s="28">
        <v>22.5</v>
      </c>
      <c r="L278" s="27">
        <v>48.5</v>
      </c>
      <c r="M278" s="26">
        <v>4</v>
      </c>
      <c r="N278" s="26">
        <v>10</v>
      </c>
      <c r="O278" s="25">
        <v>0.15</v>
      </c>
      <c r="P278" s="25">
        <v>0</v>
      </c>
      <c r="Q278" s="24"/>
      <c r="R278" s="23">
        <v>0</v>
      </c>
      <c r="S278" s="21">
        <v>0</v>
      </c>
      <c r="T278" s="21">
        <v>0</v>
      </c>
      <c r="U278" s="21">
        <v>0</v>
      </c>
      <c r="V278" s="21">
        <v>0.05</v>
      </c>
      <c r="W278" s="22">
        <v>0.05</v>
      </c>
      <c r="X278" s="21">
        <v>0.2</v>
      </c>
      <c r="Y278" s="21">
        <v>0</v>
      </c>
      <c r="Z278" s="21">
        <v>0</v>
      </c>
      <c r="AA278" s="21">
        <v>0</v>
      </c>
      <c r="AB278" s="21">
        <v>0</v>
      </c>
      <c r="AC278" s="20">
        <f t="shared" si="8"/>
        <v>0.30000000000000004</v>
      </c>
      <c r="AD278" s="17">
        <v>1</v>
      </c>
      <c r="AE278" s="17">
        <v>0</v>
      </c>
      <c r="AF278" s="17">
        <v>0</v>
      </c>
      <c r="AG278" s="15">
        <v>0</v>
      </c>
      <c r="AH278" s="19">
        <v>0</v>
      </c>
      <c r="AI278" s="18">
        <f t="shared" si="9"/>
        <v>0</v>
      </c>
      <c r="AJ278" s="15">
        <v>0</v>
      </c>
      <c r="AK278" s="17">
        <v>0</v>
      </c>
      <c r="AL278" s="17">
        <v>0</v>
      </c>
      <c r="AM278" s="17">
        <v>0</v>
      </c>
      <c r="AN278" s="17">
        <v>0</v>
      </c>
      <c r="AO278" s="17">
        <v>0</v>
      </c>
      <c r="AP278" s="17">
        <v>0</v>
      </c>
      <c r="AQ278" s="17">
        <v>0</v>
      </c>
      <c r="AR278" s="17">
        <v>0</v>
      </c>
      <c r="AS278" s="17">
        <v>0</v>
      </c>
      <c r="AT278" s="15">
        <v>0</v>
      </c>
      <c r="AU278" s="15">
        <v>0</v>
      </c>
      <c r="AV278" s="17">
        <v>0</v>
      </c>
      <c r="AW278" s="15">
        <v>0</v>
      </c>
      <c r="AX278" s="15">
        <v>0</v>
      </c>
      <c r="AY278" s="17">
        <v>0</v>
      </c>
      <c r="BA278" s="16" t="s">
        <v>27</v>
      </c>
    </row>
    <row r="279" spans="1:53" s="15" customFormat="1">
      <c r="A279" s="31">
        <v>336</v>
      </c>
      <c r="B279" s="34" t="s">
        <v>11</v>
      </c>
      <c r="C279" s="34" t="s">
        <v>10</v>
      </c>
      <c r="D279" s="34">
        <v>2</v>
      </c>
      <c r="E279" s="32" t="s">
        <v>3</v>
      </c>
      <c r="F279" s="31" t="s">
        <v>20</v>
      </c>
      <c r="G279" s="31" t="s">
        <v>22</v>
      </c>
      <c r="H279" s="31" t="s">
        <v>6</v>
      </c>
      <c r="I279" s="30">
        <v>10</v>
      </c>
      <c r="J279" s="29">
        <v>3</v>
      </c>
      <c r="K279" s="28">
        <v>8</v>
      </c>
      <c r="L279" s="27">
        <v>3.5</v>
      </c>
      <c r="M279" s="26">
        <v>0</v>
      </c>
      <c r="N279" s="26">
        <v>0</v>
      </c>
      <c r="O279" s="25">
        <v>0</v>
      </c>
      <c r="P279" s="25">
        <v>0.1</v>
      </c>
      <c r="Q279" s="24"/>
      <c r="R279" s="23">
        <v>0</v>
      </c>
      <c r="S279" s="21">
        <v>0</v>
      </c>
      <c r="T279" s="21">
        <v>0</v>
      </c>
      <c r="U279" s="21">
        <v>0</v>
      </c>
      <c r="V279" s="21">
        <v>0</v>
      </c>
      <c r="W279" s="22">
        <v>0.05</v>
      </c>
      <c r="X279" s="21">
        <v>0</v>
      </c>
      <c r="Y279" s="21">
        <v>0</v>
      </c>
      <c r="Z279" s="21">
        <v>0</v>
      </c>
      <c r="AA279" s="21">
        <v>0</v>
      </c>
      <c r="AB279" s="21">
        <v>0</v>
      </c>
      <c r="AC279" s="20">
        <f t="shared" si="8"/>
        <v>0.05</v>
      </c>
      <c r="AD279" s="17">
        <v>0</v>
      </c>
      <c r="AE279" s="17">
        <v>0</v>
      </c>
      <c r="AF279" s="17">
        <v>0</v>
      </c>
      <c r="AG279" s="15">
        <v>0</v>
      </c>
      <c r="AH279" s="19">
        <v>0</v>
      </c>
      <c r="AI279" s="18">
        <f t="shared" si="9"/>
        <v>0</v>
      </c>
      <c r="AJ279" s="15">
        <v>0</v>
      </c>
      <c r="AK279" s="17">
        <v>0</v>
      </c>
      <c r="AL279" s="17">
        <v>0</v>
      </c>
      <c r="AM279" s="17">
        <v>0</v>
      </c>
      <c r="AN279" s="17">
        <v>0</v>
      </c>
      <c r="AO279" s="17">
        <v>0</v>
      </c>
      <c r="AP279" s="17">
        <v>0</v>
      </c>
      <c r="AQ279" s="17">
        <v>0</v>
      </c>
      <c r="AR279" s="17">
        <v>0</v>
      </c>
      <c r="AS279" s="17">
        <v>0</v>
      </c>
      <c r="AT279" s="15">
        <v>0</v>
      </c>
      <c r="AU279" s="15">
        <v>0</v>
      </c>
      <c r="AV279" s="17">
        <v>0</v>
      </c>
      <c r="AW279" s="15">
        <v>0</v>
      </c>
      <c r="AX279" s="15">
        <v>0</v>
      </c>
      <c r="AY279" s="17">
        <v>0</v>
      </c>
      <c r="BA279" s="16" t="s">
        <v>27</v>
      </c>
    </row>
    <row r="280" spans="1:53" s="15" customFormat="1">
      <c r="A280" s="31">
        <v>352</v>
      </c>
      <c r="B280" s="34" t="s">
        <v>14</v>
      </c>
      <c r="C280" s="34" t="s">
        <v>10</v>
      </c>
      <c r="D280" s="34">
        <v>6</v>
      </c>
      <c r="E280" s="35" t="s">
        <v>3</v>
      </c>
      <c r="F280" s="31" t="s">
        <v>13</v>
      </c>
      <c r="G280" s="31" t="s">
        <v>24</v>
      </c>
      <c r="H280" s="31" t="s">
        <v>6</v>
      </c>
      <c r="I280" s="30">
        <v>11</v>
      </c>
      <c r="J280" s="29">
        <v>3</v>
      </c>
      <c r="K280" s="28">
        <v>15</v>
      </c>
      <c r="L280" s="27">
        <v>55</v>
      </c>
      <c r="M280" s="26">
        <v>24</v>
      </c>
      <c r="N280" s="26">
        <v>15</v>
      </c>
      <c r="O280" s="25">
        <v>0.25</v>
      </c>
      <c r="P280" s="25">
        <v>0</v>
      </c>
      <c r="Q280" s="24"/>
      <c r="R280" s="23">
        <v>0</v>
      </c>
      <c r="S280" s="21">
        <v>0</v>
      </c>
      <c r="T280" s="21">
        <v>0</v>
      </c>
      <c r="U280" s="21">
        <v>0</v>
      </c>
      <c r="V280" s="21">
        <v>0</v>
      </c>
      <c r="W280" s="22">
        <v>0.05</v>
      </c>
      <c r="X280" s="21">
        <v>0.1</v>
      </c>
      <c r="Y280" s="21">
        <v>0</v>
      </c>
      <c r="Z280" s="21">
        <v>0</v>
      </c>
      <c r="AA280" s="21">
        <v>0</v>
      </c>
      <c r="AB280" s="21">
        <v>0</v>
      </c>
      <c r="AC280" s="20">
        <f t="shared" si="8"/>
        <v>0.15000000000000002</v>
      </c>
      <c r="AD280" s="17">
        <v>0</v>
      </c>
      <c r="AE280" s="17">
        <v>0</v>
      </c>
      <c r="AF280" s="17">
        <v>0</v>
      </c>
      <c r="AG280" s="15">
        <v>0</v>
      </c>
      <c r="AH280" s="19">
        <v>0</v>
      </c>
      <c r="AI280" s="18">
        <f t="shared" si="9"/>
        <v>0</v>
      </c>
      <c r="AJ280" s="15">
        <v>0</v>
      </c>
      <c r="AK280" s="17">
        <v>0</v>
      </c>
      <c r="AL280" s="17">
        <v>0</v>
      </c>
      <c r="AM280" s="17">
        <v>0</v>
      </c>
      <c r="AN280" s="17">
        <v>0</v>
      </c>
      <c r="AO280" s="17">
        <v>0</v>
      </c>
      <c r="AP280" s="17">
        <v>0</v>
      </c>
      <c r="AQ280" s="17">
        <v>0</v>
      </c>
      <c r="AR280" s="17">
        <v>0</v>
      </c>
      <c r="AS280" s="17">
        <v>0</v>
      </c>
      <c r="AT280" s="15">
        <v>0</v>
      </c>
      <c r="AU280" s="15">
        <v>0</v>
      </c>
      <c r="AV280" s="17">
        <v>0</v>
      </c>
      <c r="AW280" s="15">
        <v>0</v>
      </c>
      <c r="AX280" s="15">
        <v>0</v>
      </c>
      <c r="AY280" s="17">
        <v>0</v>
      </c>
      <c r="BA280" s="16" t="s">
        <v>0</v>
      </c>
    </row>
    <row r="281" spans="1:53" s="15" customFormat="1">
      <c r="A281" s="31">
        <v>353</v>
      </c>
      <c r="B281" s="34" t="s">
        <v>14</v>
      </c>
      <c r="C281" s="34" t="s">
        <v>10</v>
      </c>
      <c r="D281" s="34">
        <v>6</v>
      </c>
      <c r="E281" s="35" t="s">
        <v>3</v>
      </c>
      <c r="F281" s="31" t="s">
        <v>13</v>
      </c>
      <c r="G281" s="31" t="s">
        <v>16</v>
      </c>
      <c r="H281" s="31" t="s">
        <v>15</v>
      </c>
      <c r="I281" s="30">
        <v>11</v>
      </c>
      <c r="J281" s="29">
        <v>3</v>
      </c>
      <c r="K281" s="28">
        <v>13</v>
      </c>
      <c r="L281" s="27">
        <v>36</v>
      </c>
      <c r="M281" s="26">
        <v>10</v>
      </c>
      <c r="N281" s="26">
        <v>8</v>
      </c>
      <c r="O281" s="25">
        <v>0.1</v>
      </c>
      <c r="P281" s="25">
        <v>0</v>
      </c>
      <c r="Q281" s="24"/>
      <c r="R281" s="23">
        <v>0</v>
      </c>
      <c r="S281" s="21">
        <v>0</v>
      </c>
      <c r="T281" s="21">
        <v>0</v>
      </c>
      <c r="U281" s="21">
        <v>0</v>
      </c>
      <c r="V281" s="21">
        <v>0.01</v>
      </c>
      <c r="W281" s="22">
        <v>0.05</v>
      </c>
      <c r="X281" s="21">
        <v>0.05</v>
      </c>
      <c r="Y281" s="21">
        <v>0</v>
      </c>
      <c r="Z281" s="21">
        <v>0</v>
      </c>
      <c r="AA281" s="21">
        <v>0</v>
      </c>
      <c r="AB281" s="21">
        <v>0</v>
      </c>
      <c r="AC281" s="20">
        <f t="shared" si="8"/>
        <v>0.11000000000000001</v>
      </c>
      <c r="AD281" s="17">
        <v>1</v>
      </c>
      <c r="AE281" s="17" t="s">
        <v>31</v>
      </c>
      <c r="AF281" s="17">
        <v>1</v>
      </c>
      <c r="AG281" s="15" t="s">
        <v>40</v>
      </c>
      <c r="AH281" s="19">
        <v>0</v>
      </c>
      <c r="AI281" s="18">
        <f t="shared" si="9"/>
        <v>0</v>
      </c>
      <c r="AJ281" s="15">
        <v>0</v>
      </c>
      <c r="AK281" s="17">
        <v>0</v>
      </c>
      <c r="AL281" s="17">
        <v>0</v>
      </c>
      <c r="AM281" s="17">
        <v>0</v>
      </c>
      <c r="AN281" s="17">
        <v>0</v>
      </c>
      <c r="AO281" s="17">
        <v>0</v>
      </c>
      <c r="AP281" s="17">
        <v>0</v>
      </c>
      <c r="AQ281" s="17">
        <v>0</v>
      </c>
      <c r="AR281" s="17">
        <v>0</v>
      </c>
      <c r="AS281" s="17">
        <v>0</v>
      </c>
      <c r="AT281" s="15">
        <v>0</v>
      </c>
      <c r="AU281" s="15">
        <v>0</v>
      </c>
      <c r="AV281" s="17">
        <v>0</v>
      </c>
      <c r="AW281" s="15">
        <v>0</v>
      </c>
      <c r="AX281" s="15">
        <v>0</v>
      </c>
      <c r="AY281" s="17">
        <v>0</v>
      </c>
      <c r="BA281" s="16" t="s">
        <v>0</v>
      </c>
    </row>
    <row r="282" spans="1:53" s="15" customFormat="1">
      <c r="A282" s="31">
        <v>371</v>
      </c>
      <c r="B282" s="34" t="s">
        <v>5</v>
      </c>
      <c r="C282" s="33" t="s">
        <v>4</v>
      </c>
      <c r="D282" s="33">
        <v>1</v>
      </c>
      <c r="E282" s="32">
        <v>0</v>
      </c>
      <c r="F282" s="31" t="s">
        <v>20</v>
      </c>
      <c r="G282" s="31"/>
      <c r="H282" s="31" t="s">
        <v>1</v>
      </c>
      <c r="I282" s="30">
        <v>11</v>
      </c>
      <c r="J282" s="29">
        <v>3</v>
      </c>
      <c r="K282" s="28">
        <v>7</v>
      </c>
      <c r="L282" s="27">
        <v>17.5</v>
      </c>
      <c r="M282" s="26">
        <v>5</v>
      </c>
      <c r="N282" s="26">
        <v>0</v>
      </c>
      <c r="O282" s="25">
        <v>0.05</v>
      </c>
      <c r="P282" s="25">
        <v>0</v>
      </c>
      <c r="Q282" s="24"/>
      <c r="R282" s="23">
        <v>0</v>
      </c>
      <c r="S282" s="21">
        <v>0</v>
      </c>
      <c r="T282" s="21">
        <v>0</v>
      </c>
      <c r="U282" s="21">
        <v>0</v>
      </c>
      <c r="V282" s="21">
        <v>0.1</v>
      </c>
      <c r="W282" s="22">
        <v>0.01</v>
      </c>
      <c r="X282" s="21">
        <v>0</v>
      </c>
      <c r="Y282" s="21">
        <v>0.01</v>
      </c>
      <c r="Z282" s="21">
        <v>0</v>
      </c>
      <c r="AA282" s="21">
        <v>0</v>
      </c>
      <c r="AB282" s="21">
        <v>0</v>
      </c>
      <c r="AC282" s="20">
        <f t="shared" si="8"/>
        <v>0.12</v>
      </c>
      <c r="AD282" s="17">
        <v>0</v>
      </c>
      <c r="AE282" s="17">
        <v>0</v>
      </c>
      <c r="AF282" s="17">
        <v>0</v>
      </c>
      <c r="AG282" s="15">
        <v>0</v>
      </c>
      <c r="AH282" s="19">
        <v>0</v>
      </c>
      <c r="AI282" s="18">
        <f t="shared" si="9"/>
        <v>0</v>
      </c>
      <c r="AJ282" s="15">
        <v>0</v>
      </c>
      <c r="AK282" s="17">
        <v>0</v>
      </c>
      <c r="AL282" s="17">
        <v>0</v>
      </c>
      <c r="AM282" s="17">
        <v>0</v>
      </c>
      <c r="AN282" s="17">
        <v>0</v>
      </c>
      <c r="AO282" s="17">
        <v>0</v>
      </c>
      <c r="AP282" s="17">
        <v>0</v>
      </c>
      <c r="AQ282" s="17">
        <v>0</v>
      </c>
      <c r="AR282" s="17">
        <v>0</v>
      </c>
      <c r="AS282" s="17">
        <v>0</v>
      </c>
      <c r="AT282" s="15" t="s">
        <v>39</v>
      </c>
      <c r="AU282" s="15">
        <v>0</v>
      </c>
      <c r="AV282" s="17">
        <v>0</v>
      </c>
      <c r="AW282" s="15">
        <v>0</v>
      </c>
      <c r="AX282" s="15">
        <v>0</v>
      </c>
      <c r="AY282" s="17">
        <v>0</v>
      </c>
      <c r="BA282" s="16" t="s">
        <v>0</v>
      </c>
    </row>
    <row r="283" spans="1:53" s="15" customFormat="1">
      <c r="A283" s="31">
        <v>375</v>
      </c>
      <c r="B283" s="34" t="s">
        <v>14</v>
      </c>
      <c r="C283" s="34" t="s">
        <v>10</v>
      </c>
      <c r="D283" s="34">
        <v>1</v>
      </c>
      <c r="E283" s="32">
        <v>0</v>
      </c>
      <c r="F283" s="31" t="s">
        <v>20</v>
      </c>
      <c r="G283" s="31" t="s">
        <v>7</v>
      </c>
      <c r="H283" s="31" t="s">
        <v>6</v>
      </c>
      <c r="I283" s="30">
        <v>12</v>
      </c>
      <c r="J283" s="29">
        <v>3</v>
      </c>
      <c r="K283" s="28">
        <v>7.5</v>
      </c>
      <c r="L283" s="27">
        <v>23.5</v>
      </c>
      <c r="M283" s="26">
        <v>6</v>
      </c>
      <c r="N283" s="26">
        <v>0</v>
      </c>
      <c r="O283" s="25">
        <v>0.2</v>
      </c>
      <c r="P283" s="25">
        <v>0</v>
      </c>
      <c r="Q283" s="24"/>
      <c r="R283" s="23">
        <v>0</v>
      </c>
      <c r="S283" s="21">
        <v>0</v>
      </c>
      <c r="T283" s="21">
        <v>0</v>
      </c>
      <c r="U283" s="21">
        <v>0</v>
      </c>
      <c r="V283" s="21">
        <v>0</v>
      </c>
      <c r="W283" s="22">
        <v>0.01</v>
      </c>
      <c r="X283" s="21">
        <v>0.01</v>
      </c>
      <c r="Y283" s="21">
        <v>0</v>
      </c>
      <c r="Z283" s="21">
        <v>0</v>
      </c>
      <c r="AA283" s="21">
        <v>0</v>
      </c>
      <c r="AB283" s="21">
        <v>0</v>
      </c>
      <c r="AC283" s="20">
        <f t="shared" si="8"/>
        <v>0.02</v>
      </c>
      <c r="AD283" s="17">
        <v>0</v>
      </c>
      <c r="AE283" s="17">
        <v>0</v>
      </c>
      <c r="AF283" s="17">
        <v>0</v>
      </c>
      <c r="AG283" s="15">
        <v>0</v>
      </c>
      <c r="AH283" s="19">
        <v>0</v>
      </c>
      <c r="AI283" s="18">
        <f t="shared" si="9"/>
        <v>0</v>
      </c>
      <c r="AJ283" s="15">
        <v>0</v>
      </c>
      <c r="AK283" s="17">
        <v>0</v>
      </c>
      <c r="AL283" s="17">
        <v>0</v>
      </c>
      <c r="AM283" s="17">
        <v>0</v>
      </c>
      <c r="AN283" s="17">
        <v>0</v>
      </c>
      <c r="AO283" s="17">
        <v>0</v>
      </c>
      <c r="AP283" s="17">
        <v>0</v>
      </c>
      <c r="AQ283" s="17">
        <v>0</v>
      </c>
      <c r="AR283" s="17">
        <v>0</v>
      </c>
      <c r="AS283" s="17">
        <v>0</v>
      </c>
      <c r="AT283" s="15">
        <v>0</v>
      </c>
      <c r="AU283" s="15">
        <v>0</v>
      </c>
      <c r="AV283" s="17">
        <v>0</v>
      </c>
      <c r="AW283" s="15">
        <v>0</v>
      </c>
      <c r="AX283" s="15">
        <v>0</v>
      </c>
      <c r="AY283" s="17">
        <v>0</v>
      </c>
      <c r="BA283" s="16" t="s">
        <v>0</v>
      </c>
    </row>
    <row r="284" spans="1:53" s="15" customFormat="1">
      <c r="A284" s="31">
        <v>376</v>
      </c>
      <c r="B284" s="34" t="s">
        <v>14</v>
      </c>
      <c r="C284" s="34" t="s">
        <v>10</v>
      </c>
      <c r="D284" s="34">
        <v>1</v>
      </c>
      <c r="E284" s="32">
        <v>0</v>
      </c>
      <c r="F284" s="31" t="s">
        <v>20</v>
      </c>
      <c r="G284" s="31" t="s">
        <v>24</v>
      </c>
      <c r="H284" s="31" t="s">
        <v>6</v>
      </c>
      <c r="I284" s="30">
        <v>12</v>
      </c>
      <c r="J284" s="29">
        <v>3</v>
      </c>
      <c r="K284" s="28">
        <v>10.5</v>
      </c>
      <c r="L284" s="27">
        <v>32</v>
      </c>
      <c r="M284" s="26">
        <v>3</v>
      </c>
      <c r="N284" s="26">
        <v>6</v>
      </c>
      <c r="O284" s="25">
        <v>0.15</v>
      </c>
      <c r="P284" s="25">
        <v>0</v>
      </c>
      <c r="Q284" s="24"/>
      <c r="R284" s="23">
        <v>0</v>
      </c>
      <c r="S284" s="21">
        <v>0</v>
      </c>
      <c r="T284" s="21">
        <v>0</v>
      </c>
      <c r="U284" s="21">
        <v>0</v>
      </c>
      <c r="V284" s="21">
        <v>0</v>
      </c>
      <c r="W284" s="22">
        <v>0.01</v>
      </c>
      <c r="X284" s="21">
        <v>0.01</v>
      </c>
      <c r="Y284" s="21">
        <v>0</v>
      </c>
      <c r="Z284" s="21">
        <v>0</v>
      </c>
      <c r="AA284" s="21">
        <v>0</v>
      </c>
      <c r="AB284" s="21">
        <v>0</v>
      </c>
      <c r="AC284" s="20">
        <f t="shared" si="8"/>
        <v>0.02</v>
      </c>
      <c r="AD284" s="17">
        <v>0</v>
      </c>
      <c r="AE284" s="17">
        <v>0</v>
      </c>
      <c r="AF284" s="17">
        <v>0</v>
      </c>
      <c r="AG284" s="15">
        <v>0</v>
      </c>
      <c r="AH284" s="19">
        <v>0</v>
      </c>
      <c r="AI284" s="18">
        <f t="shared" si="9"/>
        <v>0</v>
      </c>
      <c r="AJ284" s="15">
        <v>0</v>
      </c>
      <c r="AK284" s="17">
        <v>0</v>
      </c>
      <c r="AL284" s="17">
        <v>0</v>
      </c>
      <c r="AM284" s="17">
        <v>0</v>
      </c>
      <c r="AN284" s="17">
        <v>0</v>
      </c>
      <c r="AO284" s="17">
        <v>0</v>
      </c>
      <c r="AP284" s="17">
        <v>0</v>
      </c>
      <c r="AQ284" s="17">
        <v>0</v>
      </c>
      <c r="AR284" s="17">
        <v>0</v>
      </c>
      <c r="AS284" s="17">
        <v>0</v>
      </c>
      <c r="AT284" s="15">
        <v>0</v>
      </c>
      <c r="AU284" s="15">
        <v>0</v>
      </c>
      <c r="AV284" s="17">
        <v>0</v>
      </c>
      <c r="AW284" s="15">
        <v>0</v>
      </c>
      <c r="AX284" s="15">
        <v>0</v>
      </c>
      <c r="AY284" s="17">
        <v>0</v>
      </c>
      <c r="BA284" s="16" t="s">
        <v>0</v>
      </c>
    </row>
    <row r="285" spans="1:53" s="15" customFormat="1">
      <c r="A285" s="31">
        <v>402</v>
      </c>
      <c r="B285" s="34" t="s">
        <v>25</v>
      </c>
      <c r="C285" s="34" t="s">
        <v>10</v>
      </c>
      <c r="D285" s="34">
        <v>6</v>
      </c>
      <c r="E285" s="35" t="s">
        <v>3</v>
      </c>
      <c r="F285" s="31" t="s">
        <v>13</v>
      </c>
      <c r="G285" s="31" t="s">
        <v>16</v>
      </c>
      <c r="H285" s="31" t="s">
        <v>15</v>
      </c>
      <c r="I285" s="30">
        <v>12</v>
      </c>
      <c r="J285" s="29">
        <v>3</v>
      </c>
      <c r="K285" s="28">
        <v>9.5</v>
      </c>
      <c r="L285" s="27">
        <v>32</v>
      </c>
      <c r="M285" s="26">
        <v>3</v>
      </c>
      <c r="N285" s="26">
        <v>5</v>
      </c>
      <c r="O285" s="25">
        <v>0.15</v>
      </c>
      <c r="P285" s="25">
        <v>0</v>
      </c>
      <c r="Q285" s="24"/>
      <c r="R285" s="23">
        <v>0</v>
      </c>
      <c r="S285" s="21">
        <v>0</v>
      </c>
      <c r="T285" s="21">
        <v>0</v>
      </c>
      <c r="U285" s="21">
        <v>0</v>
      </c>
      <c r="V285" s="21">
        <v>0</v>
      </c>
      <c r="W285" s="22">
        <v>0.05</v>
      </c>
      <c r="X285" s="21">
        <v>0.25</v>
      </c>
      <c r="Y285" s="21">
        <v>0</v>
      </c>
      <c r="Z285" s="21">
        <v>0</v>
      </c>
      <c r="AA285" s="21">
        <v>0</v>
      </c>
      <c r="AB285" s="21">
        <v>0</v>
      </c>
      <c r="AC285" s="20">
        <f t="shared" si="8"/>
        <v>0.3</v>
      </c>
      <c r="AD285" s="17">
        <v>0</v>
      </c>
      <c r="AE285" s="17">
        <v>0</v>
      </c>
      <c r="AF285" s="17">
        <v>0</v>
      </c>
      <c r="AG285" s="15">
        <v>0</v>
      </c>
      <c r="AH285" s="19">
        <v>0</v>
      </c>
      <c r="AI285" s="18">
        <f t="shared" si="9"/>
        <v>0</v>
      </c>
      <c r="AJ285" s="15">
        <v>0</v>
      </c>
      <c r="AK285" s="17">
        <v>0</v>
      </c>
      <c r="AL285" s="17">
        <v>0</v>
      </c>
      <c r="AM285" s="17">
        <v>0</v>
      </c>
      <c r="AN285" s="17">
        <v>0</v>
      </c>
      <c r="AO285" s="17">
        <v>0</v>
      </c>
      <c r="AP285" s="17">
        <v>0</v>
      </c>
      <c r="AQ285" s="17">
        <v>0</v>
      </c>
      <c r="AR285" s="17">
        <v>0</v>
      </c>
      <c r="AS285" s="17">
        <v>0</v>
      </c>
      <c r="AT285" s="15">
        <v>0</v>
      </c>
      <c r="AU285" s="15">
        <v>0</v>
      </c>
      <c r="AV285" s="17">
        <v>0</v>
      </c>
      <c r="AW285" s="15">
        <v>0</v>
      </c>
      <c r="AX285" s="15">
        <v>0</v>
      </c>
      <c r="AY285" s="17">
        <v>0</v>
      </c>
      <c r="BA285" s="16" t="s">
        <v>0</v>
      </c>
    </row>
    <row r="286" spans="1:53" s="15" customFormat="1">
      <c r="A286" s="31">
        <v>406</v>
      </c>
      <c r="B286" s="34" t="s">
        <v>23</v>
      </c>
      <c r="C286" s="33" t="s">
        <v>4</v>
      </c>
      <c r="D286" s="33">
        <v>2</v>
      </c>
      <c r="E286" s="32" t="s">
        <v>3</v>
      </c>
      <c r="F286" s="31" t="s">
        <v>2</v>
      </c>
      <c r="G286" s="31"/>
      <c r="H286" s="31" t="s">
        <v>1</v>
      </c>
      <c r="I286" s="30">
        <v>12</v>
      </c>
      <c r="J286" s="29">
        <v>3</v>
      </c>
      <c r="K286" s="28">
        <v>10.5</v>
      </c>
      <c r="L286" s="27">
        <v>27.5</v>
      </c>
      <c r="M286" s="26">
        <v>5</v>
      </c>
      <c r="N286" s="26">
        <v>0</v>
      </c>
      <c r="O286" s="25">
        <v>0.1</v>
      </c>
      <c r="P286" s="25">
        <v>0</v>
      </c>
      <c r="Q286" s="24"/>
      <c r="R286" s="23">
        <v>0</v>
      </c>
      <c r="S286" s="21">
        <v>0</v>
      </c>
      <c r="T286" s="21">
        <v>0.05</v>
      </c>
      <c r="U286" s="21">
        <v>0</v>
      </c>
      <c r="V286" s="21">
        <v>0</v>
      </c>
      <c r="W286" s="22">
        <v>0</v>
      </c>
      <c r="X286" s="21">
        <v>0.01</v>
      </c>
      <c r="Y286" s="21">
        <v>0.1</v>
      </c>
      <c r="Z286" s="21">
        <v>0</v>
      </c>
      <c r="AA286" s="21">
        <v>0</v>
      </c>
      <c r="AB286" s="21">
        <v>0</v>
      </c>
      <c r="AC286" s="20">
        <f t="shared" si="8"/>
        <v>0.11</v>
      </c>
      <c r="AD286" s="17">
        <v>0</v>
      </c>
      <c r="AE286" s="17">
        <v>0</v>
      </c>
      <c r="AF286" s="17">
        <v>0</v>
      </c>
      <c r="AG286" s="15">
        <v>0</v>
      </c>
      <c r="AH286" s="19">
        <v>0</v>
      </c>
      <c r="AI286" s="18">
        <f t="shared" si="9"/>
        <v>0</v>
      </c>
      <c r="AJ286" s="15">
        <v>0</v>
      </c>
      <c r="AK286" s="17">
        <v>0</v>
      </c>
      <c r="AL286" s="17">
        <v>0</v>
      </c>
      <c r="AM286" s="17">
        <v>0</v>
      </c>
      <c r="AN286" s="17">
        <v>0</v>
      </c>
      <c r="AO286" s="17">
        <v>0</v>
      </c>
      <c r="AP286" s="17">
        <v>0</v>
      </c>
      <c r="AQ286" s="17">
        <v>0</v>
      </c>
      <c r="AR286" s="17">
        <v>0</v>
      </c>
      <c r="AS286" s="17">
        <v>0</v>
      </c>
      <c r="AT286" s="15">
        <v>0</v>
      </c>
      <c r="AU286" s="15">
        <v>0</v>
      </c>
      <c r="AV286" s="17">
        <v>0</v>
      </c>
      <c r="AW286" s="15">
        <v>0</v>
      </c>
      <c r="AX286" s="15">
        <v>0</v>
      </c>
      <c r="AY286" s="17">
        <v>0</v>
      </c>
      <c r="BA286" s="16" t="s">
        <v>0</v>
      </c>
    </row>
    <row r="287" spans="1:53" s="15" customFormat="1">
      <c r="A287" s="31">
        <v>414</v>
      </c>
      <c r="B287" s="34" t="s">
        <v>21</v>
      </c>
      <c r="C287" s="34" t="s">
        <v>10</v>
      </c>
      <c r="D287" s="34">
        <v>6</v>
      </c>
      <c r="E287" s="35" t="s">
        <v>3</v>
      </c>
      <c r="F287" s="31" t="s">
        <v>13</v>
      </c>
      <c r="G287" s="31" t="s">
        <v>7</v>
      </c>
      <c r="H287" s="31" t="s">
        <v>6</v>
      </c>
      <c r="I287" s="30">
        <v>13</v>
      </c>
      <c r="J287" s="29">
        <v>3</v>
      </c>
      <c r="K287" s="28">
        <v>11</v>
      </c>
      <c r="L287" s="27">
        <v>40.5</v>
      </c>
      <c r="M287" s="26">
        <v>7</v>
      </c>
      <c r="N287" s="26">
        <v>0</v>
      </c>
      <c r="O287" s="25">
        <v>0.15</v>
      </c>
      <c r="P287" s="25">
        <v>0</v>
      </c>
      <c r="Q287" s="24"/>
      <c r="R287" s="23">
        <v>0</v>
      </c>
      <c r="S287" s="21">
        <v>0</v>
      </c>
      <c r="T287" s="21">
        <v>0</v>
      </c>
      <c r="U287" s="21">
        <v>0</v>
      </c>
      <c r="V287" s="21">
        <v>0.1</v>
      </c>
      <c r="W287" s="22">
        <v>0.05</v>
      </c>
      <c r="X287" s="21">
        <v>0.1</v>
      </c>
      <c r="Y287" s="21">
        <v>0</v>
      </c>
      <c r="Z287" s="21">
        <v>0</v>
      </c>
      <c r="AA287" s="21">
        <v>0</v>
      </c>
      <c r="AB287" s="21">
        <v>0</v>
      </c>
      <c r="AC287" s="20">
        <f t="shared" si="8"/>
        <v>0.25</v>
      </c>
      <c r="AD287" s="17">
        <v>1</v>
      </c>
      <c r="AE287" s="17" t="s">
        <v>31</v>
      </c>
      <c r="AF287" s="17">
        <v>0</v>
      </c>
      <c r="AG287" s="15">
        <v>0</v>
      </c>
      <c r="AH287" s="19">
        <v>0</v>
      </c>
      <c r="AI287" s="18">
        <f t="shared" si="9"/>
        <v>0</v>
      </c>
      <c r="AJ287" s="15">
        <v>0</v>
      </c>
      <c r="AK287" s="17">
        <v>0</v>
      </c>
      <c r="AL287" s="17">
        <v>0</v>
      </c>
      <c r="AM287" s="17">
        <v>0</v>
      </c>
      <c r="AN287" s="17">
        <v>0</v>
      </c>
      <c r="AO287" s="17">
        <v>0</v>
      </c>
      <c r="AP287" s="17">
        <v>0</v>
      </c>
      <c r="AQ287" s="17">
        <v>0</v>
      </c>
      <c r="AR287" s="17">
        <v>0</v>
      </c>
      <c r="AS287" s="17">
        <v>0</v>
      </c>
      <c r="AT287" s="15">
        <v>0</v>
      </c>
      <c r="AU287" s="15">
        <v>0</v>
      </c>
      <c r="AV287" s="17">
        <v>0</v>
      </c>
      <c r="AW287" s="15">
        <v>0</v>
      </c>
      <c r="AX287" s="15">
        <v>0</v>
      </c>
      <c r="AY287" s="17">
        <v>0</v>
      </c>
      <c r="BA287" s="16" t="s">
        <v>0</v>
      </c>
    </row>
    <row r="288" spans="1:53" s="15" customFormat="1">
      <c r="A288" s="31">
        <v>416</v>
      </c>
      <c r="B288" s="34" t="s">
        <v>21</v>
      </c>
      <c r="C288" s="34" t="s">
        <v>10</v>
      </c>
      <c r="D288" s="34">
        <v>6</v>
      </c>
      <c r="E288" s="35" t="s">
        <v>3</v>
      </c>
      <c r="F288" s="31" t="s">
        <v>13</v>
      </c>
      <c r="G288" s="31" t="s">
        <v>16</v>
      </c>
      <c r="H288" s="31" t="s">
        <v>15</v>
      </c>
      <c r="I288" s="30">
        <v>13</v>
      </c>
      <c r="J288" s="29">
        <v>3</v>
      </c>
      <c r="K288" s="28">
        <v>14</v>
      </c>
      <c r="L288" s="27">
        <v>49.5</v>
      </c>
      <c r="M288" s="26">
        <v>8</v>
      </c>
      <c r="N288" s="26">
        <v>7</v>
      </c>
      <c r="O288" s="25">
        <v>0.15</v>
      </c>
      <c r="P288" s="25">
        <v>0</v>
      </c>
      <c r="Q288" s="24"/>
      <c r="R288" s="23">
        <v>0</v>
      </c>
      <c r="S288" s="21">
        <v>0</v>
      </c>
      <c r="T288" s="21">
        <v>0</v>
      </c>
      <c r="U288" s="21">
        <v>0</v>
      </c>
      <c r="V288" s="21">
        <v>0.15</v>
      </c>
      <c r="W288" s="22">
        <v>0.1</v>
      </c>
      <c r="X288" s="21">
        <v>0.3</v>
      </c>
      <c r="Y288" s="21">
        <v>0</v>
      </c>
      <c r="Z288" s="21">
        <v>0</v>
      </c>
      <c r="AA288" s="21">
        <v>0</v>
      </c>
      <c r="AB288" s="21">
        <v>0</v>
      </c>
      <c r="AC288" s="20">
        <f t="shared" si="8"/>
        <v>0.55000000000000004</v>
      </c>
      <c r="AD288" s="17">
        <v>1</v>
      </c>
      <c r="AE288" s="17" t="s">
        <v>31</v>
      </c>
      <c r="AF288" s="17">
        <v>0</v>
      </c>
      <c r="AG288" s="15">
        <v>0</v>
      </c>
      <c r="AH288" s="19">
        <v>0</v>
      </c>
      <c r="AI288" s="18">
        <f t="shared" si="9"/>
        <v>0</v>
      </c>
      <c r="AJ288" s="15">
        <v>0</v>
      </c>
      <c r="AK288" s="17">
        <v>0</v>
      </c>
      <c r="AL288" s="17">
        <v>0</v>
      </c>
      <c r="AM288" s="17">
        <v>0</v>
      </c>
      <c r="AN288" s="17">
        <v>0</v>
      </c>
      <c r="AO288" s="17">
        <v>0</v>
      </c>
      <c r="AP288" s="17">
        <v>0</v>
      </c>
      <c r="AQ288" s="17">
        <v>0</v>
      </c>
      <c r="AR288" s="17">
        <v>0</v>
      </c>
      <c r="AS288" s="17">
        <v>0</v>
      </c>
      <c r="AT288" s="15">
        <v>0</v>
      </c>
      <c r="AU288" s="15">
        <v>0</v>
      </c>
      <c r="AV288" s="17">
        <v>0</v>
      </c>
      <c r="AW288" s="15">
        <v>0</v>
      </c>
      <c r="AX288" s="15">
        <v>0</v>
      </c>
      <c r="AY288" s="17">
        <v>0</v>
      </c>
      <c r="BA288" s="16" t="s">
        <v>0</v>
      </c>
    </row>
    <row r="289" spans="1:53" s="15" customFormat="1">
      <c r="A289" s="31">
        <v>442</v>
      </c>
      <c r="B289" s="34" t="s">
        <v>21</v>
      </c>
      <c r="C289" s="33" t="s">
        <v>4</v>
      </c>
      <c r="D289" s="33">
        <v>3</v>
      </c>
      <c r="E289" s="32" t="s">
        <v>17</v>
      </c>
      <c r="F289" s="31" t="s">
        <v>8</v>
      </c>
      <c r="G289" s="36"/>
      <c r="H289" s="31" t="s">
        <v>1</v>
      </c>
      <c r="I289" s="30">
        <v>13</v>
      </c>
      <c r="J289" s="29">
        <v>3</v>
      </c>
      <c r="K289" s="28">
        <v>7.5</v>
      </c>
      <c r="L289" s="27">
        <v>20.5</v>
      </c>
      <c r="M289" s="26">
        <v>3</v>
      </c>
      <c r="N289" s="26">
        <v>0</v>
      </c>
      <c r="O289" s="25">
        <v>0</v>
      </c>
      <c r="P289" s="25">
        <v>0</v>
      </c>
      <c r="Q289" s="24"/>
      <c r="R289" s="23">
        <v>0</v>
      </c>
      <c r="S289" s="21">
        <v>0</v>
      </c>
      <c r="T289" s="21">
        <v>0</v>
      </c>
      <c r="U289" s="21">
        <v>0</v>
      </c>
      <c r="V289" s="21">
        <v>0</v>
      </c>
      <c r="W289" s="22">
        <v>0.1</v>
      </c>
      <c r="X289" s="21">
        <v>0</v>
      </c>
      <c r="Y289" s="21">
        <v>0</v>
      </c>
      <c r="Z289" s="21">
        <v>0</v>
      </c>
      <c r="AA289" s="21">
        <v>0</v>
      </c>
      <c r="AB289" s="21">
        <v>0</v>
      </c>
      <c r="AC289" s="20">
        <f t="shared" si="8"/>
        <v>0.1</v>
      </c>
      <c r="AD289" s="17">
        <v>1</v>
      </c>
      <c r="AE289" s="17" t="s">
        <v>31</v>
      </c>
      <c r="AF289" s="17">
        <v>0</v>
      </c>
      <c r="AG289" s="15">
        <v>0</v>
      </c>
      <c r="AH289" s="19">
        <v>0</v>
      </c>
      <c r="AI289" s="18">
        <f t="shared" si="9"/>
        <v>0</v>
      </c>
      <c r="AJ289" s="15">
        <v>0</v>
      </c>
      <c r="AK289" s="17">
        <v>0</v>
      </c>
      <c r="AL289" s="17">
        <v>0</v>
      </c>
      <c r="AM289" s="17">
        <v>0</v>
      </c>
      <c r="AN289" s="17">
        <v>0</v>
      </c>
      <c r="AO289" s="17">
        <v>0</v>
      </c>
      <c r="AP289" s="17">
        <v>0</v>
      </c>
      <c r="AQ289" s="17">
        <v>0</v>
      </c>
      <c r="AR289" s="17">
        <v>0</v>
      </c>
      <c r="AS289" s="17">
        <v>0</v>
      </c>
      <c r="AT289" s="15">
        <v>0</v>
      </c>
      <c r="AU289" s="15">
        <v>0</v>
      </c>
      <c r="AV289" s="17">
        <v>0</v>
      </c>
      <c r="AW289" s="15">
        <v>0</v>
      </c>
      <c r="AX289" s="15">
        <v>0</v>
      </c>
      <c r="AY289" s="17">
        <v>0</v>
      </c>
      <c r="BA289" s="16" t="s">
        <v>0</v>
      </c>
    </row>
    <row r="290" spans="1:53" s="15" customFormat="1">
      <c r="A290" s="31">
        <v>450</v>
      </c>
      <c r="B290" s="34" t="s">
        <v>25</v>
      </c>
      <c r="C290" s="34" t="s">
        <v>10</v>
      </c>
      <c r="D290" s="34">
        <v>4</v>
      </c>
      <c r="E290" s="32" t="s">
        <v>19</v>
      </c>
      <c r="F290" s="31" t="s">
        <v>8</v>
      </c>
      <c r="G290" s="31" t="s">
        <v>16</v>
      </c>
      <c r="H290" s="31" t="s">
        <v>15</v>
      </c>
      <c r="I290" s="30">
        <v>14</v>
      </c>
      <c r="J290" s="29">
        <v>3</v>
      </c>
      <c r="K290" s="28">
        <v>6.5</v>
      </c>
      <c r="L290" s="27">
        <v>40.5</v>
      </c>
      <c r="M290" s="26">
        <v>6</v>
      </c>
      <c r="N290" s="26">
        <v>4</v>
      </c>
      <c r="O290" s="25">
        <v>0.05</v>
      </c>
      <c r="P290" s="25">
        <v>0</v>
      </c>
      <c r="Q290" s="24"/>
      <c r="R290" s="23">
        <v>0</v>
      </c>
      <c r="S290" s="21">
        <v>0</v>
      </c>
      <c r="T290" s="21">
        <v>0</v>
      </c>
      <c r="U290" s="21">
        <v>0</v>
      </c>
      <c r="V290" s="21">
        <v>0.01</v>
      </c>
      <c r="W290" s="22">
        <v>0.01</v>
      </c>
      <c r="X290" s="21">
        <v>0.1</v>
      </c>
      <c r="Y290" s="21">
        <v>0</v>
      </c>
      <c r="Z290" s="21">
        <v>0</v>
      </c>
      <c r="AA290" s="21">
        <v>0</v>
      </c>
      <c r="AB290" s="21">
        <v>0.01</v>
      </c>
      <c r="AC290" s="20">
        <f t="shared" si="8"/>
        <v>0.13</v>
      </c>
      <c r="AD290" s="17">
        <v>0</v>
      </c>
      <c r="AE290" s="17">
        <v>0</v>
      </c>
      <c r="AF290" s="17">
        <v>1</v>
      </c>
      <c r="AG290" s="15" t="s">
        <v>40</v>
      </c>
      <c r="AH290" s="19">
        <v>0</v>
      </c>
      <c r="AI290" s="18">
        <f t="shared" si="9"/>
        <v>0</v>
      </c>
      <c r="AJ290" s="15">
        <v>0</v>
      </c>
      <c r="AK290" s="17">
        <v>0</v>
      </c>
      <c r="AL290" s="17">
        <v>0</v>
      </c>
      <c r="AM290" s="17">
        <v>0</v>
      </c>
      <c r="AN290" s="17">
        <v>0</v>
      </c>
      <c r="AO290" s="17">
        <v>0</v>
      </c>
      <c r="AP290" s="17">
        <v>0</v>
      </c>
      <c r="AQ290" s="17">
        <v>0</v>
      </c>
      <c r="AR290" s="17">
        <v>0</v>
      </c>
      <c r="AS290" s="17">
        <v>0</v>
      </c>
      <c r="AT290" s="15">
        <v>0</v>
      </c>
      <c r="AU290" s="15">
        <v>0</v>
      </c>
      <c r="AV290" s="17">
        <v>0</v>
      </c>
      <c r="AW290" s="15">
        <v>0</v>
      </c>
      <c r="AX290" s="15">
        <v>0</v>
      </c>
      <c r="AY290" s="17">
        <v>0</v>
      </c>
      <c r="BA290" s="16" t="s">
        <v>0</v>
      </c>
    </row>
    <row r="291" spans="1:53" s="15" customFormat="1">
      <c r="A291" s="31">
        <v>483</v>
      </c>
      <c r="B291" s="34" t="s">
        <v>23</v>
      </c>
      <c r="C291" s="34" t="s">
        <v>10</v>
      </c>
      <c r="D291" s="34">
        <v>1</v>
      </c>
      <c r="E291" s="32">
        <v>0</v>
      </c>
      <c r="F291" s="31" t="s">
        <v>20</v>
      </c>
      <c r="G291" s="31" t="s">
        <v>24</v>
      </c>
      <c r="H291" s="31" t="s">
        <v>6</v>
      </c>
      <c r="I291" s="30">
        <v>15</v>
      </c>
      <c r="J291" s="29">
        <v>3</v>
      </c>
      <c r="K291" s="28">
        <v>11.5</v>
      </c>
      <c r="L291" s="27">
        <v>36</v>
      </c>
      <c r="M291" s="26">
        <v>2</v>
      </c>
      <c r="N291" s="26">
        <v>0</v>
      </c>
      <c r="O291" s="25">
        <v>0.1</v>
      </c>
      <c r="P291" s="25">
        <v>0</v>
      </c>
      <c r="Q291" s="24"/>
      <c r="R291" s="23">
        <v>0</v>
      </c>
      <c r="S291" s="21">
        <v>0</v>
      </c>
      <c r="T291" s="21">
        <v>0</v>
      </c>
      <c r="U291" s="21">
        <v>0</v>
      </c>
      <c r="V291" s="21">
        <v>0</v>
      </c>
      <c r="W291" s="22">
        <v>0.01</v>
      </c>
      <c r="X291" s="21">
        <v>0.05</v>
      </c>
      <c r="Y291" s="21">
        <v>0</v>
      </c>
      <c r="Z291" s="21">
        <v>0</v>
      </c>
      <c r="AA291" s="21">
        <v>0</v>
      </c>
      <c r="AB291" s="21">
        <v>0</v>
      </c>
      <c r="AC291" s="20">
        <f t="shared" si="8"/>
        <v>6.0000000000000005E-2</v>
      </c>
      <c r="AD291" s="17">
        <v>0</v>
      </c>
      <c r="AE291" s="17">
        <v>0</v>
      </c>
      <c r="AF291" s="17">
        <v>0</v>
      </c>
      <c r="AG291" s="15">
        <v>0</v>
      </c>
      <c r="AH291" s="19">
        <v>0</v>
      </c>
      <c r="AI291" s="18">
        <f t="shared" si="9"/>
        <v>0</v>
      </c>
      <c r="AJ291" s="15">
        <v>0</v>
      </c>
      <c r="AK291" s="17">
        <v>0</v>
      </c>
      <c r="AL291" s="17">
        <v>0</v>
      </c>
      <c r="AM291" s="17">
        <v>0</v>
      </c>
      <c r="AN291" s="17">
        <v>0</v>
      </c>
      <c r="AO291" s="17">
        <v>0</v>
      </c>
      <c r="AP291" s="17">
        <v>0</v>
      </c>
      <c r="AQ291" s="17">
        <v>0</v>
      </c>
      <c r="AR291" s="17">
        <v>0</v>
      </c>
      <c r="AS291" s="17">
        <v>0</v>
      </c>
      <c r="AT291" s="15">
        <v>0</v>
      </c>
      <c r="AU291" s="15">
        <v>0</v>
      </c>
      <c r="AV291" s="17">
        <v>0</v>
      </c>
      <c r="AW291" s="15">
        <v>0</v>
      </c>
      <c r="AX291" s="15">
        <v>0</v>
      </c>
      <c r="AY291" s="17">
        <v>0</v>
      </c>
      <c r="BA291" s="16" t="s">
        <v>0</v>
      </c>
    </row>
    <row r="292" spans="1:53" s="15" customFormat="1">
      <c r="A292" s="31">
        <v>495</v>
      </c>
      <c r="B292" s="34" t="s">
        <v>11</v>
      </c>
      <c r="C292" s="34" t="s">
        <v>10</v>
      </c>
      <c r="D292" s="34">
        <v>5</v>
      </c>
      <c r="E292" s="32" t="s">
        <v>9</v>
      </c>
      <c r="F292" s="31" t="s">
        <v>8</v>
      </c>
      <c r="G292" s="31" t="s">
        <v>12</v>
      </c>
      <c r="H292" s="31" t="s">
        <v>6</v>
      </c>
      <c r="I292" s="30">
        <v>15</v>
      </c>
      <c r="J292" s="29">
        <v>3</v>
      </c>
      <c r="K292" s="28">
        <v>6.5</v>
      </c>
      <c r="L292" s="27">
        <v>14.5</v>
      </c>
      <c r="M292" s="26">
        <v>0</v>
      </c>
      <c r="N292" s="26">
        <v>0</v>
      </c>
      <c r="O292" s="25">
        <v>0.05</v>
      </c>
      <c r="P292" s="25">
        <v>0</v>
      </c>
      <c r="Q292" s="24"/>
      <c r="R292" s="23">
        <v>0</v>
      </c>
      <c r="S292" s="21">
        <v>0</v>
      </c>
      <c r="T292" s="21">
        <v>0</v>
      </c>
      <c r="U292" s="21">
        <v>0</v>
      </c>
      <c r="V292" s="21">
        <v>0</v>
      </c>
      <c r="W292" s="22">
        <v>0.01</v>
      </c>
      <c r="X292" s="21">
        <v>0.01</v>
      </c>
      <c r="Y292" s="21">
        <v>0</v>
      </c>
      <c r="Z292" s="21">
        <v>0</v>
      </c>
      <c r="AA292" s="21">
        <v>0</v>
      </c>
      <c r="AB292" s="21">
        <v>0</v>
      </c>
      <c r="AC292" s="20">
        <f t="shared" si="8"/>
        <v>0.02</v>
      </c>
      <c r="AD292" s="17">
        <v>0</v>
      </c>
      <c r="AE292" s="17">
        <v>0</v>
      </c>
      <c r="AF292" s="17">
        <v>0</v>
      </c>
      <c r="AG292" s="15">
        <v>0</v>
      </c>
      <c r="AH292" s="19">
        <v>0</v>
      </c>
      <c r="AI292" s="18">
        <f t="shared" si="9"/>
        <v>0</v>
      </c>
      <c r="AJ292" s="15">
        <v>0</v>
      </c>
      <c r="AK292" s="17">
        <v>0</v>
      </c>
      <c r="AL292" s="17">
        <v>0</v>
      </c>
      <c r="AM292" s="17">
        <v>0</v>
      </c>
      <c r="AN292" s="17">
        <v>0</v>
      </c>
      <c r="AO292" s="17">
        <v>0</v>
      </c>
      <c r="AP292" s="17">
        <v>0</v>
      </c>
      <c r="AQ292" s="17">
        <v>0</v>
      </c>
      <c r="AR292" s="17">
        <v>0</v>
      </c>
      <c r="AS292" s="17">
        <v>0</v>
      </c>
      <c r="AT292" s="15">
        <v>0</v>
      </c>
      <c r="AU292" s="15">
        <v>0</v>
      </c>
      <c r="AV292" s="17">
        <v>0</v>
      </c>
      <c r="AW292" s="15">
        <v>0</v>
      </c>
      <c r="AX292" s="15">
        <v>0</v>
      </c>
      <c r="AY292" s="17">
        <v>0</v>
      </c>
      <c r="BA292" s="16" t="s">
        <v>0</v>
      </c>
    </row>
    <row r="293" spans="1:53" s="15" customFormat="1">
      <c r="A293" s="31">
        <v>496</v>
      </c>
      <c r="B293" s="34" t="s">
        <v>11</v>
      </c>
      <c r="C293" s="34" t="s">
        <v>10</v>
      </c>
      <c r="D293" s="34">
        <v>5</v>
      </c>
      <c r="E293" s="32" t="s">
        <v>9</v>
      </c>
      <c r="F293" s="31" t="s">
        <v>8</v>
      </c>
      <c r="G293" s="31" t="s">
        <v>22</v>
      </c>
      <c r="H293" s="31" t="s">
        <v>6</v>
      </c>
      <c r="I293" s="30">
        <v>15</v>
      </c>
      <c r="J293" s="29">
        <v>3</v>
      </c>
      <c r="K293" s="28">
        <v>8.5</v>
      </c>
      <c r="L293" s="27">
        <v>13.5</v>
      </c>
      <c r="M293" s="26">
        <v>0</v>
      </c>
      <c r="N293" s="26">
        <v>0</v>
      </c>
      <c r="O293" s="25">
        <v>0.05</v>
      </c>
      <c r="P293" s="25">
        <v>0</v>
      </c>
      <c r="Q293" s="24"/>
      <c r="R293" s="23">
        <v>0</v>
      </c>
      <c r="S293" s="21">
        <v>0</v>
      </c>
      <c r="T293" s="21">
        <v>0</v>
      </c>
      <c r="U293" s="21">
        <v>0</v>
      </c>
      <c r="V293" s="21">
        <v>0</v>
      </c>
      <c r="W293" s="22">
        <v>0.05</v>
      </c>
      <c r="X293" s="21">
        <v>0</v>
      </c>
      <c r="Y293" s="21">
        <v>0</v>
      </c>
      <c r="Z293" s="21">
        <v>0</v>
      </c>
      <c r="AA293" s="21">
        <v>0</v>
      </c>
      <c r="AB293" s="21">
        <v>0</v>
      </c>
      <c r="AC293" s="20">
        <f t="shared" si="8"/>
        <v>0.05</v>
      </c>
      <c r="AD293" s="17">
        <v>1</v>
      </c>
      <c r="AE293" s="17" t="s">
        <v>31</v>
      </c>
      <c r="AF293" s="17">
        <v>0</v>
      </c>
      <c r="AG293" s="15">
        <v>0</v>
      </c>
      <c r="AH293" s="19">
        <v>0</v>
      </c>
      <c r="AI293" s="18">
        <f t="shared" si="9"/>
        <v>0</v>
      </c>
      <c r="AJ293" s="15">
        <v>0</v>
      </c>
      <c r="AK293" s="17">
        <v>0</v>
      </c>
      <c r="AL293" s="17">
        <v>0</v>
      </c>
      <c r="AM293" s="17">
        <v>0</v>
      </c>
      <c r="AN293" s="17">
        <v>0</v>
      </c>
      <c r="AO293" s="17">
        <v>0</v>
      </c>
      <c r="AP293" s="17">
        <v>0</v>
      </c>
      <c r="AQ293" s="17">
        <v>0</v>
      </c>
      <c r="AR293" s="17">
        <v>0</v>
      </c>
      <c r="AS293" s="17">
        <v>0</v>
      </c>
      <c r="AT293" s="15">
        <v>0</v>
      </c>
      <c r="AU293" s="15">
        <v>0</v>
      </c>
      <c r="AV293" s="17">
        <v>0</v>
      </c>
      <c r="AW293" s="15">
        <v>0</v>
      </c>
      <c r="AX293" s="15">
        <v>0</v>
      </c>
      <c r="AY293" s="17">
        <v>0</v>
      </c>
      <c r="BA293" s="16" t="s">
        <v>0</v>
      </c>
    </row>
    <row r="294" spans="1:53" s="15" customFormat="1">
      <c r="A294" s="31">
        <v>109</v>
      </c>
      <c r="B294" s="34" t="s">
        <v>11</v>
      </c>
      <c r="C294" s="34" t="s">
        <v>10</v>
      </c>
      <c r="D294" s="34">
        <v>5</v>
      </c>
      <c r="E294" s="32" t="s">
        <v>9</v>
      </c>
      <c r="F294" s="31" t="s">
        <v>8</v>
      </c>
      <c r="G294" s="31" t="s">
        <v>24</v>
      </c>
      <c r="H294" s="31" t="s">
        <v>6</v>
      </c>
      <c r="I294" s="30">
        <v>4</v>
      </c>
      <c r="J294" s="29">
        <v>2.5</v>
      </c>
      <c r="K294" s="28">
        <v>4.5</v>
      </c>
      <c r="L294" s="27">
        <v>15</v>
      </c>
      <c r="M294" s="26">
        <v>0</v>
      </c>
      <c r="N294" s="26">
        <v>0</v>
      </c>
      <c r="O294" s="25">
        <v>0.2</v>
      </c>
      <c r="P294" s="25">
        <v>0</v>
      </c>
      <c r="Q294" s="24"/>
      <c r="R294" s="23">
        <v>0</v>
      </c>
      <c r="S294" s="21">
        <v>0</v>
      </c>
      <c r="T294" s="21">
        <v>0</v>
      </c>
      <c r="U294" s="21">
        <v>0</v>
      </c>
      <c r="V294" s="21">
        <v>0</v>
      </c>
      <c r="W294" s="22">
        <v>0.1</v>
      </c>
      <c r="X294" s="21">
        <v>0</v>
      </c>
      <c r="Y294" s="21">
        <v>0</v>
      </c>
      <c r="Z294" s="21">
        <v>0</v>
      </c>
      <c r="AA294" s="21">
        <v>0</v>
      </c>
      <c r="AB294" s="21">
        <v>0</v>
      </c>
      <c r="AC294" s="20">
        <f t="shared" si="8"/>
        <v>0.1</v>
      </c>
      <c r="AD294" s="17">
        <v>0</v>
      </c>
      <c r="AE294" s="17">
        <v>0</v>
      </c>
      <c r="AF294" s="17">
        <v>0</v>
      </c>
      <c r="AG294" s="15">
        <v>0</v>
      </c>
      <c r="AH294" s="19">
        <v>0</v>
      </c>
      <c r="AI294" s="18">
        <f t="shared" si="9"/>
        <v>0</v>
      </c>
      <c r="AJ294" s="15">
        <v>0</v>
      </c>
      <c r="AK294" s="17">
        <v>0</v>
      </c>
      <c r="AL294" s="17">
        <v>0</v>
      </c>
      <c r="AM294" s="17">
        <v>0</v>
      </c>
      <c r="AN294" s="17">
        <v>0</v>
      </c>
      <c r="AO294" s="17">
        <v>0</v>
      </c>
      <c r="AP294" s="17">
        <v>0</v>
      </c>
      <c r="AQ294" s="17">
        <v>0</v>
      </c>
      <c r="AR294" s="17">
        <v>0</v>
      </c>
      <c r="AS294" s="17">
        <v>0</v>
      </c>
      <c r="AT294" s="15">
        <v>0</v>
      </c>
      <c r="AU294" s="15">
        <v>0</v>
      </c>
      <c r="AV294" s="17">
        <v>0</v>
      </c>
      <c r="AW294" s="15">
        <v>0</v>
      </c>
      <c r="AX294" s="15">
        <v>0</v>
      </c>
      <c r="AY294" s="17">
        <v>0</v>
      </c>
      <c r="BA294" s="16" t="s">
        <v>28</v>
      </c>
    </row>
    <row r="295" spans="1:53" s="15" customFormat="1">
      <c r="A295" s="31">
        <v>190</v>
      </c>
      <c r="B295" s="34" t="s">
        <v>23</v>
      </c>
      <c r="C295" s="34" t="s">
        <v>10</v>
      </c>
      <c r="D295" s="34">
        <v>4</v>
      </c>
      <c r="E295" s="32" t="s">
        <v>19</v>
      </c>
      <c r="F295" s="31" t="s">
        <v>8</v>
      </c>
      <c r="G295" s="31" t="s">
        <v>22</v>
      </c>
      <c r="H295" s="31" t="s">
        <v>6</v>
      </c>
      <c r="I295" s="30">
        <v>6</v>
      </c>
      <c r="J295" s="29">
        <v>2.5</v>
      </c>
      <c r="K295" s="28">
        <v>6</v>
      </c>
      <c r="L295" s="27">
        <v>10</v>
      </c>
      <c r="M295" s="26">
        <v>0</v>
      </c>
      <c r="N295" s="26">
        <v>1</v>
      </c>
      <c r="O295" s="25">
        <v>0.2</v>
      </c>
      <c r="P295" s="25">
        <v>0</v>
      </c>
      <c r="Q295" s="24"/>
      <c r="R295" s="23">
        <v>0</v>
      </c>
      <c r="S295" s="21">
        <v>0</v>
      </c>
      <c r="T295" s="21">
        <v>0</v>
      </c>
      <c r="U295" s="21">
        <v>0</v>
      </c>
      <c r="V295" s="21">
        <v>0.05</v>
      </c>
      <c r="W295" s="22">
        <v>0.01</v>
      </c>
      <c r="X295" s="21">
        <v>0.15</v>
      </c>
      <c r="Y295" s="21">
        <v>0</v>
      </c>
      <c r="Z295" s="21">
        <v>0</v>
      </c>
      <c r="AA295" s="21">
        <v>0</v>
      </c>
      <c r="AB295" s="21">
        <v>0</v>
      </c>
      <c r="AC295" s="20">
        <f t="shared" si="8"/>
        <v>0.21</v>
      </c>
      <c r="AD295" s="17">
        <v>0</v>
      </c>
      <c r="AE295" s="17">
        <v>0</v>
      </c>
      <c r="AF295" s="17">
        <v>0</v>
      </c>
      <c r="AG295" s="15">
        <v>0</v>
      </c>
      <c r="AH295" s="19">
        <v>0</v>
      </c>
      <c r="AI295" s="18">
        <f t="shared" si="9"/>
        <v>0</v>
      </c>
      <c r="AJ295" s="15">
        <v>0</v>
      </c>
      <c r="AK295" s="17">
        <v>0</v>
      </c>
      <c r="AL295" s="17">
        <v>0</v>
      </c>
      <c r="AM295" s="17">
        <v>0</v>
      </c>
      <c r="AN295" s="17">
        <v>0</v>
      </c>
      <c r="AO295" s="17">
        <v>0</v>
      </c>
      <c r="AP295" s="17">
        <v>0</v>
      </c>
      <c r="AQ295" s="17">
        <v>0</v>
      </c>
      <c r="AR295" s="17">
        <v>0</v>
      </c>
      <c r="AS295" s="17">
        <v>0</v>
      </c>
      <c r="AT295" s="15">
        <v>0</v>
      </c>
      <c r="AU295" s="15">
        <v>1</v>
      </c>
      <c r="AV295" s="17">
        <v>0</v>
      </c>
      <c r="AW295" s="15">
        <v>0</v>
      </c>
      <c r="AX295" s="15">
        <v>0</v>
      </c>
      <c r="AY295" s="17">
        <v>0</v>
      </c>
      <c r="BA295" s="16" t="s">
        <v>27</v>
      </c>
    </row>
    <row r="296" spans="1:53" s="15" customFormat="1">
      <c r="A296" s="31">
        <v>242</v>
      </c>
      <c r="B296" s="34" t="s">
        <v>14</v>
      </c>
      <c r="C296" s="34" t="s">
        <v>10</v>
      </c>
      <c r="D296" s="34">
        <v>5</v>
      </c>
      <c r="E296" s="32" t="s">
        <v>9</v>
      </c>
      <c r="F296" s="31" t="s">
        <v>8</v>
      </c>
      <c r="G296" s="31" t="s">
        <v>12</v>
      </c>
      <c r="H296" s="31" t="s">
        <v>6</v>
      </c>
      <c r="I296" s="30">
        <v>8</v>
      </c>
      <c r="J296" s="29">
        <v>2.5</v>
      </c>
      <c r="K296" s="28">
        <v>11</v>
      </c>
      <c r="L296" s="27">
        <v>28</v>
      </c>
      <c r="M296" s="26">
        <v>1</v>
      </c>
      <c r="N296" s="26">
        <v>2</v>
      </c>
      <c r="O296" s="25">
        <v>0.2</v>
      </c>
      <c r="P296" s="25">
        <v>0.1</v>
      </c>
      <c r="Q296" s="24"/>
      <c r="R296" s="23">
        <v>0</v>
      </c>
      <c r="S296" s="21">
        <v>0</v>
      </c>
      <c r="T296" s="21">
        <v>0</v>
      </c>
      <c r="U296" s="21">
        <v>0</v>
      </c>
      <c r="V296" s="21">
        <v>0.05</v>
      </c>
      <c r="W296" s="22">
        <v>0.05</v>
      </c>
      <c r="X296" s="21">
        <v>0</v>
      </c>
      <c r="Y296" s="21">
        <v>0.05</v>
      </c>
      <c r="Z296" s="21">
        <v>0</v>
      </c>
      <c r="AA296" s="21">
        <v>0</v>
      </c>
      <c r="AB296" s="21">
        <v>0</v>
      </c>
      <c r="AC296" s="20">
        <f t="shared" si="8"/>
        <v>0.15000000000000002</v>
      </c>
      <c r="AD296" s="17">
        <v>1</v>
      </c>
      <c r="AE296" s="17" t="s">
        <v>31</v>
      </c>
      <c r="AF296" s="17">
        <v>0</v>
      </c>
      <c r="AG296" s="15">
        <v>0</v>
      </c>
      <c r="AH296" s="19">
        <v>0</v>
      </c>
      <c r="AI296" s="18">
        <f t="shared" si="9"/>
        <v>0</v>
      </c>
      <c r="AJ296" s="15">
        <v>0</v>
      </c>
      <c r="AK296" s="17">
        <v>0</v>
      </c>
      <c r="AL296" s="17" t="s">
        <v>39</v>
      </c>
      <c r="AM296" s="17">
        <v>0</v>
      </c>
      <c r="AN296" s="17">
        <v>0</v>
      </c>
      <c r="AO296" s="17">
        <v>0</v>
      </c>
      <c r="AP296" s="17">
        <v>0</v>
      </c>
      <c r="AQ296" s="17">
        <v>0</v>
      </c>
      <c r="AR296" s="17">
        <v>0</v>
      </c>
      <c r="AS296" s="17">
        <v>0</v>
      </c>
      <c r="AT296" s="15">
        <v>0</v>
      </c>
      <c r="AU296" s="15">
        <v>0</v>
      </c>
      <c r="AV296" s="17">
        <v>0</v>
      </c>
      <c r="AW296" s="15">
        <v>0</v>
      </c>
      <c r="AX296" s="15">
        <v>0</v>
      </c>
      <c r="AY296" s="17">
        <v>0</v>
      </c>
      <c r="BA296" s="16" t="s">
        <v>27</v>
      </c>
    </row>
    <row r="297" spans="1:53" s="15" customFormat="1">
      <c r="A297" s="31">
        <v>383</v>
      </c>
      <c r="B297" s="34" t="s">
        <v>11</v>
      </c>
      <c r="C297" s="34" t="s">
        <v>10</v>
      </c>
      <c r="D297" s="34">
        <v>4</v>
      </c>
      <c r="E297" s="32" t="s">
        <v>19</v>
      </c>
      <c r="F297" s="31" t="s">
        <v>8</v>
      </c>
      <c r="G297" s="31" t="s">
        <v>12</v>
      </c>
      <c r="H297" s="31" t="s">
        <v>6</v>
      </c>
      <c r="I297" s="30">
        <v>12</v>
      </c>
      <c r="J297" s="29">
        <v>2.5</v>
      </c>
      <c r="K297" s="28">
        <v>7.5</v>
      </c>
      <c r="L297" s="27">
        <v>29.5</v>
      </c>
      <c r="M297" s="26">
        <v>7</v>
      </c>
      <c r="N297" s="26">
        <v>4</v>
      </c>
      <c r="O297" s="25">
        <v>0.2</v>
      </c>
      <c r="P297" s="25">
        <v>0</v>
      </c>
      <c r="Q297" s="24"/>
      <c r="R297" s="23">
        <v>0</v>
      </c>
      <c r="S297" s="21">
        <v>0</v>
      </c>
      <c r="T297" s="21">
        <v>0</v>
      </c>
      <c r="U297" s="21">
        <v>0</v>
      </c>
      <c r="V297" s="21">
        <v>0.1</v>
      </c>
      <c r="W297" s="22">
        <v>0.01</v>
      </c>
      <c r="X297" s="21">
        <v>0.05</v>
      </c>
      <c r="Y297" s="21">
        <v>0</v>
      </c>
      <c r="Z297" s="21">
        <v>0</v>
      </c>
      <c r="AA297" s="21">
        <v>0</v>
      </c>
      <c r="AB297" s="21">
        <v>0</v>
      </c>
      <c r="AC297" s="20">
        <f t="shared" si="8"/>
        <v>0.16</v>
      </c>
      <c r="AD297" s="17">
        <v>1</v>
      </c>
      <c r="AE297" s="17" t="s">
        <v>31</v>
      </c>
      <c r="AF297" s="17">
        <v>0</v>
      </c>
      <c r="AG297" s="15">
        <v>0</v>
      </c>
      <c r="AH297" s="19">
        <v>0</v>
      </c>
      <c r="AI297" s="18">
        <f t="shared" si="9"/>
        <v>0</v>
      </c>
      <c r="AJ297" s="15">
        <v>0</v>
      </c>
      <c r="AK297" s="17">
        <v>0</v>
      </c>
      <c r="AL297" s="17">
        <v>0</v>
      </c>
      <c r="AM297" s="17">
        <v>0</v>
      </c>
      <c r="AN297" s="17">
        <v>0</v>
      </c>
      <c r="AO297" s="17">
        <v>0</v>
      </c>
      <c r="AP297" s="17">
        <v>0</v>
      </c>
      <c r="AQ297" s="17">
        <v>0</v>
      </c>
      <c r="AR297" s="17">
        <v>0</v>
      </c>
      <c r="AS297" s="17">
        <v>0</v>
      </c>
      <c r="AT297" s="15">
        <v>0</v>
      </c>
      <c r="AU297" s="15">
        <v>0</v>
      </c>
      <c r="AV297" s="17">
        <v>0</v>
      </c>
      <c r="AW297" s="15">
        <v>0</v>
      </c>
      <c r="AX297" s="15">
        <v>0</v>
      </c>
      <c r="AY297" s="17">
        <v>0</v>
      </c>
      <c r="BA297" s="16" t="s">
        <v>0</v>
      </c>
    </row>
    <row r="298" spans="1:53" s="15" customFormat="1">
      <c r="A298" s="31">
        <v>417</v>
      </c>
      <c r="B298" s="34" t="s">
        <v>21</v>
      </c>
      <c r="C298" s="34" t="s">
        <v>10</v>
      </c>
      <c r="D298" s="34">
        <v>6</v>
      </c>
      <c r="E298" s="35" t="s">
        <v>3</v>
      </c>
      <c r="F298" s="31" t="s">
        <v>13</v>
      </c>
      <c r="G298" s="31" t="s">
        <v>12</v>
      </c>
      <c r="H298" s="31" t="s">
        <v>6</v>
      </c>
      <c r="I298" s="30">
        <v>13</v>
      </c>
      <c r="J298" s="29">
        <v>2.5</v>
      </c>
      <c r="K298" s="28">
        <v>12.5</v>
      </c>
      <c r="L298" s="27">
        <v>41</v>
      </c>
      <c r="M298" s="26">
        <v>7</v>
      </c>
      <c r="N298" s="26">
        <v>7</v>
      </c>
      <c r="O298" s="25">
        <v>0.2</v>
      </c>
      <c r="P298" s="25">
        <v>0</v>
      </c>
      <c r="Q298" s="24"/>
      <c r="R298" s="23">
        <v>0</v>
      </c>
      <c r="S298" s="21">
        <v>0</v>
      </c>
      <c r="T298" s="21">
        <v>0</v>
      </c>
      <c r="U298" s="21">
        <v>0</v>
      </c>
      <c r="V298" s="21">
        <v>0.2</v>
      </c>
      <c r="W298" s="22">
        <v>0.05</v>
      </c>
      <c r="X298" s="21">
        <v>0</v>
      </c>
      <c r="Y298" s="21">
        <v>0</v>
      </c>
      <c r="Z298" s="21">
        <v>0</v>
      </c>
      <c r="AA298" s="21">
        <v>0</v>
      </c>
      <c r="AB298" s="21">
        <v>0</v>
      </c>
      <c r="AC298" s="20">
        <f t="shared" si="8"/>
        <v>0.25</v>
      </c>
      <c r="AD298" s="17">
        <v>1</v>
      </c>
      <c r="AE298" s="17" t="s">
        <v>31</v>
      </c>
      <c r="AF298" s="17">
        <v>0</v>
      </c>
      <c r="AG298" s="15">
        <v>0</v>
      </c>
      <c r="AH298" s="19">
        <v>0</v>
      </c>
      <c r="AI298" s="18">
        <f t="shared" si="9"/>
        <v>0</v>
      </c>
      <c r="AJ298" s="15">
        <v>0</v>
      </c>
      <c r="AK298" s="17">
        <v>0</v>
      </c>
      <c r="AL298" s="17">
        <v>0</v>
      </c>
      <c r="AM298" s="17">
        <v>0</v>
      </c>
      <c r="AN298" s="17">
        <v>0</v>
      </c>
      <c r="AO298" s="17">
        <v>0</v>
      </c>
      <c r="AP298" s="17">
        <v>0</v>
      </c>
      <c r="AQ298" s="17">
        <v>0</v>
      </c>
      <c r="AR298" s="17">
        <v>0</v>
      </c>
      <c r="AS298" s="17">
        <v>0</v>
      </c>
      <c r="AT298" s="15">
        <v>0</v>
      </c>
      <c r="AU298" s="15">
        <v>0</v>
      </c>
      <c r="AV298" s="17">
        <v>0</v>
      </c>
      <c r="AW298" s="15">
        <v>0</v>
      </c>
      <c r="AX298" s="15">
        <v>0</v>
      </c>
      <c r="AY298" s="17">
        <v>0</v>
      </c>
      <c r="BA298" s="16" t="s">
        <v>0</v>
      </c>
    </row>
    <row r="299" spans="1:53" s="15" customFormat="1">
      <c r="A299" s="31">
        <v>421</v>
      </c>
      <c r="B299" s="34" t="s">
        <v>5</v>
      </c>
      <c r="C299" s="34" t="s">
        <v>10</v>
      </c>
      <c r="D299" s="34">
        <v>1</v>
      </c>
      <c r="E299" s="32">
        <v>0</v>
      </c>
      <c r="F299" s="31" t="s">
        <v>20</v>
      </c>
      <c r="G299" s="31" t="s">
        <v>16</v>
      </c>
      <c r="H299" s="31" t="s">
        <v>15</v>
      </c>
      <c r="I299" s="30">
        <v>13</v>
      </c>
      <c r="J299" s="29">
        <v>2.5</v>
      </c>
      <c r="K299" s="28">
        <v>9.5</v>
      </c>
      <c r="L299" s="27">
        <v>38.5</v>
      </c>
      <c r="M299" s="26">
        <v>7</v>
      </c>
      <c r="N299" s="26">
        <v>4</v>
      </c>
      <c r="O299" s="25">
        <v>0.05</v>
      </c>
      <c r="P299" s="25">
        <v>0</v>
      </c>
      <c r="Q299" s="24"/>
      <c r="R299" s="23">
        <v>0</v>
      </c>
      <c r="S299" s="21">
        <v>0</v>
      </c>
      <c r="T299" s="21">
        <v>0</v>
      </c>
      <c r="U299" s="21">
        <v>0</v>
      </c>
      <c r="V299" s="21">
        <v>0</v>
      </c>
      <c r="W299" s="22">
        <v>0.01</v>
      </c>
      <c r="X299" s="21">
        <v>0.01</v>
      </c>
      <c r="Y299" s="21">
        <v>0</v>
      </c>
      <c r="Z299" s="21">
        <v>0</v>
      </c>
      <c r="AA299" s="21">
        <v>0</v>
      </c>
      <c r="AB299" s="21">
        <v>0</v>
      </c>
      <c r="AC299" s="20">
        <f t="shared" si="8"/>
        <v>0.02</v>
      </c>
      <c r="AD299" s="17">
        <v>0</v>
      </c>
      <c r="AE299" s="17">
        <v>0</v>
      </c>
      <c r="AF299" s="17">
        <v>0</v>
      </c>
      <c r="AG299" s="15">
        <v>0</v>
      </c>
      <c r="AH299" s="19">
        <v>0</v>
      </c>
      <c r="AI299" s="18">
        <f t="shared" si="9"/>
        <v>0</v>
      </c>
      <c r="AJ299" s="15">
        <v>0</v>
      </c>
      <c r="AK299" s="17">
        <v>0</v>
      </c>
      <c r="AL299" s="17">
        <v>0</v>
      </c>
      <c r="AM299" s="17">
        <v>0</v>
      </c>
      <c r="AN299" s="17">
        <v>0</v>
      </c>
      <c r="AO299" s="17">
        <v>0</v>
      </c>
      <c r="AP299" s="17">
        <v>0</v>
      </c>
      <c r="AQ299" s="17">
        <v>0</v>
      </c>
      <c r="AR299" s="17">
        <v>0</v>
      </c>
      <c r="AS299" s="17">
        <v>0</v>
      </c>
      <c r="AT299" s="15">
        <v>0</v>
      </c>
      <c r="AU299" s="15">
        <v>0</v>
      </c>
      <c r="AV299" s="17">
        <v>0</v>
      </c>
      <c r="AW299" s="15">
        <v>0</v>
      </c>
      <c r="AX299" s="15">
        <v>0</v>
      </c>
      <c r="AY299" s="17">
        <v>0</v>
      </c>
      <c r="AZ299" s="15" t="s">
        <v>38</v>
      </c>
      <c r="BA299" s="16" t="s">
        <v>0</v>
      </c>
    </row>
    <row r="300" spans="1:53" s="15" customFormat="1">
      <c r="A300" s="31">
        <v>268</v>
      </c>
      <c r="B300" s="34" t="s">
        <v>25</v>
      </c>
      <c r="C300" s="34" t="s">
        <v>10</v>
      </c>
      <c r="D300" s="34">
        <v>4</v>
      </c>
      <c r="E300" s="32" t="s">
        <v>19</v>
      </c>
      <c r="F300" s="31" t="s">
        <v>8</v>
      </c>
      <c r="G300" s="31" t="s">
        <v>22</v>
      </c>
      <c r="H300" s="31" t="s">
        <v>6</v>
      </c>
      <c r="I300" s="30">
        <v>8</v>
      </c>
      <c r="J300" s="29">
        <v>2</v>
      </c>
      <c r="K300" s="28">
        <v>4</v>
      </c>
      <c r="L300" s="27">
        <v>0</v>
      </c>
      <c r="M300" s="26">
        <v>0</v>
      </c>
      <c r="N300" s="26">
        <v>0</v>
      </c>
      <c r="O300" s="25">
        <v>0</v>
      </c>
      <c r="P300" s="25">
        <v>0</v>
      </c>
      <c r="Q300" s="24" t="s">
        <v>37</v>
      </c>
      <c r="R300" s="23">
        <v>0</v>
      </c>
      <c r="S300" s="21">
        <v>0</v>
      </c>
      <c r="T300" s="21">
        <v>0</v>
      </c>
      <c r="U300" s="21">
        <v>0</v>
      </c>
      <c r="V300" s="21">
        <v>0</v>
      </c>
      <c r="W300" s="22">
        <v>0</v>
      </c>
      <c r="X300" s="21">
        <v>0</v>
      </c>
      <c r="Y300" s="21">
        <v>0</v>
      </c>
      <c r="Z300" s="21">
        <v>0</v>
      </c>
      <c r="AA300" s="21">
        <v>0</v>
      </c>
      <c r="AB300" s="21">
        <v>0</v>
      </c>
      <c r="AC300" s="20">
        <f t="shared" si="8"/>
        <v>0</v>
      </c>
      <c r="AD300" s="17">
        <v>0</v>
      </c>
      <c r="AE300" s="17">
        <v>0</v>
      </c>
      <c r="AF300" s="17">
        <v>0</v>
      </c>
      <c r="AG300" s="15">
        <v>0</v>
      </c>
      <c r="AH300" s="19">
        <v>0</v>
      </c>
      <c r="AI300" s="18">
        <f t="shared" si="9"/>
        <v>0</v>
      </c>
      <c r="AJ300" s="15">
        <v>0</v>
      </c>
      <c r="AK300" s="17">
        <v>0</v>
      </c>
      <c r="AL300" s="17">
        <v>0</v>
      </c>
      <c r="AM300" s="17">
        <v>0</v>
      </c>
      <c r="AN300" s="17">
        <v>0</v>
      </c>
      <c r="AO300" s="17">
        <v>0</v>
      </c>
      <c r="AP300" s="17">
        <v>0</v>
      </c>
      <c r="AQ300" s="17">
        <v>0</v>
      </c>
      <c r="AR300" s="17">
        <v>0</v>
      </c>
      <c r="AS300" s="17">
        <v>0</v>
      </c>
      <c r="AT300" s="15">
        <v>0</v>
      </c>
      <c r="AU300" s="15">
        <v>0</v>
      </c>
      <c r="AV300" s="17">
        <v>0</v>
      </c>
      <c r="AW300" s="15">
        <v>0</v>
      </c>
      <c r="AX300" s="15">
        <v>0</v>
      </c>
      <c r="AY300" s="17">
        <v>0</v>
      </c>
      <c r="BA300" s="16" t="s">
        <v>27</v>
      </c>
    </row>
    <row r="301" spans="1:53" s="15" customFormat="1">
      <c r="A301" s="31">
        <v>172</v>
      </c>
      <c r="B301" s="34" t="s">
        <v>5</v>
      </c>
      <c r="C301" s="34" t="s">
        <v>10</v>
      </c>
      <c r="D301" s="34">
        <v>2</v>
      </c>
      <c r="E301" s="32" t="s">
        <v>3</v>
      </c>
      <c r="F301" s="31" t="s">
        <v>20</v>
      </c>
      <c r="G301" s="31" t="s">
        <v>24</v>
      </c>
      <c r="H301" s="31" t="s">
        <v>6</v>
      </c>
      <c r="I301" s="30">
        <v>6</v>
      </c>
      <c r="J301" s="29">
        <v>2</v>
      </c>
      <c r="K301" s="28">
        <v>4</v>
      </c>
      <c r="L301" s="27">
        <v>12</v>
      </c>
      <c r="M301" s="26">
        <v>0</v>
      </c>
      <c r="N301" s="26">
        <v>1</v>
      </c>
      <c r="O301" s="25">
        <v>0.3</v>
      </c>
      <c r="P301" s="25">
        <v>0</v>
      </c>
      <c r="Q301" s="24" t="s">
        <v>36</v>
      </c>
      <c r="R301" s="23">
        <v>0</v>
      </c>
      <c r="S301" s="21">
        <v>0</v>
      </c>
      <c r="T301" s="21">
        <v>0</v>
      </c>
      <c r="U301" s="21">
        <v>0</v>
      </c>
      <c r="V301" s="21">
        <v>0</v>
      </c>
      <c r="W301" s="22">
        <v>0.05</v>
      </c>
      <c r="X301" s="21">
        <v>0</v>
      </c>
      <c r="Y301" s="21">
        <v>0</v>
      </c>
      <c r="Z301" s="21">
        <v>0</v>
      </c>
      <c r="AA301" s="21">
        <v>0</v>
      </c>
      <c r="AB301" s="21">
        <v>0</v>
      </c>
      <c r="AC301" s="20">
        <f t="shared" si="8"/>
        <v>0.05</v>
      </c>
      <c r="AD301" s="17">
        <v>0</v>
      </c>
      <c r="AE301" s="17">
        <v>0</v>
      </c>
      <c r="AF301" s="17">
        <v>0</v>
      </c>
      <c r="AG301" s="15">
        <v>0</v>
      </c>
      <c r="AH301" s="19">
        <v>0</v>
      </c>
      <c r="AI301" s="18">
        <f t="shared" si="9"/>
        <v>0</v>
      </c>
      <c r="AJ301" s="15">
        <v>0</v>
      </c>
      <c r="AK301" s="17">
        <v>0</v>
      </c>
      <c r="AL301" s="17">
        <v>0</v>
      </c>
      <c r="AM301" s="17">
        <v>0</v>
      </c>
      <c r="AN301" s="17">
        <v>0</v>
      </c>
      <c r="AO301" s="17">
        <v>0</v>
      </c>
      <c r="AP301" s="17">
        <v>0</v>
      </c>
      <c r="AQ301" s="17">
        <v>0</v>
      </c>
      <c r="AR301" s="17">
        <v>0</v>
      </c>
      <c r="AS301" s="17">
        <v>0</v>
      </c>
      <c r="AT301" s="15">
        <v>0</v>
      </c>
      <c r="AU301" s="15">
        <v>0</v>
      </c>
      <c r="AV301" s="17">
        <v>0</v>
      </c>
      <c r="AW301" s="15">
        <v>0</v>
      </c>
      <c r="AX301" s="15">
        <v>0</v>
      </c>
      <c r="AY301" s="17">
        <v>0</v>
      </c>
      <c r="BA301" s="16" t="s">
        <v>27</v>
      </c>
    </row>
    <row r="302" spans="1:53" s="15" customFormat="1">
      <c r="A302" s="31">
        <v>446</v>
      </c>
      <c r="B302" s="34" t="s">
        <v>5</v>
      </c>
      <c r="C302" s="34" t="s">
        <v>10</v>
      </c>
      <c r="D302" s="34">
        <v>5</v>
      </c>
      <c r="E302" s="32" t="s">
        <v>9</v>
      </c>
      <c r="F302" s="31" t="s">
        <v>8</v>
      </c>
      <c r="G302" s="31" t="s">
        <v>12</v>
      </c>
      <c r="H302" s="31" t="s">
        <v>6</v>
      </c>
      <c r="I302" s="30">
        <v>14</v>
      </c>
      <c r="J302" s="29">
        <v>2</v>
      </c>
      <c r="K302" s="28">
        <v>0</v>
      </c>
      <c r="L302" s="27">
        <v>0</v>
      </c>
      <c r="M302" s="26">
        <v>0</v>
      </c>
      <c r="N302" s="26">
        <v>0</v>
      </c>
      <c r="O302" s="25">
        <v>0</v>
      </c>
      <c r="P302" s="25">
        <v>0.6</v>
      </c>
      <c r="Q302" s="24" t="s">
        <v>35</v>
      </c>
      <c r="R302" s="23">
        <v>0</v>
      </c>
      <c r="S302" s="21">
        <v>0</v>
      </c>
      <c r="T302" s="21">
        <v>0</v>
      </c>
      <c r="U302" s="21">
        <v>0</v>
      </c>
      <c r="V302" s="21">
        <v>0.1</v>
      </c>
      <c r="W302" s="22">
        <v>0.01</v>
      </c>
      <c r="X302" s="21">
        <v>0</v>
      </c>
      <c r="Y302" s="21">
        <v>0</v>
      </c>
      <c r="Z302" s="21">
        <v>0</v>
      </c>
      <c r="AA302" s="21">
        <v>0</v>
      </c>
      <c r="AB302" s="21">
        <v>0</v>
      </c>
      <c r="AC302" s="20">
        <f t="shared" si="8"/>
        <v>0.11</v>
      </c>
      <c r="AD302" s="17">
        <v>0</v>
      </c>
      <c r="AE302" s="17">
        <v>0</v>
      </c>
      <c r="AF302" s="17">
        <v>0</v>
      </c>
      <c r="AG302" s="15">
        <v>0</v>
      </c>
      <c r="AH302" s="19">
        <v>0</v>
      </c>
      <c r="AI302" s="18">
        <f t="shared" si="9"/>
        <v>0</v>
      </c>
      <c r="AJ302" s="15">
        <v>0</v>
      </c>
      <c r="AK302" s="17">
        <v>0</v>
      </c>
      <c r="AL302" s="17">
        <v>0</v>
      </c>
      <c r="AM302" s="17">
        <v>0</v>
      </c>
      <c r="AN302" s="17">
        <v>0</v>
      </c>
      <c r="AO302" s="17">
        <v>0</v>
      </c>
      <c r="AP302" s="17">
        <v>0</v>
      </c>
      <c r="AQ302" s="17">
        <v>0</v>
      </c>
      <c r="AR302" s="17">
        <v>0</v>
      </c>
      <c r="AS302" s="17">
        <v>0</v>
      </c>
      <c r="AT302" s="15">
        <v>0</v>
      </c>
      <c r="AU302" s="15">
        <v>0</v>
      </c>
      <c r="AV302" s="17">
        <v>0</v>
      </c>
      <c r="AW302" s="15">
        <v>0</v>
      </c>
      <c r="AX302" s="15">
        <v>0</v>
      </c>
      <c r="AY302" s="17">
        <v>0</v>
      </c>
      <c r="BA302" s="16" t="s">
        <v>0</v>
      </c>
    </row>
    <row r="303" spans="1:53" s="15" customFormat="1">
      <c r="A303" s="31">
        <v>234</v>
      </c>
      <c r="B303" s="34" t="s">
        <v>21</v>
      </c>
      <c r="C303" s="34" t="s">
        <v>10</v>
      </c>
      <c r="D303" s="34">
        <v>4</v>
      </c>
      <c r="E303" s="32" t="s">
        <v>19</v>
      </c>
      <c r="F303" s="31" t="s">
        <v>8</v>
      </c>
      <c r="G303" s="31" t="s">
        <v>22</v>
      </c>
      <c r="H303" s="31" t="s">
        <v>6</v>
      </c>
      <c r="I303" s="30">
        <v>7</v>
      </c>
      <c r="J303" s="29">
        <v>2</v>
      </c>
      <c r="K303" s="28">
        <v>6</v>
      </c>
      <c r="L303" s="27">
        <v>19</v>
      </c>
      <c r="M303" s="26">
        <v>0</v>
      </c>
      <c r="N303" s="26">
        <v>1</v>
      </c>
      <c r="O303" s="25">
        <v>0.2</v>
      </c>
      <c r="P303" s="25">
        <v>0</v>
      </c>
      <c r="Q303" s="24" t="s">
        <v>34</v>
      </c>
      <c r="R303" s="23">
        <v>0</v>
      </c>
      <c r="S303" s="21">
        <v>0</v>
      </c>
      <c r="T303" s="21">
        <v>0</v>
      </c>
      <c r="U303" s="21">
        <v>0</v>
      </c>
      <c r="V303" s="21">
        <v>0</v>
      </c>
      <c r="W303" s="22">
        <v>0.1</v>
      </c>
      <c r="X303" s="21">
        <v>0</v>
      </c>
      <c r="Y303" s="21">
        <v>0</v>
      </c>
      <c r="Z303" s="21">
        <v>0</v>
      </c>
      <c r="AA303" s="21">
        <v>0</v>
      </c>
      <c r="AB303" s="21">
        <v>0</v>
      </c>
      <c r="AC303" s="20">
        <f t="shared" si="8"/>
        <v>0.1</v>
      </c>
      <c r="AD303" s="17">
        <v>0</v>
      </c>
      <c r="AE303" s="17">
        <v>0</v>
      </c>
      <c r="AF303" s="17">
        <v>0</v>
      </c>
      <c r="AG303" s="15">
        <v>0</v>
      </c>
      <c r="AH303" s="19">
        <v>0</v>
      </c>
      <c r="AI303" s="18">
        <f t="shared" si="9"/>
        <v>0</v>
      </c>
      <c r="AJ303" s="15">
        <v>0</v>
      </c>
      <c r="AK303" s="17">
        <v>0</v>
      </c>
      <c r="AL303" s="17">
        <v>0</v>
      </c>
      <c r="AM303" s="17">
        <v>0</v>
      </c>
      <c r="AN303" s="17">
        <v>0</v>
      </c>
      <c r="AO303" s="17">
        <v>0</v>
      </c>
      <c r="AP303" s="17">
        <v>0</v>
      </c>
      <c r="AQ303" s="17">
        <v>0</v>
      </c>
      <c r="AR303" s="17">
        <v>0</v>
      </c>
      <c r="AS303" s="17">
        <v>0</v>
      </c>
      <c r="AT303" s="15">
        <v>0</v>
      </c>
      <c r="AU303" s="15">
        <v>0</v>
      </c>
      <c r="AV303" s="17">
        <v>0</v>
      </c>
      <c r="AW303" s="15">
        <v>0</v>
      </c>
      <c r="AX303" s="15">
        <v>0</v>
      </c>
      <c r="AY303" s="17">
        <v>0</v>
      </c>
      <c r="BA303" s="16" t="s">
        <v>27</v>
      </c>
    </row>
    <row r="304" spans="1:53" s="15" customFormat="1">
      <c r="A304" s="31">
        <v>129</v>
      </c>
      <c r="B304" s="34" t="s">
        <v>25</v>
      </c>
      <c r="C304" s="34" t="s">
        <v>10</v>
      </c>
      <c r="D304" s="34">
        <v>6</v>
      </c>
      <c r="E304" s="35" t="s">
        <v>3</v>
      </c>
      <c r="F304" s="31" t="s">
        <v>13</v>
      </c>
      <c r="G304" s="31" t="s">
        <v>24</v>
      </c>
      <c r="H304" s="31" t="s">
        <v>6</v>
      </c>
      <c r="I304" s="30">
        <v>4</v>
      </c>
      <c r="J304" s="29">
        <v>2</v>
      </c>
      <c r="K304" s="28">
        <v>10</v>
      </c>
      <c r="L304" s="27">
        <v>23</v>
      </c>
      <c r="M304" s="26">
        <v>0</v>
      </c>
      <c r="N304" s="26">
        <v>0</v>
      </c>
      <c r="O304" s="25">
        <v>0.2</v>
      </c>
      <c r="P304" s="25">
        <v>0</v>
      </c>
      <c r="Q304" s="24" t="s">
        <v>33</v>
      </c>
      <c r="R304" s="23">
        <v>0</v>
      </c>
      <c r="S304" s="21">
        <v>0</v>
      </c>
      <c r="T304" s="21">
        <v>0</v>
      </c>
      <c r="U304" s="21">
        <v>0</v>
      </c>
      <c r="V304" s="21">
        <v>0</v>
      </c>
      <c r="W304" s="22">
        <v>0.5</v>
      </c>
      <c r="X304" s="21">
        <v>0</v>
      </c>
      <c r="Y304" s="21">
        <v>0</v>
      </c>
      <c r="Z304" s="21">
        <v>0</v>
      </c>
      <c r="AA304" s="21">
        <v>0</v>
      </c>
      <c r="AB304" s="21">
        <v>0</v>
      </c>
      <c r="AC304" s="20">
        <f t="shared" si="8"/>
        <v>0.5</v>
      </c>
      <c r="AD304" s="17">
        <v>1</v>
      </c>
      <c r="AE304" s="17" t="s">
        <v>31</v>
      </c>
      <c r="AF304" s="17">
        <v>0</v>
      </c>
      <c r="AG304" s="15">
        <v>0</v>
      </c>
      <c r="AH304" s="19">
        <v>0</v>
      </c>
      <c r="AI304" s="18">
        <f t="shared" si="9"/>
        <v>0</v>
      </c>
      <c r="AJ304" s="15">
        <v>0</v>
      </c>
      <c r="AK304" s="17">
        <v>0</v>
      </c>
      <c r="AL304" s="17">
        <v>0</v>
      </c>
      <c r="AM304" s="17">
        <v>0</v>
      </c>
      <c r="AN304" s="17">
        <v>0</v>
      </c>
      <c r="AO304" s="17">
        <v>0</v>
      </c>
      <c r="AP304" s="17">
        <v>0</v>
      </c>
      <c r="AQ304" s="17">
        <v>0</v>
      </c>
      <c r="AR304" s="17">
        <v>0</v>
      </c>
      <c r="AS304" s="17">
        <v>0</v>
      </c>
      <c r="AT304" s="15">
        <v>0</v>
      </c>
      <c r="AU304" s="15">
        <v>0</v>
      </c>
      <c r="AV304" s="17">
        <v>0</v>
      </c>
      <c r="AW304" s="15">
        <v>0</v>
      </c>
      <c r="AX304" s="15">
        <v>0</v>
      </c>
      <c r="AY304" s="17">
        <v>0</v>
      </c>
      <c r="BA304" s="16" t="s">
        <v>28</v>
      </c>
    </row>
    <row r="305" spans="1:53" s="15" customFormat="1">
      <c r="A305" s="31">
        <v>5</v>
      </c>
      <c r="B305" s="34" t="s">
        <v>26</v>
      </c>
      <c r="C305" s="34" t="s">
        <v>10</v>
      </c>
      <c r="D305" s="34">
        <v>2</v>
      </c>
      <c r="E305" s="32" t="s">
        <v>3</v>
      </c>
      <c r="F305" s="31" t="s">
        <v>20</v>
      </c>
      <c r="G305" s="31" t="s">
        <v>22</v>
      </c>
      <c r="H305" s="31" t="s">
        <v>6</v>
      </c>
      <c r="I305" s="30">
        <v>1</v>
      </c>
      <c r="J305" s="29">
        <v>2</v>
      </c>
      <c r="K305" s="28">
        <v>3</v>
      </c>
      <c r="L305" s="27">
        <v>0</v>
      </c>
      <c r="M305" s="26">
        <v>0</v>
      </c>
      <c r="N305" s="26">
        <v>0</v>
      </c>
      <c r="O305" s="25">
        <v>0.5</v>
      </c>
      <c r="P305" s="25">
        <v>0</v>
      </c>
      <c r="Q305" s="24"/>
      <c r="R305" s="23">
        <v>0</v>
      </c>
      <c r="S305" s="21">
        <v>0</v>
      </c>
      <c r="T305" s="21">
        <v>0</v>
      </c>
      <c r="U305" s="21">
        <v>0</v>
      </c>
      <c r="V305" s="21">
        <v>0</v>
      </c>
      <c r="W305" s="22">
        <v>0</v>
      </c>
      <c r="X305" s="21">
        <v>0</v>
      </c>
      <c r="Y305" s="21">
        <v>0</v>
      </c>
      <c r="Z305" s="21">
        <v>0</v>
      </c>
      <c r="AA305" s="21">
        <v>0</v>
      </c>
      <c r="AB305" s="21">
        <v>0</v>
      </c>
      <c r="AC305" s="20">
        <f t="shared" si="8"/>
        <v>0</v>
      </c>
      <c r="AD305" s="17">
        <v>0</v>
      </c>
      <c r="AE305" s="17">
        <v>0</v>
      </c>
      <c r="AF305" s="17">
        <v>0</v>
      </c>
      <c r="AG305" s="15">
        <v>0</v>
      </c>
      <c r="AH305" s="19">
        <v>0</v>
      </c>
      <c r="AI305" s="18">
        <f t="shared" si="9"/>
        <v>0</v>
      </c>
      <c r="AJ305" s="15">
        <v>0</v>
      </c>
      <c r="AK305" s="17">
        <v>0</v>
      </c>
      <c r="AL305" s="17">
        <v>0</v>
      </c>
      <c r="AM305" s="17">
        <v>0</v>
      </c>
      <c r="AN305" s="17">
        <v>0</v>
      </c>
      <c r="AO305" s="17">
        <v>0</v>
      </c>
      <c r="AP305" s="17">
        <v>0</v>
      </c>
      <c r="AQ305" s="17">
        <v>0</v>
      </c>
      <c r="AR305" s="17">
        <v>0</v>
      </c>
      <c r="AS305" s="17">
        <v>0</v>
      </c>
      <c r="AT305" s="15">
        <v>0</v>
      </c>
      <c r="AU305" s="15">
        <v>0</v>
      </c>
      <c r="AV305" s="17">
        <v>0</v>
      </c>
      <c r="AW305" s="15">
        <v>0</v>
      </c>
      <c r="AX305" s="15">
        <v>0</v>
      </c>
      <c r="AY305" s="17">
        <v>0</v>
      </c>
      <c r="BA305" s="16" t="s">
        <v>28</v>
      </c>
    </row>
    <row r="306" spans="1:53" s="15" customFormat="1">
      <c r="A306" s="31">
        <v>12</v>
      </c>
      <c r="B306" s="34" t="s">
        <v>5</v>
      </c>
      <c r="C306" s="34" t="s">
        <v>10</v>
      </c>
      <c r="D306" s="34">
        <v>6</v>
      </c>
      <c r="E306" s="35" t="s">
        <v>3</v>
      </c>
      <c r="F306" s="31" t="s">
        <v>13</v>
      </c>
      <c r="G306" s="31" t="s">
        <v>24</v>
      </c>
      <c r="H306" s="31" t="s">
        <v>6</v>
      </c>
      <c r="I306" s="30">
        <v>1</v>
      </c>
      <c r="J306" s="29">
        <v>2</v>
      </c>
      <c r="K306" s="28">
        <v>3.5</v>
      </c>
      <c r="L306" s="27">
        <v>0</v>
      </c>
      <c r="M306" s="26">
        <v>0</v>
      </c>
      <c r="N306" s="26">
        <v>0</v>
      </c>
      <c r="O306" s="25">
        <v>0.5</v>
      </c>
      <c r="P306" s="25">
        <v>0</v>
      </c>
      <c r="Q306" s="24"/>
      <c r="R306" s="23">
        <v>0</v>
      </c>
      <c r="S306" s="21">
        <v>0</v>
      </c>
      <c r="T306" s="21">
        <v>0</v>
      </c>
      <c r="U306" s="21">
        <v>0</v>
      </c>
      <c r="V306" s="21">
        <v>0</v>
      </c>
      <c r="W306" s="22">
        <v>0</v>
      </c>
      <c r="X306" s="21">
        <v>0</v>
      </c>
      <c r="Y306" s="21">
        <v>0</v>
      </c>
      <c r="Z306" s="21">
        <v>0</v>
      </c>
      <c r="AA306" s="21">
        <v>0</v>
      </c>
      <c r="AB306" s="21">
        <v>0</v>
      </c>
      <c r="AC306" s="20">
        <f t="shared" si="8"/>
        <v>0</v>
      </c>
      <c r="AD306" s="17">
        <v>0</v>
      </c>
      <c r="AE306" s="17">
        <v>0</v>
      </c>
      <c r="AF306" s="17">
        <v>0</v>
      </c>
      <c r="AG306" s="15">
        <v>0</v>
      </c>
      <c r="AH306" s="19">
        <v>0</v>
      </c>
      <c r="AI306" s="18">
        <f t="shared" si="9"/>
        <v>0</v>
      </c>
      <c r="AJ306" s="15">
        <v>0</v>
      </c>
      <c r="AK306" s="17">
        <v>0</v>
      </c>
      <c r="AL306" s="17">
        <v>0</v>
      </c>
      <c r="AM306" s="17">
        <v>0</v>
      </c>
      <c r="AN306" s="17">
        <v>0</v>
      </c>
      <c r="AO306" s="17">
        <v>0</v>
      </c>
      <c r="AP306" s="17">
        <v>0</v>
      </c>
      <c r="AQ306" s="17">
        <v>0</v>
      </c>
      <c r="AR306" s="17">
        <v>0</v>
      </c>
      <c r="AS306" s="17">
        <v>0</v>
      </c>
      <c r="AT306" s="15">
        <v>0</v>
      </c>
      <c r="AU306" s="15">
        <v>0</v>
      </c>
      <c r="AV306" s="17">
        <v>0</v>
      </c>
      <c r="AW306" s="15">
        <v>0</v>
      </c>
      <c r="AX306" s="15">
        <v>0</v>
      </c>
      <c r="AY306" s="17">
        <v>0</v>
      </c>
      <c r="BA306" s="16" t="s">
        <v>28</v>
      </c>
    </row>
    <row r="307" spans="1:53" s="15" customFormat="1">
      <c r="A307" s="31">
        <v>24</v>
      </c>
      <c r="B307" s="34" t="s">
        <v>18</v>
      </c>
      <c r="C307" s="34" t="s">
        <v>10</v>
      </c>
      <c r="D307" s="34">
        <v>1</v>
      </c>
      <c r="E307" s="32">
        <v>0</v>
      </c>
      <c r="F307" s="31" t="s">
        <v>20</v>
      </c>
      <c r="G307" s="31" t="s">
        <v>12</v>
      </c>
      <c r="H307" s="31" t="s">
        <v>6</v>
      </c>
      <c r="I307" s="30">
        <v>1</v>
      </c>
      <c r="J307" s="29">
        <v>2</v>
      </c>
      <c r="K307" s="28">
        <v>5</v>
      </c>
      <c r="L307" s="27">
        <v>5</v>
      </c>
      <c r="M307" s="26">
        <v>1</v>
      </c>
      <c r="N307" s="26">
        <v>0</v>
      </c>
      <c r="O307" s="25">
        <v>0.2</v>
      </c>
      <c r="P307" s="25">
        <v>0</v>
      </c>
      <c r="Q307" s="24"/>
      <c r="R307" s="23">
        <v>0</v>
      </c>
      <c r="S307" s="21">
        <v>0</v>
      </c>
      <c r="T307" s="21">
        <v>0</v>
      </c>
      <c r="U307" s="21">
        <v>0</v>
      </c>
      <c r="V307" s="21">
        <v>0</v>
      </c>
      <c r="W307" s="22">
        <v>0</v>
      </c>
      <c r="X307" s="21">
        <v>0</v>
      </c>
      <c r="Y307" s="21">
        <v>0</v>
      </c>
      <c r="Z307" s="21">
        <v>0</v>
      </c>
      <c r="AA307" s="21">
        <v>0</v>
      </c>
      <c r="AB307" s="21">
        <v>0</v>
      </c>
      <c r="AC307" s="20">
        <f t="shared" si="8"/>
        <v>0</v>
      </c>
      <c r="AD307" s="17">
        <v>0</v>
      </c>
      <c r="AE307" s="17">
        <v>0</v>
      </c>
      <c r="AF307" s="17">
        <v>0</v>
      </c>
      <c r="AG307" s="15">
        <v>0</v>
      </c>
      <c r="AH307" s="19">
        <v>0</v>
      </c>
      <c r="AI307" s="18">
        <f t="shared" si="9"/>
        <v>0</v>
      </c>
      <c r="AJ307" s="15">
        <v>0</v>
      </c>
      <c r="AK307" s="17">
        <v>0</v>
      </c>
      <c r="AL307" s="17">
        <v>0</v>
      </c>
      <c r="AM307" s="17">
        <v>0</v>
      </c>
      <c r="AN307" s="17">
        <v>0</v>
      </c>
      <c r="AO307" s="17">
        <v>0</v>
      </c>
      <c r="AP307" s="17">
        <v>0</v>
      </c>
      <c r="AQ307" s="17">
        <v>0</v>
      </c>
      <c r="AR307" s="17">
        <v>0</v>
      </c>
      <c r="AS307" s="17">
        <v>0</v>
      </c>
      <c r="AT307" s="15">
        <v>0</v>
      </c>
      <c r="AU307" s="15">
        <v>0</v>
      </c>
      <c r="AV307" s="17">
        <v>0</v>
      </c>
      <c r="AW307" s="15">
        <v>0</v>
      </c>
      <c r="AX307" s="15">
        <v>0</v>
      </c>
      <c r="AY307" s="17">
        <v>0</v>
      </c>
      <c r="BA307" s="16" t="s">
        <v>28</v>
      </c>
    </row>
    <row r="308" spans="1:53" s="15" customFormat="1">
      <c r="A308" s="31">
        <v>41</v>
      </c>
      <c r="B308" s="34" t="s">
        <v>25</v>
      </c>
      <c r="C308" s="34" t="s">
        <v>10</v>
      </c>
      <c r="D308" s="34">
        <v>4</v>
      </c>
      <c r="E308" s="32" t="s">
        <v>19</v>
      </c>
      <c r="F308" s="31" t="s">
        <v>8</v>
      </c>
      <c r="G308" s="31" t="s">
        <v>24</v>
      </c>
      <c r="H308" s="31" t="s">
        <v>6</v>
      </c>
      <c r="I308" s="30">
        <v>2</v>
      </c>
      <c r="J308" s="29">
        <v>2</v>
      </c>
      <c r="K308" s="28">
        <v>0</v>
      </c>
      <c r="L308" s="27">
        <v>23</v>
      </c>
      <c r="M308" s="26">
        <v>0</v>
      </c>
      <c r="N308" s="26">
        <v>0</v>
      </c>
      <c r="O308" s="25">
        <v>0</v>
      </c>
      <c r="P308" s="25">
        <v>0</v>
      </c>
      <c r="Q308" s="24"/>
      <c r="R308" s="23">
        <v>0</v>
      </c>
      <c r="S308" s="21">
        <v>0</v>
      </c>
      <c r="T308" s="21">
        <v>0</v>
      </c>
      <c r="U308" s="21">
        <v>0</v>
      </c>
      <c r="V308" s="21">
        <v>0</v>
      </c>
      <c r="W308" s="22">
        <v>0.1</v>
      </c>
      <c r="X308" s="21">
        <v>0</v>
      </c>
      <c r="Y308" s="21">
        <v>0</v>
      </c>
      <c r="Z308" s="21">
        <v>0</v>
      </c>
      <c r="AA308" s="21">
        <v>0</v>
      </c>
      <c r="AB308" s="21">
        <v>0</v>
      </c>
      <c r="AC308" s="20">
        <f t="shared" si="8"/>
        <v>0.1</v>
      </c>
      <c r="AD308" s="17">
        <v>1</v>
      </c>
      <c r="AE308" s="17" t="s">
        <v>31</v>
      </c>
      <c r="AF308" s="17">
        <v>0</v>
      </c>
      <c r="AG308" s="15">
        <v>0</v>
      </c>
      <c r="AH308" s="19">
        <v>0</v>
      </c>
      <c r="AI308" s="18">
        <f t="shared" si="9"/>
        <v>0</v>
      </c>
      <c r="AJ308" s="15">
        <v>0</v>
      </c>
      <c r="AK308" s="17">
        <v>0</v>
      </c>
      <c r="AL308" s="17">
        <v>0</v>
      </c>
      <c r="AM308" s="17">
        <v>0</v>
      </c>
      <c r="AN308" s="17">
        <v>0</v>
      </c>
      <c r="AO308" s="17">
        <v>0</v>
      </c>
      <c r="AP308" s="17">
        <v>0</v>
      </c>
      <c r="AQ308" s="17">
        <v>0</v>
      </c>
      <c r="AR308" s="17">
        <v>0</v>
      </c>
      <c r="AS308" s="17">
        <v>0</v>
      </c>
      <c r="AT308" s="15">
        <v>0</v>
      </c>
      <c r="AU308" s="15">
        <v>0</v>
      </c>
      <c r="AV308" s="17">
        <v>0</v>
      </c>
      <c r="AW308" s="15">
        <v>0</v>
      </c>
      <c r="AX308" s="15">
        <v>0</v>
      </c>
      <c r="AY308" s="17">
        <v>0</v>
      </c>
      <c r="BA308" s="16" t="s">
        <v>28</v>
      </c>
    </row>
    <row r="309" spans="1:53" s="15" customFormat="1">
      <c r="A309" s="31">
        <v>60</v>
      </c>
      <c r="B309" s="34" t="s">
        <v>11</v>
      </c>
      <c r="C309" s="34" t="s">
        <v>10</v>
      </c>
      <c r="D309" s="34">
        <v>2</v>
      </c>
      <c r="E309" s="32" t="s">
        <v>3</v>
      </c>
      <c r="F309" s="31" t="s">
        <v>20</v>
      </c>
      <c r="G309" s="31" t="s">
        <v>7</v>
      </c>
      <c r="H309" s="31" t="s">
        <v>6</v>
      </c>
      <c r="I309" s="30">
        <v>2</v>
      </c>
      <c r="J309" s="29">
        <v>2</v>
      </c>
      <c r="K309" s="28">
        <v>0</v>
      </c>
      <c r="L309" s="27">
        <v>11</v>
      </c>
      <c r="M309" s="26">
        <v>2</v>
      </c>
      <c r="N309" s="26">
        <v>0</v>
      </c>
      <c r="O309" s="25">
        <v>0.15</v>
      </c>
      <c r="P309" s="25">
        <v>0</v>
      </c>
      <c r="Q309" s="24"/>
      <c r="R309" s="23">
        <v>0</v>
      </c>
      <c r="S309" s="21">
        <v>0</v>
      </c>
      <c r="T309" s="21">
        <v>0</v>
      </c>
      <c r="U309" s="21">
        <v>0</v>
      </c>
      <c r="V309" s="21">
        <v>0</v>
      </c>
      <c r="W309" s="22">
        <v>0</v>
      </c>
      <c r="X309" s="21">
        <v>0</v>
      </c>
      <c r="Y309" s="21">
        <v>0</v>
      </c>
      <c r="Z309" s="21">
        <v>0</v>
      </c>
      <c r="AA309" s="21">
        <v>0</v>
      </c>
      <c r="AB309" s="21">
        <v>0</v>
      </c>
      <c r="AC309" s="20">
        <f t="shared" si="8"/>
        <v>0</v>
      </c>
      <c r="AD309" s="17">
        <v>0</v>
      </c>
      <c r="AE309" s="17">
        <v>0</v>
      </c>
      <c r="AF309" s="17">
        <v>0</v>
      </c>
      <c r="AG309" s="15">
        <v>0</v>
      </c>
      <c r="AH309" s="19">
        <v>0</v>
      </c>
      <c r="AI309" s="18">
        <f t="shared" si="9"/>
        <v>0</v>
      </c>
      <c r="AJ309" s="15">
        <v>0</v>
      </c>
      <c r="AK309" s="17">
        <v>0</v>
      </c>
      <c r="AL309" s="17">
        <v>0</v>
      </c>
      <c r="AM309" s="17">
        <v>0</v>
      </c>
      <c r="AN309" s="17">
        <v>0</v>
      </c>
      <c r="AO309" s="17">
        <v>0</v>
      </c>
      <c r="AP309" s="17">
        <v>0</v>
      </c>
      <c r="AQ309" s="17">
        <v>0</v>
      </c>
      <c r="AR309" s="17">
        <v>0</v>
      </c>
      <c r="AS309" s="17">
        <v>0</v>
      </c>
      <c r="AT309" s="15">
        <v>0</v>
      </c>
      <c r="AU309" s="15">
        <v>0</v>
      </c>
      <c r="AV309" s="17">
        <v>0</v>
      </c>
      <c r="AW309" s="15">
        <v>0</v>
      </c>
      <c r="AX309" s="15">
        <v>0</v>
      </c>
      <c r="AY309" s="17">
        <v>0</v>
      </c>
      <c r="BA309" s="16" t="s">
        <v>28</v>
      </c>
    </row>
    <row r="310" spans="1:53" s="15" customFormat="1">
      <c r="A310" s="31">
        <v>63</v>
      </c>
      <c r="B310" s="34" t="s">
        <v>11</v>
      </c>
      <c r="C310" s="34" t="s">
        <v>10</v>
      </c>
      <c r="D310" s="34">
        <v>2</v>
      </c>
      <c r="E310" s="32" t="s">
        <v>3</v>
      </c>
      <c r="F310" s="31" t="s">
        <v>20</v>
      </c>
      <c r="G310" s="31" t="s">
        <v>12</v>
      </c>
      <c r="H310" s="31" t="s">
        <v>6</v>
      </c>
      <c r="I310" s="30">
        <v>2</v>
      </c>
      <c r="J310" s="29">
        <v>2</v>
      </c>
      <c r="K310" s="28">
        <v>0</v>
      </c>
      <c r="L310" s="27">
        <v>23.5</v>
      </c>
      <c r="M310" s="26">
        <v>2</v>
      </c>
      <c r="N310" s="26">
        <v>0</v>
      </c>
      <c r="O310" s="25">
        <v>0</v>
      </c>
      <c r="P310" s="25">
        <v>0</v>
      </c>
      <c r="Q310" s="24"/>
      <c r="R310" s="23">
        <v>0</v>
      </c>
      <c r="S310" s="21">
        <v>0</v>
      </c>
      <c r="T310" s="21">
        <v>0</v>
      </c>
      <c r="U310" s="21">
        <v>0</v>
      </c>
      <c r="V310" s="21">
        <v>0</v>
      </c>
      <c r="W310" s="22">
        <v>0.05</v>
      </c>
      <c r="X310" s="21">
        <v>0.05</v>
      </c>
      <c r="Y310" s="21">
        <v>0</v>
      </c>
      <c r="Z310" s="21">
        <v>0</v>
      </c>
      <c r="AA310" s="21">
        <v>0</v>
      </c>
      <c r="AB310" s="21">
        <v>0</v>
      </c>
      <c r="AC310" s="20">
        <f t="shared" si="8"/>
        <v>0.1</v>
      </c>
      <c r="AD310" s="17">
        <v>0</v>
      </c>
      <c r="AE310" s="17">
        <v>0</v>
      </c>
      <c r="AF310" s="17">
        <v>0</v>
      </c>
      <c r="AG310" s="15">
        <v>0</v>
      </c>
      <c r="AH310" s="19">
        <v>0</v>
      </c>
      <c r="AI310" s="18">
        <f t="shared" si="9"/>
        <v>0</v>
      </c>
      <c r="AJ310" s="15">
        <v>0</v>
      </c>
      <c r="AK310" s="17">
        <v>0</v>
      </c>
      <c r="AL310" s="17">
        <v>0</v>
      </c>
      <c r="AM310" s="17">
        <v>0</v>
      </c>
      <c r="AN310" s="17">
        <v>0</v>
      </c>
      <c r="AO310" s="17">
        <v>0</v>
      </c>
      <c r="AP310" s="17">
        <v>0</v>
      </c>
      <c r="AQ310" s="17">
        <v>0</v>
      </c>
      <c r="AR310" s="17">
        <v>0</v>
      </c>
      <c r="AS310" s="17">
        <v>0</v>
      </c>
      <c r="AT310" s="15">
        <v>0</v>
      </c>
      <c r="AU310" s="15">
        <v>1</v>
      </c>
      <c r="AV310" s="17">
        <v>0</v>
      </c>
      <c r="AW310" s="15">
        <v>0</v>
      </c>
      <c r="AX310" s="15">
        <v>0</v>
      </c>
      <c r="AY310" s="17">
        <v>0</v>
      </c>
      <c r="BA310" s="16" t="s">
        <v>28</v>
      </c>
    </row>
    <row r="311" spans="1:53" s="15" customFormat="1">
      <c r="A311" s="31">
        <v>96</v>
      </c>
      <c r="B311" s="34" t="s">
        <v>21</v>
      </c>
      <c r="C311" s="34" t="s">
        <v>10</v>
      </c>
      <c r="D311" s="34">
        <v>3</v>
      </c>
      <c r="E311" s="32" t="s">
        <v>17</v>
      </c>
      <c r="F311" s="31" t="s">
        <v>2</v>
      </c>
      <c r="G311" s="31" t="s">
        <v>16</v>
      </c>
      <c r="H311" s="31" t="s">
        <v>15</v>
      </c>
      <c r="I311" s="30">
        <v>3</v>
      </c>
      <c r="J311" s="29">
        <v>2</v>
      </c>
      <c r="K311" s="28">
        <v>13</v>
      </c>
      <c r="L311" s="27">
        <v>25.5</v>
      </c>
      <c r="M311" s="26">
        <v>0</v>
      </c>
      <c r="N311" s="26">
        <v>5</v>
      </c>
      <c r="O311" s="25">
        <v>0.2</v>
      </c>
      <c r="P311" s="25">
        <v>0.4</v>
      </c>
      <c r="Q311" s="24"/>
      <c r="R311" s="23">
        <v>0</v>
      </c>
      <c r="S311" s="21">
        <v>0</v>
      </c>
      <c r="T311" s="21">
        <v>0</v>
      </c>
      <c r="U311" s="21">
        <v>0</v>
      </c>
      <c r="V311" s="21">
        <v>0</v>
      </c>
      <c r="W311" s="22">
        <v>0.05</v>
      </c>
      <c r="X311" s="21">
        <v>0</v>
      </c>
      <c r="Y311" s="21">
        <v>0</v>
      </c>
      <c r="Z311" s="21">
        <v>0</v>
      </c>
      <c r="AA311" s="21">
        <v>0</v>
      </c>
      <c r="AB311" s="21">
        <v>0</v>
      </c>
      <c r="AC311" s="20">
        <f t="shared" si="8"/>
        <v>0.05</v>
      </c>
      <c r="AD311" s="17">
        <v>0</v>
      </c>
      <c r="AE311" s="17">
        <v>0</v>
      </c>
      <c r="AF311" s="17">
        <v>0</v>
      </c>
      <c r="AG311" s="15">
        <v>0</v>
      </c>
      <c r="AH311" s="19">
        <v>0</v>
      </c>
      <c r="AI311" s="18">
        <f t="shared" si="9"/>
        <v>0</v>
      </c>
      <c r="AJ311" s="15">
        <v>0</v>
      </c>
      <c r="AK311" s="17">
        <v>0</v>
      </c>
      <c r="AL311" s="17">
        <v>0</v>
      </c>
      <c r="AM311" s="17">
        <v>0</v>
      </c>
      <c r="AN311" s="17">
        <v>0</v>
      </c>
      <c r="AO311" s="17">
        <v>0</v>
      </c>
      <c r="AP311" s="17">
        <v>0</v>
      </c>
      <c r="AQ311" s="17">
        <v>0</v>
      </c>
      <c r="AR311" s="17">
        <v>0</v>
      </c>
      <c r="AS311" s="17">
        <v>0</v>
      </c>
      <c r="AT311" s="15">
        <v>0</v>
      </c>
      <c r="AU311" s="15">
        <v>0</v>
      </c>
      <c r="AV311" s="17">
        <v>0</v>
      </c>
      <c r="AW311" s="15">
        <v>0</v>
      </c>
      <c r="AX311" s="15">
        <v>0</v>
      </c>
      <c r="AY311" s="17">
        <v>0</v>
      </c>
      <c r="BA311" s="16" t="s">
        <v>28</v>
      </c>
    </row>
    <row r="312" spans="1:53" s="15" customFormat="1">
      <c r="A312" s="31">
        <v>113</v>
      </c>
      <c r="B312" s="34" t="s">
        <v>26</v>
      </c>
      <c r="C312" s="34" t="s">
        <v>10</v>
      </c>
      <c r="D312" s="34">
        <v>1</v>
      </c>
      <c r="E312" s="32">
        <v>0</v>
      </c>
      <c r="F312" s="31" t="s">
        <v>20</v>
      </c>
      <c r="G312" s="31" t="s">
        <v>7</v>
      </c>
      <c r="H312" s="31" t="s">
        <v>6</v>
      </c>
      <c r="I312" s="30">
        <v>4</v>
      </c>
      <c r="J312" s="29">
        <v>2</v>
      </c>
      <c r="K312" s="28">
        <v>7</v>
      </c>
      <c r="L312" s="27">
        <v>20</v>
      </c>
      <c r="M312" s="26">
        <v>1</v>
      </c>
      <c r="N312" s="26">
        <v>0</v>
      </c>
      <c r="O312" s="25">
        <v>0.4</v>
      </c>
      <c r="P312" s="25">
        <v>0</v>
      </c>
      <c r="Q312" s="24"/>
      <c r="R312" s="23">
        <v>0</v>
      </c>
      <c r="S312" s="21">
        <v>0</v>
      </c>
      <c r="T312" s="21">
        <v>0</v>
      </c>
      <c r="U312" s="21">
        <v>0</v>
      </c>
      <c r="V312" s="21">
        <v>0</v>
      </c>
      <c r="W312" s="22">
        <v>0</v>
      </c>
      <c r="X312" s="21">
        <v>0.2</v>
      </c>
      <c r="Y312" s="21">
        <v>0</v>
      </c>
      <c r="Z312" s="21">
        <v>0</v>
      </c>
      <c r="AA312" s="21">
        <v>0</v>
      </c>
      <c r="AB312" s="21">
        <v>0</v>
      </c>
      <c r="AC312" s="20">
        <f t="shared" si="8"/>
        <v>0.2</v>
      </c>
      <c r="AD312" s="17">
        <v>0</v>
      </c>
      <c r="AE312" s="17">
        <v>0</v>
      </c>
      <c r="AF312" s="17">
        <v>0</v>
      </c>
      <c r="AG312" s="15">
        <v>0</v>
      </c>
      <c r="AH312" s="19">
        <v>0</v>
      </c>
      <c r="AI312" s="18">
        <f t="shared" si="9"/>
        <v>0</v>
      </c>
      <c r="AJ312" s="15">
        <v>0</v>
      </c>
      <c r="AK312" s="17">
        <v>0</v>
      </c>
      <c r="AL312" s="17">
        <v>0</v>
      </c>
      <c r="AM312" s="17">
        <v>0</v>
      </c>
      <c r="AN312" s="17">
        <v>0</v>
      </c>
      <c r="AO312" s="17">
        <v>0</v>
      </c>
      <c r="AP312" s="17">
        <v>0</v>
      </c>
      <c r="AQ312" s="17">
        <v>0</v>
      </c>
      <c r="AR312" s="17">
        <v>0</v>
      </c>
      <c r="AS312" s="17">
        <v>0</v>
      </c>
      <c r="AT312" s="15">
        <v>0</v>
      </c>
      <c r="AU312" s="15">
        <v>0</v>
      </c>
      <c r="AV312" s="17">
        <v>0</v>
      </c>
      <c r="AW312" s="15">
        <v>0</v>
      </c>
      <c r="AX312" s="15">
        <v>0</v>
      </c>
      <c r="AY312" s="17">
        <v>0</v>
      </c>
      <c r="BA312" s="16" t="s">
        <v>28</v>
      </c>
    </row>
    <row r="313" spans="1:53" s="15" customFormat="1">
      <c r="A313" s="31">
        <v>144</v>
      </c>
      <c r="B313" s="34" t="s">
        <v>21</v>
      </c>
      <c r="C313" s="34" t="s">
        <v>10</v>
      </c>
      <c r="D313" s="34">
        <v>6</v>
      </c>
      <c r="E313" s="35" t="s">
        <v>3</v>
      </c>
      <c r="F313" s="31" t="s">
        <v>13</v>
      </c>
      <c r="G313" s="31" t="s">
        <v>16</v>
      </c>
      <c r="H313" s="31" t="s">
        <v>15</v>
      </c>
      <c r="I313" s="30">
        <v>5</v>
      </c>
      <c r="J313" s="29">
        <v>2</v>
      </c>
      <c r="K313" s="28">
        <v>6</v>
      </c>
      <c r="L313" s="27">
        <v>26</v>
      </c>
      <c r="M313" s="26">
        <v>0</v>
      </c>
      <c r="N313" s="26">
        <v>1</v>
      </c>
      <c r="O313" s="25">
        <v>0.5</v>
      </c>
      <c r="P313" s="25">
        <v>0</v>
      </c>
      <c r="Q313" s="24"/>
      <c r="R313" s="23">
        <v>0</v>
      </c>
      <c r="S313" s="21">
        <v>0</v>
      </c>
      <c r="T313" s="21">
        <v>0</v>
      </c>
      <c r="U313" s="21">
        <v>0</v>
      </c>
      <c r="V313" s="21">
        <v>0.05</v>
      </c>
      <c r="W313" s="22">
        <v>0.05</v>
      </c>
      <c r="X313" s="21">
        <v>0</v>
      </c>
      <c r="Y313" s="21">
        <v>0</v>
      </c>
      <c r="Z313" s="21">
        <v>0</v>
      </c>
      <c r="AA313" s="21">
        <v>0</v>
      </c>
      <c r="AB313" s="21">
        <v>0</v>
      </c>
      <c r="AC313" s="20">
        <f t="shared" si="8"/>
        <v>0.1</v>
      </c>
      <c r="AD313" s="17">
        <v>0</v>
      </c>
      <c r="AE313" s="17">
        <v>0</v>
      </c>
      <c r="AF313" s="17">
        <v>0</v>
      </c>
      <c r="AG313" s="15">
        <v>0</v>
      </c>
      <c r="AH313" s="19">
        <v>0</v>
      </c>
      <c r="AI313" s="18">
        <f t="shared" si="9"/>
        <v>0</v>
      </c>
      <c r="AJ313" s="15">
        <v>0</v>
      </c>
      <c r="AK313" s="17">
        <v>0</v>
      </c>
      <c r="AL313" s="17">
        <v>0</v>
      </c>
      <c r="AM313" s="17">
        <v>0</v>
      </c>
      <c r="AN313" s="17">
        <v>0</v>
      </c>
      <c r="AO313" s="17">
        <v>0</v>
      </c>
      <c r="AP313" s="17">
        <v>0</v>
      </c>
      <c r="AQ313" s="17">
        <v>0</v>
      </c>
      <c r="AR313" s="17">
        <v>0</v>
      </c>
      <c r="AS313" s="17">
        <v>0</v>
      </c>
      <c r="AT313" s="15">
        <v>0</v>
      </c>
      <c r="AU313" s="15">
        <v>0</v>
      </c>
      <c r="AV313" s="17">
        <v>0</v>
      </c>
      <c r="AW313" s="15">
        <v>0</v>
      </c>
      <c r="AX313" s="15">
        <v>0</v>
      </c>
      <c r="AY313" s="17">
        <v>0</v>
      </c>
      <c r="BA313" s="16" t="s">
        <v>27</v>
      </c>
    </row>
    <row r="314" spans="1:53" s="15" customFormat="1">
      <c r="A314" s="31">
        <v>152</v>
      </c>
      <c r="B314" s="34" t="s">
        <v>25</v>
      </c>
      <c r="C314" s="34" t="s">
        <v>10</v>
      </c>
      <c r="D314" s="34">
        <v>5</v>
      </c>
      <c r="E314" s="32" t="s">
        <v>9</v>
      </c>
      <c r="F314" s="31" t="s">
        <v>8</v>
      </c>
      <c r="G314" s="31" t="s">
        <v>7</v>
      </c>
      <c r="H314" s="31" t="s">
        <v>6</v>
      </c>
      <c r="I314" s="30">
        <v>5</v>
      </c>
      <c r="J314" s="29">
        <v>2</v>
      </c>
      <c r="K314" s="28">
        <v>10</v>
      </c>
      <c r="L314" s="27">
        <v>20</v>
      </c>
      <c r="M314" s="26">
        <v>0</v>
      </c>
      <c r="N314" s="26">
        <v>1</v>
      </c>
      <c r="O314" s="25">
        <v>0.4</v>
      </c>
      <c r="P314" s="25">
        <v>0</v>
      </c>
      <c r="Q314" s="24"/>
      <c r="R314" s="23">
        <v>0</v>
      </c>
      <c r="S314" s="21">
        <v>0</v>
      </c>
      <c r="T314" s="21">
        <v>0</v>
      </c>
      <c r="U314" s="21">
        <v>0</v>
      </c>
      <c r="V314" s="21">
        <v>0</v>
      </c>
      <c r="W314" s="22">
        <v>0.2</v>
      </c>
      <c r="X314" s="21">
        <v>0.2</v>
      </c>
      <c r="Y314" s="21">
        <v>0</v>
      </c>
      <c r="Z314" s="21">
        <v>0</v>
      </c>
      <c r="AA314" s="21">
        <v>0</v>
      </c>
      <c r="AB314" s="21">
        <v>0</v>
      </c>
      <c r="AC314" s="20">
        <f t="shared" si="8"/>
        <v>0.4</v>
      </c>
      <c r="AD314" s="17">
        <v>1</v>
      </c>
      <c r="AE314" s="17" t="s">
        <v>31</v>
      </c>
      <c r="AF314" s="17">
        <v>0</v>
      </c>
      <c r="AG314" s="15">
        <v>0</v>
      </c>
      <c r="AH314" s="19">
        <v>0</v>
      </c>
      <c r="AI314" s="18">
        <f t="shared" si="9"/>
        <v>0</v>
      </c>
      <c r="AJ314" s="15">
        <v>0</v>
      </c>
      <c r="AK314" s="17">
        <v>0</v>
      </c>
      <c r="AL314" s="17">
        <v>0</v>
      </c>
      <c r="AM314" s="17">
        <v>0</v>
      </c>
      <c r="AN314" s="17">
        <v>0</v>
      </c>
      <c r="AO314" s="17">
        <v>0</v>
      </c>
      <c r="AP314" s="17">
        <v>0</v>
      </c>
      <c r="AQ314" s="17">
        <v>0</v>
      </c>
      <c r="AR314" s="17">
        <v>0</v>
      </c>
      <c r="AS314" s="17">
        <v>0</v>
      </c>
      <c r="AT314" s="15">
        <v>0</v>
      </c>
      <c r="AU314" s="15">
        <v>0</v>
      </c>
      <c r="AV314" s="17">
        <v>0</v>
      </c>
      <c r="AW314" s="15">
        <v>0</v>
      </c>
      <c r="AX314" s="15">
        <v>0</v>
      </c>
      <c r="AY314" s="17">
        <v>0</v>
      </c>
      <c r="BA314" s="16" t="s">
        <v>27</v>
      </c>
    </row>
    <row r="315" spans="1:53" s="15" customFormat="1">
      <c r="A315" s="31">
        <v>175</v>
      </c>
      <c r="B315" s="34" t="s">
        <v>5</v>
      </c>
      <c r="C315" s="34" t="s">
        <v>10</v>
      </c>
      <c r="D315" s="34">
        <v>2</v>
      </c>
      <c r="E315" s="32" t="s">
        <v>3</v>
      </c>
      <c r="F315" s="31" t="s">
        <v>20</v>
      </c>
      <c r="G315" s="31" t="s">
        <v>22</v>
      </c>
      <c r="H315" s="31" t="s">
        <v>6</v>
      </c>
      <c r="I315" s="30">
        <v>6</v>
      </c>
      <c r="J315" s="29">
        <v>2</v>
      </c>
      <c r="K315" s="28">
        <v>3</v>
      </c>
      <c r="L315" s="27">
        <v>5</v>
      </c>
      <c r="M315" s="26">
        <v>0</v>
      </c>
      <c r="N315" s="26">
        <v>1</v>
      </c>
      <c r="O315" s="25">
        <v>0.3</v>
      </c>
      <c r="P315" s="25">
        <v>0</v>
      </c>
      <c r="Q315" s="24"/>
      <c r="R315" s="23">
        <v>0</v>
      </c>
      <c r="S315" s="21">
        <v>0</v>
      </c>
      <c r="T315" s="21">
        <v>0</v>
      </c>
      <c r="U315" s="21">
        <v>0</v>
      </c>
      <c r="V315" s="21">
        <v>0</v>
      </c>
      <c r="W315" s="22">
        <v>0.05</v>
      </c>
      <c r="X315" s="21">
        <v>0</v>
      </c>
      <c r="Y315" s="21">
        <v>0</v>
      </c>
      <c r="Z315" s="21">
        <v>0</v>
      </c>
      <c r="AA315" s="21">
        <v>0</v>
      </c>
      <c r="AB315" s="21">
        <v>0</v>
      </c>
      <c r="AC315" s="20">
        <f t="shared" si="8"/>
        <v>0.05</v>
      </c>
      <c r="AD315" s="17">
        <v>0</v>
      </c>
      <c r="AE315" s="17">
        <v>0</v>
      </c>
      <c r="AF315" s="17">
        <v>0</v>
      </c>
      <c r="AG315" s="15">
        <v>0</v>
      </c>
      <c r="AH315" s="19">
        <v>0</v>
      </c>
      <c r="AI315" s="18">
        <f t="shared" si="9"/>
        <v>0</v>
      </c>
      <c r="AJ315" s="15">
        <v>0</v>
      </c>
      <c r="AK315" s="17">
        <v>0</v>
      </c>
      <c r="AL315" s="17">
        <v>0</v>
      </c>
      <c r="AM315" s="17">
        <v>0</v>
      </c>
      <c r="AN315" s="17">
        <v>0</v>
      </c>
      <c r="AO315" s="17">
        <v>0</v>
      </c>
      <c r="AP315" s="17">
        <v>0</v>
      </c>
      <c r="AQ315" s="17">
        <v>0</v>
      </c>
      <c r="AR315" s="17">
        <v>0</v>
      </c>
      <c r="AS315" s="17">
        <v>0</v>
      </c>
      <c r="AT315" s="15">
        <v>0</v>
      </c>
      <c r="AU315" s="15">
        <v>0</v>
      </c>
      <c r="AV315" s="17">
        <v>0</v>
      </c>
      <c r="AW315" s="15">
        <v>0</v>
      </c>
      <c r="AX315" s="15">
        <v>0</v>
      </c>
      <c r="AY315" s="17">
        <v>0</v>
      </c>
      <c r="BA315" s="16" t="s">
        <v>27</v>
      </c>
    </row>
    <row r="316" spans="1:53" s="15" customFormat="1">
      <c r="A316" s="31">
        <v>179</v>
      </c>
      <c r="B316" s="34" t="s">
        <v>25</v>
      </c>
      <c r="C316" s="34" t="s">
        <v>10</v>
      </c>
      <c r="D316" s="34">
        <v>1</v>
      </c>
      <c r="E316" s="32">
        <v>0</v>
      </c>
      <c r="F316" s="31" t="s">
        <v>20</v>
      </c>
      <c r="G316" s="31" t="s">
        <v>12</v>
      </c>
      <c r="H316" s="31" t="s">
        <v>6</v>
      </c>
      <c r="I316" s="30">
        <v>6</v>
      </c>
      <c r="J316" s="29">
        <v>2</v>
      </c>
      <c r="K316" s="28">
        <v>5</v>
      </c>
      <c r="L316" s="27">
        <v>13</v>
      </c>
      <c r="M316" s="26">
        <v>1</v>
      </c>
      <c r="N316" s="26">
        <v>1</v>
      </c>
      <c r="O316" s="25">
        <v>0.15</v>
      </c>
      <c r="P316" s="25">
        <v>0</v>
      </c>
      <c r="Q316" s="24"/>
      <c r="R316" s="23">
        <v>0</v>
      </c>
      <c r="S316" s="21">
        <v>0</v>
      </c>
      <c r="T316" s="21">
        <v>0</v>
      </c>
      <c r="U316" s="21">
        <v>0</v>
      </c>
      <c r="V316" s="21">
        <v>0</v>
      </c>
      <c r="W316" s="22">
        <v>0.05</v>
      </c>
      <c r="X316" s="21">
        <v>0</v>
      </c>
      <c r="Y316" s="21">
        <v>0</v>
      </c>
      <c r="Z316" s="21">
        <v>0</v>
      </c>
      <c r="AA316" s="21">
        <v>0</v>
      </c>
      <c r="AB316" s="21">
        <v>0</v>
      </c>
      <c r="AC316" s="20">
        <f t="shared" si="8"/>
        <v>0.05</v>
      </c>
      <c r="AD316" s="17">
        <v>0</v>
      </c>
      <c r="AE316" s="17">
        <v>0</v>
      </c>
      <c r="AF316" s="17">
        <v>0</v>
      </c>
      <c r="AG316" s="15">
        <v>0</v>
      </c>
      <c r="AH316" s="19">
        <v>0</v>
      </c>
      <c r="AI316" s="18">
        <f t="shared" si="9"/>
        <v>0</v>
      </c>
      <c r="AJ316" s="15">
        <v>0</v>
      </c>
      <c r="AK316" s="17">
        <v>0</v>
      </c>
      <c r="AL316" s="17">
        <v>0</v>
      </c>
      <c r="AM316" s="17">
        <v>0</v>
      </c>
      <c r="AN316" s="17">
        <v>0</v>
      </c>
      <c r="AO316" s="17">
        <v>0</v>
      </c>
      <c r="AP316" s="17">
        <v>0</v>
      </c>
      <c r="AQ316" s="17">
        <v>0</v>
      </c>
      <c r="AR316" s="17">
        <v>0</v>
      </c>
      <c r="AS316" s="17">
        <v>0</v>
      </c>
      <c r="AT316" s="15">
        <v>0</v>
      </c>
      <c r="AU316" s="15">
        <v>0</v>
      </c>
      <c r="AV316" s="17">
        <v>0</v>
      </c>
      <c r="AW316" s="15">
        <v>0</v>
      </c>
      <c r="AX316" s="15">
        <v>0</v>
      </c>
      <c r="AY316" s="17">
        <v>0</v>
      </c>
      <c r="BA316" s="16" t="s">
        <v>27</v>
      </c>
    </row>
    <row r="317" spans="1:53" s="15" customFormat="1">
      <c r="A317" s="31">
        <v>189</v>
      </c>
      <c r="B317" s="34" t="s">
        <v>23</v>
      </c>
      <c r="C317" s="34" t="s">
        <v>10</v>
      </c>
      <c r="D317" s="34">
        <v>4</v>
      </c>
      <c r="E317" s="32" t="s">
        <v>19</v>
      </c>
      <c r="F317" s="31" t="s">
        <v>8</v>
      </c>
      <c r="G317" s="31" t="s">
        <v>12</v>
      </c>
      <c r="H317" s="31" t="s">
        <v>6</v>
      </c>
      <c r="I317" s="30">
        <v>6</v>
      </c>
      <c r="J317" s="29">
        <v>2</v>
      </c>
      <c r="K317" s="28">
        <v>5</v>
      </c>
      <c r="L317" s="27">
        <v>13</v>
      </c>
      <c r="M317" s="26">
        <v>0</v>
      </c>
      <c r="N317" s="26">
        <v>1</v>
      </c>
      <c r="O317" s="25">
        <v>0.3</v>
      </c>
      <c r="P317" s="25">
        <v>0</v>
      </c>
      <c r="Q317" s="24"/>
      <c r="R317" s="23">
        <v>0</v>
      </c>
      <c r="S317" s="21">
        <v>0</v>
      </c>
      <c r="T317" s="21">
        <v>0</v>
      </c>
      <c r="U317" s="21">
        <v>0</v>
      </c>
      <c r="V317" s="21">
        <v>0</v>
      </c>
      <c r="W317" s="22">
        <v>0.01</v>
      </c>
      <c r="X317" s="21">
        <v>0.01</v>
      </c>
      <c r="Y317" s="21">
        <v>0</v>
      </c>
      <c r="Z317" s="21">
        <v>0</v>
      </c>
      <c r="AA317" s="21">
        <v>0</v>
      </c>
      <c r="AB317" s="21">
        <v>0</v>
      </c>
      <c r="AC317" s="20">
        <f t="shared" si="8"/>
        <v>0.02</v>
      </c>
      <c r="AD317" s="17">
        <v>0</v>
      </c>
      <c r="AE317" s="17">
        <v>0</v>
      </c>
      <c r="AF317" s="17">
        <v>0</v>
      </c>
      <c r="AG317" s="15">
        <v>0</v>
      </c>
      <c r="AH317" s="19">
        <v>0</v>
      </c>
      <c r="AI317" s="18">
        <f t="shared" si="9"/>
        <v>0</v>
      </c>
      <c r="AJ317" s="15">
        <v>0</v>
      </c>
      <c r="AK317" s="17">
        <v>0</v>
      </c>
      <c r="AL317" s="17">
        <v>0</v>
      </c>
      <c r="AM317" s="17">
        <v>0</v>
      </c>
      <c r="AN317" s="17">
        <v>0</v>
      </c>
      <c r="AO317" s="17">
        <v>0</v>
      </c>
      <c r="AP317" s="17">
        <v>0</v>
      </c>
      <c r="AQ317" s="17">
        <v>0</v>
      </c>
      <c r="AR317" s="17">
        <v>0</v>
      </c>
      <c r="AS317" s="17">
        <v>0</v>
      </c>
      <c r="AT317" s="15">
        <v>0</v>
      </c>
      <c r="AU317" s="15">
        <v>0</v>
      </c>
      <c r="AV317" s="17">
        <v>0</v>
      </c>
      <c r="AW317" s="15">
        <v>0</v>
      </c>
      <c r="AX317" s="15">
        <v>0</v>
      </c>
      <c r="AY317" s="17">
        <v>0</v>
      </c>
      <c r="BA317" s="16" t="s">
        <v>27</v>
      </c>
    </row>
    <row r="318" spans="1:53" s="15" customFormat="1">
      <c r="A318" s="31">
        <v>214</v>
      </c>
      <c r="B318" s="34" t="s">
        <v>23</v>
      </c>
      <c r="C318" s="34" t="s">
        <v>10</v>
      </c>
      <c r="D318" s="34">
        <v>6</v>
      </c>
      <c r="E318" s="35" t="s">
        <v>3</v>
      </c>
      <c r="F318" s="31" t="s">
        <v>13</v>
      </c>
      <c r="G318" s="31" t="s">
        <v>22</v>
      </c>
      <c r="H318" s="31" t="s">
        <v>6</v>
      </c>
      <c r="I318" s="30">
        <v>7</v>
      </c>
      <c r="J318" s="29">
        <v>2</v>
      </c>
      <c r="K318" s="28">
        <v>5</v>
      </c>
      <c r="L318" s="27">
        <v>13</v>
      </c>
      <c r="M318" s="26">
        <v>2</v>
      </c>
      <c r="N318" s="26">
        <v>1</v>
      </c>
      <c r="O318" s="25">
        <v>0.2</v>
      </c>
      <c r="P318" s="25">
        <v>0</v>
      </c>
      <c r="Q318" s="24"/>
      <c r="R318" s="23">
        <v>0</v>
      </c>
      <c r="S318" s="21">
        <v>0</v>
      </c>
      <c r="T318" s="21">
        <v>0</v>
      </c>
      <c r="U318" s="21">
        <v>0</v>
      </c>
      <c r="V318" s="21">
        <v>0</v>
      </c>
      <c r="W318" s="22">
        <v>0.01</v>
      </c>
      <c r="X318" s="21">
        <v>0</v>
      </c>
      <c r="Y318" s="21">
        <v>0</v>
      </c>
      <c r="Z318" s="21">
        <v>0</v>
      </c>
      <c r="AA318" s="21">
        <v>0</v>
      </c>
      <c r="AB318" s="21">
        <v>0</v>
      </c>
      <c r="AC318" s="20">
        <f t="shared" si="8"/>
        <v>0.01</v>
      </c>
      <c r="AD318" s="17">
        <v>0</v>
      </c>
      <c r="AE318" s="17">
        <v>0</v>
      </c>
      <c r="AF318" s="17">
        <v>0</v>
      </c>
      <c r="AG318" s="15">
        <v>0</v>
      </c>
      <c r="AH318" s="19">
        <v>0</v>
      </c>
      <c r="AI318" s="18">
        <f t="shared" si="9"/>
        <v>0</v>
      </c>
      <c r="AJ318" s="15">
        <v>0</v>
      </c>
      <c r="AK318" s="17">
        <v>0</v>
      </c>
      <c r="AL318" s="17">
        <v>0</v>
      </c>
      <c r="AM318" s="17">
        <v>0</v>
      </c>
      <c r="AN318" s="17">
        <v>0</v>
      </c>
      <c r="AO318" s="17">
        <v>0</v>
      </c>
      <c r="AP318" s="17">
        <v>0</v>
      </c>
      <c r="AQ318" s="17">
        <v>0</v>
      </c>
      <c r="AR318" s="17">
        <v>0</v>
      </c>
      <c r="AS318" s="17">
        <v>0</v>
      </c>
      <c r="AT318" s="15">
        <v>0</v>
      </c>
      <c r="AU318" s="15">
        <v>0</v>
      </c>
      <c r="AV318" s="17">
        <v>0</v>
      </c>
      <c r="AW318" s="15">
        <v>0</v>
      </c>
      <c r="AX318" s="15">
        <v>0</v>
      </c>
      <c r="AY318" s="17">
        <v>0</v>
      </c>
      <c r="BA318" s="16" t="s">
        <v>27</v>
      </c>
    </row>
    <row r="319" spans="1:53" s="15" customFormat="1">
      <c r="A319" s="31">
        <v>260</v>
      </c>
      <c r="B319" s="34" t="s">
        <v>5</v>
      </c>
      <c r="C319" s="34" t="s">
        <v>10</v>
      </c>
      <c r="D319" s="34">
        <v>3</v>
      </c>
      <c r="E319" s="32" t="s">
        <v>17</v>
      </c>
      <c r="F319" s="31" t="s">
        <v>2</v>
      </c>
      <c r="G319" s="31" t="s">
        <v>24</v>
      </c>
      <c r="H319" s="31" t="s">
        <v>6</v>
      </c>
      <c r="I319" s="30">
        <v>8</v>
      </c>
      <c r="J319" s="29">
        <v>2</v>
      </c>
      <c r="K319" s="28">
        <v>7.5</v>
      </c>
      <c r="L319" s="27">
        <v>17.5</v>
      </c>
      <c r="M319" s="26">
        <v>3</v>
      </c>
      <c r="N319" s="26">
        <v>1</v>
      </c>
      <c r="O319" s="25">
        <v>0.2</v>
      </c>
      <c r="P319" s="25">
        <v>0</v>
      </c>
      <c r="Q319" s="24"/>
      <c r="R319" s="23">
        <v>0</v>
      </c>
      <c r="S319" s="21">
        <v>0</v>
      </c>
      <c r="T319" s="21">
        <v>0</v>
      </c>
      <c r="U319" s="21">
        <v>0</v>
      </c>
      <c r="V319" s="21">
        <v>0</v>
      </c>
      <c r="W319" s="22">
        <v>0.01</v>
      </c>
      <c r="X319" s="21">
        <v>0</v>
      </c>
      <c r="Y319" s="21">
        <v>0</v>
      </c>
      <c r="Z319" s="21">
        <v>0</v>
      </c>
      <c r="AA319" s="21">
        <v>0</v>
      </c>
      <c r="AB319" s="21">
        <v>0</v>
      </c>
      <c r="AC319" s="20">
        <f t="shared" si="8"/>
        <v>0.01</v>
      </c>
      <c r="AD319" s="17">
        <v>0</v>
      </c>
      <c r="AE319" s="17">
        <v>0</v>
      </c>
      <c r="AF319" s="17">
        <v>0</v>
      </c>
      <c r="AG319" s="15">
        <v>0</v>
      </c>
      <c r="AH319" s="19">
        <v>0</v>
      </c>
      <c r="AI319" s="18">
        <f t="shared" si="9"/>
        <v>0</v>
      </c>
      <c r="AJ319" s="15">
        <v>0</v>
      </c>
      <c r="AK319" s="17">
        <v>0</v>
      </c>
      <c r="AL319" s="17">
        <v>0</v>
      </c>
      <c r="AM319" s="17">
        <v>0</v>
      </c>
      <c r="AN319" s="17">
        <v>0</v>
      </c>
      <c r="AO319" s="17">
        <v>0</v>
      </c>
      <c r="AP319" s="17">
        <v>0</v>
      </c>
      <c r="AQ319" s="17">
        <v>0</v>
      </c>
      <c r="AR319" s="17">
        <v>0</v>
      </c>
      <c r="AS319" s="17">
        <v>0</v>
      </c>
      <c r="AT319" s="15">
        <v>0</v>
      </c>
      <c r="AU319" s="15">
        <v>0</v>
      </c>
      <c r="AV319" s="17">
        <v>0</v>
      </c>
      <c r="AW319" s="15">
        <v>0</v>
      </c>
      <c r="AX319" s="15">
        <v>0</v>
      </c>
      <c r="AY319" s="17">
        <v>0</v>
      </c>
      <c r="BA319" s="16" t="s">
        <v>27</v>
      </c>
    </row>
    <row r="320" spans="1:53" s="15" customFormat="1">
      <c r="A320" s="31">
        <v>262</v>
      </c>
      <c r="B320" s="34" t="s">
        <v>5</v>
      </c>
      <c r="C320" s="34" t="s">
        <v>10</v>
      </c>
      <c r="D320" s="34">
        <v>3</v>
      </c>
      <c r="E320" s="32" t="s">
        <v>17</v>
      </c>
      <c r="F320" s="31" t="s">
        <v>2</v>
      </c>
      <c r="G320" s="31" t="s">
        <v>12</v>
      </c>
      <c r="H320" s="31" t="s">
        <v>6</v>
      </c>
      <c r="I320" s="30">
        <v>8</v>
      </c>
      <c r="J320" s="29">
        <v>2</v>
      </c>
      <c r="K320" s="28">
        <v>10.5</v>
      </c>
      <c r="L320" s="27">
        <v>17</v>
      </c>
      <c r="M320" s="26">
        <v>0</v>
      </c>
      <c r="N320" s="26">
        <v>1</v>
      </c>
      <c r="O320" s="25">
        <v>0.25</v>
      </c>
      <c r="P320" s="25">
        <v>0</v>
      </c>
      <c r="Q320" s="24"/>
      <c r="R320" s="23">
        <v>0</v>
      </c>
      <c r="S320" s="21">
        <v>0</v>
      </c>
      <c r="T320" s="21">
        <v>0</v>
      </c>
      <c r="U320" s="21">
        <v>0.01</v>
      </c>
      <c r="V320" s="21">
        <v>0</v>
      </c>
      <c r="W320" s="22">
        <v>0.01</v>
      </c>
      <c r="X320" s="21">
        <v>0.05</v>
      </c>
      <c r="Y320" s="21">
        <v>0</v>
      </c>
      <c r="Z320" s="21">
        <v>0</v>
      </c>
      <c r="AA320" s="21">
        <v>0</v>
      </c>
      <c r="AB320" s="21">
        <v>0</v>
      </c>
      <c r="AC320" s="20">
        <f t="shared" si="8"/>
        <v>6.0000000000000005E-2</v>
      </c>
      <c r="AD320" s="17">
        <v>0</v>
      </c>
      <c r="AE320" s="17">
        <v>0</v>
      </c>
      <c r="AF320" s="17">
        <v>0</v>
      </c>
      <c r="AG320" s="15">
        <v>0</v>
      </c>
      <c r="AH320" s="19">
        <v>0</v>
      </c>
      <c r="AI320" s="18">
        <f t="shared" si="9"/>
        <v>0</v>
      </c>
      <c r="AJ320" s="15">
        <v>0</v>
      </c>
      <c r="AK320" s="17">
        <v>0</v>
      </c>
      <c r="AL320" s="17">
        <v>0</v>
      </c>
      <c r="AM320" s="17">
        <v>1</v>
      </c>
      <c r="AN320" s="17">
        <v>0</v>
      </c>
      <c r="AO320" s="17">
        <v>0</v>
      </c>
      <c r="AP320" s="17">
        <v>0</v>
      </c>
      <c r="AQ320" s="17">
        <v>0</v>
      </c>
      <c r="AR320" s="17">
        <v>0</v>
      </c>
      <c r="AS320" s="17">
        <v>0</v>
      </c>
      <c r="AT320" s="15">
        <v>0</v>
      </c>
      <c r="AU320" s="15">
        <v>0</v>
      </c>
      <c r="AV320" s="17">
        <v>0</v>
      </c>
      <c r="AW320" s="15">
        <v>0</v>
      </c>
      <c r="AX320" s="15">
        <v>0</v>
      </c>
      <c r="AY320" s="17">
        <v>0</v>
      </c>
      <c r="BA320" s="16" t="s">
        <v>27</v>
      </c>
    </row>
    <row r="321" spans="1:53" s="15" customFormat="1">
      <c r="A321" s="31">
        <v>278</v>
      </c>
      <c r="B321" s="34" t="s">
        <v>21</v>
      </c>
      <c r="C321" s="34" t="s">
        <v>10</v>
      </c>
      <c r="D321" s="34">
        <v>4</v>
      </c>
      <c r="E321" s="32" t="s">
        <v>19</v>
      </c>
      <c r="F321" s="31" t="s">
        <v>8</v>
      </c>
      <c r="G321" s="31" t="s">
        <v>7</v>
      </c>
      <c r="H321" s="31" t="s">
        <v>6</v>
      </c>
      <c r="I321" s="30">
        <v>9</v>
      </c>
      <c r="J321" s="29">
        <v>2</v>
      </c>
      <c r="K321" s="28">
        <v>7</v>
      </c>
      <c r="L321" s="27">
        <v>21.5</v>
      </c>
      <c r="M321" s="26">
        <v>3</v>
      </c>
      <c r="N321" s="26">
        <v>0</v>
      </c>
      <c r="O321" s="25">
        <v>0.25</v>
      </c>
      <c r="P321" s="25">
        <v>0</v>
      </c>
      <c r="Q321" s="24"/>
      <c r="R321" s="23">
        <v>0</v>
      </c>
      <c r="S321" s="21">
        <v>0</v>
      </c>
      <c r="T321" s="21">
        <v>0</v>
      </c>
      <c r="U321" s="21">
        <v>0</v>
      </c>
      <c r="V321" s="21">
        <v>0</v>
      </c>
      <c r="W321" s="22">
        <v>0.01</v>
      </c>
      <c r="X321" s="21">
        <v>0.01</v>
      </c>
      <c r="Y321" s="21">
        <v>0</v>
      </c>
      <c r="Z321" s="21">
        <v>0</v>
      </c>
      <c r="AA321" s="21">
        <v>0</v>
      </c>
      <c r="AB321" s="21">
        <v>0</v>
      </c>
      <c r="AC321" s="20">
        <f t="shared" si="8"/>
        <v>0.02</v>
      </c>
      <c r="AD321" s="17">
        <v>0</v>
      </c>
      <c r="AE321" s="17">
        <v>0</v>
      </c>
      <c r="AF321" s="17">
        <v>0</v>
      </c>
      <c r="AG321" s="15">
        <v>0</v>
      </c>
      <c r="AH321" s="19">
        <v>0</v>
      </c>
      <c r="AI321" s="18">
        <f t="shared" si="9"/>
        <v>0</v>
      </c>
      <c r="AJ321" s="15">
        <v>0</v>
      </c>
      <c r="AK321" s="17">
        <v>0</v>
      </c>
      <c r="AL321" s="17">
        <v>0</v>
      </c>
      <c r="AM321" s="17">
        <v>0</v>
      </c>
      <c r="AN321" s="17">
        <v>0</v>
      </c>
      <c r="AO321" s="17">
        <v>0</v>
      </c>
      <c r="AP321" s="17">
        <v>0</v>
      </c>
      <c r="AQ321" s="17">
        <v>0</v>
      </c>
      <c r="AR321" s="17">
        <v>0</v>
      </c>
      <c r="AS321" s="17">
        <v>0</v>
      </c>
      <c r="AT321" s="15">
        <v>0</v>
      </c>
      <c r="AU321" s="15">
        <v>0</v>
      </c>
      <c r="AV321" s="17">
        <v>0</v>
      </c>
      <c r="AW321" s="15">
        <v>0</v>
      </c>
      <c r="AX321" s="15">
        <v>0</v>
      </c>
      <c r="AY321" s="17">
        <v>0</v>
      </c>
      <c r="BA321" s="16" t="s">
        <v>27</v>
      </c>
    </row>
    <row r="322" spans="1:53" s="15" customFormat="1">
      <c r="A322" s="31">
        <v>282</v>
      </c>
      <c r="B322" s="34" t="s">
        <v>21</v>
      </c>
      <c r="C322" s="34" t="s">
        <v>10</v>
      </c>
      <c r="D322" s="34">
        <v>4</v>
      </c>
      <c r="E322" s="32" t="s">
        <v>19</v>
      </c>
      <c r="F322" s="31" t="s">
        <v>8</v>
      </c>
      <c r="G322" s="31" t="s">
        <v>22</v>
      </c>
      <c r="H322" s="31" t="s">
        <v>6</v>
      </c>
      <c r="I322" s="30">
        <v>9</v>
      </c>
      <c r="J322" s="29">
        <v>2</v>
      </c>
      <c r="K322" s="28">
        <v>5.5</v>
      </c>
      <c r="L322" s="27">
        <v>0</v>
      </c>
      <c r="M322" s="26">
        <v>0</v>
      </c>
      <c r="N322" s="26">
        <v>0</v>
      </c>
      <c r="O322" s="25">
        <v>0</v>
      </c>
      <c r="P322" s="25">
        <v>0</v>
      </c>
      <c r="Q322" s="24"/>
      <c r="R322" s="23">
        <v>0</v>
      </c>
      <c r="S322" s="21">
        <v>0</v>
      </c>
      <c r="T322" s="21">
        <v>0</v>
      </c>
      <c r="U322" s="21">
        <v>0.3</v>
      </c>
      <c r="V322" s="21">
        <v>0</v>
      </c>
      <c r="W322" s="22">
        <v>0.1</v>
      </c>
      <c r="X322" s="21">
        <v>0</v>
      </c>
      <c r="Y322" s="21">
        <v>0</v>
      </c>
      <c r="Z322" s="21">
        <v>0</v>
      </c>
      <c r="AA322" s="21">
        <v>0</v>
      </c>
      <c r="AB322" s="21">
        <v>0</v>
      </c>
      <c r="AC322" s="20">
        <f t="shared" ref="AC322:AC385" si="10">SUM(V322:AB322)</f>
        <v>0.1</v>
      </c>
      <c r="AD322" s="17">
        <v>0</v>
      </c>
      <c r="AE322" s="17">
        <v>0</v>
      </c>
      <c r="AF322" s="17">
        <v>0</v>
      </c>
      <c r="AG322" s="15">
        <v>0</v>
      </c>
      <c r="AH322" s="19">
        <v>0</v>
      </c>
      <c r="AI322" s="18">
        <f t="shared" ref="AI322:AI385" si="11">IF(AH322&gt;0,1,0)</f>
        <v>0</v>
      </c>
      <c r="AJ322" s="15">
        <v>0</v>
      </c>
      <c r="AK322" s="17">
        <v>0</v>
      </c>
      <c r="AL322" s="17">
        <v>0</v>
      </c>
      <c r="AM322" s="17">
        <v>0</v>
      </c>
      <c r="AN322" s="17">
        <v>0</v>
      </c>
      <c r="AO322" s="17">
        <v>0</v>
      </c>
      <c r="AP322" s="17">
        <v>0</v>
      </c>
      <c r="AQ322" s="17">
        <v>0</v>
      </c>
      <c r="AR322" s="17">
        <v>0</v>
      </c>
      <c r="AS322" s="17">
        <v>0</v>
      </c>
      <c r="AT322" s="15">
        <v>0</v>
      </c>
      <c r="AU322" s="15">
        <v>0</v>
      </c>
      <c r="AV322" s="17">
        <v>0</v>
      </c>
      <c r="AW322" s="15">
        <v>0</v>
      </c>
      <c r="AX322" s="15">
        <v>0</v>
      </c>
      <c r="AY322" s="17">
        <v>0</v>
      </c>
      <c r="BA322" s="16" t="s">
        <v>27</v>
      </c>
    </row>
    <row r="323" spans="1:53" s="15" customFormat="1">
      <c r="A323" s="31">
        <v>306</v>
      </c>
      <c r="B323" s="34" t="s">
        <v>21</v>
      </c>
      <c r="C323" s="33" t="s">
        <v>4</v>
      </c>
      <c r="D323" s="33">
        <v>4</v>
      </c>
      <c r="E323" s="32" t="s">
        <v>19</v>
      </c>
      <c r="F323" s="31" t="s">
        <v>13</v>
      </c>
      <c r="G323" s="36"/>
      <c r="H323" s="31" t="s">
        <v>1</v>
      </c>
      <c r="I323" s="30">
        <v>9</v>
      </c>
      <c r="J323" s="29">
        <v>2</v>
      </c>
      <c r="K323" s="28">
        <v>2</v>
      </c>
      <c r="L323" s="27">
        <v>10.5</v>
      </c>
      <c r="M323" s="26">
        <v>0</v>
      </c>
      <c r="N323" s="26">
        <v>0</v>
      </c>
      <c r="O323" s="25">
        <v>0.4</v>
      </c>
      <c r="P323" s="25">
        <v>0</v>
      </c>
      <c r="Q323" s="24"/>
      <c r="R323" s="23">
        <v>0</v>
      </c>
      <c r="S323" s="21">
        <v>0</v>
      </c>
      <c r="T323" s="21">
        <v>0</v>
      </c>
      <c r="U323" s="21">
        <v>0</v>
      </c>
      <c r="V323" s="21">
        <v>0</v>
      </c>
      <c r="W323" s="22">
        <v>0</v>
      </c>
      <c r="X323" s="21">
        <v>0</v>
      </c>
      <c r="Y323" s="21">
        <v>0</v>
      </c>
      <c r="Z323" s="21">
        <v>0</v>
      </c>
      <c r="AA323" s="21">
        <v>0</v>
      </c>
      <c r="AB323" s="21">
        <v>0</v>
      </c>
      <c r="AC323" s="20">
        <f t="shared" si="10"/>
        <v>0</v>
      </c>
      <c r="AD323" s="17">
        <v>0</v>
      </c>
      <c r="AE323" s="17">
        <v>0</v>
      </c>
      <c r="AF323" s="17">
        <v>0</v>
      </c>
      <c r="AG323" s="15">
        <v>0</v>
      </c>
      <c r="AH323" s="19">
        <v>0</v>
      </c>
      <c r="AI323" s="18">
        <f t="shared" si="11"/>
        <v>0</v>
      </c>
      <c r="AJ323" s="15">
        <v>0</v>
      </c>
      <c r="AK323" s="17">
        <v>0</v>
      </c>
      <c r="AL323" s="17">
        <v>0</v>
      </c>
      <c r="AM323" s="17">
        <v>0</v>
      </c>
      <c r="AN323" s="17">
        <v>0</v>
      </c>
      <c r="AO323" s="17">
        <v>0</v>
      </c>
      <c r="AP323" s="17">
        <v>0</v>
      </c>
      <c r="AQ323" s="17">
        <v>0</v>
      </c>
      <c r="AR323" s="17">
        <v>0</v>
      </c>
      <c r="AS323" s="17">
        <v>0</v>
      </c>
      <c r="AT323" s="15">
        <v>0</v>
      </c>
      <c r="AU323" s="15">
        <v>0</v>
      </c>
      <c r="AV323" s="17">
        <v>0</v>
      </c>
      <c r="AW323" s="15">
        <v>0</v>
      </c>
      <c r="AX323" s="15">
        <v>0</v>
      </c>
      <c r="AY323" s="17">
        <v>0</v>
      </c>
      <c r="BA323" s="16" t="s">
        <v>27</v>
      </c>
    </row>
    <row r="324" spans="1:53" s="15" customFormat="1">
      <c r="A324" s="31">
        <v>325</v>
      </c>
      <c r="B324" s="34" t="s">
        <v>23</v>
      </c>
      <c r="C324" s="34" t="s">
        <v>10</v>
      </c>
      <c r="D324" s="34">
        <v>4</v>
      </c>
      <c r="E324" s="32" t="s">
        <v>19</v>
      </c>
      <c r="F324" s="31" t="s">
        <v>8</v>
      </c>
      <c r="G324" s="31" t="s">
        <v>12</v>
      </c>
      <c r="H324" s="31" t="s">
        <v>6</v>
      </c>
      <c r="I324" s="30">
        <v>10</v>
      </c>
      <c r="J324" s="29">
        <v>2</v>
      </c>
      <c r="K324" s="28">
        <v>5</v>
      </c>
      <c r="L324" s="27">
        <v>27.5</v>
      </c>
      <c r="M324" s="26">
        <v>3</v>
      </c>
      <c r="N324" s="26">
        <v>2</v>
      </c>
      <c r="O324" s="25">
        <v>0.3</v>
      </c>
      <c r="P324" s="25">
        <v>0</v>
      </c>
      <c r="Q324" s="24"/>
      <c r="R324" s="23">
        <v>0</v>
      </c>
      <c r="S324" s="21">
        <v>0</v>
      </c>
      <c r="T324" s="21">
        <v>0</v>
      </c>
      <c r="U324" s="21">
        <v>0</v>
      </c>
      <c r="V324" s="21">
        <v>0.25</v>
      </c>
      <c r="W324" s="22">
        <v>0</v>
      </c>
      <c r="X324" s="21">
        <v>0</v>
      </c>
      <c r="Y324" s="21">
        <v>0</v>
      </c>
      <c r="Z324" s="21">
        <v>0</v>
      </c>
      <c r="AA324" s="21">
        <v>0</v>
      </c>
      <c r="AB324" s="21">
        <v>0</v>
      </c>
      <c r="AC324" s="20">
        <f t="shared" si="10"/>
        <v>0.25</v>
      </c>
      <c r="AD324" s="17">
        <v>0</v>
      </c>
      <c r="AE324" s="17">
        <v>0</v>
      </c>
      <c r="AF324" s="17">
        <v>0</v>
      </c>
      <c r="AG324" s="15">
        <v>0</v>
      </c>
      <c r="AH324" s="19">
        <v>0</v>
      </c>
      <c r="AI324" s="18">
        <f t="shared" si="11"/>
        <v>0</v>
      </c>
      <c r="AJ324" s="15">
        <v>0</v>
      </c>
      <c r="AK324" s="17">
        <v>0</v>
      </c>
      <c r="AL324" s="17">
        <v>0</v>
      </c>
      <c r="AM324" s="17">
        <v>0</v>
      </c>
      <c r="AN324" s="17">
        <v>0</v>
      </c>
      <c r="AO324" s="17">
        <v>0</v>
      </c>
      <c r="AP324" s="17">
        <v>0</v>
      </c>
      <c r="AQ324" s="17">
        <v>0</v>
      </c>
      <c r="AR324" s="17">
        <v>0</v>
      </c>
      <c r="AS324" s="17">
        <v>0</v>
      </c>
      <c r="AT324" s="15">
        <v>0</v>
      </c>
      <c r="AU324" s="15">
        <v>0</v>
      </c>
      <c r="AV324" s="17">
        <v>0</v>
      </c>
      <c r="AW324" s="15">
        <v>0</v>
      </c>
      <c r="AX324" s="15">
        <v>0</v>
      </c>
      <c r="AY324" s="17">
        <v>0</v>
      </c>
      <c r="BA324" s="16" t="s">
        <v>27</v>
      </c>
    </row>
    <row r="325" spans="1:53" s="15" customFormat="1">
      <c r="A325" s="31">
        <v>327</v>
      </c>
      <c r="B325" s="34" t="s">
        <v>14</v>
      </c>
      <c r="C325" s="34" t="s">
        <v>10</v>
      </c>
      <c r="D325" s="34">
        <v>1</v>
      </c>
      <c r="E325" s="32">
        <v>0</v>
      </c>
      <c r="F325" s="31" t="s">
        <v>20</v>
      </c>
      <c r="G325" s="31" t="s">
        <v>7</v>
      </c>
      <c r="H325" s="31" t="s">
        <v>6</v>
      </c>
      <c r="I325" s="30">
        <v>10</v>
      </c>
      <c r="J325" s="29">
        <v>2</v>
      </c>
      <c r="K325" s="28">
        <v>0</v>
      </c>
      <c r="L325" s="27">
        <v>0</v>
      </c>
      <c r="M325" s="26">
        <v>0</v>
      </c>
      <c r="N325" s="26">
        <v>0</v>
      </c>
      <c r="O325" s="25">
        <v>0</v>
      </c>
      <c r="P325" s="25">
        <v>0</v>
      </c>
      <c r="Q325" s="24"/>
      <c r="R325" s="23">
        <v>0</v>
      </c>
      <c r="S325" s="21">
        <v>0</v>
      </c>
      <c r="T325" s="21">
        <v>0</v>
      </c>
      <c r="U325" s="21">
        <v>0</v>
      </c>
      <c r="V325" s="21">
        <v>0</v>
      </c>
      <c r="W325" s="22">
        <v>0</v>
      </c>
      <c r="X325" s="21">
        <v>0</v>
      </c>
      <c r="Y325" s="21">
        <v>0</v>
      </c>
      <c r="Z325" s="21">
        <v>0</v>
      </c>
      <c r="AA325" s="21">
        <v>0</v>
      </c>
      <c r="AB325" s="21">
        <v>0</v>
      </c>
      <c r="AC325" s="20">
        <f t="shared" si="10"/>
        <v>0</v>
      </c>
      <c r="AD325" s="17">
        <v>0</v>
      </c>
      <c r="AE325" s="17">
        <v>0</v>
      </c>
      <c r="AF325" s="17">
        <v>0</v>
      </c>
      <c r="AG325" s="15">
        <v>0</v>
      </c>
      <c r="AH325" s="19">
        <v>0</v>
      </c>
      <c r="AI325" s="18">
        <f t="shared" si="11"/>
        <v>0</v>
      </c>
      <c r="AJ325" s="15">
        <v>0</v>
      </c>
      <c r="AK325" s="17">
        <v>0</v>
      </c>
      <c r="AL325" s="17">
        <v>0</v>
      </c>
      <c r="AM325" s="17">
        <v>0</v>
      </c>
      <c r="AN325" s="17">
        <v>0</v>
      </c>
      <c r="AO325" s="17">
        <v>0</v>
      </c>
      <c r="AP325" s="17">
        <v>0</v>
      </c>
      <c r="AQ325" s="17">
        <v>0</v>
      </c>
      <c r="AR325" s="17">
        <v>0</v>
      </c>
      <c r="AS325" s="17">
        <v>0</v>
      </c>
      <c r="AT325" s="15">
        <v>0</v>
      </c>
      <c r="AU325" s="15">
        <v>0</v>
      </c>
      <c r="AV325" s="17">
        <v>0</v>
      </c>
      <c r="AW325" s="15">
        <v>0</v>
      </c>
      <c r="AX325" s="15">
        <v>0</v>
      </c>
      <c r="AY325" s="17">
        <v>0</v>
      </c>
      <c r="BA325" s="16" t="s">
        <v>27</v>
      </c>
    </row>
    <row r="326" spans="1:53" s="15" customFormat="1">
      <c r="A326" s="31">
        <v>351</v>
      </c>
      <c r="B326" s="34" t="s">
        <v>14</v>
      </c>
      <c r="C326" s="34" t="s">
        <v>10</v>
      </c>
      <c r="D326" s="34">
        <v>6</v>
      </c>
      <c r="E326" s="35" t="s">
        <v>3</v>
      </c>
      <c r="F326" s="31" t="s">
        <v>13</v>
      </c>
      <c r="G326" s="31" t="s">
        <v>7</v>
      </c>
      <c r="H326" s="31" t="s">
        <v>6</v>
      </c>
      <c r="I326" s="30">
        <v>11</v>
      </c>
      <c r="J326" s="29">
        <v>2</v>
      </c>
      <c r="K326" s="28">
        <v>5</v>
      </c>
      <c r="L326" s="27">
        <v>32</v>
      </c>
      <c r="M326" s="26">
        <v>1</v>
      </c>
      <c r="N326" s="26">
        <v>3</v>
      </c>
      <c r="O326" s="25">
        <v>0.5</v>
      </c>
      <c r="P326" s="25">
        <v>0</v>
      </c>
      <c r="Q326" s="24"/>
      <c r="R326" s="23">
        <v>0</v>
      </c>
      <c r="S326" s="21">
        <v>0</v>
      </c>
      <c r="T326" s="21">
        <v>0</v>
      </c>
      <c r="U326" s="21">
        <v>0</v>
      </c>
      <c r="V326" s="21">
        <v>0</v>
      </c>
      <c r="W326" s="22">
        <v>0.05</v>
      </c>
      <c r="X326" s="21">
        <v>0.01</v>
      </c>
      <c r="Y326" s="21">
        <v>0</v>
      </c>
      <c r="Z326" s="21">
        <v>0</v>
      </c>
      <c r="AA326" s="21">
        <v>0</v>
      </c>
      <c r="AB326" s="21">
        <v>0</v>
      </c>
      <c r="AC326" s="20">
        <f t="shared" si="10"/>
        <v>6.0000000000000005E-2</v>
      </c>
      <c r="AD326" s="17">
        <v>0</v>
      </c>
      <c r="AE326" s="17">
        <v>0</v>
      </c>
      <c r="AF326" s="17">
        <v>0</v>
      </c>
      <c r="AG326" s="15">
        <v>0</v>
      </c>
      <c r="AH326" s="19">
        <v>0</v>
      </c>
      <c r="AI326" s="18">
        <f t="shared" si="11"/>
        <v>0</v>
      </c>
      <c r="AJ326" s="15">
        <v>0</v>
      </c>
      <c r="AK326" s="17">
        <v>0</v>
      </c>
      <c r="AL326" s="17">
        <v>0</v>
      </c>
      <c r="AM326" s="17">
        <v>0</v>
      </c>
      <c r="AN326" s="17">
        <v>0</v>
      </c>
      <c r="AO326" s="17">
        <v>0</v>
      </c>
      <c r="AP326" s="17">
        <v>0</v>
      </c>
      <c r="AQ326" s="17">
        <v>0</v>
      </c>
      <c r="AR326" s="17">
        <v>0</v>
      </c>
      <c r="AS326" s="17">
        <v>0</v>
      </c>
      <c r="AT326" s="15">
        <v>0</v>
      </c>
      <c r="AU326" s="15">
        <v>0</v>
      </c>
      <c r="AV326" s="17">
        <v>0</v>
      </c>
      <c r="AW326" s="15">
        <v>0</v>
      </c>
      <c r="AX326" s="15">
        <v>0</v>
      </c>
      <c r="AY326" s="17">
        <v>0</v>
      </c>
      <c r="BA326" s="16" t="s">
        <v>0</v>
      </c>
    </row>
    <row r="327" spans="1:53" s="15" customFormat="1">
      <c r="A327" s="31">
        <v>364</v>
      </c>
      <c r="B327" s="34" t="s">
        <v>26</v>
      </c>
      <c r="C327" s="34" t="s">
        <v>10</v>
      </c>
      <c r="D327" s="34">
        <v>4</v>
      </c>
      <c r="E327" s="32" t="s">
        <v>19</v>
      </c>
      <c r="F327" s="31" t="s">
        <v>8</v>
      </c>
      <c r="G327" s="31" t="s">
        <v>12</v>
      </c>
      <c r="H327" s="31" t="s">
        <v>6</v>
      </c>
      <c r="I327" s="30">
        <v>11</v>
      </c>
      <c r="J327" s="29">
        <v>2</v>
      </c>
      <c r="K327" s="28">
        <v>5.5</v>
      </c>
      <c r="L327" s="27">
        <v>29.5</v>
      </c>
      <c r="M327" s="26">
        <v>5</v>
      </c>
      <c r="N327" s="26">
        <v>4</v>
      </c>
      <c r="O327" s="25">
        <v>0.2</v>
      </c>
      <c r="P327" s="25">
        <v>0</v>
      </c>
      <c r="Q327" s="24"/>
      <c r="R327" s="23">
        <v>0</v>
      </c>
      <c r="S327" s="21">
        <v>0</v>
      </c>
      <c r="T327" s="21">
        <v>0</v>
      </c>
      <c r="U327" s="21">
        <v>0</v>
      </c>
      <c r="V327" s="21">
        <v>0</v>
      </c>
      <c r="W327" s="22">
        <v>0.05</v>
      </c>
      <c r="X327" s="21">
        <v>0.01</v>
      </c>
      <c r="Y327" s="21">
        <v>0</v>
      </c>
      <c r="Z327" s="21">
        <v>0</v>
      </c>
      <c r="AA327" s="21">
        <v>0</v>
      </c>
      <c r="AB327" s="21">
        <v>0</v>
      </c>
      <c r="AC327" s="20">
        <f t="shared" si="10"/>
        <v>6.0000000000000005E-2</v>
      </c>
      <c r="AD327" s="17">
        <v>0</v>
      </c>
      <c r="AE327" s="17">
        <v>0</v>
      </c>
      <c r="AF327" s="17">
        <v>0</v>
      </c>
      <c r="AG327" s="15">
        <v>0</v>
      </c>
      <c r="AH327" s="19">
        <v>0</v>
      </c>
      <c r="AI327" s="18">
        <f t="shared" si="11"/>
        <v>0</v>
      </c>
      <c r="AJ327" s="15">
        <v>0</v>
      </c>
      <c r="AK327" s="17">
        <v>0</v>
      </c>
      <c r="AL327" s="17">
        <v>0</v>
      </c>
      <c r="AM327" s="17">
        <v>0</v>
      </c>
      <c r="AN327" s="17">
        <v>0</v>
      </c>
      <c r="AO327" s="17">
        <v>0</v>
      </c>
      <c r="AP327" s="17">
        <v>0</v>
      </c>
      <c r="AQ327" s="17">
        <v>0</v>
      </c>
      <c r="AR327" s="17">
        <v>0</v>
      </c>
      <c r="AS327" s="17">
        <v>0</v>
      </c>
      <c r="AT327" s="15">
        <v>0</v>
      </c>
      <c r="AU327" s="15">
        <v>0</v>
      </c>
      <c r="AV327" s="17">
        <v>0</v>
      </c>
      <c r="AW327" s="15">
        <v>0</v>
      </c>
      <c r="AX327" s="15">
        <v>0</v>
      </c>
      <c r="AY327" s="17">
        <v>0</v>
      </c>
      <c r="BA327" s="16" t="s">
        <v>0</v>
      </c>
    </row>
    <row r="328" spans="1:53" s="15" customFormat="1">
      <c r="A328" s="31">
        <v>365</v>
      </c>
      <c r="B328" s="34" t="s">
        <v>26</v>
      </c>
      <c r="C328" s="34" t="s">
        <v>10</v>
      </c>
      <c r="D328" s="34">
        <v>4</v>
      </c>
      <c r="E328" s="32" t="s">
        <v>19</v>
      </c>
      <c r="F328" s="31" t="s">
        <v>8</v>
      </c>
      <c r="G328" s="31" t="s">
        <v>22</v>
      </c>
      <c r="H328" s="31" t="s">
        <v>6</v>
      </c>
      <c r="I328" s="30">
        <v>11</v>
      </c>
      <c r="J328" s="29">
        <v>2</v>
      </c>
      <c r="K328" s="28">
        <v>7</v>
      </c>
      <c r="L328" s="27">
        <v>30</v>
      </c>
      <c r="M328" s="26">
        <v>1</v>
      </c>
      <c r="N328" s="26">
        <v>0</v>
      </c>
      <c r="O328" s="25">
        <v>0.4</v>
      </c>
      <c r="P328" s="25">
        <v>0</v>
      </c>
      <c r="Q328" s="24"/>
      <c r="R328" s="23">
        <v>0</v>
      </c>
      <c r="S328" s="21">
        <v>0</v>
      </c>
      <c r="T328" s="21">
        <v>0</v>
      </c>
      <c r="U328" s="21">
        <v>0</v>
      </c>
      <c r="V328" s="21">
        <v>0</v>
      </c>
      <c r="W328" s="22">
        <v>0.1</v>
      </c>
      <c r="X328" s="21">
        <v>0</v>
      </c>
      <c r="Y328" s="21">
        <v>0</v>
      </c>
      <c r="Z328" s="21">
        <v>0</v>
      </c>
      <c r="AA328" s="21">
        <v>0</v>
      </c>
      <c r="AB328" s="21">
        <v>0</v>
      </c>
      <c r="AC328" s="20">
        <f t="shared" si="10"/>
        <v>0.1</v>
      </c>
      <c r="AD328" s="17">
        <v>1</v>
      </c>
      <c r="AE328" s="17" t="s">
        <v>31</v>
      </c>
      <c r="AF328" s="17">
        <v>0</v>
      </c>
      <c r="AG328" s="15">
        <v>0</v>
      </c>
      <c r="AH328" s="19">
        <v>0</v>
      </c>
      <c r="AI328" s="18">
        <f t="shared" si="11"/>
        <v>0</v>
      </c>
      <c r="AJ328" s="15">
        <v>0</v>
      </c>
      <c r="AK328" s="17">
        <v>0</v>
      </c>
      <c r="AL328" s="17">
        <v>0</v>
      </c>
      <c r="AM328" s="17">
        <v>0</v>
      </c>
      <c r="AN328" s="17">
        <v>0</v>
      </c>
      <c r="AO328" s="17">
        <v>0</v>
      </c>
      <c r="AP328" s="17">
        <v>0</v>
      </c>
      <c r="AQ328" s="17">
        <v>0</v>
      </c>
      <c r="AR328" s="17">
        <v>0</v>
      </c>
      <c r="AS328" s="17">
        <v>0</v>
      </c>
      <c r="AT328" s="15">
        <v>0</v>
      </c>
      <c r="AU328" s="15">
        <v>0</v>
      </c>
      <c r="AV328" s="17">
        <v>0</v>
      </c>
      <c r="AW328" s="15">
        <v>0</v>
      </c>
      <c r="AX328" s="15">
        <v>0</v>
      </c>
      <c r="AY328" s="17">
        <v>0</v>
      </c>
      <c r="BA328" s="16" t="s">
        <v>0</v>
      </c>
    </row>
    <row r="329" spans="1:53" s="15" customFormat="1">
      <c r="A329" s="31">
        <v>434</v>
      </c>
      <c r="B329" s="34" t="s">
        <v>23</v>
      </c>
      <c r="C329" s="34" t="s">
        <v>10</v>
      </c>
      <c r="D329" s="34">
        <v>4</v>
      </c>
      <c r="E329" s="32" t="s">
        <v>19</v>
      </c>
      <c r="F329" s="31" t="s">
        <v>8</v>
      </c>
      <c r="G329" s="31" t="s">
        <v>7</v>
      </c>
      <c r="H329" s="31" t="s">
        <v>6</v>
      </c>
      <c r="I329" s="30">
        <v>13</v>
      </c>
      <c r="J329" s="29">
        <v>2</v>
      </c>
      <c r="K329" s="28">
        <v>0</v>
      </c>
      <c r="L329" s="27">
        <v>34.5</v>
      </c>
      <c r="M329" s="26">
        <v>1</v>
      </c>
      <c r="N329" s="26">
        <v>2</v>
      </c>
      <c r="O329" s="25">
        <v>0.4</v>
      </c>
      <c r="P329" s="25">
        <v>0</v>
      </c>
      <c r="Q329" s="24"/>
      <c r="R329" s="23">
        <v>0</v>
      </c>
      <c r="S329" s="21">
        <v>0</v>
      </c>
      <c r="T329" s="21">
        <v>0</v>
      </c>
      <c r="U329" s="21">
        <v>0</v>
      </c>
      <c r="V329" s="21">
        <v>0</v>
      </c>
      <c r="W329" s="22">
        <v>0.05</v>
      </c>
      <c r="X329" s="21">
        <v>0</v>
      </c>
      <c r="Y329" s="21">
        <v>0</v>
      </c>
      <c r="Z329" s="21">
        <v>0</v>
      </c>
      <c r="AA329" s="21">
        <v>0</v>
      </c>
      <c r="AB329" s="21">
        <v>0.01</v>
      </c>
      <c r="AC329" s="20">
        <f t="shared" si="10"/>
        <v>6.0000000000000005E-2</v>
      </c>
      <c r="AD329" s="17">
        <v>1</v>
      </c>
      <c r="AE329" s="17" t="s">
        <v>31</v>
      </c>
      <c r="AF329" s="17">
        <v>0</v>
      </c>
      <c r="AG329" s="15">
        <v>0</v>
      </c>
      <c r="AH329" s="19">
        <v>0</v>
      </c>
      <c r="AI329" s="18">
        <f t="shared" si="11"/>
        <v>0</v>
      </c>
      <c r="AJ329" s="15">
        <v>0</v>
      </c>
      <c r="AK329" s="17">
        <v>0</v>
      </c>
      <c r="AL329" s="17">
        <v>0</v>
      </c>
      <c r="AM329" s="17">
        <v>0</v>
      </c>
      <c r="AN329" s="17">
        <v>0</v>
      </c>
      <c r="AO329" s="17">
        <v>0</v>
      </c>
      <c r="AP329" s="17">
        <v>0</v>
      </c>
      <c r="AQ329" s="17">
        <v>0</v>
      </c>
      <c r="AR329" s="17">
        <v>0</v>
      </c>
      <c r="AS329" s="17">
        <v>0</v>
      </c>
      <c r="AT329" s="15">
        <v>0</v>
      </c>
      <c r="AU329" s="15">
        <v>0</v>
      </c>
      <c r="AV329" s="17">
        <v>0</v>
      </c>
      <c r="AW329" s="15">
        <v>0</v>
      </c>
      <c r="AX329" s="15">
        <v>0</v>
      </c>
      <c r="AY329" s="17">
        <v>0</v>
      </c>
      <c r="BA329" s="16" t="s">
        <v>0</v>
      </c>
    </row>
    <row r="330" spans="1:53" s="15" customFormat="1">
      <c r="A330" s="31">
        <v>437</v>
      </c>
      <c r="B330" s="34" t="s">
        <v>23</v>
      </c>
      <c r="C330" s="34" t="s">
        <v>10</v>
      </c>
      <c r="D330" s="34">
        <v>4</v>
      </c>
      <c r="E330" s="32" t="s">
        <v>19</v>
      </c>
      <c r="F330" s="31" t="s">
        <v>8</v>
      </c>
      <c r="G330" s="31" t="s">
        <v>12</v>
      </c>
      <c r="H330" s="31" t="s">
        <v>6</v>
      </c>
      <c r="I330" s="30">
        <v>13</v>
      </c>
      <c r="J330" s="29">
        <v>2</v>
      </c>
      <c r="K330" s="28">
        <v>0</v>
      </c>
      <c r="L330" s="27">
        <v>57</v>
      </c>
      <c r="M330" s="26">
        <v>16</v>
      </c>
      <c r="N330" s="26">
        <v>9</v>
      </c>
      <c r="O330" s="25">
        <v>0.5</v>
      </c>
      <c r="P330" s="25">
        <v>0</v>
      </c>
      <c r="Q330" s="24"/>
      <c r="R330" s="23">
        <v>0</v>
      </c>
      <c r="S330" s="21">
        <v>0</v>
      </c>
      <c r="T330" s="21">
        <v>0</v>
      </c>
      <c r="U330" s="21">
        <v>0</v>
      </c>
      <c r="V330" s="21">
        <v>0</v>
      </c>
      <c r="W330" s="22">
        <v>0.1</v>
      </c>
      <c r="X330" s="21">
        <v>0</v>
      </c>
      <c r="Y330" s="21">
        <v>0</v>
      </c>
      <c r="Z330" s="21">
        <v>0</v>
      </c>
      <c r="AA330" s="21">
        <v>0</v>
      </c>
      <c r="AB330" s="21">
        <v>0</v>
      </c>
      <c r="AC330" s="20">
        <f t="shared" si="10"/>
        <v>0.1</v>
      </c>
      <c r="AD330" s="17">
        <v>0</v>
      </c>
      <c r="AE330" s="17">
        <v>0</v>
      </c>
      <c r="AF330" s="17">
        <v>0</v>
      </c>
      <c r="AG330" s="15">
        <v>0</v>
      </c>
      <c r="AH330" s="19">
        <v>0</v>
      </c>
      <c r="AI330" s="18">
        <f t="shared" si="11"/>
        <v>0</v>
      </c>
      <c r="AJ330" s="15">
        <v>0</v>
      </c>
      <c r="AK330" s="17">
        <v>0</v>
      </c>
      <c r="AL330" s="17">
        <v>0</v>
      </c>
      <c r="AM330" s="17">
        <v>0</v>
      </c>
      <c r="AN330" s="17">
        <v>0</v>
      </c>
      <c r="AO330" s="17">
        <v>0</v>
      </c>
      <c r="AP330" s="17">
        <v>0</v>
      </c>
      <c r="AQ330" s="17">
        <v>0</v>
      </c>
      <c r="AR330" s="17">
        <v>0</v>
      </c>
      <c r="AS330" s="17">
        <v>0</v>
      </c>
      <c r="AT330" s="15">
        <v>0</v>
      </c>
      <c r="AU330" s="15">
        <v>0</v>
      </c>
      <c r="AV330" s="17">
        <v>0</v>
      </c>
      <c r="AW330" s="15">
        <v>0</v>
      </c>
      <c r="AX330" s="15">
        <v>0</v>
      </c>
      <c r="AY330" s="17">
        <v>0</v>
      </c>
      <c r="BA330" s="16" t="s">
        <v>0</v>
      </c>
    </row>
    <row r="331" spans="1:53" s="15" customFormat="1">
      <c r="A331" s="31">
        <v>440</v>
      </c>
      <c r="B331" s="34" t="s">
        <v>11</v>
      </c>
      <c r="C331" s="33" t="s">
        <v>4</v>
      </c>
      <c r="D331" s="33">
        <v>2</v>
      </c>
      <c r="E331" s="32" t="s">
        <v>3</v>
      </c>
      <c r="F331" s="31" t="s">
        <v>2</v>
      </c>
      <c r="G331" s="31"/>
      <c r="H331" s="31" t="s">
        <v>1</v>
      </c>
      <c r="I331" s="30">
        <v>13</v>
      </c>
      <c r="J331" s="29">
        <v>2</v>
      </c>
      <c r="K331" s="28">
        <v>6.5</v>
      </c>
      <c r="L331" s="27">
        <v>19.5</v>
      </c>
      <c r="M331" s="26">
        <v>3</v>
      </c>
      <c r="N331" s="26">
        <v>0</v>
      </c>
      <c r="O331" s="25">
        <v>0.2</v>
      </c>
      <c r="P331" s="25">
        <v>0</v>
      </c>
      <c r="Q331" s="24"/>
      <c r="R331" s="23">
        <v>0</v>
      </c>
      <c r="S331" s="21">
        <v>0</v>
      </c>
      <c r="T331" s="21">
        <v>0</v>
      </c>
      <c r="U331" s="21">
        <v>0</v>
      </c>
      <c r="V331" s="21">
        <v>0</v>
      </c>
      <c r="W331" s="22">
        <v>0.01</v>
      </c>
      <c r="X331" s="21">
        <v>0.01</v>
      </c>
      <c r="Y331" s="21">
        <v>0</v>
      </c>
      <c r="Z331" s="21">
        <v>0</v>
      </c>
      <c r="AA331" s="21">
        <v>0</v>
      </c>
      <c r="AB331" s="21">
        <v>0</v>
      </c>
      <c r="AC331" s="20">
        <f t="shared" si="10"/>
        <v>0.02</v>
      </c>
      <c r="AD331" s="17">
        <v>0</v>
      </c>
      <c r="AE331" s="17">
        <v>0</v>
      </c>
      <c r="AF331" s="17">
        <v>1</v>
      </c>
      <c r="AG331" s="15" t="s">
        <v>32</v>
      </c>
      <c r="AH331" s="19">
        <v>0</v>
      </c>
      <c r="AI331" s="18">
        <f t="shared" si="11"/>
        <v>0</v>
      </c>
      <c r="AJ331" s="15">
        <v>0</v>
      </c>
      <c r="AK331" s="17">
        <v>0</v>
      </c>
      <c r="AL331" s="17">
        <v>0</v>
      </c>
      <c r="AM331" s="17">
        <v>0</v>
      </c>
      <c r="AN331" s="17">
        <v>0</v>
      </c>
      <c r="AO331" s="17">
        <v>0</v>
      </c>
      <c r="AP331" s="17">
        <v>0</v>
      </c>
      <c r="AQ331" s="17">
        <v>0</v>
      </c>
      <c r="AR331" s="17">
        <v>0</v>
      </c>
      <c r="AS331" s="17">
        <v>0</v>
      </c>
      <c r="AT331" s="15">
        <v>0</v>
      </c>
      <c r="AU331" s="15">
        <v>0</v>
      </c>
      <c r="AV331" s="17">
        <v>0</v>
      </c>
      <c r="AW331" s="15">
        <v>0</v>
      </c>
      <c r="AX331" s="15">
        <v>0</v>
      </c>
      <c r="AY331" s="17">
        <v>0</v>
      </c>
      <c r="BA331" s="16" t="s">
        <v>0</v>
      </c>
    </row>
    <row r="332" spans="1:53" s="15" customFormat="1">
      <c r="A332" s="31">
        <v>455</v>
      </c>
      <c r="B332" s="34" t="s">
        <v>18</v>
      </c>
      <c r="C332" s="34" t="s">
        <v>10</v>
      </c>
      <c r="D332" s="34">
        <v>6</v>
      </c>
      <c r="E332" s="35" t="s">
        <v>3</v>
      </c>
      <c r="F332" s="31" t="s">
        <v>13</v>
      </c>
      <c r="G332" s="31" t="s">
        <v>16</v>
      </c>
      <c r="H332" s="31" t="s">
        <v>15</v>
      </c>
      <c r="I332" s="30">
        <v>14</v>
      </c>
      <c r="J332" s="29">
        <v>2</v>
      </c>
      <c r="K332" s="28">
        <v>3</v>
      </c>
      <c r="L332" s="27">
        <v>21</v>
      </c>
      <c r="M332" s="26">
        <v>0</v>
      </c>
      <c r="N332" s="26">
        <v>0</v>
      </c>
      <c r="O332" s="25">
        <v>0.3</v>
      </c>
      <c r="P332" s="25">
        <v>0</v>
      </c>
      <c r="Q332" s="24"/>
      <c r="R332" s="23">
        <v>0</v>
      </c>
      <c r="S332" s="21">
        <v>0</v>
      </c>
      <c r="T332" s="21">
        <v>0</v>
      </c>
      <c r="U332" s="21">
        <v>0</v>
      </c>
      <c r="V332" s="21">
        <v>0</v>
      </c>
      <c r="W332" s="22">
        <v>0.01</v>
      </c>
      <c r="X332" s="21">
        <v>0.01</v>
      </c>
      <c r="Y332" s="21">
        <v>0</v>
      </c>
      <c r="Z332" s="21">
        <v>0</v>
      </c>
      <c r="AA332" s="21">
        <v>0</v>
      </c>
      <c r="AB332" s="21">
        <v>0</v>
      </c>
      <c r="AC332" s="20">
        <f t="shared" si="10"/>
        <v>0.02</v>
      </c>
      <c r="AD332" s="17">
        <v>1</v>
      </c>
      <c r="AE332" s="17" t="s">
        <v>31</v>
      </c>
      <c r="AF332" s="17">
        <v>0</v>
      </c>
      <c r="AG332" s="15">
        <v>0</v>
      </c>
      <c r="AH332" s="19">
        <v>0</v>
      </c>
      <c r="AI332" s="18">
        <f t="shared" si="11"/>
        <v>0</v>
      </c>
      <c r="AJ332" s="15">
        <v>0</v>
      </c>
      <c r="AK332" s="17">
        <v>0</v>
      </c>
      <c r="AL332" s="17">
        <v>0</v>
      </c>
      <c r="AM332" s="17">
        <v>0</v>
      </c>
      <c r="AN332" s="17">
        <v>0</v>
      </c>
      <c r="AO332" s="17">
        <v>0</v>
      </c>
      <c r="AP332" s="17">
        <v>0</v>
      </c>
      <c r="AQ332" s="17">
        <v>0</v>
      </c>
      <c r="AR332" s="17">
        <v>0</v>
      </c>
      <c r="AS332" s="17">
        <v>0</v>
      </c>
      <c r="AT332" s="15">
        <v>0</v>
      </c>
      <c r="AU332" s="15">
        <v>0</v>
      </c>
      <c r="AV332" s="17">
        <v>0</v>
      </c>
      <c r="AW332" s="15">
        <v>0</v>
      </c>
      <c r="AX332" s="15">
        <v>0</v>
      </c>
      <c r="AY332" s="17">
        <v>0</v>
      </c>
      <c r="BA332" s="16" t="s">
        <v>0</v>
      </c>
    </row>
    <row r="333" spans="1:53" s="15" customFormat="1">
      <c r="A333" s="31">
        <v>493</v>
      </c>
      <c r="B333" s="34" t="s">
        <v>11</v>
      </c>
      <c r="C333" s="34" t="s">
        <v>10</v>
      </c>
      <c r="D333" s="34">
        <v>5</v>
      </c>
      <c r="E333" s="32" t="s">
        <v>9</v>
      </c>
      <c r="F333" s="31" t="s">
        <v>8</v>
      </c>
      <c r="G333" s="31" t="s">
        <v>24</v>
      </c>
      <c r="H333" s="31" t="s">
        <v>6</v>
      </c>
      <c r="I333" s="30">
        <v>15</v>
      </c>
      <c r="J333" s="29">
        <v>2</v>
      </c>
      <c r="K333" s="28">
        <v>6.5</v>
      </c>
      <c r="L333" s="27">
        <v>22.5</v>
      </c>
      <c r="M333" s="26">
        <v>3</v>
      </c>
      <c r="N333" s="26">
        <v>0</v>
      </c>
      <c r="O333" s="25">
        <v>0.1</v>
      </c>
      <c r="P333" s="25">
        <v>0</v>
      </c>
      <c r="Q333" s="24"/>
      <c r="R333" s="23">
        <v>0</v>
      </c>
      <c r="S333" s="21">
        <v>0</v>
      </c>
      <c r="T333" s="21">
        <v>0</v>
      </c>
      <c r="U333" s="21">
        <v>0</v>
      </c>
      <c r="V333" s="21">
        <v>0</v>
      </c>
      <c r="W333" s="22">
        <v>0.1</v>
      </c>
      <c r="X333" s="21">
        <v>0</v>
      </c>
      <c r="Y333" s="21">
        <v>0</v>
      </c>
      <c r="Z333" s="21">
        <v>0</v>
      </c>
      <c r="AA333" s="21">
        <v>0</v>
      </c>
      <c r="AB333" s="21">
        <v>0</v>
      </c>
      <c r="AC333" s="20">
        <f t="shared" si="10"/>
        <v>0.1</v>
      </c>
      <c r="AD333" s="17">
        <v>0</v>
      </c>
      <c r="AE333" s="17">
        <v>0</v>
      </c>
      <c r="AF333" s="17">
        <v>0</v>
      </c>
      <c r="AG333" s="15">
        <v>0</v>
      </c>
      <c r="AH333" s="19">
        <v>0</v>
      </c>
      <c r="AI333" s="18">
        <f t="shared" si="11"/>
        <v>0</v>
      </c>
      <c r="AJ333" s="15">
        <v>0</v>
      </c>
      <c r="AK333" s="17">
        <v>0</v>
      </c>
      <c r="AL333" s="17">
        <v>0</v>
      </c>
      <c r="AM333" s="17">
        <v>0</v>
      </c>
      <c r="AN333" s="17">
        <v>0</v>
      </c>
      <c r="AO333" s="17">
        <v>0</v>
      </c>
      <c r="AP333" s="17">
        <v>0</v>
      </c>
      <c r="AQ333" s="17">
        <v>0</v>
      </c>
      <c r="AR333" s="17">
        <v>0</v>
      </c>
      <c r="AS333" s="17">
        <v>0</v>
      </c>
      <c r="AT333" s="15">
        <v>0</v>
      </c>
      <c r="AU333" s="15">
        <v>0</v>
      </c>
      <c r="AV333" s="17">
        <v>0</v>
      </c>
      <c r="AW333" s="15">
        <v>0</v>
      </c>
      <c r="AX333" s="15">
        <v>0</v>
      </c>
      <c r="AY333" s="17">
        <v>0</v>
      </c>
      <c r="BA333" s="16" t="s">
        <v>0</v>
      </c>
    </row>
    <row r="334" spans="1:53" s="15" customFormat="1">
      <c r="A334" s="31">
        <v>501</v>
      </c>
      <c r="B334" s="34" t="s">
        <v>26</v>
      </c>
      <c r="C334" s="34" t="s">
        <v>10</v>
      </c>
      <c r="D334" s="34">
        <v>4</v>
      </c>
      <c r="E334" s="32" t="s">
        <v>19</v>
      </c>
      <c r="F334" s="31" t="s">
        <v>8</v>
      </c>
      <c r="G334" s="31" t="s">
        <v>22</v>
      </c>
      <c r="H334" s="31" t="s">
        <v>6</v>
      </c>
      <c r="I334" s="30">
        <v>15</v>
      </c>
      <c r="J334" s="29">
        <v>2</v>
      </c>
      <c r="K334" s="28">
        <v>4</v>
      </c>
      <c r="L334" s="27">
        <v>19.5</v>
      </c>
      <c r="M334" s="26">
        <v>1</v>
      </c>
      <c r="N334" s="26">
        <v>0</v>
      </c>
      <c r="O334" s="25">
        <v>0.1</v>
      </c>
      <c r="P334" s="25">
        <v>0</v>
      </c>
      <c r="Q334" s="24"/>
      <c r="R334" s="23">
        <v>0</v>
      </c>
      <c r="S334" s="21">
        <v>0</v>
      </c>
      <c r="T334" s="21">
        <v>0</v>
      </c>
      <c r="U334" s="21">
        <v>0</v>
      </c>
      <c r="V334" s="21">
        <v>0</v>
      </c>
      <c r="W334" s="22">
        <v>0.01</v>
      </c>
      <c r="X334" s="21">
        <v>0</v>
      </c>
      <c r="Y334" s="21">
        <v>0</v>
      </c>
      <c r="Z334" s="21">
        <v>0</v>
      </c>
      <c r="AA334" s="21">
        <v>0</v>
      </c>
      <c r="AB334" s="21">
        <v>0</v>
      </c>
      <c r="AC334" s="20">
        <f t="shared" si="10"/>
        <v>0.01</v>
      </c>
      <c r="AD334" s="17">
        <v>0</v>
      </c>
      <c r="AE334" s="17">
        <v>0</v>
      </c>
      <c r="AF334" s="17">
        <v>0</v>
      </c>
      <c r="AG334" s="15">
        <v>0</v>
      </c>
      <c r="AH334" s="19">
        <v>0</v>
      </c>
      <c r="AI334" s="18">
        <f t="shared" si="11"/>
        <v>0</v>
      </c>
      <c r="AJ334" s="15">
        <v>0</v>
      </c>
      <c r="AK334" s="17">
        <v>0</v>
      </c>
      <c r="AL334" s="17">
        <v>0</v>
      </c>
      <c r="AM334" s="17">
        <v>0</v>
      </c>
      <c r="AN334" s="17">
        <v>0</v>
      </c>
      <c r="AO334" s="17">
        <v>0</v>
      </c>
      <c r="AP334" s="17">
        <v>0</v>
      </c>
      <c r="AQ334" s="17">
        <v>0</v>
      </c>
      <c r="AR334" s="17">
        <v>0</v>
      </c>
      <c r="AS334" s="17">
        <v>0</v>
      </c>
      <c r="AT334" s="15">
        <v>0</v>
      </c>
      <c r="AU334" s="15">
        <v>0</v>
      </c>
      <c r="AV334" s="17">
        <v>0</v>
      </c>
      <c r="AW334" s="15">
        <v>0</v>
      </c>
      <c r="AX334" s="15">
        <v>0</v>
      </c>
      <c r="AY334" s="17">
        <v>0</v>
      </c>
      <c r="BA334" s="16" t="s">
        <v>0</v>
      </c>
    </row>
    <row r="335" spans="1:53" s="15" customFormat="1">
      <c r="A335" s="31">
        <v>510</v>
      </c>
      <c r="B335" s="34" t="s">
        <v>23</v>
      </c>
      <c r="C335" s="33" t="s">
        <v>4</v>
      </c>
      <c r="D335" s="33">
        <v>3</v>
      </c>
      <c r="E335" s="32" t="s">
        <v>17</v>
      </c>
      <c r="F335" s="31" t="s">
        <v>8</v>
      </c>
      <c r="G335" s="36"/>
      <c r="H335" s="31" t="s">
        <v>1</v>
      </c>
      <c r="I335" s="30">
        <v>15</v>
      </c>
      <c r="J335" s="29">
        <v>2</v>
      </c>
      <c r="K335" s="28">
        <v>4</v>
      </c>
      <c r="L335" s="27">
        <v>16</v>
      </c>
      <c r="M335" s="26">
        <v>1</v>
      </c>
      <c r="N335" s="26">
        <v>0</v>
      </c>
      <c r="O335" s="25">
        <v>0.1</v>
      </c>
      <c r="P335" s="25">
        <v>0</v>
      </c>
      <c r="Q335" s="24"/>
      <c r="R335" s="23">
        <v>0</v>
      </c>
      <c r="S335" s="21">
        <v>0</v>
      </c>
      <c r="T335" s="21">
        <v>0</v>
      </c>
      <c r="U335" s="21">
        <v>0</v>
      </c>
      <c r="V335" s="21">
        <v>0</v>
      </c>
      <c r="W335" s="22">
        <v>0.01</v>
      </c>
      <c r="X335" s="21">
        <v>0</v>
      </c>
      <c r="Y335" s="21">
        <v>0</v>
      </c>
      <c r="Z335" s="21">
        <v>0</v>
      </c>
      <c r="AA335" s="21">
        <v>0</v>
      </c>
      <c r="AB335" s="21">
        <v>0</v>
      </c>
      <c r="AC335" s="20">
        <f t="shared" si="10"/>
        <v>0.01</v>
      </c>
      <c r="AD335" s="17">
        <v>0</v>
      </c>
      <c r="AE335" s="17">
        <v>0</v>
      </c>
      <c r="AF335" s="17">
        <v>0</v>
      </c>
      <c r="AG335" s="15">
        <v>0</v>
      </c>
      <c r="AH335" s="19">
        <v>0</v>
      </c>
      <c r="AI335" s="18">
        <f t="shared" si="11"/>
        <v>0</v>
      </c>
      <c r="AJ335" s="15">
        <v>0</v>
      </c>
      <c r="AK335" s="17">
        <v>0</v>
      </c>
      <c r="AL335" s="17">
        <v>0</v>
      </c>
      <c r="AM335" s="17">
        <v>0</v>
      </c>
      <c r="AN335" s="17">
        <v>0</v>
      </c>
      <c r="AO335" s="17">
        <v>0</v>
      </c>
      <c r="AP335" s="17">
        <v>0</v>
      </c>
      <c r="AQ335" s="17">
        <v>0</v>
      </c>
      <c r="AR335" s="17">
        <v>0</v>
      </c>
      <c r="AS335" s="17">
        <v>0</v>
      </c>
      <c r="AT335" s="15">
        <v>0</v>
      </c>
      <c r="AU335" s="15">
        <v>0</v>
      </c>
      <c r="AV335" s="17">
        <v>0</v>
      </c>
      <c r="AW335" s="15">
        <v>0</v>
      </c>
      <c r="AX335" s="15">
        <v>0</v>
      </c>
      <c r="AY335" s="17">
        <v>0</v>
      </c>
      <c r="BA335" s="16" t="s">
        <v>0</v>
      </c>
    </row>
    <row r="336" spans="1:53" s="15" customFormat="1">
      <c r="A336" s="31">
        <v>123</v>
      </c>
      <c r="B336" s="34" t="s">
        <v>5</v>
      </c>
      <c r="C336" s="34" t="s">
        <v>10</v>
      </c>
      <c r="D336" s="34">
        <v>4</v>
      </c>
      <c r="E336" s="32" t="s">
        <v>19</v>
      </c>
      <c r="F336" s="31" t="s">
        <v>8</v>
      </c>
      <c r="G336" s="31" t="s">
        <v>7</v>
      </c>
      <c r="H336" s="31" t="s">
        <v>6</v>
      </c>
      <c r="I336" s="30">
        <v>4</v>
      </c>
      <c r="J336" s="29">
        <v>1.5</v>
      </c>
      <c r="K336" s="28">
        <v>2</v>
      </c>
      <c r="L336" s="27">
        <v>7</v>
      </c>
      <c r="M336" s="26">
        <v>1</v>
      </c>
      <c r="N336" s="26">
        <v>0</v>
      </c>
      <c r="O336" s="25">
        <v>0</v>
      </c>
      <c r="P336" s="25">
        <v>0</v>
      </c>
      <c r="Q336" s="24"/>
      <c r="R336" s="23">
        <v>0</v>
      </c>
      <c r="S336" s="21">
        <v>0</v>
      </c>
      <c r="T336" s="21">
        <v>0</v>
      </c>
      <c r="U336" s="21">
        <v>0</v>
      </c>
      <c r="V336" s="21">
        <v>0</v>
      </c>
      <c r="W336" s="22">
        <v>0</v>
      </c>
      <c r="X336" s="21">
        <v>0</v>
      </c>
      <c r="Y336" s="21">
        <v>0</v>
      </c>
      <c r="Z336" s="21">
        <v>0</v>
      </c>
      <c r="AA336" s="21">
        <v>0</v>
      </c>
      <c r="AB336" s="21">
        <v>0</v>
      </c>
      <c r="AC336" s="20">
        <f t="shared" si="10"/>
        <v>0</v>
      </c>
      <c r="AD336" s="17">
        <v>0</v>
      </c>
      <c r="AE336" s="17">
        <v>0</v>
      </c>
      <c r="AF336" s="17">
        <v>0</v>
      </c>
      <c r="AG336" s="15">
        <v>0</v>
      </c>
      <c r="AH336" s="19">
        <v>0</v>
      </c>
      <c r="AI336" s="18">
        <f t="shared" si="11"/>
        <v>0</v>
      </c>
      <c r="AJ336" s="15">
        <v>0</v>
      </c>
      <c r="AK336" s="17">
        <v>0</v>
      </c>
      <c r="AL336" s="17">
        <v>0</v>
      </c>
      <c r="AM336" s="17">
        <v>0</v>
      </c>
      <c r="AN336" s="17">
        <v>0</v>
      </c>
      <c r="AO336" s="17">
        <v>0</v>
      </c>
      <c r="AP336" s="17">
        <v>0</v>
      </c>
      <c r="AQ336" s="17">
        <v>0</v>
      </c>
      <c r="AR336" s="17">
        <v>0</v>
      </c>
      <c r="AS336" s="17">
        <v>0</v>
      </c>
      <c r="AT336" s="15">
        <v>0</v>
      </c>
      <c r="AU336" s="15">
        <v>0</v>
      </c>
      <c r="AV336" s="17">
        <v>0</v>
      </c>
      <c r="AW336" s="15">
        <v>0</v>
      </c>
      <c r="AX336" s="15">
        <v>0</v>
      </c>
      <c r="AY336" s="17">
        <v>0</v>
      </c>
      <c r="BA336" s="16" t="s">
        <v>28</v>
      </c>
    </row>
    <row r="337" spans="1:53" s="15" customFormat="1">
      <c r="A337" s="31">
        <v>142</v>
      </c>
      <c r="B337" s="34" t="s">
        <v>21</v>
      </c>
      <c r="C337" s="34" t="s">
        <v>10</v>
      </c>
      <c r="D337" s="34">
        <v>6</v>
      </c>
      <c r="E337" s="35" t="s">
        <v>3</v>
      </c>
      <c r="F337" s="31" t="s">
        <v>13</v>
      </c>
      <c r="G337" s="31" t="s">
        <v>7</v>
      </c>
      <c r="H337" s="31" t="s">
        <v>6</v>
      </c>
      <c r="I337" s="30">
        <v>5</v>
      </c>
      <c r="J337" s="29">
        <v>1.5</v>
      </c>
      <c r="K337" s="28">
        <v>2</v>
      </c>
      <c r="L337" s="27">
        <v>9</v>
      </c>
      <c r="M337" s="26">
        <v>0</v>
      </c>
      <c r="N337" s="26">
        <v>1</v>
      </c>
      <c r="O337" s="25">
        <v>0.3</v>
      </c>
      <c r="P337" s="25">
        <v>0</v>
      </c>
      <c r="Q337" s="24"/>
      <c r="R337" s="23">
        <v>0</v>
      </c>
      <c r="S337" s="21">
        <v>0</v>
      </c>
      <c r="T337" s="21">
        <v>0</v>
      </c>
      <c r="U337" s="21">
        <v>0</v>
      </c>
      <c r="V337" s="21">
        <v>0</v>
      </c>
      <c r="W337" s="22">
        <v>0.1</v>
      </c>
      <c r="X337" s="21">
        <v>0</v>
      </c>
      <c r="Y337" s="21">
        <v>0</v>
      </c>
      <c r="Z337" s="21">
        <v>0</v>
      </c>
      <c r="AA337" s="21">
        <v>0</v>
      </c>
      <c r="AB337" s="21">
        <v>0</v>
      </c>
      <c r="AC337" s="20">
        <f t="shared" si="10"/>
        <v>0.1</v>
      </c>
      <c r="AD337" s="17">
        <v>0</v>
      </c>
      <c r="AE337" s="17">
        <v>0</v>
      </c>
      <c r="AF337" s="17">
        <v>0</v>
      </c>
      <c r="AG337" s="15">
        <v>0</v>
      </c>
      <c r="AH337" s="19">
        <v>0</v>
      </c>
      <c r="AI337" s="18">
        <f t="shared" si="11"/>
        <v>0</v>
      </c>
      <c r="AJ337" s="15">
        <v>0</v>
      </c>
      <c r="AK337" s="17">
        <v>0</v>
      </c>
      <c r="AL337" s="17">
        <v>0</v>
      </c>
      <c r="AM337" s="17">
        <v>0</v>
      </c>
      <c r="AN337" s="17">
        <v>0</v>
      </c>
      <c r="AO337" s="17">
        <v>0</v>
      </c>
      <c r="AP337" s="17">
        <v>0</v>
      </c>
      <c r="AQ337" s="17">
        <v>0</v>
      </c>
      <c r="AR337" s="17">
        <v>0</v>
      </c>
      <c r="AS337" s="17">
        <v>0</v>
      </c>
      <c r="AT337" s="15">
        <v>0</v>
      </c>
      <c r="AU337" s="15">
        <v>0</v>
      </c>
      <c r="AV337" s="17">
        <v>0</v>
      </c>
      <c r="AW337" s="15">
        <v>0</v>
      </c>
      <c r="AX337" s="15">
        <v>0</v>
      </c>
      <c r="AY337" s="17">
        <v>0</v>
      </c>
      <c r="BA337" s="16" t="s">
        <v>27</v>
      </c>
    </row>
    <row r="338" spans="1:53" s="15" customFormat="1">
      <c r="A338" s="31">
        <v>163</v>
      </c>
      <c r="B338" s="34" t="s">
        <v>23</v>
      </c>
      <c r="C338" s="34" t="s">
        <v>10</v>
      </c>
      <c r="D338" s="34">
        <v>1</v>
      </c>
      <c r="E338" s="32">
        <v>0</v>
      </c>
      <c r="F338" s="31" t="s">
        <v>20</v>
      </c>
      <c r="G338" s="31" t="s">
        <v>24</v>
      </c>
      <c r="H338" s="31" t="s">
        <v>6</v>
      </c>
      <c r="I338" s="30">
        <v>5</v>
      </c>
      <c r="J338" s="29">
        <v>1.5</v>
      </c>
      <c r="K338" s="28">
        <v>2</v>
      </c>
      <c r="L338" s="27">
        <v>8</v>
      </c>
      <c r="M338" s="26">
        <v>1</v>
      </c>
      <c r="N338" s="26">
        <v>1</v>
      </c>
      <c r="O338" s="25">
        <v>0.5</v>
      </c>
      <c r="P338" s="25">
        <v>0</v>
      </c>
      <c r="Q338" s="24"/>
      <c r="R338" s="23">
        <v>0</v>
      </c>
      <c r="S338" s="21">
        <v>0</v>
      </c>
      <c r="T338" s="21">
        <v>0</v>
      </c>
      <c r="U338" s="21">
        <v>0</v>
      </c>
      <c r="V338" s="21">
        <v>0</v>
      </c>
      <c r="W338" s="22">
        <v>0.01</v>
      </c>
      <c r="X338" s="21">
        <v>0</v>
      </c>
      <c r="Y338" s="21">
        <v>0</v>
      </c>
      <c r="Z338" s="21">
        <v>0</v>
      </c>
      <c r="AA338" s="21">
        <v>0</v>
      </c>
      <c r="AB338" s="21">
        <v>0</v>
      </c>
      <c r="AC338" s="20">
        <f t="shared" si="10"/>
        <v>0.01</v>
      </c>
      <c r="AD338" s="17">
        <v>0</v>
      </c>
      <c r="AE338" s="17">
        <v>0</v>
      </c>
      <c r="AF338" s="17">
        <v>0</v>
      </c>
      <c r="AG338" s="15">
        <v>0</v>
      </c>
      <c r="AH338" s="19">
        <v>0</v>
      </c>
      <c r="AI338" s="18">
        <f t="shared" si="11"/>
        <v>0</v>
      </c>
      <c r="AJ338" s="15">
        <v>0</v>
      </c>
      <c r="AK338" s="17">
        <v>0</v>
      </c>
      <c r="AL338" s="17">
        <v>0</v>
      </c>
      <c r="AM338" s="17">
        <v>0</v>
      </c>
      <c r="AN338" s="17">
        <v>0</v>
      </c>
      <c r="AO338" s="17">
        <v>0</v>
      </c>
      <c r="AP338" s="17">
        <v>0</v>
      </c>
      <c r="AQ338" s="17">
        <v>0</v>
      </c>
      <c r="AR338" s="17">
        <v>0</v>
      </c>
      <c r="AS338" s="17">
        <v>0</v>
      </c>
      <c r="AT338" s="15">
        <v>0</v>
      </c>
      <c r="AU338" s="15">
        <v>0</v>
      </c>
      <c r="AV338" s="17">
        <v>0</v>
      </c>
      <c r="AW338" s="15">
        <v>0</v>
      </c>
      <c r="AX338" s="15">
        <v>0</v>
      </c>
      <c r="AY338" s="17">
        <v>0</v>
      </c>
      <c r="BA338" s="16" t="s">
        <v>27</v>
      </c>
    </row>
    <row r="339" spans="1:53" s="15" customFormat="1">
      <c r="A339" s="31">
        <v>176</v>
      </c>
      <c r="B339" s="34" t="s">
        <v>25</v>
      </c>
      <c r="C339" s="34" t="s">
        <v>10</v>
      </c>
      <c r="D339" s="34">
        <v>1</v>
      </c>
      <c r="E339" s="32">
        <v>0</v>
      </c>
      <c r="F339" s="31" t="s">
        <v>20</v>
      </c>
      <c r="G339" s="31" t="s">
        <v>7</v>
      </c>
      <c r="H339" s="31" t="s">
        <v>6</v>
      </c>
      <c r="I339" s="30">
        <v>6</v>
      </c>
      <c r="J339" s="29">
        <v>1.5</v>
      </c>
      <c r="K339" s="28">
        <v>2</v>
      </c>
      <c r="L339" s="27">
        <v>3</v>
      </c>
      <c r="M339" s="26">
        <v>0</v>
      </c>
      <c r="N339" s="26">
        <v>1</v>
      </c>
      <c r="O339" s="25">
        <v>0.4</v>
      </c>
      <c r="P339" s="25">
        <v>0</v>
      </c>
      <c r="Q339" s="24"/>
      <c r="R339" s="23">
        <v>0</v>
      </c>
      <c r="S339" s="21">
        <v>0</v>
      </c>
      <c r="T339" s="21">
        <v>0</v>
      </c>
      <c r="U339" s="21">
        <v>0</v>
      </c>
      <c r="V339" s="21">
        <v>0</v>
      </c>
      <c r="W339" s="22">
        <v>0</v>
      </c>
      <c r="X339" s="21">
        <v>0</v>
      </c>
      <c r="Y339" s="21">
        <v>0</v>
      </c>
      <c r="Z339" s="21">
        <v>0</v>
      </c>
      <c r="AA339" s="21">
        <v>0</v>
      </c>
      <c r="AB339" s="21">
        <v>0</v>
      </c>
      <c r="AC339" s="20">
        <f t="shared" si="10"/>
        <v>0</v>
      </c>
      <c r="AD339" s="17">
        <v>0</v>
      </c>
      <c r="AE339" s="17">
        <v>0</v>
      </c>
      <c r="AF339" s="17">
        <v>0</v>
      </c>
      <c r="AG339" s="15">
        <v>0</v>
      </c>
      <c r="AH339" s="19">
        <v>0</v>
      </c>
      <c r="AI339" s="18">
        <f t="shared" si="11"/>
        <v>0</v>
      </c>
      <c r="AJ339" s="15">
        <v>0</v>
      </c>
      <c r="AK339" s="17">
        <v>0</v>
      </c>
      <c r="AL339" s="17">
        <v>0</v>
      </c>
      <c r="AM339" s="17">
        <v>0</v>
      </c>
      <c r="AN339" s="17">
        <v>0</v>
      </c>
      <c r="AO339" s="17">
        <v>0</v>
      </c>
      <c r="AP339" s="17">
        <v>0</v>
      </c>
      <c r="AQ339" s="17">
        <v>0</v>
      </c>
      <c r="AR339" s="17">
        <v>0</v>
      </c>
      <c r="AS339" s="17">
        <v>0</v>
      </c>
      <c r="AT339" s="15">
        <v>0</v>
      </c>
      <c r="AU339" s="15">
        <v>0</v>
      </c>
      <c r="AV339" s="17">
        <v>0</v>
      </c>
      <c r="AW339" s="15">
        <v>0</v>
      </c>
      <c r="AX339" s="15">
        <v>0</v>
      </c>
      <c r="AY339" s="17">
        <v>0</v>
      </c>
      <c r="BA339" s="16" t="s">
        <v>27</v>
      </c>
    </row>
    <row r="340" spans="1:53" s="15" customFormat="1">
      <c r="A340" s="31">
        <v>230</v>
      </c>
      <c r="B340" s="34" t="s">
        <v>21</v>
      </c>
      <c r="C340" s="34" t="s">
        <v>10</v>
      </c>
      <c r="D340" s="34">
        <v>4</v>
      </c>
      <c r="E340" s="32" t="s">
        <v>19</v>
      </c>
      <c r="F340" s="31" t="s">
        <v>8</v>
      </c>
      <c r="G340" s="31" t="s">
        <v>7</v>
      </c>
      <c r="H340" s="31" t="s">
        <v>6</v>
      </c>
      <c r="I340" s="30">
        <v>7</v>
      </c>
      <c r="J340" s="29">
        <v>1.5</v>
      </c>
      <c r="K340" s="28">
        <v>2</v>
      </c>
      <c r="L340" s="27">
        <v>2</v>
      </c>
      <c r="M340" s="26">
        <v>1</v>
      </c>
      <c r="N340" s="26">
        <v>1</v>
      </c>
      <c r="O340" s="25">
        <v>0.3</v>
      </c>
      <c r="P340" s="25">
        <v>0</v>
      </c>
      <c r="Q340" s="24"/>
      <c r="R340" s="23">
        <v>0</v>
      </c>
      <c r="S340" s="21">
        <v>0</v>
      </c>
      <c r="T340" s="21">
        <v>0</v>
      </c>
      <c r="U340" s="21">
        <v>0</v>
      </c>
      <c r="V340" s="21">
        <v>0</v>
      </c>
      <c r="W340" s="22">
        <v>0.05</v>
      </c>
      <c r="X340" s="21">
        <v>0</v>
      </c>
      <c r="Y340" s="21">
        <v>0</v>
      </c>
      <c r="Z340" s="21">
        <v>0</v>
      </c>
      <c r="AA340" s="21">
        <v>0</v>
      </c>
      <c r="AB340" s="21">
        <v>0</v>
      </c>
      <c r="AC340" s="20">
        <f t="shared" si="10"/>
        <v>0.05</v>
      </c>
      <c r="AD340" s="17">
        <v>0</v>
      </c>
      <c r="AE340" s="17">
        <v>0</v>
      </c>
      <c r="AF340" s="17">
        <v>0</v>
      </c>
      <c r="AG340" s="15">
        <v>0</v>
      </c>
      <c r="AH340" s="19">
        <v>0</v>
      </c>
      <c r="AI340" s="18">
        <f t="shared" si="11"/>
        <v>0</v>
      </c>
      <c r="AJ340" s="15">
        <v>0</v>
      </c>
      <c r="AK340" s="17">
        <v>0</v>
      </c>
      <c r="AL340" s="17">
        <v>0</v>
      </c>
      <c r="AM340" s="17">
        <v>0</v>
      </c>
      <c r="AN340" s="17">
        <v>0</v>
      </c>
      <c r="AO340" s="17">
        <v>0</v>
      </c>
      <c r="AP340" s="17">
        <v>0</v>
      </c>
      <c r="AQ340" s="17">
        <v>0</v>
      </c>
      <c r="AR340" s="17">
        <v>0</v>
      </c>
      <c r="AS340" s="17">
        <v>0</v>
      </c>
      <c r="AT340" s="15">
        <v>0</v>
      </c>
      <c r="AU340" s="15">
        <v>0</v>
      </c>
      <c r="AV340" s="17">
        <v>0</v>
      </c>
      <c r="AW340" s="15">
        <v>0</v>
      </c>
      <c r="AX340" s="15">
        <v>0</v>
      </c>
      <c r="AY340" s="17">
        <v>0</v>
      </c>
      <c r="BA340" s="16" t="s">
        <v>27</v>
      </c>
    </row>
    <row r="341" spans="1:53" s="15" customFormat="1">
      <c r="A341" s="31">
        <v>238</v>
      </c>
      <c r="B341" s="34" t="s">
        <v>23</v>
      </c>
      <c r="C341" s="33" t="s">
        <v>4</v>
      </c>
      <c r="D341" s="33">
        <v>3</v>
      </c>
      <c r="E341" s="32" t="s">
        <v>17</v>
      </c>
      <c r="F341" s="31" t="s">
        <v>8</v>
      </c>
      <c r="G341" s="36"/>
      <c r="H341" s="31" t="s">
        <v>1</v>
      </c>
      <c r="I341" s="30">
        <v>7</v>
      </c>
      <c r="J341" s="29">
        <v>1.5</v>
      </c>
      <c r="K341" s="28">
        <v>1</v>
      </c>
      <c r="L341" s="27">
        <v>3</v>
      </c>
      <c r="M341" s="26">
        <v>0</v>
      </c>
      <c r="N341" s="26">
        <v>1</v>
      </c>
      <c r="O341" s="25">
        <v>0.4</v>
      </c>
      <c r="P341" s="25">
        <v>0</v>
      </c>
      <c r="Q341" s="24"/>
      <c r="R341" s="23">
        <v>0</v>
      </c>
      <c r="S341" s="21">
        <v>0</v>
      </c>
      <c r="T341" s="21">
        <v>0</v>
      </c>
      <c r="U341" s="21">
        <v>0</v>
      </c>
      <c r="V341" s="21">
        <v>0</v>
      </c>
      <c r="W341" s="22">
        <v>0.05</v>
      </c>
      <c r="X341" s="21">
        <v>0</v>
      </c>
      <c r="Y341" s="21">
        <v>0</v>
      </c>
      <c r="Z341" s="21">
        <v>0</v>
      </c>
      <c r="AA341" s="21">
        <v>0</v>
      </c>
      <c r="AB341" s="21">
        <v>0</v>
      </c>
      <c r="AC341" s="20">
        <f t="shared" si="10"/>
        <v>0.05</v>
      </c>
      <c r="AD341" s="17">
        <v>0</v>
      </c>
      <c r="AE341" s="17">
        <v>0</v>
      </c>
      <c r="AF341" s="17">
        <v>0</v>
      </c>
      <c r="AG341" s="15">
        <v>0</v>
      </c>
      <c r="AH341" s="19">
        <v>0</v>
      </c>
      <c r="AI341" s="18">
        <f t="shared" si="11"/>
        <v>0</v>
      </c>
      <c r="AJ341" s="15">
        <v>0</v>
      </c>
      <c r="AK341" s="17">
        <v>0</v>
      </c>
      <c r="AL341" s="17">
        <v>0</v>
      </c>
      <c r="AM341" s="17">
        <v>0</v>
      </c>
      <c r="AN341" s="17">
        <v>0</v>
      </c>
      <c r="AO341" s="17">
        <v>0</v>
      </c>
      <c r="AP341" s="17">
        <v>0</v>
      </c>
      <c r="AQ341" s="17">
        <v>0</v>
      </c>
      <c r="AR341" s="17">
        <v>0</v>
      </c>
      <c r="AS341" s="17">
        <v>0</v>
      </c>
      <c r="AT341" s="15">
        <v>0</v>
      </c>
      <c r="AU341" s="15">
        <v>0</v>
      </c>
      <c r="AV341" s="17">
        <v>0</v>
      </c>
      <c r="AW341" s="15">
        <v>0</v>
      </c>
      <c r="AX341" s="15">
        <v>0</v>
      </c>
      <c r="AY341" s="17">
        <v>0</v>
      </c>
      <c r="BA341" s="16" t="s">
        <v>27</v>
      </c>
    </row>
    <row r="342" spans="1:53" s="15" customFormat="1">
      <c r="A342" s="31">
        <v>318</v>
      </c>
      <c r="B342" s="34" t="s">
        <v>18</v>
      </c>
      <c r="C342" s="34" t="s">
        <v>10</v>
      </c>
      <c r="D342" s="34">
        <v>6</v>
      </c>
      <c r="E342" s="35" t="s">
        <v>3</v>
      </c>
      <c r="F342" s="31" t="s">
        <v>13</v>
      </c>
      <c r="G342" s="31" t="s">
        <v>24</v>
      </c>
      <c r="H342" s="31" t="s">
        <v>6</v>
      </c>
      <c r="I342" s="30">
        <v>10</v>
      </c>
      <c r="J342" s="29">
        <v>1.5</v>
      </c>
      <c r="K342" s="28">
        <v>0</v>
      </c>
      <c r="L342" s="27">
        <v>27.5</v>
      </c>
      <c r="M342" s="26">
        <v>1</v>
      </c>
      <c r="N342" s="26">
        <v>0</v>
      </c>
      <c r="O342" s="25">
        <v>0</v>
      </c>
      <c r="P342" s="25">
        <v>0</v>
      </c>
      <c r="Q342" s="24"/>
      <c r="R342" s="23">
        <v>0</v>
      </c>
      <c r="S342" s="21">
        <v>0</v>
      </c>
      <c r="T342" s="21">
        <v>0</v>
      </c>
      <c r="U342" s="21">
        <v>0</v>
      </c>
      <c r="V342" s="21">
        <v>0</v>
      </c>
      <c r="W342" s="22">
        <v>0</v>
      </c>
      <c r="X342" s="21">
        <v>0</v>
      </c>
      <c r="Y342" s="21">
        <v>0</v>
      </c>
      <c r="Z342" s="21">
        <v>0</v>
      </c>
      <c r="AA342" s="21">
        <v>0</v>
      </c>
      <c r="AB342" s="21">
        <v>0</v>
      </c>
      <c r="AC342" s="20">
        <f t="shared" si="10"/>
        <v>0</v>
      </c>
      <c r="AD342" s="17">
        <v>0</v>
      </c>
      <c r="AE342" s="17">
        <v>0</v>
      </c>
      <c r="AF342" s="17">
        <v>0</v>
      </c>
      <c r="AG342" s="15">
        <v>0</v>
      </c>
      <c r="AH342" s="19">
        <v>0</v>
      </c>
      <c r="AI342" s="18">
        <f t="shared" si="11"/>
        <v>0</v>
      </c>
      <c r="AJ342" s="15">
        <v>0</v>
      </c>
      <c r="AK342" s="17">
        <v>0</v>
      </c>
      <c r="AL342" s="17">
        <v>0</v>
      </c>
      <c r="AM342" s="17">
        <v>0</v>
      </c>
      <c r="AN342" s="17">
        <v>0</v>
      </c>
      <c r="AO342" s="17">
        <v>0</v>
      </c>
      <c r="AP342" s="17">
        <v>0</v>
      </c>
      <c r="AQ342" s="17">
        <v>0</v>
      </c>
      <c r="AR342" s="17">
        <v>0</v>
      </c>
      <c r="AS342" s="17">
        <v>0</v>
      </c>
      <c r="AT342" s="15">
        <v>0</v>
      </c>
      <c r="AU342" s="15">
        <v>0</v>
      </c>
      <c r="AV342" s="17">
        <v>0</v>
      </c>
      <c r="AW342" s="15">
        <v>0</v>
      </c>
      <c r="AX342" s="15">
        <v>0</v>
      </c>
      <c r="AY342" s="17">
        <v>0</v>
      </c>
      <c r="BA342" s="16" t="s">
        <v>27</v>
      </c>
    </row>
    <row r="343" spans="1:53" s="15" customFormat="1">
      <c r="A343" s="31">
        <v>332</v>
      </c>
      <c r="B343" s="34" t="s">
        <v>11</v>
      </c>
      <c r="C343" s="34" t="s">
        <v>10</v>
      </c>
      <c r="D343" s="34">
        <v>2</v>
      </c>
      <c r="E343" s="32" t="s">
        <v>3</v>
      </c>
      <c r="F343" s="31" t="s">
        <v>20</v>
      </c>
      <c r="G343" s="31" t="s">
        <v>7</v>
      </c>
      <c r="H343" s="31" t="s">
        <v>6</v>
      </c>
      <c r="I343" s="30">
        <v>10</v>
      </c>
      <c r="J343" s="29">
        <v>1.5</v>
      </c>
      <c r="K343" s="28">
        <v>0</v>
      </c>
      <c r="L343" s="27">
        <v>12</v>
      </c>
      <c r="M343" s="26">
        <v>0</v>
      </c>
      <c r="N343" s="26">
        <v>0</v>
      </c>
      <c r="O343" s="25">
        <v>0</v>
      </c>
      <c r="P343" s="25">
        <v>0</v>
      </c>
      <c r="Q343" s="24"/>
      <c r="R343" s="23">
        <v>0</v>
      </c>
      <c r="S343" s="21">
        <v>0</v>
      </c>
      <c r="T343" s="21">
        <v>0</v>
      </c>
      <c r="U343" s="21">
        <v>0</v>
      </c>
      <c r="V343" s="21">
        <v>0</v>
      </c>
      <c r="W343" s="22">
        <v>0</v>
      </c>
      <c r="X343" s="21">
        <v>0</v>
      </c>
      <c r="Y343" s="21">
        <v>0</v>
      </c>
      <c r="Z343" s="21">
        <v>0</v>
      </c>
      <c r="AA343" s="21">
        <v>0</v>
      </c>
      <c r="AB343" s="21">
        <v>0</v>
      </c>
      <c r="AC343" s="20">
        <f t="shared" si="10"/>
        <v>0</v>
      </c>
      <c r="AD343" s="17">
        <v>0</v>
      </c>
      <c r="AE343" s="17">
        <v>0</v>
      </c>
      <c r="AF343" s="17">
        <v>0</v>
      </c>
      <c r="AG343" s="15">
        <v>0</v>
      </c>
      <c r="AH343" s="19">
        <v>0</v>
      </c>
      <c r="AI343" s="18">
        <f t="shared" si="11"/>
        <v>0</v>
      </c>
      <c r="AJ343" s="15">
        <v>0</v>
      </c>
      <c r="AK343" s="17">
        <v>0</v>
      </c>
      <c r="AL343" s="17">
        <v>0</v>
      </c>
      <c r="AM343" s="17">
        <v>0</v>
      </c>
      <c r="AN343" s="17">
        <v>0</v>
      </c>
      <c r="AO343" s="17">
        <v>0</v>
      </c>
      <c r="AP343" s="17">
        <v>0</v>
      </c>
      <c r="AQ343" s="17">
        <v>0</v>
      </c>
      <c r="AR343" s="17">
        <v>0</v>
      </c>
      <c r="AS343" s="17">
        <v>0</v>
      </c>
      <c r="AT343" s="15">
        <v>0</v>
      </c>
      <c r="AU343" s="15">
        <v>0</v>
      </c>
      <c r="AV343" s="17">
        <v>0</v>
      </c>
      <c r="AW343" s="15">
        <v>0</v>
      </c>
      <c r="AX343" s="15">
        <v>0</v>
      </c>
      <c r="AY343" s="17">
        <v>0</v>
      </c>
      <c r="BA343" s="16" t="s">
        <v>27</v>
      </c>
    </row>
    <row r="344" spans="1:53" s="15" customFormat="1">
      <c r="A344" s="31">
        <v>341</v>
      </c>
      <c r="B344" s="34" t="s">
        <v>18</v>
      </c>
      <c r="C344" s="34" t="s">
        <v>10</v>
      </c>
      <c r="D344" s="34">
        <v>5</v>
      </c>
      <c r="E344" s="32" t="s">
        <v>9</v>
      </c>
      <c r="F344" s="31" t="s">
        <v>8</v>
      </c>
      <c r="G344" s="31" t="s">
        <v>7</v>
      </c>
      <c r="H344" s="31" t="s">
        <v>6</v>
      </c>
      <c r="I344" s="30">
        <v>11</v>
      </c>
      <c r="J344" s="29">
        <v>1.5</v>
      </c>
      <c r="K344" s="28">
        <v>10</v>
      </c>
      <c r="L344" s="27">
        <v>18</v>
      </c>
      <c r="M344" s="26">
        <v>1</v>
      </c>
      <c r="N344" s="26">
        <v>0</v>
      </c>
      <c r="O344" s="25">
        <v>0</v>
      </c>
      <c r="P344" s="25">
        <v>0</v>
      </c>
      <c r="Q344" s="24"/>
      <c r="R344" s="23">
        <v>0</v>
      </c>
      <c r="S344" s="21">
        <v>0</v>
      </c>
      <c r="T344" s="21">
        <v>0</v>
      </c>
      <c r="U344" s="21">
        <v>0</v>
      </c>
      <c r="V344" s="21">
        <v>0</v>
      </c>
      <c r="W344" s="22">
        <v>0</v>
      </c>
      <c r="X344" s="21">
        <v>0</v>
      </c>
      <c r="Y344" s="21">
        <v>0</v>
      </c>
      <c r="Z344" s="21">
        <v>0</v>
      </c>
      <c r="AA344" s="21">
        <v>0</v>
      </c>
      <c r="AB344" s="21">
        <v>0</v>
      </c>
      <c r="AC344" s="20">
        <f t="shared" si="10"/>
        <v>0</v>
      </c>
      <c r="AD344" s="17">
        <v>0</v>
      </c>
      <c r="AE344" s="17">
        <v>0</v>
      </c>
      <c r="AF344" s="17">
        <v>0</v>
      </c>
      <c r="AG344" s="15">
        <v>0</v>
      </c>
      <c r="AH344" s="19">
        <v>0</v>
      </c>
      <c r="AI344" s="18">
        <f t="shared" si="11"/>
        <v>0</v>
      </c>
      <c r="AJ344" s="15">
        <v>0</v>
      </c>
      <c r="AK344" s="17">
        <v>0</v>
      </c>
      <c r="AL344" s="17">
        <v>0</v>
      </c>
      <c r="AM344" s="17">
        <v>0</v>
      </c>
      <c r="AN344" s="17">
        <v>0</v>
      </c>
      <c r="AO344" s="17">
        <v>0</v>
      </c>
      <c r="AP344" s="17">
        <v>0</v>
      </c>
      <c r="AQ344" s="17">
        <v>0</v>
      </c>
      <c r="AR344" s="17">
        <v>0</v>
      </c>
      <c r="AS344" s="17">
        <v>0</v>
      </c>
      <c r="AT344" s="15">
        <v>0</v>
      </c>
      <c r="AU344" s="15">
        <v>0</v>
      </c>
      <c r="AV344" s="17">
        <v>0</v>
      </c>
      <c r="AW344" s="15">
        <v>0</v>
      </c>
      <c r="AX344" s="15">
        <v>0</v>
      </c>
      <c r="AY344" s="17">
        <v>0</v>
      </c>
      <c r="BA344" s="16" t="s">
        <v>0</v>
      </c>
    </row>
    <row r="345" spans="1:53" s="15" customFormat="1">
      <c r="A345" s="31">
        <v>363</v>
      </c>
      <c r="B345" s="34" t="s">
        <v>26</v>
      </c>
      <c r="C345" s="34" t="s">
        <v>10</v>
      </c>
      <c r="D345" s="34">
        <v>4</v>
      </c>
      <c r="E345" s="32" t="s">
        <v>19</v>
      </c>
      <c r="F345" s="31" t="s">
        <v>8</v>
      </c>
      <c r="G345" s="31" t="s">
        <v>16</v>
      </c>
      <c r="H345" s="31" t="s">
        <v>15</v>
      </c>
      <c r="I345" s="30">
        <v>11</v>
      </c>
      <c r="J345" s="29">
        <v>1.5</v>
      </c>
      <c r="K345" s="28">
        <v>0</v>
      </c>
      <c r="L345" s="27">
        <v>8.5</v>
      </c>
      <c r="M345" s="26">
        <v>0</v>
      </c>
      <c r="N345" s="26">
        <v>0</v>
      </c>
      <c r="O345" s="25">
        <v>0</v>
      </c>
      <c r="P345" s="25">
        <v>0</v>
      </c>
      <c r="Q345" s="24"/>
      <c r="R345" s="23">
        <v>0</v>
      </c>
      <c r="S345" s="21">
        <v>0</v>
      </c>
      <c r="T345" s="21">
        <v>0</v>
      </c>
      <c r="U345" s="21">
        <v>0</v>
      </c>
      <c r="V345" s="21">
        <v>0</v>
      </c>
      <c r="W345" s="22">
        <v>0</v>
      </c>
      <c r="X345" s="21">
        <v>0</v>
      </c>
      <c r="Y345" s="21">
        <v>0</v>
      </c>
      <c r="Z345" s="21">
        <v>0</v>
      </c>
      <c r="AA345" s="21">
        <v>0</v>
      </c>
      <c r="AB345" s="21">
        <v>0</v>
      </c>
      <c r="AC345" s="20">
        <f t="shared" si="10"/>
        <v>0</v>
      </c>
      <c r="AD345" s="17">
        <v>0</v>
      </c>
      <c r="AE345" s="17">
        <v>0</v>
      </c>
      <c r="AF345" s="17">
        <v>0</v>
      </c>
      <c r="AG345" s="15">
        <v>0</v>
      </c>
      <c r="AH345" s="19">
        <v>0</v>
      </c>
      <c r="AI345" s="18">
        <f t="shared" si="11"/>
        <v>0</v>
      </c>
      <c r="AJ345" s="15">
        <v>0</v>
      </c>
      <c r="AK345" s="17">
        <v>0</v>
      </c>
      <c r="AL345" s="17">
        <v>0</v>
      </c>
      <c r="AM345" s="17">
        <v>0</v>
      </c>
      <c r="AN345" s="17">
        <v>0</v>
      </c>
      <c r="AO345" s="17">
        <v>0</v>
      </c>
      <c r="AP345" s="17">
        <v>0</v>
      </c>
      <c r="AQ345" s="17">
        <v>0</v>
      </c>
      <c r="AR345" s="17">
        <v>0</v>
      </c>
      <c r="AS345" s="17">
        <v>0</v>
      </c>
      <c r="AT345" s="15">
        <v>0</v>
      </c>
      <c r="AU345" s="15">
        <v>0</v>
      </c>
      <c r="AV345" s="17">
        <v>0</v>
      </c>
      <c r="AW345" s="15">
        <v>0</v>
      </c>
      <c r="AX345" s="15">
        <v>0</v>
      </c>
      <c r="AY345" s="17">
        <v>0</v>
      </c>
      <c r="BA345" s="16" t="s">
        <v>0</v>
      </c>
    </row>
    <row r="346" spans="1:53" s="15" customFormat="1">
      <c r="A346" s="31">
        <v>380</v>
      </c>
      <c r="B346" s="34" t="s">
        <v>11</v>
      </c>
      <c r="C346" s="34" t="s">
        <v>10</v>
      </c>
      <c r="D346" s="34">
        <v>4</v>
      </c>
      <c r="E346" s="32" t="s">
        <v>19</v>
      </c>
      <c r="F346" s="31" t="s">
        <v>8</v>
      </c>
      <c r="G346" s="31" t="s">
        <v>7</v>
      </c>
      <c r="H346" s="31" t="s">
        <v>6</v>
      </c>
      <c r="I346" s="30">
        <v>12</v>
      </c>
      <c r="J346" s="29">
        <v>1.5</v>
      </c>
      <c r="K346" s="28">
        <v>0</v>
      </c>
      <c r="L346" s="27">
        <v>15.5</v>
      </c>
      <c r="M346" s="26">
        <v>0</v>
      </c>
      <c r="N346" s="26">
        <v>0</v>
      </c>
      <c r="O346" s="25">
        <v>0</v>
      </c>
      <c r="P346" s="25">
        <v>0</v>
      </c>
      <c r="Q346" s="24"/>
      <c r="R346" s="23">
        <v>0</v>
      </c>
      <c r="S346" s="21">
        <v>0</v>
      </c>
      <c r="T346" s="21">
        <v>0</v>
      </c>
      <c r="U346" s="21">
        <v>0</v>
      </c>
      <c r="V346" s="21">
        <v>0</v>
      </c>
      <c r="W346" s="22">
        <v>0</v>
      </c>
      <c r="X346" s="21">
        <v>0</v>
      </c>
      <c r="Y346" s="21">
        <v>0</v>
      </c>
      <c r="Z346" s="21">
        <v>0</v>
      </c>
      <c r="AA346" s="21">
        <v>0</v>
      </c>
      <c r="AB346" s="21">
        <v>0</v>
      </c>
      <c r="AC346" s="20">
        <f t="shared" si="10"/>
        <v>0</v>
      </c>
      <c r="AD346" s="17">
        <v>0</v>
      </c>
      <c r="AE346" s="17">
        <v>0</v>
      </c>
      <c r="AF346" s="17">
        <v>0</v>
      </c>
      <c r="AG346" s="15">
        <v>0</v>
      </c>
      <c r="AH346" s="19">
        <v>0</v>
      </c>
      <c r="AI346" s="18">
        <f t="shared" si="11"/>
        <v>0</v>
      </c>
      <c r="AJ346" s="15">
        <v>0</v>
      </c>
      <c r="AK346" s="17">
        <v>0</v>
      </c>
      <c r="AL346" s="17">
        <v>0</v>
      </c>
      <c r="AM346" s="17">
        <v>0</v>
      </c>
      <c r="AN346" s="17">
        <v>0</v>
      </c>
      <c r="AO346" s="17">
        <v>0</v>
      </c>
      <c r="AP346" s="17">
        <v>0</v>
      </c>
      <c r="AQ346" s="17">
        <v>0</v>
      </c>
      <c r="AR346" s="17">
        <v>0</v>
      </c>
      <c r="AS346" s="17">
        <v>0</v>
      </c>
      <c r="AT346" s="15">
        <v>0</v>
      </c>
      <c r="AU346" s="15">
        <v>0</v>
      </c>
      <c r="AV346" s="17">
        <v>0</v>
      </c>
      <c r="AW346" s="15">
        <v>0</v>
      </c>
      <c r="AX346" s="15">
        <v>0</v>
      </c>
      <c r="AY346" s="17">
        <v>0</v>
      </c>
      <c r="BA346" s="16" t="s">
        <v>0</v>
      </c>
    </row>
    <row r="347" spans="1:53" s="15" customFormat="1">
      <c r="A347" s="31">
        <v>429</v>
      </c>
      <c r="B347" s="34" t="s">
        <v>18</v>
      </c>
      <c r="C347" s="34" t="s">
        <v>10</v>
      </c>
      <c r="D347" s="34">
        <v>5</v>
      </c>
      <c r="E347" s="32" t="s">
        <v>9</v>
      </c>
      <c r="F347" s="31" t="s">
        <v>8</v>
      </c>
      <c r="G347" s="31" t="s">
        <v>7</v>
      </c>
      <c r="H347" s="31" t="s">
        <v>6</v>
      </c>
      <c r="I347" s="30">
        <v>13</v>
      </c>
      <c r="J347" s="29">
        <v>1.5</v>
      </c>
      <c r="K347" s="28">
        <v>0</v>
      </c>
      <c r="L347" s="27">
        <v>24</v>
      </c>
      <c r="M347" s="26">
        <v>0</v>
      </c>
      <c r="N347" s="26">
        <v>0</v>
      </c>
      <c r="O347" s="25">
        <v>0</v>
      </c>
      <c r="P347" s="25">
        <v>0</v>
      </c>
      <c r="Q347" s="24"/>
      <c r="R347" s="23">
        <v>0</v>
      </c>
      <c r="S347" s="21">
        <v>0</v>
      </c>
      <c r="T347" s="21">
        <v>0</v>
      </c>
      <c r="U347" s="21">
        <v>0</v>
      </c>
      <c r="V347" s="21">
        <v>0</v>
      </c>
      <c r="W347" s="22">
        <v>0</v>
      </c>
      <c r="X347" s="21">
        <v>0</v>
      </c>
      <c r="Y347" s="21">
        <v>0</v>
      </c>
      <c r="Z347" s="21">
        <v>0</v>
      </c>
      <c r="AA347" s="21">
        <v>0</v>
      </c>
      <c r="AB347" s="21">
        <v>0</v>
      </c>
      <c r="AC347" s="20">
        <f t="shared" si="10"/>
        <v>0</v>
      </c>
      <c r="AD347" s="17">
        <v>0</v>
      </c>
      <c r="AE347" s="17">
        <v>0</v>
      </c>
      <c r="AF347" s="17">
        <v>0</v>
      </c>
      <c r="AG347" s="15">
        <v>0</v>
      </c>
      <c r="AH347" s="19">
        <v>0</v>
      </c>
      <c r="AI347" s="18">
        <f t="shared" si="11"/>
        <v>0</v>
      </c>
      <c r="AJ347" s="15">
        <v>0</v>
      </c>
      <c r="AK347" s="17">
        <v>0</v>
      </c>
      <c r="AL347" s="17">
        <v>0</v>
      </c>
      <c r="AM347" s="17">
        <v>0</v>
      </c>
      <c r="AN347" s="17">
        <v>0</v>
      </c>
      <c r="AO347" s="17">
        <v>0</v>
      </c>
      <c r="AP347" s="17">
        <v>0</v>
      </c>
      <c r="AQ347" s="17">
        <v>0</v>
      </c>
      <c r="AR347" s="17">
        <v>0</v>
      </c>
      <c r="AS347" s="17">
        <v>0</v>
      </c>
      <c r="AT347" s="15">
        <v>0</v>
      </c>
      <c r="AU347" s="15">
        <v>0</v>
      </c>
      <c r="AV347" s="17">
        <v>0</v>
      </c>
      <c r="AW347" s="15">
        <v>0</v>
      </c>
      <c r="AX347" s="15">
        <v>0</v>
      </c>
      <c r="AY347" s="17">
        <v>0</v>
      </c>
      <c r="BA347" s="16" t="s">
        <v>0</v>
      </c>
    </row>
    <row r="348" spans="1:53" s="15" customFormat="1">
      <c r="A348" s="31">
        <v>431</v>
      </c>
      <c r="B348" s="34" t="s">
        <v>18</v>
      </c>
      <c r="C348" s="34" t="s">
        <v>10</v>
      </c>
      <c r="D348" s="34">
        <v>5</v>
      </c>
      <c r="E348" s="32" t="s">
        <v>9</v>
      </c>
      <c r="F348" s="31" t="s">
        <v>13</v>
      </c>
      <c r="G348" s="31" t="s">
        <v>16</v>
      </c>
      <c r="H348" s="31" t="s">
        <v>15</v>
      </c>
      <c r="I348" s="30">
        <v>13</v>
      </c>
      <c r="J348" s="29">
        <v>1.5</v>
      </c>
      <c r="K348" s="28">
        <v>0</v>
      </c>
      <c r="L348" s="27">
        <v>20.5</v>
      </c>
      <c r="M348" s="26">
        <v>0</v>
      </c>
      <c r="N348" s="26">
        <v>0</v>
      </c>
      <c r="O348" s="25">
        <v>0</v>
      </c>
      <c r="P348" s="25">
        <v>0</v>
      </c>
      <c r="Q348" s="24"/>
      <c r="R348" s="23">
        <v>0</v>
      </c>
      <c r="S348" s="21">
        <v>0</v>
      </c>
      <c r="T348" s="21">
        <v>0</v>
      </c>
      <c r="U348" s="21">
        <v>0</v>
      </c>
      <c r="V348" s="21">
        <v>0</v>
      </c>
      <c r="W348" s="22">
        <v>0</v>
      </c>
      <c r="X348" s="21">
        <v>0</v>
      </c>
      <c r="Y348" s="21">
        <v>0</v>
      </c>
      <c r="Z348" s="21">
        <v>0</v>
      </c>
      <c r="AA348" s="21">
        <v>0</v>
      </c>
      <c r="AB348" s="21">
        <v>0</v>
      </c>
      <c r="AC348" s="20">
        <f t="shared" si="10"/>
        <v>0</v>
      </c>
      <c r="AD348" s="17">
        <v>0</v>
      </c>
      <c r="AE348" s="17">
        <v>0</v>
      </c>
      <c r="AF348" s="17">
        <v>0</v>
      </c>
      <c r="AG348" s="15">
        <v>0</v>
      </c>
      <c r="AH348" s="19">
        <v>0</v>
      </c>
      <c r="AI348" s="18">
        <f t="shared" si="11"/>
        <v>0</v>
      </c>
      <c r="AJ348" s="15">
        <v>0</v>
      </c>
      <c r="AK348" s="17">
        <v>0</v>
      </c>
      <c r="AL348" s="17">
        <v>0</v>
      </c>
      <c r="AM348" s="17">
        <v>0</v>
      </c>
      <c r="AN348" s="17">
        <v>0</v>
      </c>
      <c r="AO348" s="17">
        <v>0</v>
      </c>
      <c r="AP348" s="17">
        <v>0</v>
      </c>
      <c r="AQ348" s="17">
        <v>0</v>
      </c>
      <c r="AR348" s="17">
        <v>0</v>
      </c>
      <c r="AS348" s="17">
        <v>0</v>
      </c>
      <c r="AT348" s="15">
        <v>0</v>
      </c>
      <c r="AU348" s="15">
        <v>0</v>
      </c>
      <c r="AV348" s="17">
        <v>0</v>
      </c>
      <c r="AW348" s="15">
        <v>0</v>
      </c>
      <c r="AX348" s="15">
        <v>0</v>
      </c>
      <c r="AY348" s="17">
        <v>0</v>
      </c>
      <c r="BA348" s="16" t="s">
        <v>0</v>
      </c>
    </row>
    <row r="349" spans="1:53" s="15" customFormat="1">
      <c r="A349" s="31">
        <v>435</v>
      </c>
      <c r="B349" s="34" t="s">
        <v>23</v>
      </c>
      <c r="C349" s="34" t="s">
        <v>10</v>
      </c>
      <c r="D349" s="34">
        <v>4</v>
      </c>
      <c r="E349" s="32" t="s">
        <v>19</v>
      </c>
      <c r="F349" s="31" t="s">
        <v>8</v>
      </c>
      <c r="G349" s="31" t="s">
        <v>24</v>
      </c>
      <c r="H349" s="31" t="s">
        <v>6</v>
      </c>
      <c r="I349" s="30">
        <v>13</v>
      </c>
      <c r="J349" s="29">
        <v>1.5</v>
      </c>
      <c r="K349" s="28">
        <v>0</v>
      </c>
      <c r="L349" s="27">
        <v>16</v>
      </c>
      <c r="M349" s="26">
        <v>0</v>
      </c>
      <c r="N349" s="26">
        <v>0</v>
      </c>
      <c r="O349" s="25">
        <v>0</v>
      </c>
      <c r="P349" s="25">
        <v>0</v>
      </c>
      <c r="Q349" s="24"/>
      <c r="R349" s="23">
        <v>0</v>
      </c>
      <c r="S349" s="21">
        <v>0</v>
      </c>
      <c r="T349" s="21">
        <v>0</v>
      </c>
      <c r="U349" s="21">
        <v>0</v>
      </c>
      <c r="V349" s="21">
        <v>0</v>
      </c>
      <c r="W349" s="22">
        <v>0</v>
      </c>
      <c r="X349" s="21">
        <v>0</v>
      </c>
      <c r="Y349" s="21">
        <v>0</v>
      </c>
      <c r="Z349" s="21">
        <v>0</v>
      </c>
      <c r="AA349" s="21">
        <v>0</v>
      </c>
      <c r="AB349" s="21">
        <v>0</v>
      </c>
      <c r="AC349" s="20">
        <f t="shared" si="10"/>
        <v>0</v>
      </c>
      <c r="AD349" s="17">
        <v>0</v>
      </c>
      <c r="AE349" s="17">
        <v>0</v>
      </c>
      <c r="AF349" s="17">
        <v>0</v>
      </c>
      <c r="AG349" s="15">
        <v>0</v>
      </c>
      <c r="AH349" s="19">
        <v>0</v>
      </c>
      <c r="AI349" s="18">
        <f t="shared" si="11"/>
        <v>0</v>
      </c>
      <c r="AJ349" s="15">
        <v>0</v>
      </c>
      <c r="AK349" s="17">
        <v>0</v>
      </c>
      <c r="AL349" s="17">
        <v>0</v>
      </c>
      <c r="AM349" s="17">
        <v>0</v>
      </c>
      <c r="AN349" s="17">
        <v>0</v>
      </c>
      <c r="AO349" s="17">
        <v>0</v>
      </c>
      <c r="AP349" s="17">
        <v>0</v>
      </c>
      <c r="AQ349" s="17">
        <v>0</v>
      </c>
      <c r="AR349" s="17">
        <v>0</v>
      </c>
      <c r="AS349" s="17">
        <v>0</v>
      </c>
      <c r="AT349" s="15">
        <v>0</v>
      </c>
      <c r="AU349" s="15">
        <v>0</v>
      </c>
      <c r="AV349" s="17">
        <v>0</v>
      </c>
      <c r="AW349" s="15">
        <v>0</v>
      </c>
      <c r="AX349" s="15">
        <v>0</v>
      </c>
      <c r="AY349" s="17">
        <v>0</v>
      </c>
      <c r="BA349" s="16" t="s">
        <v>0</v>
      </c>
    </row>
    <row r="350" spans="1:53" s="15" customFormat="1">
      <c r="A350" s="31">
        <v>453</v>
      </c>
      <c r="B350" s="34" t="s">
        <v>18</v>
      </c>
      <c r="C350" s="34" t="s">
        <v>10</v>
      </c>
      <c r="D350" s="34">
        <v>6</v>
      </c>
      <c r="E350" s="35" t="s">
        <v>3</v>
      </c>
      <c r="F350" s="31" t="s">
        <v>13</v>
      </c>
      <c r="G350" s="31" t="s">
        <v>7</v>
      </c>
      <c r="H350" s="31" t="s">
        <v>6</v>
      </c>
      <c r="I350" s="30">
        <v>14</v>
      </c>
      <c r="J350" s="29">
        <v>1.5</v>
      </c>
      <c r="K350" s="28">
        <v>0</v>
      </c>
      <c r="L350" s="27">
        <v>31</v>
      </c>
      <c r="M350" s="26">
        <v>0</v>
      </c>
      <c r="N350" s="26">
        <v>0</v>
      </c>
      <c r="O350" s="25">
        <v>0.5</v>
      </c>
      <c r="P350" s="25">
        <v>0</v>
      </c>
      <c r="Q350" s="24"/>
      <c r="R350" s="23">
        <v>0</v>
      </c>
      <c r="S350" s="21">
        <v>0</v>
      </c>
      <c r="T350" s="21">
        <v>0</v>
      </c>
      <c r="U350" s="21">
        <v>0</v>
      </c>
      <c r="V350" s="21">
        <v>0</v>
      </c>
      <c r="W350" s="22">
        <v>0.05</v>
      </c>
      <c r="X350" s="21">
        <v>0.3</v>
      </c>
      <c r="Y350" s="21">
        <v>0</v>
      </c>
      <c r="Z350" s="21">
        <v>0</v>
      </c>
      <c r="AA350" s="21">
        <v>0</v>
      </c>
      <c r="AB350" s="21">
        <v>0</v>
      </c>
      <c r="AC350" s="20">
        <f t="shared" si="10"/>
        <v>0.35</v>
      </c>
      <c r="AD350" s="17">
        <v>1</v>
      </c>
      <c r="AE350" s="17" t="s">
        <v>31</v>
      </c>
      <c r="AF350" s="17">
        <v>0</v>
      </c>
      <c r="AG350" s="15">
        <v>0</v>
      </c>
      <c r="AH350" s="19">
        <v>0</v>
      </c>
      <c r="AI350" s="18">
        <f t="shared" si="11"/>
        <v>0</v>
      </c>
      <c r="AJ350" s="15">
        <v>0</v>
      </c>
      <c r="AK350" s="17">
        <v>0</v>
      </c>
      <c r="AL350" s="17">
        <v>0</v>
      </c>
      <c r="AM350" s="17">
        <v>0</v>
      </c>
      <c r="AN350" s="17">
        <v>0</v>
      </c>
      <c r="AO350" s="17">
        <v>0</v>
      </c>
      <c r="AP350" s="17">
        <v>0</v>
      </c>
      <c r="AQ350" s="17">
        <v>0</v>
      </c>
      <c r="AR350" s="17">
        <v>0</v>
      </c>
      <c r="AS350" s="17">
        <v>0</v>
      </c>
      <c r="AT350" s="15">
        <v>0</v>
      </c>
      <c r="AU350" s="15">
        <v>0</v>
      </c>
      <c r="AV350" s="17">
        <v>0</v>
      </c>
      <c r="AW350" s="15">
        <v>0</v>
      </c>
      <c r="AX350" s="15">
        <v>0</v>
      </c>
      <c r="AY350" s="17">
        <v>0</v>
      </c>
      <c r="BA350" s="16" t="s">
        <v>0</v>
      </c>
    </row>
    <row r="351" spans="1:53" s="15" customFormat="1">
      <c r="A351" s="31">
        <v>454</v>
      </c>
      <c r="B351" s="34" t="s">
        <v>18</v>
      </c>
      <c r="C351" s="34" t="s">
        <v>10</v>
      </c>
      <c r="D351" s="34">
        <v>6</v>
      </c>
      <c r="E351" s="35" t="s">
        <v>3</v>
      </c>
      <c r="F351" s="31" t="s">
        <v>13</v>
      </c>
      <c r="G351" s="31" t="s">
        <v>24</v>
      </c>
      <c r="H351" s="31" t="s">
        <v>6</v>
      </c>
      <c r="I351" s="30">
        <v>14</v>
      </c>
      <c r="J351" s="29">
        <v>1.5</v>
      </c>
      <c r="K351" s="28">
        <v>0</v>
      </c>
      <c r="L351" s="27">
        <v>8</v>
      </c>
      <c r="M351" s="26">
        <v>0</v>
      </c>
      <c r="N351" s="26">
        <v>0</v>
      </c>
      <c r="O351" s="25">
        <v>0</v>
      </c>
      <c r="P351" s="25">
        <v>0</v>
      </c>
      <c r="Q351" s="24"/>
      <c r="R351" s="23">
        <v>0</v>
      </c>
      <c r="S351" s="21">
        <v>0</v>
      </c>
      <c r="T351" s="21">
        <v>0</v>
      </c>
      <c r="U351" s="21">
        <v>0</v>
      </c>
      <c r="V351" s="21">
        <v>0</v>
      </c>
      <c r="W351" s="22">
        <v>0</v>
      </c>
      <c r="X351" s="21">
        <v>0</v>
      </c>
      <c r="Y351" s="21">
        <v>0</v>
      </c>
      <c r="Z351" s="21">
        <v>0</v>
      </c>
      <c r="AA351" s="21">
        <v>0</v>
      </c>
      <c r="AB351" s="21">
        <v>0</v>
      </c>
      <c r="AC351" s="20">
        <f t="shared" si="10"/>
        <v>0</v>
      </c>
      <c r="AD351" s="17">
        <v>0</v>
      </c>
      <c r="AE351" s="17">
        <v>0</v>
      </c>
      <c r="AF351" s="17">
        <v>0</v>
      </c>
      <c r="AG351" s="15">
        <v>0</v>
      </c>
      <c r="AH351" s="19">
        <v>0</v>
      </c>
      <c r="AI351" s="18">
        <f t="shared" si="11"/>
        <v>0</v>
      </c>
      <c r="AJ351" s="15">
        <v>0</v>
      </c>
      <c r="AK351" s="17">
        <v>0</v>
      </c>
      <c r="AL351" s="17">
        <v>0</v>
      </c>
      <c r="AM351" s="17">
        <v>0</v>
      </c>
      <c r="AN351" s="17">
        <v>0</v>
      </c>
      <c r="AO351" s="17">
        <v>0</v>
      </c>
      <c r="AP351" s="17">
        <v>0</v>
      </c>
      <c r="AQ351" s="17">
        <v>0</v>
      </c>
      <c r="AR351" s="17">
        <v>0</v>
      </c>
      <c r="AS351" s="17">
        <v>0</v>
      </c>
      <c r="AT351" s="15">
        <v>0</v>
      </c>
      <c r="AU351" s="15">
        <v>0</v>
      </c>
      <c r="AV351" s="17">
        <v>0</v>
      </c>
      <c r="AW351" s="15">
        <v>0</v>
      </c>
      <c r="AX351" s="15">
        <v>0</v>
      </c>
      <c r="AY351" s="17">
        <v>0</v>
      </c>
      <c r="BA351" s="16" t="s">
        <v>0</v>
      </c>
    </row>
    <row r="352" spans="1:53" s="15" customFormat="1">
      <c r="A352" s="31">
        <v>177</v>
      </c>
      <c r="B352" s="34" t="s">
        <v>25</v>
      </c>
      <c r="C352" s="34" t="s">
        <v>10</v>
      </c>
      <c r="D352" s="34">
        <v>1</v>
      </c>
      <c r="E352" s="32">
        <v>0</v>
      </c>
      <c r="F352" s="31" t="s">
        <v>20</v>
      </c>
      <c r="G352" s="31" t="s">
        <v>24</v>
      </c>
      <c r="H352" s="31" t="s">
        <v>6</v>
      </c>
      <c r="I352" s="30">
        <v>6</v>
      </c>
      <c r="J352" s="29">
        <v>1</v>
      </c>
      <c r="K352" s="28">
        <v>23</v>
      </c>
      <c r="L352" s="27">
        <v>40</v>
      </c>
      <c r="M352" s="26">
        <v>0</v>
      </c>
      <c r="N352" s="26">
        <v>8</v>
      </c>
      <c r="O352" s="25">
        <v>0</v>
      </c>
      <c r="P352" s="25">
        <v>0</v>
      </c>
      <c r="Q352" s="24" t="s">
        <v>30</v>
      </c>
      <c r="R352" s="23">
        <v>0</v>
      </c>
      <c r="S352" s="21">
        <v>0</v>
      </c>
      <c r="T352" s="21">
        <v>0</v>
      </c>
      <c r="U352" s="21">
        <v>0</v>
      </c>
      <c r="V352" s="21">
        <v>0</v>
      </c>
      <c r="W352" s="22">
        <v>0</v>
      </c>
      <c r="X352" s="21">
        <v>0</v>
      </c>
      <c r="Y352" s="21">
        <v>0</v>
      </c>
      <c r="Z352" s="21">
        <v>0</v>
      </c>
      <c r="AA352" s="21">
        <v>0</v>
      </c>
      <c r="AB352" s="21">
        <v>0</v>
      </c>
      <c r="AC352" s="20">
        <f t="shared" si="10"/>
        <v>0</v>
      </c>
      <c r="AD352" s="17">
        <v>0</v>
      </c>
      <c r="AE352" s="17">
        <v>0</v>
      </c>
      <c r="AF352" s="17">
        <v>0</v>
      </c>
      <c r="AG352" s="15">
        <v>0</v>
      </c>
      <c r="AH352" s="19">
        <v>0</v>
      </c>
      <c r="AI352" s="18">
        <f t="shared" si="11"/>
        <v>0</v>
      </c>
      <c r="AJ352" s="15">
        <v>0</v>
      </c>
      <c r="AK352" s="17">
        <v>0</v>
      </c>
      <c r="AL352" s="17">
        <v>0</v>
      </c>
      <c r="AM352" s="17">
        <v>0</v>
      </c>
      <c r="AN352" s="17">
        <v>0</v>
      </c>
      <c r="AO352" s="17">
        <v>0</v>
      </c>
      <c r="AP352" s="17">
        <v>0</v>
      </c>
      <c r="AQ352" s="17">
        <v>0</v>
      </c>
      <c r="AR352" s="17">
        <v>0</v>
      </c>
      <c r="AS352" s="17">
        <v>0</v>
      </c>
      <c r="AT352" s="15">
        <v>0</v>
      </c>
      <c r="AU352" s="15">
        <v>0</v>
      </c>
      <c r="AV352" s="17">
        <v>0</v>
      </c>
      <c r="AW352" s="15">
        <v>0</v>
      </c>
      <c r="AX352" s="15">
        <v>0</v>
      </c>
      <c r="AY352" s="17">
        <v>0</v>
      </c>
      <c r="BA352" s="16" t="s">
        <v>27</v>
      </c>
    </row>
    <row r="353" spans="1:53" s="15" customFormat="1">
      <c r="A353" s="31">
        <v>3</v>
      </c>
      <c r="B353" s="34" t="s">
        <v>26</v>
      </c>
      <c r="C353" s="34" t="s">
        <v>10</v>
      </c>
      <c r="D353" s="34">
        <v>2</v>
      </c>
      <c r="E353" s="32" t="s">
        <v>3</v>
      </c>
      <c r="F353" s="31" t="s">
        <v>2</v>
      </c>
      <c r="G353" s="31" t="s">
        <v>16</v>
      </c>
      <c r="H353" s="31" t="s">
        <v>15</v>
      </c>
      <c r="I353" s="30">
        <v>1</v>
      </c>
      <c r="J353" s="29">
        <v>1</v>
      </c>
      <c r="K353" s="28">
        <v>0</v>
      </c>
      <c r="L353" s="27">
        <v>0</v>
      </c>
      <c r="M353" s="26">
        <v>0</v>
      </c>
      <c r="N353" s="26">
        <v>0</v>
      </c>
      <c r="O353" s="25">
        <v>0</v>
      </c>
      <c r="P353" s="25">
        <v>0</v>
      </c>
      <c r="Q353" s="24"/>
      <c r="R353" s="23">
        <v>0</v>
      </c>
      <c r="S353" s="21">
        <v>0</v>
      </c>
      <c r="T353" s="21">
        <v>0</v>
      </c>
      <c r="U353" s="21">
        <v>0</v>
      </c>
      <c r="V353" s="21">
        <v>0</v>
      </c>
      <c r="W353" s="22">
        <v>0</v>
      </c>
      <c r="X353" s="21">
        <v>0</v>
      </c>
      <c r="Y353" s="21">
        <v>0</v>
      </c>
      <c r="Z353" s="21">
        <v>0</v>
      </c>
      <c r="AA353" s="21">
        <v>0</v>
      </c>
      <c r="AB353" s="21">
        <v>0</v>
      </c>
      <c r="AC353" s="20">
        <f t="shared" si="10"/>
        <v>0</v>
      </c>
      <c r="AD353" s="17">
        <v>0</v>
      </c>
      <c r="AE353" s="17">
        <v>0</v>
      </c>
      <c r="AF353" s="17">
        <v>0</v>
      </c>
      <c r="AG353" s="15">
        <v>0</v>
      </c>
      <c r="AH353" s="19">
        <v>0</v>
      </c>
      <c r="AI353" s="18">
        <f t="shared" si="11"/>
        <v>0</v>
      </c>
      <c r="AJ353" s="15">
        <v>0</v>
      </c>
      <c r="AK353" s="17">
        <v>0</v>
      </c>
      <c r="AL353" s="17">
        <v>0</v>
      </c>
      <c r="AM353" s="17">
        <v>0</v>
      </c>
      <c r="AN353" s="17">
        <v>0</v>
      </c>
      <c r="AO353" s="17">
        <v>0</v>
      </c>
      <c r="AP353" s="17">
        <v>0</v>
      </c>
      <c r="AQ353" s="17">
        <v>0</v>
      </c>
      <c r="AR353" s="17">
        <v>0</v>
      </c>
      <c r="AS353" s="17">
        <v>0</v>
      </c>
      <c r="AT353" s="15">
        <v>0</v>
      </c>
      <c r="AU353" s="15">
        <v>0</v>
      </c>
      <c r="AV353" s="17">
        <v>0</v>
      </c>
      <c r="AW353" s="15">
        <v>0</v>
      </c>
      <c r="AX353" s="15">
        <v>0</v>
      </c>
      <c r="AY353" s="17">
        <v>0</v>
      </c>
      <c r="BA353" s="16" t="s">
        <v>28</v>
      </c>
    </row>
    <row r="354" spans="1:53" s="15" customFormat="1">
      <c r="A354" s="31">
        <v>4</v>
      </c>
      <c r="B354" s="34" t="s">
        <v>26</v>
      </c>
      <c r="C354" s="34" t="s">
        <v>10</v>
      </c>
      <c r="D354" s="34">
        <v>2</v>
      </c>
      <c r="E354" s="32" t="s">
        <v>3</v>
      </c>
      <c r="F354" s="31" t="s">
        <v>20</v>
      </c>
      <c r="G354" s="31" t="s">
        <v>12</v>
      </c>
      <c r="H354" s="31" t="s">
        <v>6</v>
      </c>
      <c r="I354" s="30">
        <v>1</v>
      </c>
      <c r="J354" s="29">
        <v>1</v>
      </c>
      <c r="K354" s="28">
        <v>0</v>
      </c>
      <c r="L354" s="27">
        <v>0</v>
      </c>
      <c r="M354" s="26">
        <v>0</v>
      </c>
      <c r="N354" s="26">
        <v>0</v>
      </c>
      <c r="O354" s="25">
        <v>0</v>
      </c>
      <c r="P354" s="25">
        <v>0</v>
      </c>
      <c r="Q354" s="24"/>
      <c r="R354" s="23">
        <v>0</v>
      </c>
      <c r="S354" s="21">
        <v>0</v>
      </c>
      <c r="T354" s="21">
        <v>0</v>
      </c>
      <c r="U354" s="21">
        <v>0</v>
      </c>
      <c r="V354" s="21">
        <v>0</v>
      </c>
      <c r="W354" s="22">
        <v>0</v>
      </c>
      <c r="X354" s="21">
        <v>0</v>
      </c>
      <c r="Y354" s="21">
        <v>0</v>
      </c>
      <c r="Z354" s="21">
        <v>0</v>
      </c>
      <c r="AA354" s="21">
        <v>0</v>
      </c>
      <c r="AB354" s="21">
        <v>0</v>
      </c>
      <c r="AC354" s="20">
        <f t="shared" si="10"/>
        <v>0</v>
      </c>
      <c r="AD354" s="17">
        <v>0</v>
      </c>
      <c r="AE354" s="17">
        <v>0</v>
      </c>
      <c r="AF354" s="17">
        <v>0</v>
      </c>
      <c r="AG354" s="15">
        <v>0</v>
      </c>
      <c r="AH354" s="19">
        <v>0</v>
      </c>
      <c r="AI354" s="18">
        <f t="shared" si="11"/>
        <v>0</v>
      </c>
      <c r="AJ354" s="15">
        <v>0</v>
      </c>
      <c r="AK354" s="17">
        <v>0</v>
      </c>
      <c r="AL354" s="17">
        <v>0</v>
      </c>
      <c r="AM354" s="17">
        <v>0</v>
      </c>
      <c r="AN354" s="17">
        <v>0</v>
      </c>
      <c r="AO354" s="17">
        <v>0</v>
      </c>
      <c r="AP354" s="17">
        <v>0</v>
      </c>
      <c r="AQ354" s="17">
        <v>0</v>
      </c>
      <c r="AR354" s="17">
        <v>0</v>
      </c>
      <c r="AS354" s="17">
        <v>0</v>
      </c>
      <c r="AT354" s="15">
        <v>0</v>
      </c>
      <c r="AU354" s="15">
        <v>0</v>
      </c>
      <c r="AV354" s="17">
        <v>0</v>
      </c>
      <c r="AW354" s="15">
        <v>0</v>
      </c>
      <c r="AX354" s="15">
        <v>0</v>
      </c>
      <c r="AY354" s="17">
        <v>0</v>
      </c>
      <c r="BA354" s="16" t="s">
        <v>28</v>
      </c>
    </row>
    <row r="355" spans="1:53" s="15" customFormat="1">
      <c r="A355" s="31">
        <v>6</v>
      </c>
      <c r="B355" s="34" t="s">
        <v>21</v>
      </c>
      <c r="C355" s="34" t="s">
        <v>10</v>
      </c>
      <c r="D355" s="34">
        <v>4</v>
      </c>
      <c r="E355" s="32" t="s">
        <v>19</v>
      </c>
      <c r="F355" s="31" t="s">
        <v>8</v>
      </c>
      <c r="G355" s="31" t="s">
        <v>7</v>
      </c>
      <c r="H355" s="31" t="s">
        <v>6</v>
      </c>
      <c r="I355" s="30">
        <v>1</v>
      </c>
      <c r="J355" s="29">
        <v>1</v>
      </c>
      <c r="K355" s="28">
        <v>0</v>
      </c>
      <c r="L355" s="27">
        <v>0</v>
      </c>
      <c r="M355" s="26">
        <v>0</v>
      </c>
      <c r="N355" s="26">
        <v>0</v>
      </c>
      <c r="O355" s="25">
        <v>0</v>
      </c>
      <c r="P355" s="25">
        <v>0</v>
      </c>
      <c r="Q355" s="24"/>
      <c r="R355" s="23">
        <v>0</v>
      </c>
      <c r="S355" s="21">
        <v>0</v>
      </c>
      <c r="T355" s="21">
        <v>0</v>
      </c>
      <c r="U355" s="21">
        <v>0</v>
      </c>
      <c r="V355" s="21">
        <v>0</v>
      </c>
      <c r="W355" s="22">
        <v>0</v>
      </c>
      <c r="X355" s="21">
        <v>0</v>
      </c>
      <c r="Y355" s="21">
        <v>0</v>
      </c>
      <c r="Z355" s="21">
        <v>0</v>
      </c>
      <c r="AA355" s="21">
        <v>0</v>
      </c>
      <c r="AB355" s="21">
        <v>0</v>
      </c>
      <c r="AC355" s="20">
        <f t="shared" si="10"/>
        <v>0</v>
      </c>
      <c r="AD355" s="17">
        <v>0</v>
      </c>
      <c r="AE355" s="17">
        <v>0</v>
      </c>
      <c r="AF355" s="17">
        <v>0</v>
      </c>
      <c r="AG355" s="15">
        <v>0</v>
      </c>
      <c r="AH355" s="19">
        <v>0</v>
      </c>
      <c r="AI355" s="18">
        <f t="shared" si="11"/>
        <v>0</v>
      </c>
      <c r="AJ355" s="15">
        <v>0</v>
      </c>
      <c r="AK355" s="17">
        <v>0</v>
      </c>
      <c r="AL355" s="17">
        <v>0</v>
      </c>
      <c r="AM355" s="17">
        <v>0</v>
      </c>
      <c r="AN355" s="17">
        <v>0</v>
      </c>
      <c r="AO355" s="17">
        <v>0</v>
      </c>
      <c r="AP355" s="17">
        <v>0</v>
      </c>
      <c r="AQ355" s="17">
        <v>0</v>
      </c>
      <c r="AR355" s="17">
        <v>0</v>
      </c>
      <c r="AS355" s="17">
        <v>0</v>
      </c>
      <c r="AT355" s="15">
        <v>0</v>
      </c>
      <c r="AU355" s="15">
        <v>0</v>
      </c>
      <c r="AV355" s="17">
        <v>0</v>
      </c>
      <c r="AW355" s="15">
        <v>0</v>
      </c>
      <c r="AX355" s="15">
        <v>0</v>
      </c>
      <c r="AY355" s="17">
        <v>0</v>
      </c>
      <c r="BA355" s="16" t="s">
        <v>28</v>
      </c>
    </row>
    <row r="356" spans="1:53" s="15" customFormat="1">
      <c r="A356" s="31">
        <v>7</v>
      </c>
      <c r="B356" s="34" t="s">
        <v>21</v>
      </c>
      <c r="C356" s="34" t="s">
        <v>10</v>
      </c>
      <c r="D356" s="34">
        <v>4</v>
      </c>
      <c r="E356" s="32" t="s">
        <v>19</v>
      </c>
      <c r="F356" s="31" t="s">
        <v>8</v>
      </c>
      <c r="G356" s="31" t="s">
        <v>24</v>
      </c>
      <c r="H356" s="31" t="s">
        <v>6</v>
      </c>
      <c r="I356" s="30">
        <v>1</v>
      </c>
      <c r="J356" s="29">
        <v>1</v>
      </c>
      <c r="K356" s="28">
        <v>0</v>
      </c>
      <c r="L356" s="27">
        <v>0</v>
      </c>
      <c r="M356" s="26">
        <v>0</v>
      </c>
      <c r="N356" s="26">
        <v>0</v>
      </c>
      <c r="O356" s="25">
        <v>0</v>
      </c>
      <c r="P356" s="25">
        <v>0</v>
      </c>
      <c r="Q356" s="24"/>
      <c r="R356" s="23">
        <v>0</v>
      </c>
      <c r="S356" s="21">
        <v>0</v>
      </c>
      <c r="T356" s="21">
        <v>0</v>
      </c>
      <c r="U356" s="21">
        <v>0</v>
      </c>
      <c r="V356" s="21">
        <v>0</v>
      </c>
      <c r="W356" s="22">
        <v>0</v>
      </c>
      <c r="X356" s="21">
        <v>0</v>
      </c>
      <c r="Y356" s="21">
        <v>0</v>
      </c>
      <c r="Z356" s="21">
        <v>0</v>
      </c>
      <c r="AA356" s="21">
        <v>0</v>
      </c>
      <c r="AB356" s="21">
        <v>0</v>
      </c>
      <c r="AC356" s="20">
        <f t="shared" si="10"/>
        <v>0</v>
      </c>
      <c r="AD356" s="17">
        <v>0</v>
      </c>
      <c r="AE356" s="17">
        <v>0</v>
      </c>
      <c r="AF356" s="17">
        <v>0</v>
      </c>
      <c r="AG356" s="15">
        <v>0</v>
      </c>
      <c r="AH356" s="19">
        <v>0</v>
      </c>
      <c r="AI356" s="18">
        <f t="shared" si="11"/>
        <v>0</v>
      </c>
      <c r="AJ356" s="15">
        <v>0</v>
      </c>
      <c r="AK356" s="17">
        <v>0</v>
      </c>
      <c r="AL356" s="17">
        <v>0</v>
      </c>
      <c r="AM356" s="17">
        <v>0</v>
      </c>
      <c r="AN356" s="17">
        <v>0</v>
      </c>
      <c r="AO356" s="17">
        <v>0</v>
      </c>
      <c r="AP356" s="17">
        <v>0</v>
      </c>
      <c r="AQ356" s="17">
        <v>0</v>
      </c>
      <c r="AR356" s="17">
        <v>0</v>
      </c>
      <c r="AS356" s="17">
        <v>0</v>
      </c>
      <c r="AT356" s="15">
        <v>0</v>
      </c>
      <c r="AU356" s="15">
        <v>0</v>
      </c>
      <c r="AV356" s="17">
        <v>0</v>
      </c>
      <c r="AW356" s="15">
        <v>0</v>
      </c>
      <c r="AX356" s="15">
        <v>0</v>
      </c>
      <c r="AY356" s="17">
        <v>0</v>
      </c>
      <c r="BA356" s="16" t="s">
        <v>28</v>
      </c>
    </row>
    <row r="357" spans="1:53" s="15" customFormat="1">
      <c r="A357" s="31">
        <v>9</v>
      </c>
      <c r="B357" s="34" t="s">
        <v>21</v>
      </c>
      <c r="C357" s="34" t="s">
        <v>10</v>
      </c>
      <c r="D357" s="34">
        <v>4</v>
      </c>
      <c r="E357" s="32" t="s">
        <v>19</v>
      </c>
      <c r="F357" s="31" t="s">
        <v>8</v>
      </c>
      <c r="G357" s="31" t="s">
        <v>12</v>
      </c>
      <c r="H357" s="31" t="s">
        <v>6</v>
      </c>
      <c r="I357" s="30">
        <v>1</v>
      </c>
      <c r="J357" s="29">
        <v>1</v>
      </c>
      <c r="K357" s="28">
        <v>0</v>
      </c>
      <c r="L357" s="27">
        <v>0</v>
      </c>
      <c r="M357" s="26">
        <v>0</v>
      </c>
      <c r="N357" s="26">
        <v>0</v>
      </c>
      <c r="O357" s="25">
        <v>0</v>
      </c>
      <c r="P357" s="25">
        <v>0</v>
      </c>
      <c r="Q357" s="24"/>
      <c r="R357" s="23">
        <v>0</v>
      </c>
      <c r="S357" s="21">
        <v>0</v>
      </c>
      <c r="T357" s="21">
        <v>0</v>
      </c>
      <c r="U357" s="21">
        <v>0</v>
      </c>
      <c r="V357" s="21">
        <v>0</v>
      </c>
      <c r="W357" s="22">
        <v>0</v>
      </c>
      <c r="X357" s="21">
        <v>0</v>
      </c>
      <c r="Y357" s="21">
        <v>0</v>
      </c>
      <c r="Z357" s="21">
        <v>0</v>
      </c>
      <c r="AA357" s="21">
        <v>0</v>
      </c>
      <c r="AB357" s="21">
        <v>0</v>
      </c>
      <c r="AC357" s="20">
        <f t="shared" si="10"/>
        <v>0</v>
      </c>
      <c r="AD357" s="17">
        <v>0</v>
      </c>
      <c r="AE357" s="17">
        <v>0</v>
      </c>
      <c r="AF357" s="17">
        <v>0</v>
      </c>
      <c r="AG357" s="15">
        <v>0</v>
      </c>
      <c r="AH357" s="19">
        <v>0</v>
      </c>
      <c r="AI357" s="18">
        <f t="shared" si="11"/>
        <v>0</v>
      </c>
      <c r="AJ357" s="15">
        <v>0</v>
      </c>
      <c r="AK357" s="17">
        <v>0</v>
      </c>
      <c r="AL357" s="17">
        <v>0</v>
      </c>
      <c r="AM357" s="17">
        <v>0</v>
      </c>
      <c r="AN357" s="17">
        <v>0</v>
      </c>
      <c r="AO357" s="17">
        <v>0</v>
      </c>
      <c r="AP357" s="17">
        <v>0</v>
      </c>
      <c r="AQ357" s="17">
        <v>0</v>
      </c>
      <c r="AR357" s="17">
        <v>0</v>
      </c>
      <c r="AS357" s="17">
        <v>0</v>
      </c>
      <c r="AT357" s="15">
        <v>0</v>
      </c>
      <c r="AU357" s="15">
        <v>0</v>
      </c>
      <c r="AV357" s="17">
        <v>0</v>
      </c>
      <c r="AW357" s="15">
        <v>0</v>
      </c>
      <c r="AX357" s="15">
        <v>0</v>
      </c>
      <c r="AY357" s="17">
        <v>0</v>
      </c>
      <c r="BA357" s="16" t="s">
        <v>28</v>
      </c>
    </row>
    <row r="358" spans="1:53" s="15" customFormat="1">
      <c r="A358" s="31">
        <v>10</v>
      </c>
      <c r="B358" s="34" t="s">
        <v>21</v>
      </c>
      <c r="C358" s="34" t="s">
        <v>10</v>
      </c>
      <c r="D358" s="34">
        <v>4</v>
      </c>
      <c r="E358" s="32" t="s">
        <v>19</v>
      </c>
      <c r="F358" s="31" t="s">
        <v>8</v>
      </c>
      <c r="G358" s="31" t="s">
        <v>22</v>
      </c>
      <c r="H358" s="31" t="s">
        <v>6</v>
      </c>
      <c r="I358" s="30">
        <v>1</v>
      </c>
      <c r="J358" s="29">
        <v>1</v>
      </c>
      <c r="K358" s="28">
        <v>0</v>
      </c>
      <c r="L358" s="27">
        <v>0</v>
      </c>
      <c r="M358" s="26">
        <v>0</v>
      </c>
      <c r="N358" s="26">
        <v>0</v>
      </c>
      <c r="O358" s="25">
        <v>0</v>
      </c>
      <c r="P358" s="25">
        <v>0</v>
      </c>
      <c r="Q358" s="24"/>
      <c r="R358" s="23">
        <v>0</v>
      </c>
      <c r="S358" s="21">
        <v>0</v>
      </c>
      <c r="T358" s="21">
        <v>0</v>
      </c>
      <c r="U358" s="21">
        <v>0</v>
      </c>
      <c r="V358" s="21">
        <v>0</v>
      </c>
      <c r="W358" s="22">
        <v>0</v>
      </c>
      <c r="X358" s="21">
        <v>0</v>
      </c>
      <c r="Y358" s="21">
        <v>0</v>
      </c>
      <c r="Z358" s="21">
        <v>0</v>
      </c>
      <c r="AA358" s="21">
        <v>0</v>
      </c>
      <c r="AB358" s="21">
        <v>0</v>
      </c>
      <c r="AC358" s="20">
        <f t="shared" si="10"/>
        <v>0</v>
      </c>
      <c r="AD358" s="17">
        <v>0</v>
      </c>
      <c r="AE358" s="17">
        <v>0</v>
      </c>
      <c r="AF358" s="17">
        <v>0</v>
      </c>
      <c r="AG358" s="15">
        <v>0</v>
      </c>
      <c r="AH358" s="19">
        <v>0</v>
      </c>
      <c r="AI358" s="18">
        <f t="shared" si="11"/>
        <v>0</v>
      </c>
      <c r="AJ358" s="15">
        <v>0</v>
      </c>
      <c r="AK358" s="17">
        <v>0</v>
      </c>
      <c r="AL358" s="17">
        <v>0</v>
      </c>
      <c r="AM358" s="17">
        <v>0</v>
      </c>
      <c r="AN358" s="17">
        <v>0</v>
      </c>
      <c r="AO358" s="17">
        <v>0</v>
      </c>
      <c r="AP358" s="17">
        <v>0</v>
      </c>
      <c r="AQ358" s="17">
        <v>0</v>
      </c>
      <c r="AR358" s="17">
        <v>0</v>
      </c>
      <c r="AS358" s="17">
        <v>0</v>
      </c>
      <c r="AT358" s="15">
        <v>0</v>
      </c>
      <c r="AU358" s="15">
        <v>0</v>
      </c>
      <c r="AV358" s="17">
        <v>0</v>
      </c>
      <c r="AW358" s="15">
        <v>0</v>
      </c>
      <c r="AX358" s="15">
        <v>0</v>
      </c>
      <c r="AY358" s="17">
        <v>0</v>
      </c>
      <c r="BA358" s="16" t="s">
        <v>28</v>
      </c>
    </row>
    <row r="359" spans="1:53" s="15" customFormat="1">
      <c r="A359" s="31">
        <v>11</v>
      </c>
      <c r="B359" s="34" t="s">
        <v>5</v>
      </c>
      <c r="C359" s="34" t="s">
        <v>10</v>
      </c>
      <c r="D359" s="34">
        <v>6</v>
      </c>
      <c r="E359" s="35" t="s">
        <v>3</v>
      </c>
      <c r="F359" s="31" t="s">
        <v>13</v>
      </c>
      <c r="G359" s="31" t="s">
        <v>7</v>
      </c>
      <c r="H359" s="31" t="s">
        <v>6</v>
      </c>
      <c r="I359" s="30">
        <v>1</v>
      </c>
      <c r="J359" s="29">
        <v>1</v>
      </c>
      <c r="K359" s="28">
        <v>0</v>
      </c>
      <c r="L359" s="27">
        <v>0</v>
      </c>
      <c r="M359" s="26">
        <v>0</v>
      </c>
      <c r="N359" s="26">
        <v>0</v>
      </c>
      <c r="O359" s="25">
        <v>0</v>
      </c>
      <c r="P359" s="25">
        <v>0</v>
      </c>
      <c r="Q359" s="24"/>
      <c r="R359" s="23">
        <v>0</v>
      </c>
      <c r="S359" s="21">
        <v>0</v>
      </c>
      <c r="T359" s="21">
        <v>0</v>
      </c>
      <c r="U359" s="21">
        <v>0</v>
      </c>
      <c r="V359" s="21">
        <v>0</v>
      </c>
      <c r="W359" s="22">
        <v>0</v>
      </c>
      <c r="X359" s="21">
        <v>0</v>
      </c>
      <c r="Y359" s="21">
        <v>0</v>
      </c>
      <c r="Z359" s="21">
        <v>0</v>
      </c>
      <c r="AA359" s="21">
        <v>0</v>
      </c>
      <c r="AB359" s="21">
        <v>0</v>
      </c>
      <c r="AC359" s="20">
        <f t="shared" si="10"/>
        <v>0</v>
      </c>
      <c r="AD359" s="17">
        <v>0</v>
      </c>
      <c r="AE359" s="17">
        <v>0</v>
      </c>
      <c r="AF359" s="17">
        <v>0</v>
      </c>
      <c r="AG359" s="15">
        <v>0</v>
      </c>
      <c r="AH359" s="19">
        <v>0</v>
      </c>
      <c r="AI359" s="18">
        <f t="shared" si="11"/>
        <v>0</v>
      </c>
      <c r="AJ359" s="15">
        <v>0</v>
      </c>
      <c r="AK359" s="17">
        <v>0</v>
      </c>
      <c r="AL359" s="17">
        <v>0</v>
      </c>
      <c r="AM359" s="17">
        <v>0</v>
      </c>
      <c r="AN359" s="17">
        <v>0</v>
      </c>
      <c r="AO359" s="17">
        <v>0</v>
      </c>
      <c r="AP359" s="17">
        <v>0</v>
      </c>
      <c r="AQ359" s="17">
        <v>0</v>
      </c>
      <c r="AR359" s="17">
        <v>0</v>
      </c>
      <c r="AS359" s="17">
        <v>0</v>
      </c>
      <c r="AT359" s="15">
        <v>0</v>
      </c>
      <c r="AU359" s="15">
        <v>0</v>
      </c>
      <c r="AV359" s="17">
        <v>0</v>
      </c>
      <c r="AW359" s="15">
        <v>0</v>
      </c>
      <c r="AX359" s="15">
        <v>0</v>
      </c>
      <c r="AY359" s="17">
        <v>0</v>
      </c>
      <c r="BA359" s="16" t="s">
        <v>28</v>
      </c>
    </row>
    <row r="360" spans="1:53" s="15" customFormat="1">
      <c r="A360" s="31">
        <v>14</v>
      </c>
      <c r="B360" s="34" t="s">
        <v>5</v>
      </c>
      <c r="C360" s="34" t="s">
        <v>10</v>
      </c>
      <c r="D360" s="34">
        <v>6</v>
      </c>
      <c r="E360" s="35" t="s">
        <v>3</v>
      </c>
      <c r="F360" s="31" t="s">
        <v>13</v>
      </c>
      <c r="G360" s="31" t="s">
        <v>12</v>
      </c>
      <c r="H360" s="31" t="s">
        <v>6</v>
      </c>
      <c r="I360" s="30">
        <v>1</v>
      </c>
      <c r="J360" s="29">
        <v>1</v>
      </c>
      <c r="K360" s="19">
        <v>0</v>
      </c>
      <c r="L360" s="15">
        <v>0</v>
      </c>
      <c r="M360" s="39">
        <v>0</v>
      </c>
      <c r="N360" s="39">
        <v>0</v>
      </c>
      <c r="O360" s="25">
        <v>0</v>
      </c>
      <c r="P360" s="25">
        <v>0</v>
      </c>
      <c r="Q360" s="24"/>
      <c r="R360" s="23">
        <v>0</v>
      </c>
      <c r="S360" s="21">
        <v>0</v>
      </c>
      <c r="T360" s="21">
        <v>0</v>
      </c>
      <c r="U360" s="21">
        <v>0</v>
      </c>
      <c r="V360" s="21">
        <v>0</v>
      </c>
      <c r="W360" s="22">
        <v>0</v>
      </c>
      <c r="X360" s="21">
        <v>0</v>
      </c>
      <c r="Y360" s="21">
        <v>0</v>
      </c>
      <c r="Z360" s="21">
        <v>0</v>
      </c>
      <c r="AA360" s="21">
        <v>0</v>
      </c>
      <c r="AB360" s="21">
        <v>0</v>
      </c>
      <c r="AC360" s="20">
        <f t="shared" si="10"/>
        <v>0</v>
      </c>
      <c r="AD360" s="17">
        <v>0</v>
      </c>
      <c r="AE360" s="17">
        <v>0</v>
      </c>
      <c r="AF360" s="17">
        <v>0</v>
      </c>
      <c r="AG360" s="15">
        <v>0</v>
      </c>
      <c r="AH360" s="19">
        <v>0</v>
      </c>
      <c r="AI360" s="18">
        <f t="shared" si="11"/>
        <v>0</v>
      </c>
      <c r="AJ360" s="15">
        <v>0</v>
      </c>
      <c r="AK360" s="17">
        <v>0</v>
      </c>
      <c r="AL360" s="17">
        <v>0</v>
      </c>
      <c r="AM360" s="17">
        <v>0</v>
      </c>
      <c r="AN360" s="17">
        <v>0</v>
      </c>
      <c r="AO360" s="17">
        <v>0</v>
      </c>
      <c r="AP360" s="17">
        <v>0</v>
      </c>
      <c r="AQ360" s="17">
        <v>0</v>
      </c>
      <c r="AR360" s="17">
        <v>0</v>
      </c>
      <c r="AS360" s="17">
        <v>0</v>
      </c>
      <c r="AT360" s="15">
        <v>0</v>
      </c>
      <c r="AU360" s="15">
        <v>0</v>
      </c>
      <c r="AV360" s="17">
        <v>0</v>
      </c>
      <c r="AW360" s="15">
        <v>0</v>
      </c>
      <c r="AX360" s="15">
        <v>0</v>
      </c>
      <c r="AY360" s="17">
        <v>0</v>
      </c>
      <c r="BA360" s="16" t="s">
        <v>28</v>
      </c>
    </row>
    <row r="361" spans="1:53" s="15" customFormat="1">
      <c r="A361" s="31">
        <v>17</v>
      </c>
      <c r="B361" s="34" t="s">
        <v>25</v>
      </c>
      <c r="C361" s="34" t="s">
        <v>10</v>
      </c>
      <c r="D361" s="34">
        <v>3</v>
      </c>
      <c r="E361" s="32" t="s">
        <v>17</v>
      </c>
      <c r="F361" s="31" t="s">
        <v>2</v>
      </c>
      <c r="G361" s="31" t="s">
        <v>24</v>
      </c>
      <c r="H361" s="31" t="s">
        <v>6</v>
      </c>
      <c r="I361" s="30">
        <v>1</v>
      </c>
      <c r="J361" s="29">
        <v>1</v>
      </c>
      <c r="K361" s="28">
        <v>0</v>
      </c>
      <c r="L361" s="27">
        <v>0</v>
      </c>
      <c r="M361" s="26">
        <v>0</v>
      </c>
      <c r="N361" s="26">
        <v>0</v>
      </c>
      <c r="O361" s="25">
        <v>0</v>
      </c>
      <c r="P361" s="25">
        <v>0</v>
      </c>
      <c r="Q361" s="24"/>
      <c r="R361" s="23">
        <v>0</v>
      </c>
      <c r="S361" s="21">
        <v>0</v>
      </c>
      <c r="T361" s="21">
        <v>0</v>
      </c>
      <c r="U361" s="21">
        <v>0</v>
      </c>
      <c r="V361" s="21">
        <v>0</v>
      </c>
      <c r="W361" s="22">
        <v>0</v>
      </c>
      <c r="X361" s="21">
        <v>0</v>
      </c>
      <c r="Y361" s="21">
        <v>0</v>
      </c>
      <c r="Z361" s="21">
        <v>0</v>
      </c>
      <c r="AA361" s="21">
        <v>0</v>
      </c>
      <c r="AB361" s="21">
        <v>0</v>
      </c>
      <c r="AC361" s="20">
        <f t="shared" si="10"/>
        <v>0</v>
      </c>
      <c r="AD361" s="17">
        <v>0</v>
      </c>
      <c r="AE361" s="17">
        <v>0</v>
      </c>
      <c r="AF361" s="17">
        <v>0</v>
      </c>
      <c r="AG361" s="15">
        <v>0</v>
      </c>
      <c r="AH361" s="19">
        <v>0</v>
      </c>
      <c r="AI361" s="18">
        <f t="shared" si="11"/>
        <v>0</v>
      </c>
      <c r="AJ361" s="15">
        <v>0</v>
      </c>
      <c r="AK361" s="17">
        <v>0</v>
      </c>
      <c r="AL361" s="17">
        <v>0</v>
      </c>
      <c r="AM361" s="17">
        <v>0</v>
      </c>
      <c r="AN361" s="17">
        <v>0</v>
      </c>
      <c r="AO361" s="17">
        <v>0</v>
      </c>
      <c r="AP361" s="17">
        <v>0</v>
      </c>
      <c r="AQ361" s="17">
        <v>0</v>
      </c>
      <c r="AR361" s="17">
        <v>0</v>
      </c>
      <c r="AS361" s="17">
        <v>0</v>
      </c>
      <c r="AT361" s="15">
        <v>0</v>
      </c>
      <c r="AU361" s="15">
        <v>0</v>
      </c>
      <c r="AV361" s="17">
        <v>0</v>
      </c>
      <c r="AW361" s="15">
        <v>0</v>
      </c>
      <c r="AX361" s="15">
        <v>0</v>
      </c>
      <c r="AY361" s="17">
        <v>0</v>
      </c>
      <c r="BA361" s="16" t="s">
        <v>28</v>
      </c>
    </row>
    <row r="362" spans="1:53" s="15" customFormat="1">
      <c r="A362" s="31">
        <v>18</v>
      </c>
      <c r="B362" s="34" t="s">
        <v>25</v>
      </c>
      <c r="C362" s="34" t="s">
        <v>10</v>
      </c>
      <c r="D362" s="34">
        <v>3</v>
      </c>
      <c r="E362" s="32" t="s">
        <v>17</v>
      </c>
      <c r="F362" s="31" t="s">
        <v>2</v>
      </c>
      <c r="G362" s="31" t="s">
        <v>16</v>
      </c>
      <c r="H362" s="31" t="s">
        <v>15</v>
      </c>
      <c r="I362" s="30">
        <v>1</v>
      </c>
      <c r="J362" s="29">
        <v>1</v>
      </c>
      <c r="K362" s="28">
        <v>0</v>
      </c>
      <c r="L362" s="27">
        <v>0</v>
      </c>
      <c r="M362" s="26">
        <v>0</v>
      </c>
      <c r="N362" s="26">
        <v>0</v>
      </c>
      <c r="O362" s="25">
        <v>0</v>
      </c>
      <c r="P362" s="25">
        <v>0</v>
      </c>
      <c r="Q362" s="24"/>
      <c r="R362" s="23">
        <v>0</v>
      </c>
      <c r="S362" s="21">
        <v>0</v>
      </c>
      <c r="T362" s="21">
        <v>0</v>
      </c>
      <c r="U362" s="21">
        <v>0</v>
      </c>
      <c r="V362" s="21">
        <v>0</v>
      </c>
      <c r="W362" s="22">
        <v>0</v>
      </c>
      <c r="X362" s="21">
        <v>0</v>
      </c>
      <c r="Y362" s="21">
        <v>0</v>
      </c>
      <c r="Z362" s="21">
        <v>0</v>
      </c>
      <c r="AA362" s="21">
        <v>0</v>
      </c>
      <c r="AB362" s="21">
        <v>0</v>
      </c>
      <c r="AC362" s="20">
        <f t="shared" si="10"/>
        <v>0</v>
      </c>
      <c r="AD362" s="17">
        <v>0</v>
      </c>
      <c r="AE362" s="17">
        <v>0</v>
      </c>
      <c r="AF362" s="17">
        <v>0</v>
      </c>
      <c r="AG362" s="15">
        <v>0</v>
      </c>
      <c r="AH362" s="19">
        <v>0</v>
      </c>
      <c r="AI362" s="18">
        <f t="shared" si="11"/>
        <v>0</v>
      </c>
      <c r="AJ362" s="15">
        <v>0</v>
      </c>
      <c r="AK362" s="17">
        <v>0</v>
      </c>
      <c r="AL362" s="17">
        <v>0</v>
      </c>
      <c r="AM362" s="17">
        <v>0</v>
      </c>
      <c r="AN362" s="17">
        <v>0</v>
      </c>
      <c r="AO362" s="17">
        <v>0</v>
      </c>
      <c r="AP362" s="17">
        <v>0</v>
      </c>
      <c r="AQ362" s="17">
        <v>0</v>
      </c>
      <c r="AR362" s="17">
        <v>0</v>
      </c>
      <c r="AS362" s="17">
        <v>0</v>
      </c>
      <c r="AT362" s="15">
        <v>0</v>
      </c>
      <c r="AU362" s="15">
        <v>0</v>
      </c>
      <c r="AV362" s="17">
        <v>0</v>
      </c>
      <c r="AW362" s="15">
        <v>0</v>
      </c>
      <c r="AX362" s="15">
        <v>0</v>
      </c>
      <c r="AY362" s="17">
        <v>0</v>
      </c>
      <c r="BA362" s="16" t="s">
        <v>28</v>
      </c>
    </row>
    <row r="363" spans="1:53" s="15" customFormat="1">
      <c r="A363" s="31">
        <v>26</v>
      </c>
      <c r="B363" s="34" t="s">
        <v>23</v>
      </c>
      <c r="C363" s="34" t="s">
        <v>10</v>
      </c>
      <c r="D363" s="34">
        <v>5</v>
      </c>
      <c r="E363" s="32" t="s">
        <v>9</v>
      </c>
      <c r="F363" s="31" t="s">
        <v>8</v>
      </c>
      <c r="G363" s="31" t="s">
        <v>7</v>
      </c>
      <c r="H363" s="31" t="s">
        <v>6</v>
      </c>
      <c r="I363" s="30">
        <v>1</v>
      </c>
      <c r="J363" s="29">
        <v>1</v>
      </c>
      <c r="K363" s="28">
        <v>0</v>
      </c>
      <c r="L363" s="27">
        <v>0</v>
      </c>
      <c r="M363" s="26">
        <v>0</v>
      </c>
      <c r="N363" s="26">
        <v>0</v>
      </c>
      <c r="O363" s="25">
        <v>0</v>
      </c>
      <c r="P363" s="25">
        <v>0</v>
      </c>
      <c r="Q363" s="24"/>
      <c r="R363" s="23">
        <v>0</v>
      </c>
      <c r="S363" s="21">
        <v>0</v>
      </c>
      <c r="T363" s="21">
        <v>0</v>
      </c>
      <c r="U363" s="21">
        <v>0</v>
      </c>
      <c r="V363" s="21">
        <v>0</v>
      </c>
      <c r="W363" s="22">
        <v>0</v>
      </c>
      <c r="X363" s="21">
        <v>0</v>
      </c>
      <c r="Y363" s="21">
        <v>0</v>
      </c>
      <c r="Z363" s="21">
        <v>0</v>
      </c>
      <c r="AA363" s="21">
        <v>0</v>
      </c>
      <c r="AB363" s="21">
        <v>0</v>
      </c>
      <c r="AC363" s="20">
        <f t="shared" si="10"/>
        <v>0</v>
      </c>
      <c r="AD363" s="17">
        <v>0</v>
      </c>
      <c r="AE363" s="17">
        <v>0</v>
      </c>
      <c r="AF363" s="17">
        <v>0</v>
      </c>
      <c r="AG363" s="15">
        <v>0</v>
      </c>
      <c r="AH363" s="19">
        <v>0</v>
      </c>
      <c r="AI363" s="18">
        <f t="shared" si="11"/>
        <v>0</v>
      </c>
      <c r="AJ363" s="15">
        <v>0</v>
      </c>
      <c r="AK363" s="17">
        <v>0</v>
      </c>
      <c r="AL363" s="17">
        <v>0</v>
      </c>
      <c r="AM363" s="17">
        <v>0</v>
      </c>
      <c r="AN363" s="17">
        <v>0</v>
      </c>
      <c r="AO363" s="17">
        <v>0</v>
      </c>
      <c r="AP363" s="17">
        <v>0</v>
      </c>
      <c r="AQ363" s="17">
        <v>0</v>
      </c>
      <c r="AR363" s="17">
        <v>0</v>
      </c>
      <c r="AS363" s="17">
        <v>0</v>
      </c>
      <c r="AT363" s="15">
        <v>0</v>
      </c>
      <c r="AU363" s="15">
        <v>0</v>
      </c>
      <c r="AV363" s="17">
        <v>0</v>
      </c>
      <c r="AW363" s="15">
        <v>0</v>
      </c>
      <c r="AX363" s="15">
        <v>0</v>
      </c>
      <c r="AY363" s="17">
        <v>0</v>
      </c>
      <c r="BA363" s="16" t="s">
        <v>28</v>
      </c>
    </row>
    <row r="364" spans="1:53" s="15" customFormat="1">
      <c r="A364" s="31">
        <v>27</v>
      </c>
      <c r="B364" s="34" t="s">
        <v>23</v>
      </c>
      <c r="C364" s="34" t="s">
        <v>10</v>
      </c>
      <c r="D364" s="34">
        <v>5</v>
      </c>
      <c r="E364" s="32" t="s">
        <v>9</v>
      </c>
      <c r="F364" s="31" t="s">
        <v>8</v>
      </c>
      <c r="G364" s="31" t="s">
        <v>24</v>
      </c>
      <c r="H364" s="31" t="s">
        <v>6</v>
      </c>
      <c r="I364" s="30">
        <v>1</v>
      </c>
      <c r="J364" s="29">
        <v>1</v>
      </c>
      <c r="K364" s="28">
        <v>0</v>
      </c>
      <c r="L364" s="27">
        <v>0</v>
      </c>
      <c r="M364" s="26">
        <v>0</v>
      </c>
      <c r="N364" s="26">
        <v>0</v>
      </c>
      <c r="O364" s="25">
        <v>0</v>
      </c>
      <c r="P364" s="25">
        <v>0</v>
      </c>
      <c r="Q364" s="24"/>
      <c r="R364" s="23">
        <v>0</v>
      </c>
      <c r="S364" s="21">
        <v>0</v>
      </c>
      <c r="T364" s="21">
        <v>0</v>
      </c>
      <c r="U364" s="21">
        <v>0</v>
      </c>
      <c r="V364" s="21">
        <v>0</v>
      </c>
      <c r="W364" s="22">
        <v>0</v>
      </c>
      <c r="X364" s="21">
        <v>0</v>
      </c>
      <c r="Y364" s="21">
        <v>0</v>
      </c>
      <c r="Z364" s="21">
        <v>0</v>
      </c>
      <c r="AA364" s="21">
        <v>0</v>
      </c>
      <c r="AB364" s="21">
        <v>0</v>
      </c>
      <c r="AC364" s="20">
        <f t="shared" si="10"/>
        <v>0</v>
      </c>
      <c r="AD364" s="17">
        <v>0</v>
      </c>
      <c r="AE364" s="17">
        <v>0</v>
      </c>
      <c r="AF364" s="17">
        <v>0</v>
      </c>
      <c r="AG364" s="15">
        <v>0</v>
      </c>
      <c r="AH364" s="19">
        <v>0</v>
      </c>
      <c r="AI364" s="18">
        <f t="shared" si="11"/>
        <v>0</v>
      </c>
      <c r="AJ364" s="15">
        <v>0</v>
      </c>
      <c r="AK364" s="17">
        <v>0</v>
      </c>
      <c r="AL364" s="17">
        <v>0</v>
      </c>
      <c r="AM364" s="17">
        <v>0</v>
      </c>
      <c r="AN364" s="17">
        <v>0</v>
      </c>
      <c r="AO364" s="17">
        <v>0</v>
      </c>
      <c r="AP364" s="17">
        <v>0</v>
      </c>
      <c r="AQ364" s="17">
        <v>0</v>
      </c>
      <c r="AR364" s="17">
        <v>0</v>
      </c>
      <c r="AS364" s="17">
        <v>0</v>
      </c>
      <c r="AT364" s="15">
        <v>0</v>
      </c>
      <c r="AU364" s="15">
        <v>0</v>
      </c>
      <c r="AV364" s="17">
        <v>0</v>
      </c>
      <c r="AW364" s="15">
        <v>0</v>
      </c>
      <c r="AX364" s="15">
        <v>0</v>
      </c>
      <c r="AY364" s="17">
        <v>0</v>
      </c>
      <c r="BA364" s="16" t="s">
        <v>28</v>
      </c>
    </row>
    <row r="365" spans="1:53" s="15" customFormat="1">
      <c r="A365" s="31">
        <v>28</v>
      </c>
      <c r="B365" s="34" t="s">
        <v>23</v>
      </c>
      <c r="C365" s="34" t="s">
        <v>10</v>
      </c>
      <c r="D365" s="34">
        <v>5</v>
      </c>
      <c r="E365" s="32" t="s">
        <v>9</v>
      </c>
      <c r="F365" s="31" t="s">
        <v>13</v>
      </c>
      <c r="G365" s="31" t="s">
        <v>16</v>
      </c>
      <c r="H365" s="31" t="s">
        <v>15</v>
      </c>
      <c r="I365" s="30">
        <v>1</v>
      </c>
      <c r="J365" s="29">
        <v>1</v>
      </c>
      <c r="K365" s="28">
        <v>0</v>
      </c>
      <c r="L365" s="27">
        <v>0</v>
      </c>
      <c r="M365" s="26">
        <v>0</v>
      </c>
      <c r="N365" s="26">
        <v>0</v>
      </c>
      <c r="O365" s="25">
        <v>0</v>
      </c>
      <c r="P365" s="25">
        <v>0</v>
      </c>
      <c r="Q365" s="24"/>
      <c r="R365" s="23">
        <v>0</v>
      </c>
      <c r="S365" s="21">
        <v>0</v>
      </c>
      <c r="T365" s="21">
        <v>0</v>
      </c>
      <c r="U365" s="21">
        <v>0</v>
      </c>
      <c r="V365" s="21">
        <v>0</v>
      </c>
      <c r="W365" s="22">
        <v>0</v>
      </c>
      <c r="X365" s="21">
        <v>0</v>
      </c>
      <c r="Y365" s="21">
        <v>0</v>
      </c>
      <c r="Z365" s="21">
        <v>0</v>
      </c>
      <c r="AA365" s="21">
        <v>0</v>
      </c>
      <c r="AB365" s="21">
        <v>0</v>
      </c>
      <c r="AC365" s="20">
        <f t="shared" si="10"/>
        <v>0</v>
      </c>
      <c r="AD365" s="17">
        <v>0</v>
      </c>
      <c r="AE365" s="17">
        <v>0</v>
      </c>
      <c r="AF365" s="17">
        <v>0</v>
      </c>
      <c r="AG365" s="15">
        <v>0</v>
      </c>
      <c r="AH365" s="19">
        <v>0</v>
      </c>
      <c r="AI365" s="18">
        <f t="shared" si="11"/>
        <v>0</v>
      </c>
      <c r="AJ365" s="15">
        <v>0</v>
      </c>
      <c r="AK365" s="17">
        <v>0</v>
      </c>
      <c r="AL365" s="17">
        <v>0</v>
      </c>
      <c r="AM365" s="17">
        <v>0</v>
      </c>
      <c r="AN365" s="17">
        <v>0</v>
      </c>
      <c r="AO365" s="17">
        <v>0</v>
      </c>
      <c r="AP365" s="17">
        <v>0</v>
      </c>
      <c r="AQ365" s="17">
        <v>0</v>
      </c>
      <c r="AR365" s="17">
        <v>0</v>
      </c>
      <c r="AS365" s="17">
        <v>0</v>
      </c>
      <c r="AT365" s="15">
        <v>0</v>
      </c>
      <c r="AU365" s="15">
        <v>0</v>
      </c>
      <c r="AV365" s="17">
        <v>0</v>
      </c>
      <c r="AW365" s="15">
        <v>0</v>
      </c>
      <c r="AX365" s="15">
        <v>0</v>
      </c>
      <c r="AY365" s="17">
        <v>0</v>
      </c>
      <c r="BA365" s="16" t="s">
        <v>28</v>
      </c>
    </row>
    <row r="366" spans="1:53" s="15" customFormat="1">
      <c r="A366" s="31">
        <v>29</v>
      </c>
      <c r="B366" s="34" t="s">
        <v>23</v>
      </c>
      <c r="C366" s="34" t="s">
        <v>10</v>
      </c>
      <c r="D366" s="34">
        <v>5</v>
      </c>
      <c r="E366" s="32" t="s">
        <v>9</v>
      </c>
      <c r="F366" s="31" t="s">
        <v>8</v>
      </c>
      <c r="G366" s="31" t="s">
        <v>12</v>
      </c>
      <c r="H366" s="31" t="s">
        <v>6</v>
      </c>
      <c r="I366" s="30">
        <v>1</v>
      </c>
      <c r="J366" s="29">
        <v>1</v>
      </c>
      <c r="K366" s="28">
        <v>0</v>
      </c>
      <c r="L366" s="27">
        <v>0</v>
      </c>
      <c r="M366" s="26">
        <v>0</v>
      </c>
      <c r="N366" s="26">
        <v>0</v>
      </c>
      <c r="O366" s="25">
        <v>0</v>
      </c>
      <c r="P366" s="25">
        <v>0</v>
      </c>
      <c r="Q366" s="24"/>
      <c r="R366" s="23">
        <v>0</v>
      </c>
      <c r="S366" s="21">
        <v>0</v>
      </c>
      <c r="T366" s="21">
        <v>0</v>
      </c>
      <c r="U366" s="21">
        <v>0</v>
      </c>
      <c r="V366" s="21">
        <v>0</v>
      </c>
      <c r="W366" s="22">
        <v>0</v>
      </c>
      <c r="X366" s="21">
        <v>0</v>
      </c>
      <c r="Y366" s="21">
        <v>0</v>
      </c>
      <c r="Z366" s="21">
        <v>0</v>
      </c>
      <c r="AA366" s="21">
        <v>0</v>
      </c>
      <c r="AB366" s="21">
        <v>0</v>
      </c>
      <c r="AC366" s="20">
        <f t="shared" si="10"/>
        <v>0</v>
      </c>
      <c r="AD366" s="17">
        <v>0</v>
      </c>
      <c r="AE366" s="17">
        <v>0</v>
      </c>
      <c r="AF366" s="17">
        <v>0</v>
      </c>
      <c r="AG366" s="15">
        <v>0</v>
      </c>
      <c r="AH366" s="19">
        <v>0</v>
      </c>
      <c r="AI366" s="18">
        <f t="shared" si="11"/>
        <v>0</v>
      </c>
      <c r="AJ366" s="15">
        <v>0</v>
      </c>
      <c r="AK366" s="17">
        <v>0</v>
      </c>
      <c r="AL366" s="17">
        <v>0</v>
      </c>
      <c r="AM366" s="17">
        <v>0</v>
      </c>
      <c r="AN366" s="17">
        <v>0</v>
      </c>
      <c r="AO366" s="17">
        <v>0</v>
      </c>
      <c r="AP366" s="17">
        <v>0</v>
      </c>
      <c r="AQ366" s="17">
        <v>0</v>
      </c>
      <c r="AR366" s="17">
        <v>0</v>
      </c>
      <c r="AS366" s="17">
        <v>0</v>
      </c>
      <c r="AT366" s="15">
        <v>0</v>
      </c>
      <c r="AU366" s="15">
        <v>0</v>
      </c>
      <c r="AV366" s="17">
        <v>0</v>
      </c>
      <c r="AW366" s="15">
        <v>0</v>
      </c>
      <c r="AX366" s="15">
        <v>0</v>
      </c>
      <c r="AY366" s="17">
        <v>0</v>
      </c>
      <c r="BA366" s="16" t="s">
        <v>28</v>
      </c>
    </row>
    <row r="367" spans="1:53" s="15" customFormat="1">
      <c r="A367" s="31">
        <v>30</v>
      </c>
      <c r="B367" s="34" t="s">
        <v>23</v>
      </c>
      <c r="C367" s="34" t="s">
        <v>10</v>
      </c>
      <c r="D367" s="34">
        <v>5</v>
      </c>
      <c r="E367" s="32" t="s">
        <v>9</v>
      </c>
      <c r="F367" s="31" t="s">
        <v>8</v>
      </c>
      <c r="G367" s="31" t="s">
        <v>22</v>
      </c>
      <c r="H367" s="31" t="s">
        <v>6</v>
      </c>
      <c r="I367" s="30">
        <v>1</v>
      </c>
      <c r="J367" s="29">
        <v>1</v>
      </c>
      <c r="K367" s="28">
        <v>0</v>
      </c>
      <c r="L367" s="27">
        <v>0</v>
      </c>
      <c r="M367" s="26">
        <v>0</v>
      </c>
      <c r="N367" s="26">
        <v>0</v>
      </c>
      <c r="O367" s="25">
        <v>0</v>
      </c>
      <c r="P367" s="25">
        <v>0</v>
      </c>
      <c r="Q367" s="24"/>
      <c r="R367" s="23">
        <v>0</v>
      </c>
      <c r="S367" s="21">
        <v>0</v>
      </c>
      <c r="T367" s="21">
        <v>0</v>
      </c>
      <c r="U367" s="21">
        <v>0</v>
      </c>
      <c r="V367" s="21">
        <v>0</v>
      </c>
      <c r="W367" s="22">
        <v>0</v>
      </c>
      <c r="X367" s="21">
        <v>0</v>
      </c>
      <c r="Y367" s="21">
        <v>0</v>
      </c>
      <c r="Z367" s="21">
        <v>0</v>
      </c>
      <c r="AA367" s="21">
        <v>0</v>
      </c>
      <c r="AB367" s="21">
        <v>0</v>
      </c>
      <c r="AC367" s="20">
        <f t="shared" si="10"/>
        <v>0</v>
      </c>
      <c r="AD367" s="17">
        <v>0</v>
      </c>
      <c r="AE367" s="17">
        <v>0</v>
      </c>
      <c r="AF367" s="17">
        <v>0</v>
      </c>
      <c r="AG367" s="15">
        <v>0</v>
      </c>
      <c r="AH367" s="19">
        <v>0</v>
      </c>
      <c r="AI367" s="18">
        <f t="shared" si="11"/>
        <v>0</v>
      </c>
      <c r="AJ367" s="15">
        <v>0</v>
      </c>
      <c r="AK367" s="17">
        <v>0</v>
      </c>
      <c r="AL367" s="17">
        <v>0</v>
      </c>
      <c r="AM367" s="17">
        <v>0</v>
      </c>
      <c r="AN367" s="17">
        <v>0</v>
      </c>
      <c r="AO367" s="17">
        <v>0</v>
      </c>
      <c r="AP367" s="17">
        <v>0</v>
      </c>
      <c r="AQ367" s="17">
        <v>0</v>
      </c>
      <c r="AR367" s="17">
        <v>0</v>
      </c>
      <c r="AS367" s="17">
        <v>0</v>
      </c>
      <c r="AT367" s="15">
        <v>0</v>
      </c>
      <c r="AU367" s="15">
        <v>0</v>
      </c>
      <c r="AV367" s="17">
        <v>0</v>
      </c>
      <c r="AW367" s="15">
        <v>0</v>
      </c>
      <c r="AX367" s="15">
        <v>0</v>
      </c>
      <c r="AY367" s="17">
        <v>0</v>
      </c>
      <c r="BA367" s="16" t="s">
        <v>28</v>
      </c>
    </row>
    <row r="368" spans="1:53" s="15" customFormat="1">
      <c r="A368" s="31">
        <v>32</v>
      </c>
      <c r="B368" s="34" t="s">
        <v>11</v>
      </c>
      <c r="C368" s="33" t="s">
        <v>4</v>
      </c>
      <c r="D368" s="33">
        <v>2</v>
      </c>
      <c r="E368" s="32" t="s">
        <v>3</v>
      </c>
      <c r="F368" s="31" t="s">
        <v>2</v>
      </c>
      <c r="G368" s="31"/>
      <c r="H368" s="31" t="s">
        <v>1</v>
      </c>
      <c r="I368" s="30">
        <v>1</v>
      </c>
      <c r="J368" s="29">
        <v>1</v>
      </c>
      <c r="K368" s="28">
        <v>0</v>
      </c>
      <c r="L368" s="27">
        <v>0</v>
      </c>
      <c r="M368" s="26">
        <v>0</v>
      </c>
      <c r="N368" s="26">
        <v>0</v>
      </c>
      <c r="O368" s="25">
        <v>0</v>
      </c>
      <c r="P368" s="25">
        <v>0</v>
      </c>
      <c r="Q368" s="24"/>
      <c r="R368" s="23">
        <v>0</v>
      </c>
      <c r="S368" s="21">
        <v>0</v>
      </c>
      <c r="T368" s="21">
        <v>0</v>
      </c>
      <c r="U368" s="21">
        <v>0</v>
      </c>
      <c r="V368" s="21">
        <v>0</v>
      </c>
      <c r="W368" s="22">
        <v>0</v>
      </c>
      <c r="X368" s="21">
        <v>0</v>
      </c>
      <c r="Y368" s="21">
        <v>0</v>
      </c>
      <c r="Z368" s="21">
        <v>0</v>
      </c>
      <c r="AA368" s="21">
        <v>0</v>
      </c>
      <c r="AB368" s="21">
        <v>0</v>
      </c>
      <c r="AC368" s="20">
        <f t="shared" si="10"/>
        <v>0</v>
      </c>
      <c r="AD368" s="17">
        <v>0</v>
      </c>
      <c r="AE368" s="17">
        <v>0</v>
      </c>
      <c r="AF368" s="17">
        <v>0</v>
      </c>
      <c r="AG368" s="15">
        <v>0</v>
      </c>
      <c r="AH368" s="19">
        <v>0</v>
      </c>
      <c r="AI368" s="18">
        <f t="shared" si="11"/>
        <v>0</v>
      </c>
      <c r="AJ368" s="15">
        <v>0</v>
      </c>
      <c r="AK368" s="17">
        <v>0</v>
      </c>
      <c r="AL368" s="17">
        <v>0</v>
      </c>
      <c r="AM368" s="17">
        <v>0</v>
      </c>
      <c r="AN368" s="17">
        <v>0</v>
      </c>
      <c r="AO368" s="17">
        <v>0</v>
      </c>
      <c r="AP368" s="17">
        <v>0</v>
      </c>
      <c r="AQ368" s="17">
        <v>0</v>
      </c>
      <c r="AR368" s="17">
        <v>0</v>
      </c>
      <c r="AS368" s="17">
        <v>0</v>
      </c>
      <c r="AT368" s="15">
        <v>0</v>
      </c>
      <c r="AU368" s="15">
        <v>0</v>
      </c>
      <c r="AV368" s="17">
        <v>0</v>
      </c>
      <c r="AW368" s="15">
        <v>0</v>
      </c>
      <c r="AX368" s="15">
        <v>0</v>
      </c>
      <c r="AY368" s="17">
        <v>0</v>
      </c>
      <c r="BA368" s="16" t="s">
        <v>28</v>
      </c>
    </row>
    <row r="369" spans="1:53" s="15" customFormat="1">
      <c r="A369" s="31">
        <v>33</v>
      </c>
      <c r="B369" s="34" t="s">
        <v>26</v>
      </c>
      <c r="C369" s="33" t="s">
        <v>4</v>
      </c>
      <c r="D369" s="33">
        <v>3</v>
      </c>
      <c r="E369" s="32" t="s">
        <v>17</v>
      </c>
      <c r="F369" s="31" t="s">
        <v>8</v>
      </c>
      <c r="G369" s="36"/>
      <c r="H369" s="31" t="s">
        <v>1</v>
      </c>
      <c r="I369" s="30">
        <v>1</v>
      </c>
      <c r="J369" s="29">
        <v>1</v>
      </c>
      <c r="K369" s="28">
        <v>0</v>
      </c>
      <c r="L369" s="27">
        <v>0</v>
      </c>
      <c r="M369" s="26">
        <v>0</v>
      </c>
      <c r="N369" s="26">
        <v>0</v>
      </c>
      <c r="O369" s="25">
        <v>0</v>
      </c>
      <c r="P369" s="25">
        <v>0</v>
      </c>
      <c r="Q369" s="24"/>
      <c r="R369" s="23">
        <v>0</v>
      </c>
      <c r="S369" s="21">
        <v>0</v>
      </c>
      <c r="T369" s="21">
        <v>0</v>
      </c>
      <c r="U369" s="21">
        <v>0</v>
      </c>
      <c r="V369" s="21">
        <v>0</v>
      </c>
      <c r="W369" s="22">
        <v>0</v>
      </c>
      <c r="X369" s="21">
        <v>0</v>
      </c>
      <c r="Y369" s="21">
        <v>0</v>
      </c>
      <c r="Z369" s="21">
        <v>0</v>
      </c>
      <c r="AA369" s="21">
        <v>0</v>
      </c>
      <c r="AB369" s="21">
        <v>0</v>
      </c>
      <c r="AC369" s="20">
        <f t="shared" si="10"/>
        <v>0</v>
      </c>
      <c r="AD369" s="17">
        <v>0</v>
      </c>
      <c r="AE369" s="17">
        <v>0</v>
      </c>
      <c r="AF369" s="17">
        <v>0</v>
      </c>
      <c r="AG369" s="15">
        <v>0</v>
      </c>
      <c r="AH369" s="19">
        <v>0</v>
      </c>
      <c r="AI369" s="18">
        <f t="shared" si="11"/>
        <v>0</v>
      </c>
      <c r="AJ369" s="15">
        <v>0</v>
      </c>
      <c r="AK369" s="17">
        <v>0</v>
      </c>
      <c r="AL369" s="17">
        <v>0</v>
      </c>
      <c r="AM369" s="17">
        <v>0</v>
      </c>
      <c r="AN369" s="17">
        <v>0</v>
      </c>
      <c r="AO369" s="17">
        <v>0</v>
      </c>
      <c r="AP369" s="17">
        <v>0</v>
      </c>
      <c r="AQ369" s="17">
        <v>0</v>
      </c>
      <c r="AR369" s="17">
        <v>0</v>
      </c>
      <c r="AS369" s="17">
        <v>0</v>
      </c>
      <c r="AT369" s="15">
        <v>0</v>
      </c>
      <c r="AU369" s="15">
        <v>0</v>
      </c>
      <c r="AV369" s="17">
        <v>0</v>
      </c>
      <c r="AW369" s="15">
        <v>0</v>
      </c>
      <c r="AX369" s="15">
        <v>0</v>
      </c>
      <c r="AY369" s="17">
        <v>0</v>
      </c>
      <c r="BA369" s="16" t="s">
        <v>28</v>
      </c>
    </row>
    <row r="370" spans="1:53" s="15" customFormat="1">
      <c r="A370" s="31">
        <v>34</v>
      </c>
      <c r="B370" s="34" t="s">
        <v>21</v>
      </c>
      <c r="C370" s="33" t="s">
        <v>4</v>
      </c>
      <c r="D370" s="33">
        <v>4</v>
      </c>
      <c r="E370" s="32" t="s">
        <v>19</v>
      </c>
      <c r="F370" s="31" t="s">
        <v>13</v>
      </c>
      <c r="G370" s="36"/>
      <c r="H370" s="31" t="s">
        <v>1</v>
      </c>
      <c r="I370" s="30">
        <v>1</v>
      </c>
      <c r="J370" s="29">
        <v>1</v>
      </c>
      <c r="K370" s="27">
        <v>0</v>
      </c>
      <c r="L370" s="27">
        <v>0</v>
      </c>
      <c r="M370" s="17">
        <v>0</v>
      </c>
      <c r="N370" s="17">
        <v>0</v>
      </c>
      <c r="O370" s="21">
        <v>0</v>
      </c>
      <c r="P370" s="21">
        <v>0</v>
      </c>
      <c r="Q370" s="40"/>
      <c r="R370" s="39">
        <v>0</v>
      </c>
      <c r="S370" s="21">
        <v>0</v>
      </c>
      <c r="T370" s="21">
        <v>0</v>
      </c>
      <c r="U370" s="38">
        <v>0</v>
      </c>
      <c r="V370" s="21">
        <v>0</v>
      </c>
      <c r="W370" s="21">
        <v>0</v>
      </c>
      <c r="X370" s="21">
        <v>0</v>
      </c>
      <c r="Y370" s="21">
        <v>0</v>
      </c>
      <c r="Z370" s="21">
        <v>0</v>
      </c>
      <c r="AA370" s="21">
        <v>0</v>
      </c>
      <c r="AB370" s="21">
        <v>0</v>
      </c>
      <c r="AC370" s="20">
        <f t="shared" si="10"/>
        <v>0</v>
      </c>
      <c r="AD370" s="17">
        <v>0</v>
      </c>
      <c r="AE370" s="17">
        <v>0</v>
      </c>
      <c r="AF370" s="17">
        <v>0</v>
      </c>
      <c r="AG370" s="15">
        <v>0</v>
      </c>
      <c r="AH370" s="15">
        <v>0</v>
      </c>
      <c r="AI370" s="18">
        <f t="shared" si="11"/>
        <v>0</v>
      </c>
      <c r="AJ370" s="15">
        <v>0</v>
      </c>
      <c r="AK370" s="17">
        <v>0</v>
      </c>
      <c r="AL370" s="17">
        <v>0</v>
      </c>
      <c r="AM370" s="17">
        <v>0</v>
      </c>
      <c r="AN370" s="17">
        <v>0</v>
      </c>
      <c r="AO370" s="17">
        <v>0</v>
      </c>
      <c r="AP370" s="17">
        <v>0</v>
      </c>
      <c r="AQ370" s="17">
        <v>0</v>
      </c>
      <c r="AR370" s="17">
        <v>0</v>
      </c>
      <c r="AS370" s="17">
        <v>0</v>
      </c>
      <c r="AT370" s="15">
        <v>0</v>
      </c>
      <c r="AU370" s="15">
        <v>0</v>
      </c>
      <c r="AV370" s="17">
        <v>0</v>
      </c>
      <c r="AW370" s="15">
        <v>0</v>
      </c>
      <c r="AX370" s="15">
        <v>0</v>
      </c>
      <c r="AY370" s="17">
        <v>0</v>
      </c>
      <c r="BA370" s="37" t="s">
        <v>28</v>
      </c>
    </row>
    <row r="371" spans="1:53" s="15" customFormat="1">
      <c r="A371" s="31">
        <v>36</v>
      </c>
      <c r="B371" s="34" t="s">
        <v>5</v>
      </c>
      <c r="C371" s="34" t="s">
        <v>10</v>
      </c>
      <c r="D371" s="34">
        <v>5</v>
      </c>
      <c r="E371" s="32" t="s">
        <v>9</v>
      </c>
      <c r="F371" s="31" t="s">
        <v>8</v>
      </c>
      <c r="G371" s="31" t="s">
        <v>24</v>
      </c>
      <c r="H371" s="31" t="s">
        <v>6</v>
      </c>
      <c r="I371" s="30">
        <v>2</v>
      </c>
      <c r="J371" s="29">
        <v>1</v>
      </c>
      <c r="K371" s="28">
        <v>0</v>
      </c>
      <c r="L371" s="27">
        <v>0</v>
      </c>
      <c r="M371" s="26">
        <v>0</v>
      </c>
      <c r="N371" s="26">
        <v>0</v>
      </c>
      <c r="O371" s="25">
        <v>0</v>
      </c>
      <c r="P371" s="25">
        <v>0</v>
      </c>
      <c r="Q371" s="24"/>
      <c r="R371" s="23">
        <v>0</v>
      </c>
      <c r="S371" s="21">
        <v>0</v>
      </c>
      <c r="T371" s="21">
        <v>0</v>
      </c>
      <c r="U371" s="21">
        <v>0</v>
      </c>
      <c r="V371" s="21">
        <v>0</v>
      </c>
      <c r="W371" s="22">
        <v>0</v>
      </c>
      <c r="X371" s="21">
        <v>0</v>
      </c>
      <c r="Y371" s="21">
        <v>0</v>
      </c>
      <c r="Z371" s="21">
        <v>0</v>
      </c>
      <c r="AA371" s="21">
        <v>0</v>
      </c>
      <c r="AB371" s="21">
        <v>0</v>
      </c>
      <c r="AC371" s="20">
        <f t="shared" si="10"/>
        <v>0</v>
      </c>
      <c r="AD371" s="17">
        <v>0</v>
      </c>
      <c r="AE371" s="17">
        <v>0</v>
      </c>
      <c r="AF371" s="17">
        <v>0</v>
      </c>
      <c r="AG371" s="15">
        <v>0</v>
      </c>
      <c r="AH371" s="19">
        <v>0</v>
      </c>
      <c r="AI371" s="18">
        <f t="shared" si="11"/>
        <v>0</v>
      </c>
      <c r="AJ371" s="15">
        <v>0</v>
      </c>
      <c r="AK371" s="17">
        <v>0</v>
      </c>
      <c r="AL371" s="17">
        <v>0</v>
      </c>
      <c r="AM371" s="17">
        <v>0</v>
      </c>
      <c r="AN371" s="17">
        <v>0</v>
      </c>
      <c r="AO371" s="17">
        <v>0</v>
      </c>
      <c r="AP371" s="17">
        <v>0</v>
      </c>
      <c r="AQ371" s="17">
        <v>0</v>
      </c>
      <c r="AR371" s="17">
        <v>0</v>
      </c>
      <c r="AS371" s="17">
        <v>0</v>
      </c>
      <c r="AT371" s="15">
        <v>0</v>
      </c>
      <c r="AU371" s="15">
        <v>0</v>
      </c>
      <c r="AV371" s="17">
        <v>0</v>
      </c>
      <c r="AW371" s="15">
        <v>0</v>
      </c>
      <c r="AX371" s="15">
        <v>0</v>
      </c>
      <c r="AY371" s="17">
        <v>0</v>
      </c>
      <c r="BA371" s="16" t="s">
        <v>28</v>
      </c>
    </row>
    <row r="372" spans="1:53" s="15" customFormat="1">
      <c r="A372" s="31">
        <v>39</v>
      </c>
      <c r="B372" s="34" t="s">
        <v>5</v>
      </c>
      <c r="C372" s="34" t="s">
        <v>10</v>
      </c>
      <c r="D372" s="34">
        <v>5</v>
      </c>
      <c r="E372" s="32" t="s">
        <v>9</v>
      </c>
      <c r="F372" s="31" t="s">
        <v>8</v>
      </c>
      <c r="G372" s="31" t="s">
        <v>22</v>
      </c>
      <c r="H372" s="31" t="s">
        <v>6</v>
      </c>
      <c r="I372" s="30">
        <v>2</v>
      </c>
      <c r="J372" s="29">
        <v>1</v>
      </c>
      <c r="K372" s="28">
        <v>0</v>
      </c>
      <c r="L372" s="27">
        <v>0</v>
      </c>
      <c r="M372" s="26">
        <v>0</v>
      </c>
      <c r="N372" s="26">
        <v>0</v>
      </c>
      <c r="O372" s="25">
        <v>0</v>
      </c>
      <c r="P372" s="25">
        <v>0</v>
      </c>
      <c r="Q372" s="24"/>
      <c r="R372" s="23">
        <v>0</v>
      </c>
      <c r="S372" s="21">
        <v>0</v>
      </c>
      <c r="T372" s="21">
        <v>0</v>
      </c>
      <c r="U372" s="21">
        <v>0</v>
      </c>
      <c r="V372" s="21">
        <v>0</v>
      </c>
      <c r="W372" s="22">
        <v>0</v>
      </c>
      <c r="X372" s="21">
        <v>0</v>
      </c>
      <c r="Y372" s="21">
        <v>0</v>
      </c>
      <c r="Z372" s="21">
        <v>0</v>
      </c>
      <c r="AA372" s="21">
        <v>0</v>
      </c>
      <c r="AB372" s="21">
        <v>0</v>
      </c>
      <c r="AC372" s="20">
        <f t="shared" si="10"/>
        <v>0</v>
      </c>
      <c r="AD372" s="17">
        <v>0</v>
      </c>
      <c r="AE372" s="17">
        <v>0</v>
      </c>
      <c r="AF372" s="17">
        <v>0</v>
      </c>
      <c r="AG372" s="15">
        <v>0</v>
      </c>
      <c r="AH372" s="19">
        <v>0</v>
      </c>
      <c r="AI372" s="18">
        <f t="shared" si="11"/>
        <v>0</v>
      </c>
      <c r="AJ372" s="15">
        <v>0</v>
      </c>
      <c r="AK372" s="17">
        <v>0</v>
      </c>
      <c r="AL372" s="17">
        <v>0</v>
      </c>
      <c r="AM372" s="17">
        <v>0</v>
      </c>
      <c r="AN372" s="17">
        <v>0</v>
      </c>
      <c r="AO372" s="17">
        <v>0</v>
      </c>
      <c r="AP372" s="17">
        <v>0</v>
      </c>
      <c r="AQ372" s="17">
        <v>0</v>
      </c>
      <c r="AR372" s="17">
        <v>0</v>
      </c>
      <c r="AS372" s="17">
        <v>0</v>
      </c>
      <c r="AT372" s="15">
        <v>0</v>
      </c>
      <c r="AU372" s="15">
        <v>0</v>
      </c>
      <c r="AV372" s="17">
        <v>0</v>
      </c>
      <c r="AW372" s="15">
        <v>0</v>
      </c>
      <c r="AX372" s="15">
        <v>0</v>
      </c>
      <c r="AY372" s="17">
        <v>0</v>
      </c>
      <c r="BA372" s="16" t="s">
        <v>28</v>
      </c>
    </row>
    <row r="373" spans="1:53" s="15" customFormat="1">
      <c r="A373" s="31">
        <v>40</v>
      </c>
      <c r="B373" s="34" t="s">
        <v>25</v>
      </c>
      <c r="C373" s="34" t="s">
        <v>10</v>
      </c>
      <c r="D373" s="34">
        <v>4</v>
      </c>
      <c r="E373" s="32" t="s">
        <v>19</v>
      </c>
      <c r="F373" s="31" t="s">
        <v>8</v>
      </c>
      <c r="G373" s="31" t="s">
        <v>7</v>
      </c>
      <c r="H373" s="31" t="s">
        <v>6</v>
      </c>
      <c r="I373" s="30">
        <v>2</v>
      </c>
      <c r="J373" s="29">
        <v>1</v>
      </c>
      <c r="K373" s="28">
        <v>0</v>
      </c>
      <c r="L373" s="27">
        <v>0</v>
      </c>
      <c r="M373" s="26">
        <v>0</v>
      </c>
      <c r="N373" s="26">
        <v>0</v>
      </c>
      <c r="O373" s="25">
        <v>0</v>
      </c>
      <c r="P373" s="25">
        <v>0</v>
      </c>
      <c r="Q373" s="24"/>
      <c r="R373" s="23">
        <v>0</v>
      </c>
      <c r="S373" s="21">
        <v>0</v>
      </c>
      <c r="T373" s="21">
        <v>0</v>
      </c>
      <c r="U373" s="21">
        <v>0</v>
      </c>
      <c r="V373" s="21">
        <v>0</v>
      </c>
      <c r="W373" s="22">
        <v>0</v>
      </c>
      <c r="X373" s="21">
        <v>0</v>
      </c>
      <c r="Y373" s="21">
        <v>0</v>
      </c>
      <c r="Z373" s="21">
        <v>0</v>
      </c>
      <c r="AA373" s="21">
        <v>0</v>
      </c>
      <c r="AB373" s="21">
        <v>0</v>
      </c>
      <c r="AC373" s="20">
        <f t="shared" si="10"/>
        <v>0</v>
      </c>
      <c r="AD373" s="17">
        <v>0</v>
      </c>
      <c r="AE373" s="17">
        <v>0</v>
      </c>
      <c r="AF373" s="17">
        <v>0</v>
      </c>
      <c r="AG373" s="15">
        <v>0</v>
      </c>
      <c r="AH373" s="19">
        <v>0</v>
      </c>
      <c r="AI373" s="18">
        <f t="shared" si="11"/>
        <v>0</v>
      </c>
      <c r="AJ373" s="15">
        <v>0</v>
      </c>
      <c r="AK373" s="17">
        <v>0</v>
      </c>
      <c r="AL373" s="17">
        <v>0</v>
      </c>
      <c r="AM373" s="17">
        <v>0</v>
      </c>
      <c r="AN373" s="17">
        <v>0</v>
      </c>
      <c r="AO373" s="17">
        <v>0</v>
      </c>
      <c r="AP373" s="17">
        <v>0</v>
      </c>
      <c r="AQ373" s="17">
        <v>0</v>
      </c>
      <c r="AR373" s="17">
        <v>0</v>
      </c>
      <c r="AS373" s="17">
        <v>0</v>
      </c>
      <c r="AT373" s="15">
        <v>0</v>
      </c>
      <c r="AU373" s="15">
        <v>0</v>
      </c>
      <c r="AV373" s="17">
        <v>0</v>
      </c>
      <c r="AW373" s="15">
        <v>0</v>
      </c>
      <c r="AX373" s="15">
        <v>0</v>
      </c>
      <c r="AY373" s="17">
        <v>0</v>
      </c>
      <c r="BA373" s="16" t="s">
        <v>28</v>
      </c>
    </row>
    <row r="374" spans="1:53" s="15" customFormat="1">
      <c r="A374" s="31">
        <v>43</v>
      </c>
      <c r="B374" s="34" t="s">
        <v>25</v>
      </c>
      <c r="C374" s="34" t="s">
        <v>10</v>
      </c>
      <c r="D374" s="34">
        <v>4</v>
      </c>
      <c r="E374" s="32" t="s">
        <v>19</v>
      </c>
      <c r="F374" s="31" t="s">
        <v>8</v>
      </c>
      <c r="G374" s="31" t="s">
        <v>12</v>
      </c>
      <c r="H374" s="31" t="s">
        <v>6</v>
      </c>
      <c r="I374" s="30">
        <v>2</v>
      </c>
      <c r="J374" s="29">
        <v>1</v>
      </c>
      <c r="K374" s="28">
        <v>0</v>
      </c>
      <c r="L374" s="27">
        <v>0</v>
      </c>
      <c r="M374" s="26">
        <v>0</v>
      </c>
      <c r="N374" s="26">
        <v>0</v>
      </c>
      <c r="O374" s="25">
        <v>0</v>
      </c>
      <c r="P374" s="25">
        <v>0</v>
      </c>
      <c r="Q374" s="24"/>
      <c r="R374" s="23">
        <v>0</v>
      </c>
      <c r="S374" s="21">
        <v>0</v>
      </c>
      <c r="T374" s="21">
        <v>0</v>
      </c>
      <c r="U374" s="21">
        <v>0</v>
      </c>
      <c r="V374" s="21">
        <v>0</v>
      </c>
      <c r="W374" s="22">
        <v>0</v>
      </c>
      <c r="X374" s="21">
        <v>0</v>
      </c>
      <c r="Y374" s="21">
        <v>0</v>
      </c>
      <c r="Z374" s="21">
        <v>0</v>
      </c>
      <c r="AA374" s="21">
        <v>0</v>
      </c>
      <c r="AB374" s="21">
        <v>0</v>
      </c>
      <c r="AC374" s="20">
        <f t="shared" si="10"/>
        <v>0</v>
      </c>
      <c r="AD374" s="17">
        <v>0</v>
      </c>
      <c r="AE374" s="17">
        <v>0</v>
      </c>
      <c r="AF374" s="17">
        <v>0</v>
      </c>
      <c r="AG374" s="15">
        <v>0</v>
      </c>
      <c r="AH374" s="19">
        <v>0</v>
      </c>
      <c r="AI374" s="18">
        <f t="shared" si="11"/>
        <v>0</v>
      </c>
      <c r="AJ374" s="15">
        <v>0</v>
      </c>
      <c r="AK374" s="17">
        <v>0</v>
      </c>
      <c r="AL374" s="17">
        <v>0</v>
      </c>
      <c r="AM374" s="17">
        <v>0</v>
      </c>
      <c r="AN374" s="17">
        <v>0</v>
      </c>
      <c r="AO374" s="17">
        <v>0</v>
      </c>
      <c r="AP374" s="17">
        <v>0</v>
      </c>
      <c r="AQ374" s="17">
        <v>0</v>
      </c>
      <c r="AR374" s="17">
        <v>0</v>
      </c>
      <c r="AS374" s="17">
        <v>0</v>
      </c>
      <c r="AT374" s="15">
        <v>0</v>
      </c>
      <c r="AU374" s="15">
        <v>0</v>
      </c>
      <c r="AV374" s="17">
        <v>0</v>
      </c>
      <c r="AW374" s="15">
        <v>0</v>
      </c>
      <c r="AX374" s="15">
        <v>0</v>
      </c>
      <c r="AY374" s="17">
        <v>0</v>
      </c>
      <c r="BA374" s="16" t="s">
        <v>28</v>
      </c>
    </row>
    <row r="375" spans="1:53" s="15" customFormat="1">
      <c r="A375" s="31">
        <v>44</v>
      </c>
      <c r="B375" s="34" t="s">
        <v>25</v>
      </c>
      <c r="C375" s="34" t="s">
        <v>10</v>
      </c>
      <c r="D375" s="34">
        <v>4</v>
      </c>
      <c r="E375" s="32" t="s">
        <v>19</v>
      </c>
      <c r="F375" s="31" t="s">
        <v>8</v>
      </c>
      <c r="G375" s="31" t="s">
        <v>22</v>
      </c>
      <c r="H375" s="31" t="s">
        <v>6</v>
      </c>
      <c r="I375" s="30">
        <v>2</v>
      </c>
      <c r="J375" s="29">
        <v>1</v>
      </c>
      <c r="K375" s="28">
        <v>0</v>
      </c>
      <c r="L375" s="27">
        <v>0</v>
      </c>
      <c r="M375" s="26">
        <v>0</v>
      </c>
      <c r="N375" s="26">
        <v>0</v>
      </c>
      <c r="O375" s="25">
        <v>0</v>
      </c>
      <c r="P375" s="25">
        <v>0</v>
      </c>
      <c r="Q375" s="24"/>
      <c r="R375" s="23">
        <v>0</v>
      </c>
      <c r="S375" s="21">
        <v>0</v>
      </c>
      <c r="T375" s="21">
        <v>0</v>
      </c>
      <c r="U375" s="21">
        <v>0</v>
      </c>
      <c r="V375" s="21">
        <v>0</v>
      </c>
      <c r="W375" s="22">
        <v>0</v>
      </c>
      <c r="X375" s="21">
        <v>0</v>
      </c>
      <c r="Y375" s="21">
        <v>0</v>
      </c>
      <c r="Z375" s="21">
        <v>0</v>
      </c>
      <c r="AA375" s="21">
        <v>0</v>
      </c>
      <c r="AB375" s="21">
        <v>0</v>
      </c>
      <c r="AC375" s="20">
        <f t="shared" si="10"/>
        <v>0</v>
      </c>
      <c r="AD375" s="17">
        <v>0</v>
      </c>
      <c r="AE375" s="17">
        <v>0</v>
      </c>
      <c r="AF375" s="17">
        <v>0</v>
      </c>
      <c r="AG375" s="15">
        <v>0</v>
      </c>
      <c r="AH375" s="19">
        <v>0</v>
      </c>
      <c r="AI375" s="18">
        <f t="shared" si="11"/>
        <v>0</v>
      </c>
      <c r="AJ375" s="15">
        <v>0</v>
      </c>
      <c r="AK375" s="17">
        <v>0</v>
      </c>
      <c r="AL375" s="17">
        <v>0</v>
      </c>
      <c r="AM375" s="17">
        <v>0</v>
      </c>
      <c r="AN375" s="17">
        <v>0</v>
      </c>
      <c r="AO375" s="17">
        <v>0</v>
      </c>
      <c r="AP375" s="17">
        <v>0</v>
      </c>
      <c r="AQ375" s="17">
        <v>0</v>
      </c>
      <c r="AR375" s="17">
        <v>0</v>
      </c>
      <c r="AS375" s="17">
        <v>0</v>
      </c>
      <c r="AT375" s="15">
        <v>0</v>
      </c>
      <c r="AU375" s="15">
        <v>0</v>
      </c>
      <c r="AV375" s="17">
        <v>0</v>
      </c>
      <c r="AW375" s="15">
        <v>0</v>
      </c>
      <c r="AX375" s="15">
        <v>0</v>
      </c>
      <c r="AY375" s="17">
        <v>0</v>
      </c>
      <c r="BA375" s="16" t="s">
        <v>28</v>
      </c>
    </row>
    <row r="376" spans="1:53" s="15" customFormat="1">
      <c r="A376" s="31">
        <v>46</v>
      </c>
      <c r="B376" s="34" t="s">
        <v>18</v>
      </c>
      <c r="C376" s="34" t="s">
        <v>10</v>
      </c>
      <c r="D376" s="34">
        <v>6</v>
      </c>
      <c r="E376" s="35" t="s">
        <v>3</v>
      </c>
      <c r="F376" s="31" t="s">
        <v>13</v>
      </c>
      <c r="G376" s="31" t="s">
        <v>24</v>
      </c>
      <c r="H376" s="31" t="s">
        <v>6</v>
      </c>
      <c r="I376" s="30">
        <v>2</v>
      </c>
      <c r="J376" s="29">
        <v>1</v>
      </c>
      <c r="K376" s="28">
        <v>0</v>
      </c>
      <c r="L376" s="27">
        <v>0</v>
      </c>
      <c r="M376" s="26">
        <v>0</v>
      </c>
      <c r="N376" s="26">
        <v>0</v>
      </c>
      <c r="O376" s="25">
        <v>0</v>
      </c>
      <c r="P376" s="25">
        <v>0</v>
      </c>
      <c r="Q376" s="24"/>
      <c r="R376" s="23">
        <v>0</v>
      </c>
      <c r="S376" s="21">
        <v>0</v>
      </c>
      <c r="T376" s="21">
        <v>0</v>
      </c>
      <c r="U376" s="21">
        <v>0</v>
      </c>
      <c r="V376" s="21">
        <v>0</v>
      </c>
      <c r="W376" s="22">
        <v>0</v>
      </c>
      <c r="X376" s="21">
        <v>0</v>
      </c>
      <c r="Y376" s="21">
        <v>0</v>
      </c>
      <c r="Z376" s="21">
        <v>0</v>
      </c>
      <c r="AA376" s="21">
        <v>0</v>
      </c>
      <c r="AB376" s="21">
        <v>0</v>
      </c>
      <c r="AC376" s="20">
        <f t="shared" si="10"/>
        <v>0</v>
      </c>
      <c r="AD376" s="17">
        <v>0</v>
      </c>
      <c r="AE376" s="17">
        <v>0</v>
      </c>
      <c r="AF376" s="17">
        <v>0</v>
      </c>
      <c r="AG376" s="15">
        <v>0</v>
      </c>
      <c r="AH376" s="19">
        <v>0</v>
      </c>
      <c r="AI376" s="18">
        <f t="shared" si="11"/>
        <v>0</v>
      </c>
      <c r="AJ376" s="15">
        <v>0</v>
      </c>
      <c r="AK376" s="17">
        <v>0</v>
      </c>
      <c r="AL376" s="17">
        <v>0</v>
      </c>
      <c r="AM376" s="17">
        <v>0</v>
      </c>
      <c r="AN376" s="17">
        <v>0</v>
      </c>
      <c r="AO376" s="17">
        <v>0</v>
      </c>
      <c r="AP376" s="17">
        <v>0</v>
      </c>
      <c r="AQ376" s="17">
        <v>0</v>
      </c>
      <c r="AR376" s="17">
        <v>0</v>
      </c>
      <c r="AS376" s="17">
        <v>0</v>
      </c>
      <c r="AT376" s="15">
        <v>0</v>
      </c>
      <c r="AU376" s="15">
        <v>0</v>
      </c>
      <c r="AV376" s="17">
        <v>0</v>
      </c>
      <c r="AW376" s="15">
        <v>0</v>
      </c>
      <c r="AX376" s="15">
        <v>0</v>
      </c>
      <c r="AY376" s="17">
        <v>0</v>
      </c>
      <c r="BA376" s="16" t="s">
        <v>28</v>
      </c>
    </row>
    <row r="377" spans="1:53" s="15" customFormat="1">
      <c r="A377" s="31">
        <v>48</v>
      </c>
      <c r="B377" s="34" t="s">
        <v>18</v>
      </c>
      <c r="C377" s="34" t="s">
        <v>10</v>
      </c>
      <c r="D377" s="34">
        <v>6</v>
      </c>
      <c r="E377" s="35" t="s">
        <v>3</v>
      </c>
      <c r="F377" s="31" t="s">
        <v>13</v>
      </c>
      <c r="G377" s="31" t="s">
        <v>12</v>
      </c>
      <c r="H377" s="31" t="s">
        <v>6</v>
      </c>
      <c r="I377" s="30">
        <v>2</v>
      </c>
      <c r="J377" s="29">
        <v>1</v>
      </c>
      <c r="K377" s="28">
        <v>0</v>
      </c>
      <c r="L377" s="27">
        <v>0</v>
      </c>
      <c r="M377" s="26">
        <v>0</v>
      </c>
      <c r="N377" s="26">
        <v>0</v>
      </c>
      <c r="O377" s="25">
        <v>0</v>
      </c>
      <c r="P377" s="25">
        <v>0</v>
      </c>
      <c r="Q377" s="24"/>
      <c r="R377" s="23">
        <v>0</v>
      </c>
      <c r="S377" s="21">
        <v>0</v>
      </c>
      <c r="T377" s="21">
        <v>0</v>
      </c>
      <c r="U377" s="21">
        <v>0</v>
      </c>
      <c r="V377" s="21">
        <v>0</v>
      </c>
      <c r="W377" s="22">
        <v>0</v>
      </c>
      <c r="X377" s="21">
        <v>0</v>
      </c>
      <c r="Y377" s="21">
        <v>0</v>
      </c>
      <c r="Z377" s="21">
        <v>0</v>
      </c>
      <c r="AA377" s="21">
        <v>0</v>
      </c>
      <c r="AB377" s="21">
        <v>0</v>
      </c>
      <c r="AC377" s="20">
        <f t="shared" si="10"/>
        <v>0</v>
      </c>
      <c r="AD377" s="17">
        <v>0</v>
      </c>
      <c r="AE377" s="17">
        <v>0</v>
      </c>
      <c r="AF377" s="17">
        <v>0</v>
      </c>
      <c r="AG377" s="15">
        <v>0</v>
      </c>
      <c r="AH377" s="19">
        <v>0</v>
      </c>
      <c r="AI377" s="18">
        <f t="shared" si="11"/>
        <v>0</v>
      </c>
      <c r="AJ377" s="15">
        <v>0</v>
      </c>
      <c r="AK377" s="17">
        <v>0</v>
      </c>
      <c r="AL377" s="17">
        <v>0</v>
      </c>
      <c r="AM377" s="17">
        <v>0</v>
      </c>
      <c r="AN377" s="17">
        <v>0</v>
      </c>
      <c r="AO377" s="17">
        <v>0</v>
      </c>
      <c r="AP377" s="17">
        <v>0</v>
      </c>
      <c r="AQ377" s="17">
        <v>0</v>
      </c>
      <c r="AR377" s="17">
        <v>0</v>
      </c>
      <c r="AS377" s="17">
        <v>0</v>
      </c>
      <c r="AT377" s="15">
        <v>0</v>
      </c>
      <c r="AU377" s="15">
        <v>0</v>
      </c>
      <c r="AV377" s="17">
        <v>0</v>
      </c>
      <c r="AW377" s="15">
        <v>0</v>
      </c>
      <c r="AX377" s="15">
        <v>0</v>
      </c>
      <c r="AY377" s="17">
        <v>0</v>
      </c>
      <c r="BA377" s="16" t="s">
        <v>28</v>
      </c>
    </row>
    <row r="378" spans="1:53" s="15" customFormat="1">
      <c r="A378" s="31">
        <v>49</v>
      </c>
      <c r="B378" s="34" t="s">
        <v>18</v>
      </c>
      <c r="C378" s="34" t="s">
        <v>10</v>
      </c>
      <c r="D378" s="34">
        <v>6</v>
      </c>
      <c r="E378" s="35" t="s">
        <v>3</v>
      </c>
      <c r="F378" s="31" t="s">
        <v>13</v>
      </c>
      <c r="G378" s="31" t="s">
        <v>22</v>
      </c>
      <c r="H378" s="31" t="s">
        <v>6</v>
      </c>
      <c r="I378" s="30">
        <v>2</v>
      </c>
      <c r="J378" s="29">
        <v>1</v>
      </c>
      <c r="K378" s="28">
        <v>0</v>
      </c>
      <c r="L378" s="27">
        <v>0</v>
      </c>
      <c r="M378" s="26">
        <v>0</v>
      </c>
      <c r="N378" s="26">
        <v>0</v>
      </c>
      <c r="O378" s="25">
        <v>0</v>
      </c>
      <c r="P378" s="25">
        <v>0</v>
      </c>
      <c r="Q378" s="24"/>
      <c r="R378" s="23">
        <v>0</v>
      </c>
      <c r="S378" s="21">
        <v>0</v>
      </c>
      <c r="T378" s="21">
        <v>0</v>
      </c>
      <c r="U378" s="21">
        <v>0</v>
      </c>
      <c r="V378" s="21">
        <v>0</v>
      </c>
      <c r="W378" s="22">
        <v>0</v>
      </c>
      <c r="X378" s="21">
        <v>0</v>
      </c>
      <c r="Y378" s="21">
        <v>0</v>
      </c>
      <c r="Z378" s="21">
        <v>0</v>
      </c>
      <c r="AA378" s="21">
        <v>0</v>
      </c>
      <c r="AB378" s="21">
        <v>0</v>
      </c>
      <c r="AC378" s="20">
        <f t="shared" si="10"/>
        <v>0</v>
      </c>
      <c r="AD378" s="17">
        <v>0</v>
      </c>
      <c r="AE378" s="17">
        <v>0</v>
      </c>
      <c r="AF378" s="17">
        <v>0</v>
      </c>
      <c r="AG378" s="15">
        <v>0</v>
      </c>
      <c r="AH378" s="19">
        <v>0</v>
      </c>
      <c r="AI378" s="18">
        <f t="shared" si="11"/>
        <v>0</v>
      </c>
      <c r="AJ378" s="15">
        <v>0</v>
      </c>
      <c r="AK378" s="17">
        <v>0</v>
      </c>
      <c r="AL378" s="17">
        <v>0</v>
      </c>
      <c r="AM378" s="17">
        <v>0</v>
      </c>
      <c r="AN378" s="17">
        <v>0</v>
      </c>
      <c r="AO378" s="17">
        <v>0</v>
      </c>
      <c r="AP378" s="17">
        <v>0</v>
      </c>
      <c r="AQ378" s="17">
        <v>0</v>
      </c>
      <c r="AR378" s="17">
        <v>0</v>
      </c>
      <c r="AS378" s="17">
        <v>0</v>
      </c>
      <c r="AT378" s="15">
        <v>0</v>
      </c>
      <c r="AU378" s="15">
        <v>0</v>
      </c>
      <c r="AV378" s="17">
        <v>0</v>
      </c>
      <c r="AW378" s="15">
        <v>0</v>
      </c>
      <c r="AX378" s="15">
        <v>0</v>
      </c>
      <c r="AY378" s="17">
        <v>0</v>
      </c>
      <c r="BA378" s="16" t="s">
        <v>28</v>
      </c>
    </row>
    <row r="379" spans="1:53" s="15" customFormat="1">
      <c r="A379" s="31">
        <v>51</v>
      </c>
      <c r="B379" s="34" t="s">
        <v>23</v>
      </c>
      <c r="C379" s="34" t="s">
        <v>10</v>
      </c>
      <c r="D379" s="34">
        <v>3</v>
      </c>
      <c r="E379" s="32" t="s">
        <v>17</v>
      </c>
      <c r="F379" s="31" t="s">
        <v>2</v>
      </c>
      <c r="G379" s="31" t="s">
        <v>24</v>
      </c>
      <c r="H379" s="31" t="s">
        <v>6</v>
      </c>
      <c r="I379" s="30">
        <v>2</v>
      </c>
      <c r="J379" s="29">
        <v>1</v>
      </c>
      <c r="K379" s="28">
        <v>0</v>
      </c>
      <c r="L379" s="27">
        <v>0</v>
      </c>
      <c r="M379" s="26">
        <v>0</v>
      </c>
      <c r="N379" s="26">
        <v>0</v>
      </c>
      <c r="O379" s="25">
        <v>0</v>
      </c>
      <c r="P379" s="25">
        <v>0</v>
      </c>
      <c r="Q379" s="24"/>
      <c r="R379" s="23">
        <v>0</v>
      </c>
      <c r="S379" s="21">
        <v>0</v>
      </c>
      <c r="T379" s="21">
        <v>0</v>
      </c>
      <c r="U379" s="21">
        <v>0</v>
      </c>
      <c r="V379" s="21">
        <v>0</v>
      </c>
      <c r="W379" s="22">
        <v>0</v>
      </c>
      <c r="X379" s="21">
        <v>0</v>
      </c>
      <c r="Y379" s="21">
        <v>0</v>
      </c>
      <c r="Z379" s="21">
        <v>0</v>
      </c>
      <c r="AA379" s="21">
        <v>0</v>
      </c>
      <c r="AB379" s="21">
        <v>0</v>
      </c>
      <c r="AC379" s="20">
        <f t="shared" si="10"/>
        <v>0</v>
      </c>
      <c r="AD379" s="17">
        <v>0</v>
      </c>
      <c r="AE379" s="17">
        <v>0</v>
      </c>
      <c r="AF379" s="17">
        <v>0</v>
      </c>
      <c r="AG379" s="15">
        <v>0</v>
      </c>
      <c r="AH379" s="19">
        <v>0</v>
      </c>
      <c r="AI379" s="18">
        <f t="shared" si="11"/>
        <v>0</v>
      </c>
      <c r="AJ379" s="15">
        <v>0</v>
      </c>
      <c r="AK379" s="17">
        <v>0</v>
      </c>
      <c r="AL379" s="17">
        <v>0</v>
      </c>
      <c r="AM379" s="17">
        <v>0</v>
      </c>
      <c r="AN379" s="17">
        <v>0</v>
      </c>
      <c r="AO379" s="17">
        <v>0</v>
      </c>
      <c r="AP379" s="17">
        <v>0</v>
      </c>
      <c r="AQ379" s="17">
        <v>0</v>
      </c>
      <c r="AR379" s="17">
        <v>0</v>
      </c>
      <c r="AS379" s="17">
        <v>0</v>
      </c>
      <c r="AT379" s="15">
        <v>0</v>
      </c>
      <c r="AU379" s="15">
        <v>0</v>
      </c>
      <c r="AV379" s="17">
        <v>0</v>
      </c>
      <c r="AW379" s="15">
        <v>0</v>
      </c>
      <c r="AX379" s="15">
        <v>0</v>
      </c>
      <c r="AY379" s="17">
        <v>0</v>
      </c>
      <c r="BA379" s="16" t="s">
        <v>28</v>
      </c>
    </row>
    <row r="380" spans="1:53" s="15" customFormat="1">
      <c r="A380" s="31">
        <v>56</v>
      </c>
      <c r="B380" s="34" t="s">
        <v>14</v>
      </c>
      <c r="C380" s="34" t="s">
        <v>10</v>
      </c>
      <c r="D380" s="34">
        <v>1</v>
      </c>
      <c r="E380" s="32">
        <v>0</v>
      </c>
      <c r="F380" s="31" t="s">
        <v>20</v>
      </c>
      <c r="G380" s="31" t="s">
        <v>24</v>
      </c>
      <c r="H380" s="31" t="s">
        <v>6</v>
      </c>
      <c r="I380" s="30">
        <v>2</v>
      </c>
      <c r="J380" s="29">
        <v>1</v>
      </c>
      <c r="K380" s="28">
        <v>0</v>
      </c>
      <c r="L380" s="27">
        <v>0</v>
      </c>
      <c r="M380" s="26">
        <v>0</v>
      </c>
      <c r="N380" s="26">
        <v>0</v>
      </c>
      <c r="O380" s="25">
        <v>0</v>
      </c>
      <c r="P380" s="25">
        <v>0</v>
      </c>
      <c r="Q380" s="24"/>
      <c r="R380" s="23">
        <v>0</v>
      </c>
      <c r="S380" s="21">
        <v>0</v>
      </c>
      <c r="T380" s="21">
        <v>0</v>
      </c>
      <c r="U380" s="21">
        <v>0</v>
      </c>
      <c r="V380" s="21">
        <v>0</v>
      </c>
      <c r="W380" s="22">
        <v>0</v>
      </c>
      <c r="X380" s="21">
        <v>0</v>
      </c>
      <c r="Y380" s="21">
        <v>0</v>
      </c>
      <c r="Z380" s="21">
        <v>0</v>
      </c>
      <c r="AA380" s="21">
        <v>0</v>
      </c>
      <c r="AB380" s="21">
        <v>0</v>
      </c>
      <c r="AC380" s="20">
        <f t="shared" si="10"/>
        <v>0</v>
      </c>
      <c r="AD380" s="17">
        <v>0</v>
      </c>
      <c r="AE380" s="17">
        <v>0</v>
      </c>
      <c r="AF380" s="17">
        <v>0</v>
      </c>
      <c r="AG380" s="15">
        <v>0</v>
      </c>
      <c r="AH380" s="19">
        <v>0</v>
      </c>
      <c r="AI380" s="18">
        <f t="shared" si="11"/>
        <v>0</v>
      </c>
      <c r="AJ380" s="15">
        <v>0</v>
      </c>
      <c r="AK380" s="17">
        <v>0</v>
      </c>
      <c r="AL380" s="17">
        <v>0</v>
      </c>
      <c r="AM380" s="17">
        <v>0</v>
      </c>
      <c r="AN380" s="17">
        <v>0</v>
      </c>
      <c r="AO380" s="17">
        <v>0</v>
      </c>
      <c r="AP380" s="17">
        <v>0</v>
      </c>
      <c r="AQ380" s="17">
        <v>0</v>
      </c>
      <c r="AR380" s="17">
        <v>0</v>
      </c>
      <c r="AS380" s="17">
        <v>0</v>
      </c>
      <c r="AT380" s="15">
        <v>0</v>
      </c>
      <c r="AU380" s="15">
        <v>0</v>
      </c>
      <c r="AV380" s="17">
        <v>0</v>
      </c>
      <c r="AW380" s="15">
        <v>0</v>
      </c>
      <c r="AX380" s="15">
        <v>0</v>
      </c>
      <c r="AY380" s="17">
        <v>0</v>
      </c>
      <c r="BA380" s="16" t="s">
        <v>28</v>
      </c>
    </row>
    <row r="381" spans="1:53" s="15" customFormat="1">
      <c r="A381" s="31">
        <v>57</v>
      </c>
      <c r="B381" s="34" t="s">
        <v>14</v>
      </c>
      <c r="C381" s="34" t="s">
        <v>10</v>
      </c>
      <c r="D381" s="34">
        <v>1</v>
      </c>
      <c r="E381" s="32">
        <v>0</v>
      </c>
      <c r="F381" s="31" t="s">
        <v>20</v>
      </c>
      <c r="G381" s="31" t="s">
        <v>16</v>
      </c>
      <c r="H381" s="31" t="s">
        <v>15</v>
      </c>
      <c r="I381" s="30">
        <v>2</v>
      </c>
      <c r="J381" s="29">
        <v>1</v>
      </c>
      <c r="K381" s="28">
        <v>0</v>
      </c>
      <c r="L381" s="27">
        <v>0</v>
      </c>
      <c r="M381" s="26">
        <v>0</v>
      </c>
      <c r="N381" s="26">
        <v>0</v>
      </c>
      <c r="O381" s="25">
        <v>0</v>
      </c>
      <c r="P381" s="25">
        <v>0</v>
      </c>
      <c r="Q381" s="24"/>
      <c r="R381" s="23">
        <v>0</v>
      </c>
      <c r="S381" s="21">
        <v>0</v>
      </c>
      <c r="T381" s="21">
        <v>0</v>
      </c>
      <c r="U381" s="21">
        <v>0</v>
      </c>
      <c r="V381" s="21">
        <v>0</v>
      </c>
      <c r="W381" s="22">
        <v>0</v>
      </c>
      <c r="X381" s="21">
        <v>0</v>
      </c>
      <c r="Y381" s="21">
        <v>0</v>
      </c>
      <c r="Z381" s="21">
        <v>0</v>
      </c>
      <c r="AA381" s="21">
        <v>0</v>
      </c>
      <c r="AB381" s="21">
        <v>0</v>
      </c>
      <c r="AC381" s="20">
        <f t="shared" si="10"/>
        <v>0</v>
      </c>
      <c r="AD381" s="17">
        <v>0</v>
      </c>
      <c r="AE381" s="17">
        <v>0</v>
      </c>
      <c r="AF381" s="17">
        <v>0</v>
      </c>
      <c r="AG381" s="15">
        <v>0</v>
      </c>
      <c r="AH381" s="19">
        <v>0</v>
      </c>
      <c r="AI381" s="18">
        <f t="shared" si="11"/>
        <v>0</v>
      </c>
      <c r="AJ381" s="15">
        <v>0</v>
      </c>
      <c r="AK381" s="17">
        <v>0</v>
      </c>
      <c r="AL381" s="17">
        <v>0</v>
      </c>
      <c r="AM381" s="17">
        <v>0</v>
      </c>
      <c r="AN381" s="17">
        <v>0</v>
      </c>
      <c r="AO381" s="17">
        <v>0</v>
      </c>
      <c r="AP381" s="17">
        <v>0</v>
      </c>
      <c r="AQ381" s="17">
        <v>0</v>
      </c>
      <c r="AR381" s="17">
        <v>0</v>
      </c>
      <c r="AS381" s="17">
        <v>0</v>
      </c>
      <c r="AT381" s="15">
        <v>0</v>
      </c>
      <c r="AU381" s="15">
        <v>0</v>
      </c>
      <c r="AV381" s="17">
        <v>0</v>
      </c>
      <c r="AW381" s="15">
        <v>0</v>
      </c>
      <c r="AX381" s="15">
        <v>0</v>
      </c>
      <c r="AY381" s="17">
        <v>0</v>
      </c>
      <c r="BA381" s="16" t="s">
        <v>28</v>
      </c>
    </row>
    <row r="382" spans="1:53" s="15" customFormat="1">
      <c r="A382" s="31">
        <v>59</v>
      </c>
      <c r="B382" s="34" t="s">
        <v>14</v>
      </c>
      <c r="C382" s="34" t="s">
        <v>10</v>
      </c>
      <c r="D382" s="34">
        <v>1</v>
      </c>
      <c r="E382" s="32">
        <v>0</v>
      </c>
      <c r="F382" s="31" t="s">
        <v>20</v>
      </c>
      <c r="G382" s="31" t="s">
        <v>22</v>
      </c>
      <c r="H382" s="31" t="s">
        <v>6</v>
      </c>
      <c r="I382" s="30">
        <v>2</v>
      </c>
      <c r="J382" s="29">
        <v>1</v>
      </c>
      <c r="K382" s="28">
        <v>0</v>
      </c>
      <c r="L382" s="27">
        <v>0</v>
      </c>
      <c r="M382" s="26">
        <v>0</v>
      </c>
      <c r="N382" s="26">
        <v>0</v>
      </c>
      <c r="O382" s="25">
        <v>0</v>
      </c>
      <c r="P382" s="25">
        <v>0</v>
      </c>
      <c r="Q382" s="24"/>
      <c r="R382" s="23">
        <v>0</v>
      </c>
      <c r="S382" s="21">
        <v>0</v>
      </c>
      <c r="T382" s="21">
        <v>0</v>
      </c>
      <c r="U382" s="21">
        <v>0</v>
      </c>
      <c r="V382" s="21">
        <v>0</v>
      </c>
      <c r="W382" s="22">
        <v>0</v>
      </c>
      <c r="X382" s="21">
        <v>0</v>
      </c>
      <c r="Y382" s="21">
        <v>0</v>
      </c>
      <c r="Z382" s="21">
        <v>0</v>
      </c>
      <c r="AA382" s="21">
        <v>0</v>
      </c>
      <c r="AB382" s="21">
        <v>0</v>
      </c>
      <c r="AC382" s="20">
        <f t="shared" si="10"/>
        <v>0</v>
      </c>
      <c r="AD382" s="17">
        <v>0</v>
      </c>
      <c r="AE382" s="17">
        <v>0</v>
      </c>
      <c r="AF382" s="17">
        <v>0</v>
      </c>
      <c r="AG382" s="15">
        <v>0</v>
      </c>
      <c r="AH382" s="19">
        <v>0</v>
      </c>
      <c r="AI382" s="18">
        <f t="shared" si="11"/>
        <v>0</v>
      </c>
      <c r="AJ382" s="15">
        <v>0</v>
      </c>
      <c r="AK382" s="17">
        <v>0</v>
      </c>
      <c r="AL382" s="17">
        <v>0</v>
      </c>
      <c r="AM382" s="17">
        <v>0</v>
      </c>
      <c r="AN382" s="17">
        <v>0</v>
      </c>
      <c r="AO382" s="17">
        <v>0</v>
      </c>
      <c r="AP382" s="17">
        <v>0</v>
      </c>
      <c r="AQ382" s="17">
        <v>0</v>
      </c>
      <c r="AR382" s="17">
        <v>0</v>
      </c>
      <c r="AS382" s="17">
        <v>0</v>
      </c>
      <c r="AT382" s="15">
        <v>0</v>
      </c>
      <c r="AU382" s="15">
        <v>0</v>
      </c>
      <c r="AV382" s="17">
        <v>0</v>
      </c>
      <c r="AW382" s="15">
        <v>0</v>
      </c>
      <c r="AX382" s="15">
        <v>0</v>
      </c>
      <c r="AY382" s="17">
        <v>0</v>
      </c>
      <c r="BA382" s="16" t="s">
        <v>28</v>
      </c>
    </row>
    <row r="383" spans="1:53" s="15" customFormat="1">
      <c r="A383" s="31">
        <v>61</v>
      </c>
      <c r="B383" s="34" t="s">
        <v>11</v>
      </c>
      <c r="C383" s="34" t="s">
        <v>10</v>
      </c>
      <c r="D383" s="34">
        <v>2</v>
      </c>
      <c r="E383" s="32" t="s">
        <v>3</v>
      </c>
      <c r="F383" s="31" t="s">
        <v>20</v>
      </c>
      <c r="G383" s="31" t="s">
        <v>24</v>
      </c>
      <c r="H383" s="31" t="s">
        <v>6</v>
      </c>
      <c r="I383" s="30">
        <v>2</v>
      </c>
      <c r="J383" s="29">
        <v>1</v>
      </c>
      <c r="K383" s="28">
        <v>0</v>
      </c>
      <c r="L383" s="27">
        <v>0</v>
      </c>
      <c r="M383" s="26">
        <v>0</v>
      </c>
      <c r="N383" s="26">
        <v>0</v>
      </c>
      <c r="O383" s="25">
        <v>0</v>
      </c>
      <c r="P383" s="25">
        <v>0</v>
      </c>
      <c r="Q383" s="24"/>
      <c r="R383" s="23">
        <v>0</v>
      </c>
      <c r="S383" s="21">
        <v>0</v>
      </c>
      <c r="T383" s="21">
        <v>0</v>
      </c>
      <c r="U383" s="21">
        <v>0</v>
      </c>
      <c r="V383" s="21">
        <v>0</v>
      </c>
      <c r="W383" s="22">
        <v>0</v>
      </c>
      <c r="X383" s="21">
        <v>0</v>
      </c>
      <c r="Y383" s="21">
        <v>0</v>
      </c>
      <c r="Z383" s="21">
        <v>0</v>
      </c>
      <c r="AA383" s="21">
        <v>0</v>
      </c>
      <c r="AB383" s="21">
        <v>0</v>
      </c>
      <c r="AC383" s="20">
        <f t="shared" si="10"/>
        <v>0</v>
      </c>
      <c r="AD383" s="17">
        <v>0</v>
      </c>
      <c r="AE383" s="17">
        <v>0</v>
      </c>
      <c r="AF383" s="17">
        <v>0</v>
      </c>
      <c r="AG383" s="15">
        <v>0</v>
      </c>
      <c r="AH383" s="19">
        <v>0</v>
      </c>
      <c r="AI383" s="18">
        <f t="shared" si="11"/>
        <v>0</v>
      </c>
      <c r="AJ383" s="15">
        <v>0</v>
      </c>
      <c r="AK383" s="17">
        <v>0</v>
      </c>
      <c r="AL383" s="17">
        <v>0</v>
      </c>
      <c r="AM383" s="17">
        <v>0</v>
      </c>
      <c r="AN383" s="17">
        <v>0</v>
      </c>
      <c r="AO383" s="17">
        <v>0</v>
      </c>
      <c r="AP383" s="17">
        <v>0</v>
      </c>
      <c r="AQ383" s="17">
        <v>0</v>
      </c>
      <c r="AR383" s="17">
        <v>0</v>
      </c>
      <c r="AS383" s="17">
        <v>0</v>
      </c>
      <c r="AT383" s="15">
        <v>0</v>
      </c>
      <c r="AU383" s="15">
        <v>0</v>
      </c>
      <c r="AV383" s="17">
        <v>0</v>
      </c>
      <c r="AW383" s="15">
        <v>0</v>
      </c>
      <c r="AX383" s="15">
        <v>0</v>
      </c>
      <c r="AY383" s="17">
        <v>0</v>
      </c>
      <c r="BA383" s="16" t="s">
        <v>28</v>
      </c>
    </row>
    <row r="384" spans="1:53" s="15" customFormat="1">
      <c r="A384" s="31">
        <v>62</v>
      </c>
      <c r="B384" s="34" t="s">
        <v>11</v>
      </c>
      <c r="C384" s="34" t="s">
        <v>10</v>
      </c>
      <c r="D384" s="34">
        <v>2</v>
      </c>
      <c r="E384" s="32" t="s">
        <v>3</v>
      </c>
      <c r="F384" s="31" t="s">
        <v>2</v>
      </c>
      <c r="G384" s="31" t="s">
        <v>16</v>
      </c>
      <c r="H384" s="31" t="s">
        <v>15</v>
      </c>
      <c r="I384" s="30">
        <v>2</v>
      </c>
      <c r="J384" s="29">
        <v>1</v>
      </c>
      <c r="K384" s="28">
        <v>0</v>
      </c>
      <c r="L384" s="27">
        <v>0</v>
      </c>
      <c r="M384" s="26">
        <v>0</v>
      </c>
      <c r="N384" s="26">
        <v>0</v>
      </c>
      <c r="O384" s="25">
        <v>0</v>
      </c>
      <c r="P384" s="25">
        <v>0</v>
      </c>
      <c r="Q384" s="24"/>
      <c r="R384" s="23">
        <v>0</v>
      </c>
      <c r="S384" s="21">
        <v>0</v>
      </c>
      <c r="T384" s="21">
        <v>0</v>
      </c>
      <c r="U384" s="21">
        <v>0</v>
      </c>
      <c r="V384" s="21">
        <v>0</v>
      </c>
      <c r="W384" s="22">
        <v>0</v>
      </c>
      <c r="X384" s="21">
        <v>0</v>
      </c>
      <c r="Y384" s="21">
        <v>0</v>
      </c>
      <c r="Z384" s="21">
        <v>0</v>
      </c>
      <c r="AA384" s="21">
        <v>0</v>
      </c>
      <c r="AB384" s="21">
        <v>0</v>
      </c>
      <c r="AC384" s="20">
        <f t="shared" si="10"/>
        <v>0</v>
      </c>
      <c r="AD384" s="17">
        <v>0</v>
      </c>
      <c r="AE384" s="17">
        <v>0</v>
      </c>
      <c r="AF384" s="17">
        <v>0</v>
      </c>
      <c r="AG384" s="15">
        <v>0</v>
      </c>
      <c r="AH384" s="19">
        <v>0</v>
      </c>
      <c r="AI384" s="18">
        <f t="shared" si="11"/>
        <v>0</v>
      </c>
      <c r="AJ384" s="15">
        <v>0</v>
      </c>
      <c r="AK384" s="17">
        <v>0</v>
      </c>
      <c r="AL384" s="17">
        <v>0</v>
      </c>
      <c r="AM384" s="17">
        <v>0</v>
      </c>
      <c r="AN384" s="17">
        <v>0</v>
      </c>
      <c r="AO384" s="17">
        <v>0</v>
      </c>
      <c r="AP384" s="17">
        <v>0</v>
      </c>
      <c r="AQ384" s="17">
        <v>0</v>
      </c>
      <c r="AR384" s="17">
        <v>0</v>
      </c>
      <c r="AS384" s="17">
        <v>0</v>
      </c>
      <c r="AT384" s="15">
        <v>0</v>
      </c>
      <c r="AU384" s="15">
        <v>0</v>
      </c>
      <c r="AV384" s="17">
        <v>0</v>
      </c>
      <c r="AW384" s="15">
        <v>0</v>
      </c>
      <c r="AX384" s="15">
        <v>0</v>
      </c>
      <c r="AY384" s="17">
        <v>0</v>
      </c>
      <c r="BA384" s="16" t="s">
        <v>28</v>
      </c>
    </row>
    <row r="385" spans="1:53" s="15" customFormat="1">
      <c r="A385" s="31">
        <v>66</v>
      </c>
      <c r="B385" s="34" t="s">
        <v>21</v>
      </c>
      <c r="C385" s="33" t="s">
        <v>4</v>
      </c>
      <c r="D385" s="33">
        <v>1</v>
      </c>
      <c r="E385" s="32">
        <v>0</v>
      </c>
      <c r="F385" s="31" t="s">
        <v>20</v>
      </c>
      <c r="G385" s="31"/>
      <c r="H385" s="31" t="s">
        <v>1</v>
      </c>
      <c r="I385" s="30">
        <v>2</v>
      </c>
      <c r="J385" s="29">
        <v>1</v>
      </c>
      <c r="K385" s="28">
        <v>0</v>
      </c>
      <c r="L385" s="27">
        <v>0</v>
      </c>
      <c r="M385" s="26">
        <v>0</v>
      </c>
      <c r="N385" s="26">
        <v>0</v>
      </c>
      <c r="O385" s="25">
        <v>0</v>
      </c>
      <c r="P385" s="25">
        <v>0</v>
      </c>
      <c r="Q385" s="24"/>
      <c r="R385" s="23">
        <v>0</v>
      </c>
      <c r="S385" s="21">
        <v>0</v>
      </c>
      <c r="T385" s="21">
        <v>0</v>
      </c>
      <c r="U385" s="21">
        <v>0</v>
      </c>
      <c r="V385" s="21">
        <v>0</v>
      </c>
      <c r="W385" s="22">
        <v>0</v>
      </c>
      <c r="X385" s="21">
        <v>0</v>
      </c>
      <c r="Y385" s="21">
        <v>0</v>
      </c>
      <c r="Z385" s="21">
        <v>0</v>
      </c>
      <c r="AA385" s="21">
        <v>0</v>
      </c>
      <c r="AB385" s="21">
        <v>0</v>
      </c>
      <c r="AC385" s="20">
        <f t="shared" si="10"/>
        <v>0</v>
      </c>
      <c r="AD385" s="17">
        <v>0</v>
      </c>
      <c r="AE385" s="17">
        <v>0</v>
      </c>
      <c r="AF385" s="17">
        <v>0</v>
      </c>
      <c r="AG385" s="15">
        <v>0</v>
      </c>
      <c r="AH385" s="19">
        <v>0</v>
      </c>
      <c r="AI385" s="18">
        <f t="shared" si="11"/>
        <v>0</v>
      </c>
      <c r="AJ385" s="15">
        <v>0</v>
      </c>
      <c r="AK385" s="17">
        <v>0</v>
      </c>
      <c r="AL385" s="17">
        <v>0</v>
      </c>
      <c r="AM385" s="17">
        <v>0</v>
      </c>
      <c r="AN385" s="17">
        <v>0</v>
      </c>
      <c r="AO385" s="17">
        <v>0</v>
      </c>
      <c r="AP385" s="17">
        <v>0</v>
      </c>
      <c r="AQ385" s="17">
        <v>0</v>
      </c>
      <c r="AR385" s="17">
        <v>0</v>
      </c>
      <c r="AS385" s="17">
        <v>0</v>
      </c>
      <c r="AT385" s="15">
        <v>0</v>
      </c>
      <c r="AU385" s="15">
        <v>0</v>
      </c>
      <c r="AV385" s="17">
        <v>0</v>
      </c>
      <c r="AW385" s="15">
        <v>0</v>
      </c>
      <c r="AX385" s="15">
        <v>0</v>
      </c>
      <c r="AY385" s="17">
        <v>0</v>
      </c>
      <c r="BA385" s="16" t="s">
        <v>28</v>
      </c>
    </row>
    <row r="386" spans="1:53" s="15" customFormat="1">
      <c r="A386" s="31">
        <v>71</v>
      </c>
      <c r="B386" s="34" t="s">
        <v>18</v>
      </c>
      <c r="C386" s="34" t="s">
        <v>10</v>
      </c>
      <c r="D386" s="34">
        <v>1</v>
      </c>
      <c r="E386" s="32">
        <v>0</v>
      </c>
      <c r="F386" s="31" t="s">
        <v>20</v>
      </c>
      <c r="G386" s="31" t="s">
        <v>16</v>
      </c>
      <c r="H386" s="31" t="s">
        <v>15</v>
      </c>
      <c r="I386" s="30">
        <v>3</v>
      </c>
      <c r="J386" s="29">
        <v>1</v>
      </c>
      <c r="K386" s="28">
        <v>0</v>
      </c>
      <c r="L386" s="27">
        <v>0</v>
      </c>
      <c r="M386" s="26">
        <v>0</v>
      </c>
      <c r="N386" s="26">
        <v>0</v>
      </c>
      <c r="O386" s="25">
        <v>0</v>
      </c>
      <c r="P386" s="25">
        <v>0</v>
      </c>
      <c r="Q386" s="24"/>
      <c r="R386" s="23">
        <v>0</v>
      </c>
      <c r="S386" s="21">
        <v>0</v>
      </c>
      <c r="T386" s="21">
        <v>0</v>
      </c>
      <c r="U386" s="21">
        <v>0</v>
      </c>
      <c r="V386" s="21">
        <v>0</v>
      </c>
      <c r="W386" s="22">
        <v>0</v>
      </c>
      <c r="X386" s="21">
        <v>0</v>
      </c>
      <c r="Y386" s="21">
        <v>0</v>
      </c>
      <c r="Z386" s="21">
        <v>0</v>
      </c>
      <c r="AA386" s="21">
        <v>0</v>
      </c>
      <c r="AB386" s="21">
        <v>0</v>
      </c>
      <c r="AC386" s="20">
        <f t="shared" ref="AC386:AC449" si="12">SUM(V386:AB386)</f>
        <v>0</v>
      </c>
      <c r="AD386" s="17">
        <v>0</v>
      </c>
      <c r="AE386" s="17">
        <v>0</v>
      </c>
      <c r="AF386" s="17">
        <v>0</v>
      </c>
      <c r="AG386" s="15">
        <v>0</v>
      </c>
      <c r="AH386" s="19">
        <v>0</v>
      </c>
      <c r="AI386" s="18">
        <f t="shared" ref="AI386:AI449" si="13">IF(AH386&gt;0,1,0)</f>
        <v>0</v>
      </c>
      <c r="AJ386" s="15">
        <v>0</v>
      </c>
      <c r="AK386" s="17">
        <v>0</v>
      </c>
      <c r="AL386" s="17">
        <v>0</v>
      </c>
      <c r="AM386" s="17">
        <v>0</v>
      </c>
      <c r="AN386" s="17">
        <v>0</v>
      </c>
      <c r="AO386" s="17">
        <v>0</v>
      </c>
      <c r="AP386" s="17">
        <v>0</v>
      </c>
      <c r="AQ386" s="17">
        <v>0</v>
      </c>
      <c r="AR386" s="17">
        <v>0</v>
      </c>
      <c r="AS386" s="17">
        <v>0</v>
      </c>
      <c r="AT386" s="15">
        <v>0</v>
      </c>
      <c r="AU386" s="15">
        <v>0</v>
      </c>
      <c r="AV386" s="17">
        <v>0</v>
      </c>
      <c r="AW386" s="15">
        <v>0</v>
      </c>
      <c r="AX386" s="15">
        <v>0</v>
      </c>
      <c r="AY386" s="17">
        <v>0</v>
      </c>
      <c r="BA386" s="16" t="s">
        <v>28</v>
      </c>
    </row>
    <row r="387" spans="1:53" s="15" customFormat="1">
      <c r="A387" s="31">
        <v>74</v>
      </c>
      <c r="B387" s="34" t="s">
        <v>23</v>
      </c>
      <c r="C387" s="34" t="s">
        <v>10</v>
      </c>
      <c r="D387" s="34">
        <v>2</v>
      </c>
      <c r="E387" s="32" t="s">
        <v>3</v>
      </c>
      <c r="F387" s="31" t="s">
        <v>20</v>
      </c>
      <c r="G387" s="31" t="s">
        <v>7</v>
      </c>
      <c r="H387" s="31" t="s">
        <v>6</v>
      </c>
      <c r="I387" s="30">
        <v>3</v>
      </c>
      <c r="J387" s="29">
        <v>1</v>
      </c>
      <c r="K387" s="28">
        <v>0</v>
      </c>
      <c r="L387" s="27">
        <v>0</v>
      </c>
      <c r="M387" s="26">
        <v>0</v>
      </c>
      <c r="N387" s="26">
        <v>0</v>
      </c>
      <c r="O387" s="25">
        <v>0</v>
      </c>
      <c r="P387" s="25">
        <v>0</v>
      </c>
      <c r="Q387" s="24"/>
      <c r="R387" s="23">
        <v>0</v>
      </c>
      <c r="S387" s="21">
        <v>0</v>
      </c>
      <c r="T387" s="21">
        <v>0</v>
      </c>
      <c r="U387" s="21">
        <v>0</v>
      </c>
      <c r="V387" s="21">
        <v>0</v>
      </c>
      <c r="W387" s="22">
        <v>0</v>
      </c>
      <c r="X387" s="21">
        <v>0</v>
      </c>
      <c r="Y387" s="21">
        <v>0</v>
      </c>
      <c r="Z387" s="21">
        <v>0</v>
      </c>
      <c r="AA387" s="21">
        <v>0</v>
      </c>
      <c r="AB387" s="21">
        <v>0</v>
      </c>
      <c r="AC387" s="20">
        <f t="shared" si="12"/>
        <v>0</v>
      </c>
      <c r="AD387" s="17">
        <v>0</v>
      </c>
      <c r="AE387" s="17">
        <v>0</v>
      </c>
      <c r="AF387" s="17">
        <v>0</v>
      </c>
      <c r="AG387" s="15">
        <v>0</v>
      </c>
      <c r="AH387" s="19">
        <v>0</v>
      </c>
      <c r="AI387" s="18">
        <f t="shared" si="13"/>
        <v>0</v>
      </c>
      <c r="AJ387" s="15">
        <v>0</v>
      </c>
      <c r="AK387" s="17">
        <v>0</v>
      </c>
      <c r="AL387" s="17">
        <v>0</v>
      </c>
      <c r="AM387" s="17">
        <v>0</v>
      </c>
      <c r="AN387" s="17">
        <v>0</v>
      </c>
      <c r="AO387" s="17">
        <v>0</v>
      </c>
      <c r="AP387" s="17">
        <v>0</v>
      </c>
      <c r="AQ387" s="17">
        <v>0</v>
      </c>
      <c r="AR387" s="17">
        <v>0</v>
      </c>
      <c r="AS387" s="17">
        <v>0</v>
      </c>
      <c r="AT387" s="15">
        <v>0</v>
      </c>
      <c r="AU387" s="15">
        <v>0</v>
      </c>
      <c r="AV387" s="17">
        <v>0</v>
      </c>
      <c r="AW387" s="15">
        <v>0</v>
      </c>
      <c r="AX387" s="15">
        <v>0</v>
      </c>
      <c r="AY387" s="17">
        <v>0</v>
      </c>
      <c r="BA387" s="16" t="s">
        <v>28</v>
      </c>
    </row>
    <row r="388" spans="1:53" s="15" customFormat="1">
      <c r="A388" s="31">
        <v>76</v>
      </c>
      <c r="B388" s="34" t="s">
        <v>23</v>
      </c>
      <c r="C388" s="34" t="s">
        <v>10</v>
      </c>
      <c r="D388" s="34">
        <v>2</v>
      </c>
      <c r="E388" s="32" t="s">
        <v>3</v>
      </c>
      <c r="F388" s="31" t="s">
        <v>2</v>
      </c>
      <c r="G388" s="31" t="s">
        <v>16</v>
      </c>
      <c r="H388" s="31" t="s">
        <v>15</v>
      </c>
      <c r="I388" s="30">
        <v>3</v>
      </c>
      <c r="J388" s="29">
        <v>1</v>
      </c>
      <c r="K388" s="28">
        <v>0</v>
      </c>
      <c r="L388" s="27">
        <v>0</v>
      </c>
      <c r="M388" s="26">
        <v>0</v>
      </c>
      <c r="N388" s="26">
        <v>0</v>
      </c>
      <c r="O388" s="25">
        <v>0</v>
      </c>
      <c r="P388" s="25">
        <v>0</v>
      </c>
      <c r="Q388" s="24"/>
      <c r="R388" s="23">
        <v>0</v>
      </c>
      <c r="S388" s="21">
        <v>0</v>
      </c>
      <c r="T388" s="21">
        <v>0</v>
      </c>
      <c r="U388" s="21">
        <v>0</v>
      </c>
      <c r="V388" s="21">
        <v>0</v>
      </c>
      <c r="W388" s="22">
        <v>0</v>
      </c>
      <c r="X388" s="21">
        <v>0</v>
      </c>
      <c r="Y388" s="21">
        <v>0</v>
      </c>
      <c r="Z388" s="21">
        <v>0</v>
      </c>
      <c r="AA388" s="21">
        <v>0</v>
      </c>
      <c r="AB388" s="21">
        <v>0</v>
      </c>
      <c r="AC388" s="20">
        <f t="shared" si="12"/>
        <v>0</v>
      </c>
      <c r="AD388" s="17">
        <v>0</v>
      </c>
      <c r="AE388" s="17">
        <v>0</v>
      </c>
      <c r="AF388" s="17">
        <v>0</v>
      </c>
      <c r="AG388" s="15">
        <v>0</v>
      </c>
      <c r="AH388" s="19">
        <v>0</v>
      </c>
      <c r="AI388" s="18">
        <f t="shared" si="13"/>
        <v>0</v>
      </c>
      <c r="AJ388" s="15">
        <v>0</v>
      </c>
      <c r="AK388" s="17">
        <v>0</v>
      </c>
      <c r="AL388" s="17">
        <v>0</v>
      </c>
      <c r="AM388" s="17">
        <v>0</v>
      </c>
      <c r="AN388" s="17">
        <v>0</v>
      </c>
      <c r="AO388" s="17">
        <v>0</v>
      </c>
      <c r="AP388" s="17">
        <v>0</v>
      </c>
      <c r="AQ388" s="17">
        <v>0</v>
      </c>
      <c r="AR388" s="17">
        <v>0</v>
      </c>
      <c r="AS388" s="17">
        <v>0</v>
      </c>
      <c r="AT388" s="15">
        <v>0</v>
      </c>
      <c r="AU388" s="15">
        <v>0</v>
      </c>
      <c r="AV388" s="17">
        <v>0</v>
      </c>
      <c r="AW388" s="15">
        <v>0</v>
      </c>
      <c r="AX388" s="15">
        <v>0</v>
      </c>
      <c r="AY388" s="17">
        <v>0</v>
      </c>
      <c r="BA388" s="16" t="s">
        <v>28</v>
      </c>
    </row>
    <row r="389" spans="1:53" s="15" customFormat="1">
      <c r="A389" s="31">
        <v>79</v>
      </c>
      <c r="B389" s="34" t="s">
        <v>14</v>
      </c>
      <c r="C389" s="34" t="s">
        <v>10</v>
      </c>
      <c r="D389" s="34">
        <v>4</v>
      </c>
      <c r="E389" s="32" t="s">
        <v>19</v>
      </c>
      <c r="F389" s="31" t="s">
        <v>8</v>
      </c>
      <c r="G389" s="31" t="s">
        <v>7</v>
      </c>
      <c r="H389" s="31" t="s">
        <v>6</v>
      </c>
      <c r="I389" s="30">
        <v>3</v>
      </c>
      <c r="J389" s="29">
        <v>1</v>
      </c>
      <c r="K389" s="28">
        <v>0</v>
      </c>
      <c r="L389" s="27">
        <v>0</v>
      </c>
      <c r="M389" s="26">
        <v>0</v>
      </c>
      <c r="N389" s="26">
        <v>0</v>
      </c>
      <c r="O389" s="25">
        <v>0</v>
      </c>
      <c r="P389" s="25">
        <v>0</v>
      </c>
      <c r="Q389" s="24"/>
      <c r="R389" s="23">
        <v>0</v>
      </c>
      <c r="S389" s="21">
        <v>0</v>
      </c>
      <c r="T389" s="21">
        <v>0</v>
      </c>
      <c r="U389" s="21">
        <v>0</v>
      </c>
      <c r="V389" s="21">
        <v>0</v>
      </c>
      <c r="W389" s="22">
        <v>0</v>
      </c>
      <c r="X389" s="21">
        <v>0</v>
      </c>
      <c r="Y389" s="21">
        <v>0</v>
      </c>
      <c r="Z389" s="21">
        <v>0</v>
      </c>
      <c r="AA389" s="21">
        <v>0</v>
      </c>
      <c r="AB389" s="21">
        <v>0</v>
      </c>
      <c r="AC389" s="20">
        <f t="shared" si="12"/>
        <v>0</v>
      </c>
      <c r="AD389" s="17">
        <v>0</v>
      </c>
      <c r="AE389" s="17">
        <v>0</v>
      </c>
      <c r="AF389" s="17">
        <v>0</v>
      </c>
      <c r="AG389" s="15">
        <v>0</v>
      </c>
      <c r="AH389" s="19">
        <v>0</v>
      </c>
      <c r="AI389" s="18">
        <f t="shared" si="13"/>
        <v>0</v>
      </c>
      <c r="AJ389" s="15">
        <v>0</v>
      </c>
      <c r="AK389" s="17">
        <v>0</v>
      </c>
      <c r="AL389" s="17">
        <v>0</v>
      </c>
      <c r="AM389" s="17">
        <v>0</v>
      </c>
      <c r="AN389" s="17">
        <v>0</v>
      </c>
      <c r="AO389" s="17">
        <v>0</v>
      </c>
      <c r="AP389" s="17">
        <v>0</v>
      </c>
      <c r="AQ389" s="17">
        <v>0</v>
      </c>
      <c r="AR389" s="17">
        <v>0</v>
      </c>
      <c r="AS389" s="17">
        <v>0</v>
      </c>
      <c r="AT389" s="15">
        <v>0</v>
      </c>
      <c r="AU389" s="15">
        <v>0</v>
      </c>
      <c r="AV389" s="17">
        <v>0</v>
      </c>
      <c r="AW389" s="15">
        <v>0</v>
      </c>
      <c r="AX389" s="15">
        <v>0</v>
      </c>
      <c r="AY389" s="17">
        <v>0</v>
      </c>
      <c r="BA389" s="16" t="s">
        <v>28</v>
      </c>
    </row>
    <row r="390" spans="1:53" s="15" customFormat="1">
      <c r="A390" s="31">
        <v>80</v>
      </c>
      <c r="B390" s="34" t="s">
        <v>14</v>
      </c>
      <c r="C390" s="34" t="s">
        <v>10</v>
      </c>
      <c r="D390" s="34">
        <v>4</v>
      </c>
      <c r="E390" s="32" t="s">
        <v>19</v>
      </c>
      <c r="F390" s="31" t="s">
        <v>8</v>
      </c>
      <c r="G390" s="31" t="s">
        <v>24</v>
      </c>
      <c r="H390" s="31" t="s">
        <v>6</v>
      </c>
      <c r="I390" s="30">
        <v>3</v>
      </c>
      <c r="J390" s="29">
        <v>1</v>
      </c>
      <c r="K390" s="28">
        <v>0</v>
      </c>
      <c r="L390" s="27">
        <v>0</v>
      </c>
      <c r="M390" s="26">
        <v>0</v>
      </c>
      <c r="N390" s="26">
        <v>0</v>
      </c>
      <c r="O390" s="25">
        <v>0</v>
      </c>
      <c r="P390" s="25">
        <v>0</v>
      </c>
      <c r="Q390" s="24"/>
      <c r="R390" s="23">
        <v>0</v>
      </c>
      <c r="S390" s="21">
        <v>0</v>
      </c>
      <c r="T390" s="21">
        <v>0</v>
      </c>
      <c r="U390" s="21">
        <v>0</v>
      </c>
      <c r="V390" s="21">
        <v>0</v>
      </c>
      <c r="W390" s="22">
        <v>0</v>
      </c>
      <c r="X390" s="21">
        <v>0</v>
      </c>
      <c r="Y390" s="21">
        <v>0</v>
      </c>
      <c r="Z390" s="21">
        <v>0</v>
      </c>
      <c r="AA390" s="21">
        <v>0</v>
      </c>
      <c r="AB390" s="21">
        <v>0</v>
      </c>
      <c r="AC390" s="20">
        <f t="shared" si="12"/>
        <v>0</v>
      </c>
      <c r="AD390" s="17">
        <v>0</v>
      </c>
      <c r="AE390" s="17">
        <v>0</v>
      </c>
      <c r="AF390" s="17">
        <v>0</v>
      </c>
      <c r="AG390" s="15">
        <v>0</v>
      </c>
      <c r="AH390" s="19">
        <v>0</v>
      </c>
      <c r="AI390" s="18">
        <f t="shared" si="13"/>
        <v>0</v>
      </c>
      <c r="AJ390" s="15">
        <v>0</v>
      </c>
      <c r="AK390" s="17">
        <v>0</v>
      </c>
      <c r="AL390" s="17">
        <v>0</v>
      </c>
      <c r="AM390" s="17">
        <v>0</v>
      </c>
      <c r="AN390" s="17">
        <v>0</v>
      </c>
      <c r="AO390" s="17">
        <v>0</v>
      </c>
      <c r="AP390" s="17">
        <v>0</v>
      </c>
      <c r="AQ390" s="17">
        <v>0</v>
      </c>
      <c r="AR390" s="17">
        <v>0</v>
      </c>
      <c r="AS390" s="17">
        <v>0</v>
      </c>
      <c r="AT390" s="15">
        <v>0</v>
      </c>
      <c r="AU390" s="15">
        <v>0</v>
      </c>
      <c r="AV390" s="17">
        <v>0</v>
      </c>
      <c r="AW390" s="15">
        <v>0</v>
      </c>
      <c r="AX390" s="15">
        <v>0</v>
      </c>
      <c r="AY390" s="17">
        <v>0</v>
      </c>
      <c r="BA390" s="16" t="s">
        <v>28</v>
      </c>
    </row>
    <row r="391" spans="1:53" s="15" customFormat="1">
      <c r="A391" s="31">
        <v>81</v>
      </c>
      <c r="B391" s="34" t="s">
        <v>14</v>
      </c>
      <c r="C391" s="34" t="s">
        <v>10</v>
      </c>
      <c r="D391" s="34">
        <v>4</v>
      </c>
      <c r="E391" s="32" t="s">
        <v>19</v>
      </c>
      <c r="F391" s="31" t="s">
        <v>8</v>
      </c>
      <c r="G391" s="31" t="s">
        <v>16</v>
      </c>
      <c r="H391" s="31" t="s">
        <v>15</v>
      </c>
      <c r="I391" s="30">
        <v>3</v>
      </c>
      <c r="J391" s="29">
        <v>1</v>
      </c>
      <c r="K391" s="28">
        <v>0</v>
      </c>
      <c r="L391" s="27">
        <v>0</v>
      </c>
      <c r="M391" s="26">
        <v>0</v>
      </c>
      <c r="N391" s="26">
        <v>0</v>
      </c>
      <c r="O391" s="25">
        <v>0</v>
      </c>
      <c r="P391" s="25">
        <v>0</v>
      </c>
      <c r="Q391" s="24"/>
      <c r="R391" s="23">
        <v>0</v>
      </c>
      <c r="S391" s="21">
        <v>0</v>
      </c>
      <c r="T391" s="21">
        <v>0</v>
      </c>
      <c r="U391" s="21">
        <v>0</v>
      </c>
      <c r="V391" s="21">
        <v>0</v>
      </c>
      <c r="W391" s="22">
        <v>0</v>
      </c>
      <c r="X391" s="21">
        <v>0</v>
      </c>
      <c r="Y391" s="21">
        <v>0</v>
      </c>
      <c r="Z391" s="21">
        <v>0</v>
      </c>
      <c r="AA391" s="21">
        <v>0</v>
      </c>
      <c r="AB391" s="21">
        <v>0</v>
      </c>
      <c r="AC391" s="20">
        <f t="shared" si="12"/>
        <v>0</v>
      </c>
      <c r="AD391" s="17">
        <v>0</v>
      </c>
      <c r="AE391" s="17">
        <v>0</v>
      </c>
      <c r="AF391" s="17">
        <v>0</v>
      </c>
      <c r="AG391" s="15">
        <v>0</v>
      </c>
      <c r="AH391" s="19">
        <v>0</v>
      </c>
      <c r="AI391" s="18">
        <f t="shared" si="13"/>
        <v>0</v>
      </c>
      <c r="AJ391" s="15">
        <v>0</v>
      </c>
      <c r="AK391" s="17">
        <v>0</v>
      </c>
      <c r="AL391" s="17">
        <v>0</v>
      </c>
      <c r="AM391" s="17">
        <v>0</v>
      </c>
      <c r="AN391" s="17">
        <v>0</v>
      </c>
      <c r="AO391" s="17">
        <v>0</v>
      </c>
      <c r="AP391" s="17">
        <v>0</v>
      </c>
      <c r="AQ391" s="17">
        <v>0</v>
      </c>
      <c r="AR391" s="17">
        <v>0</v>
      </c>
      <c r="AS391" s="17">
        <v>0</v>
      </c>
      <c r="AT391" s="15">
        <v>0</v>
      </c>
      <c r="AU391" s="15">
        <v>0</v>
      </c>
      <c r="AV391" s="17">
        <v>0</v>
      </c>
      <c r="AW391" s="15">
        <v>0</v>
      </c>
      <c r="AX391" s="15">
        <v>0</v>
      </c>
      <c r="AY391" s="17">
        <v>0</v>
      </c>
      <c r="BA391" s="16" t="s">
        <v>28</v>
      </c>
    </row>
    <row r="392" spans="1:53" s="15" customFormat="1">
      <c r="A392" s="31">
        <v>82</v>
      </c>
      <c r="B392" s="34" t="s">
        <v>14</v>
      </c>
      <c r="C392" s="34" t="s">
        <v>10</v>
      </c>
      <c r="D392" s="34">
        <v>4</v>
      </c>
      <c r="E392" s="32" t="s">
        <v>19</v>
      </c>
      <c r="F392" s="31" t="s">
        <v>8</v>
      </c>
      <c r="G392" s="31" t="s">
        <v>12</v>
      </c>
      <c r="H392" s="31" t="s">
        <v>6</v>
      </c>
      <c r="I392" s="30">
        <v>3</v>
      </c>
      <c r="J392" s="29">
        <v>1</v>
      </c>
      <c r="K392" s="28">
        <v>0</v>
      </c>
      <c r="L392" s="27">
        <v>0</v>
      </c>
      <c r="M392" s="26">
        <v>0</v>
      </c>
      <c r="N392" s="26">
        <v>0</v>
      </c>
      <c r="O392" s="25">
        <v>0</v>
      </c>
      <c r="P392" s="25">
        <v>0</v>
      </c>
      <c r="Q392" s="24"/>
      <c r="R392" s="23">
        <v>0</v>
      </c>
      <c r="S392" s="21">
        <v>0</v>
      </c>
      <c r="T392" s="21">
        <v>0</v>
      </c>
      <c r="U392" s="21">
        <v>0</v>
      </c>
      <c r="V392" s="21">
        <v>0</v>
      </c>
      <c r="W392" s="22">
        <v>0</v>
      </c>
      <c r="X392" s="21">
        <v>0</v>
      </c>
      <c r="Y392" s="21">
        <v>0</v>
      </c>
      <c r="Z392" s="21">
        <v>0</v>
      </c>
      <c r="AA392" s="21">
        <v>0</v>
      </c>
      <c r="AB392" s="21">
        <v>0</v>
      </c>
      <c r="AC392" s="20">
        <f t="shared" si="12"/>
        <v>0</v>
      </c>
      <c r="AD392" s="17">
        <v>0</v>
      </c>
      <c r="AE392" s="17">
        <v>0</v>
      </c>
      <c r="AF392" s="17">
        <v>0</v>
      </c>
      <c r="AG392" s="15">
        <v>0</v>
      </c>
      <c r="AH392" s="19">
        <v>0</v>
      </c>
      <c r="AI392" s="18">
        <f t="shared" si="13"/>
        <v>0</v>
      </c>
      <c r="AJ392" s="15">
        <v>0</v>
      </c>
      <c r="AK392" s="17">
        <v>0</v>
      </c>
      <c r="AL392" s="17">
        <v>0</v>
      </c>
      <c r="AM392" s="17">
        <v>0</v>
      </c>
      <c r="AN392" s="17">
        <v>0</v>
      </c>
      <c r="AO392" s="17">
        <v>0</v>
      </c>
      <c r="AP392" s="17">
        <v>0</v>
      </c>
      <c r="AQ392" s="17">
        <v>0</v>
      </c>
      <c r="AR392" s="17">
        <v>0</v>
      </c>
      <c r="AS392" s="17">
        <v>0</v>
      </c>
      <c r="AT392" s="15">
        <v>0</v>
      </c>
      <c r="AU392" s="15">
        <v>0</v>
      </c>
      <c r="AV392" s="17">
        <v>0</v>
      </c>
      <c r="AW392" s="15">
        <v>0</v>
      </c>
      <c r="AX392" s="15">
        <v>0</v>
      </c>
      <c r="AY392" s="17">
        <v>0</v>
      </c>
      <c r="BA392" s="16" t="s">
        <v>28</v>
      </c>
    </row>
    <row r="393" spans="1:53" s="15" customFormat="1">
      <c r="A393" s="31">
        <v>84</v>
      </c>
      <c r="B393" s="34" t="s">
        <v>11</v>
      </c>
      <c r="C393" s="34" t="s">
        <v>10</v>
      </c>
      <c r="D393" s="34">
        <v>6</v>
      </c>
      <c r="E393" s="35" t="s">
        <v>3</v>
      </c>
      <c r="F393" s="31" t="s">
        <v>13</v>
      </c>
      <c r="G393" s="31" t="s">
        <v>7</v>
      </c>
      <c r="H393" s="31" t="s">
        <v>6</v>
      </c>
      <c r="I393" s="30">
        <v>3</v>
      </c>
      <c r="J393" s="29">
        <v>1</v>
      </c>
      <c r="K393" s="28">
        <v>0</v>
      </c>
      <c r="L393" s="27">
        <v>0</v>
      </c>
      <c r="M393" s="26">
        <v>0</v>
      </c>
      <c r="N393" s="26">
        <v>0</v>
      </c>
      <c r="O393" s="25">
        <v>0</v>
      </c>
      <c r="P393" s="25">
        <v>0</v>
      </c>
      <c r="Q393" s="24"/>
      <c r="R393" s="23">
        <v>0</v>
      </c>
      <c r="S393" s="21">
        <v>0</v>
      </c>
      <c r="T393" s="21">
        <v>0</v>
      </c>
      <c r="U393" s="21">
        <v>0</v>
      </c>
      <c r="V393" s="21">
        <v>1</v>
      </c>
      <c r="W393" s="22">
        <v>0</v>
      </c>
      <c r="X393" s="21">
        <v>0</v>
      </c>
      <c r="Y393" s="21">
        <v>0</v>
      </c>
      <c r="Z393" s="21">
        <v>0</v>
      </c>
      <c r="AA393" s="21">
        <v>0</v>
      </c>
      <c r="AB393" s="21">
        <v>0</v>
      </c>
      <c r="AC393" s="20">
        <f t="shared" si="12"/>
        <v>1</v>
      </c>
      <c r="AD393" s="17">
        <v>0</v>
      </c>
      <c r="AE393" s="17">
        <v>0</v>
      </c>
      <c r="AF393" s="17">
        <v>0</v>
      </c>
      <c r="AG393" s="15">
        <v>0</v>
      </c>
      <c r="AH393" s="19">
        <v>0</v>
      </c>
      <c r="AI393" s="18">
        <f t="shared" si="13"/>
        <v>0</v>
      </c>
      <c r="AJ393" s="15">
        <v>0</v>
      </c>
      <c r="AK393" s="17">
        <v>0</v>
      </c>
      <c r="AL393" s="17">
        <v>0</v>
      </c>
      <c r="AM393" s="17">
        <v>0</v>
      </c>
      <c r="AN393" s="17">
        <v>0</v>
      </c>
      <c r="AO393" s="17">
        <v>0</v>
      </c>
      <c r="AP393" s="17">
        <v>0</v>
      </c>
      <c r="AQ393" s="17">
        <v>0</v>
      </c>
      <c r="AR393" s="17">
        <v>0</v>
      </c>
      <c r="AS393" s="17">
        <v>0</v>
      </c>
      <c r="AT393" s="15">
        <v>0</v>
      </c>
      <c r="AU393" s="15">
        <v>0</v>
      </c>
      <c r="AV393" s="17">
        <v>0</v>
      </c>
      <c r="AW393" s="15">
        <v>0</v>
      </c>
      <c r="AX393" s="15">
        <v>0</v>
      </c>
      <c r="AY393" s="17">
        <v>0</v>
      </c>
      <c r="AZ393" s="15" t="s">
        <v>29</v>
      </c>
      <c r="BA393" s="16" t="s">
        <v>28</v>
      </c>
    </row>
    <row r="394" spans="1:53" s="15" customFormat="1">
      <c r="A394" s="31">
        <v>88</v>
      </c>
      <c r="B394" s="34" t="s">
        <v>11</v>
      </c>
      <c r="C394" s="34" t="s">
        <v>10</v>
      </c>
      <c r="D394" s="34">
        <v>6</v>
      </c>
      <c r="E394" s="35" t="s">
        <v>3</v>
      </c>
      <c r="F394" s="31" t="s">
        <v>13</v>
      </c>
      <c r="G394" s="31" t="s">
        <v>22</v>
      </c>
      <c r="H394" s="31" t="s">
        <v>6</v>
      </c>
      <c r="I394" s="30">
        <v>3</v>
      </c>
      <c r="J394" s="29">
        <v>1</v>
      </c>
      <c r="K394" s="28">
        <v>0</v>
      </c>
      <c r="L394" s="27">
        <v>0</v>
      </c>
      <c r="M394" s="26">
        <v>0</v>
      </c>
      <c r="N394" s="26">
        <v>0</v>
      </c>
      <c r="O394" s="25">
        <v>0</v>
      </c>
      <c r="P394" s="25">
        <v>0</v>
      </c>
      <c r="Q394" s="24"/>
      <c r="R394" s="23">
        <v>0</v>
      </c>
      <c r="S394" s="21">
        <v>0</v>
      </c>
      <c r="T394" s="21">
        <v>0</v>
      </c>
      <c r="U394" s="21">
        <v>0</v>
      </c>
      <c r="V394" s="21">
        <v>0</v>
      </c>
      <c r="W394" s="22">
        <v>0</v>
      </c>
      <c r="X394" s="21">
        <v>0</v>
      </c>
      <c r="Y394" s="21">
        <v>0</v>
      </c>
      <c r="Z394" s="21">
        <v>0</v>
      </c>
      <c r="AA394" s="21">
        <v>0</v>
      </c>
      <c r="AB394" s="21">
        <v>0</v>
      </c>
      <c r="AC394" s="20">
        <f t="shared" si="12"/>
        <v>0</v>
      </c>
      <c r="AD394" s="17">
        <v>0</v>
      </c>
      <c r="AE394" s="17">
        <v>0</v>
      </c>
      <c r="AF394" s="17">
        <v>0</v>
      </c>
      <c r="AG394" s="15">
        <v>0</v>
      </c>
      <c r="AH394" s="19">
        <v>0</v>
      </c>
      <c r="AI394" s="18">
        <f t="shared" si="13"/>
        <v>0</v>
      </c>
      <c r="AJ394" s="15">
        <v>0</v>
      </c>
      <c r="AK394" s="17">
        <v>0</v>
      </c>
      <c r="AL394" s="17">
        <v>0</v>
      </c>
      <c r="AM394" s="17">
        <v>0</v>
      </c>
      <c r="AN394" s="17">
        <v>0</v>
      </c>
      <c r="AO394" s="17">
        <v>0</v>
      </c>
      <c r="AP394" s="17">
        <v>0</v>
      </c>
      <c r="AQ394" s="17">
        <v>0</v>
      </c>
      <c r="AR394" s="17">
        <v>0</v>
      </c>
      <c r="AS394" s="17">
        <v>0</v>
      </c>
      <c r="AT394" s="15">
        <v>0</v>
      </c>
      <c r="AU394" s="15">
        <v>0</v>
      </c>
      <c r="AV394" s="17">
        <v>0</v>
      </c>
      <c r="AW394" s="15">
        <v>0</v>
      </c>
      <c r="AX394" s="15">
        <v>0</v>
      </c>
      <c r="AY394" s="17">
        <v>0</v>
      </c>
      <c r="BA394" s="16" t="s">
        <v>28</v>
      </c>
    </row>
    <row r="395" spans="1:53" s="15" customFormat="1">
      <c r="A395" s="31">
        <v>90</v>
      </c>
      <c r="B395" s="34" t="s">
        <v>26</v>
      </c>
      <c r="C395" s="34" t="s">
        <v>10</v>
      </c>
      <c r="D395" s="34">
        <v>5</v>
      </c>
      <c r="E395" s="32" t="s">
        <v>9</v>
      </c>
      <c r="F395" s="31" t="s">
        <v>8</v>
      </c>
      <c r="G395" s="31" t="s">
        <v>24</v>
      </c>
      <c r="H395" s="31" t="s">
        <v>6</v>
      </c>
      <c r="I395" s="30">
        <v>3</v>
      </c>
      <c r="J395" s="29">
        <v>1</v>
      </c>
      <c r="K395" s="28">
        <v>0</v>
      </c>
      <c r="L395" s="27">
        <v>0</v>
      </c>
      <c r="M395" s="26">
        <v>0</v>
      </c>
      <c r="N395" s="26">
        <v>0</v>
      </c>
      <c r="O395" s="25">
        <v>0</v>
      </c>
      <c r="P395" s="25">
        <v>0</v>
      </c>
      <c r="Q395" s="24"/>
      <c r="R395" s="23">
        <v>0</v>
      </c>
      <c r="S395" s="21">
        <v>0</v>
      </c>
      <c r="T395" s="21">
        <v>0</v>
      </c>
      <c r="U395" s="21">
        <v>0</v>
      </c>
      <c r="V395" s="21">
        <v>0</v>
      </c>
      <c r="W395" s="22">
        <v>0</v>
      </c>
      <c r="X395" s="21">
        <v>0</v>
      </c>
      <c r="Y395" s="21">
        <v>0</v>
      </c>
      <c r="Z395" s="21">
        <v>0</v>
      </c>
      <c r="AA395" s="21">
        <v>0</v>
      </c>
      <c r="AB395" s="21">
        <v>0</v>
      </c>
      <c r="AC395" s="20">
        <f t="shared" si="12"/>
        <v>0</v>
      </c>
      <c r="AD395" s="17">
        <v>0</v>
      </c>
      <c r="AE395" s="17">
        <v>0</v>
      </c>
      <c r="AF395" s="17">
        <v>0</v>
      </c>
      <c r="AG395" s="15">
        <v>0</v>
      </c>
      <c r="AH395" s="19">
        <v>0</v>
      </c>
      <c r="AI395" s="18">
        <f t="shared" si="13"/>
        <v>0</v>
      </c>
      <c r="AJ395" s="15">
        <v>0</v>
      </c>
      <c r="AK395" s="17">
        <v>0</v>
      </c>
      <c r="AL395" s="17">
        <v>0</v>
      </c>
      <c r="AM395" s="17">
        <v>0</v>
      </c>
      <c r="AN395" s="17">
        <v>0</v>
      </c>
      <c r="AO395" s="17">
        <v>0</v>
      </c>
      <c r="AP395" s="17">
        <v>0</v>
      </c>
      <c r="AQ395" s="17">
        <v>0</v>
      </c>
      <c r="AR395" s="17">
        <v>0</v>
      </c>
      <c r="AS395" s="17">
        <v>0</v>
      </c>
      <c r="AT395" s="15">
        <v>0</v>
      </c>
      <c r="AU395" s="15">
        <v>0</v>
      </c>
      <c r="AV395" s="17">
        <v>0</v>
      </c>
      <c r="AW395" s="15">
        <v>0</v>
      </c>
      <c r="AX395" s="15">
        <v>0</v>
      </c>
      <c r="AY395" s="17">
        <v>0</v>
      </c>
      <c r="BA395" s="16" t="s">
        <v>28</v>
      </c>
    </row>
    <row r="396" spans="1:53" s="15" customFormat="1">
      <c r="A396" s="31">
        <v>91</v>
      </c>
      <c r="B396" s="34" t="s">
        <v>26</v>
      </c>
      <c r="C396" s="34" t="s">
        <v>10</v>
      </c>
      <c r="D396" s="34">
        <v>5</v>
      </c>
      <c r="E396" s="32" t="s">
        <v>9</v>
      </c>
      <c r="F396" s="31" t="s">
        <v>13</v>
      </c>
      <c r="G396" s="31" t="s">
        <v>16</v>
      </c>
      <c r="H396" s="31" t="s">
        <v>15</v>
      </c>
      <c r="I396" s="30">
        <v>3</v>
      </c>
      <c r="J396" s="29">
        <v>1</v>
      </c>
      <c r="K396" s="28">
        <v>0</v>
      </c>
      <c r="L396" s="27">
        <v>0</v>
      </c>
      <c r="M396" s="26">
        <v>0</v>
      </c>
      <c r="N396" s="26">
        <v>0</v>
      </c>
      <c r="O396" s="25">
        <v>0</v>
      </c>
      <c r="P396" s="25">
        <v>0</v>
      </c>
      <c r="Q396" s="24"/>
      <c r="R396" s="23">
        <v>0</v>
      </c>
      <c r="S396" s="21">
        <v>0</v>
      </c>
      <c r="T396" s="21">
        <v>0</v>
      </c>
      <c r="U396" s="21">
        <v>0</v>
      </c>
      <c r="V396" s="21">
        <v>0</v>
      </c>
      <c r="W396" s="22">
        <v>0</v>
      </c>
      <c r="X396" s="21">
        <v>0</v>
      </c>
      <c r="Y396" s="21">
        <v>0</v>
      </c>
      <c r="Z396" s="21">
        <v>0</v>
      </c>
      <c r="AA396" s="21">
        <v>0</v>
      </c>
      <c r="AB396" s="21">
        <v>0</v>
      </c>
      <c r="AC396" s="20">
        <f t="shared" si="12"/>
        <v>0</v>
      </c>
      <c r="AD396" s="17">
        <v>0</v>
      </c>
      <c r="AE396" s="17">
        <v>0</v>
      </c>
      <c r="AF396" s="17">
        <v>0</v>
      </c>
      <c r="AG396" s="15">
        <v>0</v>
      </c>
      <c r="AH396" s="19">
        <v>0</v>
      </c>
      <c r="AI396" s="18">
        <f t="shared" si="13"/>
        <v>0</v>
      </c>
      <c r="AJ396" s="15">
        <v>0</v>
      </c>
      <c r="AK396" s="17">
        <v>0</v>
      </c>
      <c r="AL396" s="17">
        <v>0</v>
      </c>
      <c r="AM396" s="17">
        <v>0</v>
      </c>
      <c r="AN396" s="17">
        <v>0</v>
      </c>
      <c r="AO396" s="17">
        <v>0</v>
      </c>
      <c r="AP396" s="17">
        <v>0</v>
      </c>
      <c r="AQ396" s="17">
        <v>0</v>
      </c>
      <c r="AR396" s="17">
        <v>0</v>
      </c>
      <c r="AS396" s="17">
        <v>0</v>
      </c>
      <c r="AT396" s="15">
        <v>0</v>
      </c>
      <c r="AU396" s="15">
        <v>0</v>
      </c>
      <c r="AV396" s="17">
        <v>0</v>
      </c>
      <c r="AW396" s="15">
        <v>0</v>
      </c>
      <c r="AX396" s="15">
        <v>0</v>
      </c>
      <c r="AY396" s="17">
        <v>0</v>
      </c>
      <c r="BA396" s="16" t="s">
        <v>28</v>
      </c>
    </row>
    <row r="397" spans="1:53" s="15" customFormat="1">
      <c r="A397" s="31">
        <v>93</v>
      </c>
      <c r="B397" s="34" t="s">
        <v>26</v>
      </c>
      <c r="C397" s="34" t="s">
        <v>10</v>
      </c>
      <c r="D397" s="34">
        <v>5</v>
      </c>
      <c r="E397" s="32" t="s">
        <v>9</v>
      </c>
      <c r="F397" s="31" t="s">
        <v>8</v>
      </c>
      <c r="G397" s="31" t="s">
        <v>22</v>
      </c>
      <c r="H397" s="31" t="s">
        <v>6</v>
      </c>
      <c r="I397" s="30">
        <v>3</v>
      </c>
      <c r="J397" s="29">
        <v>1</v>
      </c>
      <c r="K397" s="28">
        <v>0</v>
      </c>
      <c r="L397" s="27">
        <v>0</v>
      </c>
      <c r="M397" s="26">
        <v>0</v>
      </c>
      <c r="N397" s="26">
        <v>0</v>
      </c>
      <c r="O397" s="25">
        <v>0</v>
      </c>
      <c r="P397" s="25">
        <v>0</v>
      </c>
      <c r="Q397" s="24"/>
      <c r="R397" s="23">
        <v>0</v>
      </c>
      <c r="S397" s="21">
        <v>0</v>
      </c>
      <c r="T397" s="21">
        <v>0</v>
      </c>
      <c r="U397" s="21">
        <v>0</v>
      </c>
      <c r="V397" s="21">
        <v>0</v>
      </c>
      <c r="W397" s="22">
        <v>0</v>
      </c>
      <c r="X397" s="21">
        <v>0</v>
      </c>
      <c r="Y397" s="21">
        <v>0</v>
      </c>
      <c r="Z397" s="21">
        <v>0</v>
      </c>
      <c r="AA397" s="21">
        <v>0</v>
      </c>
      <c r="AB397" s="21">
        <v>0</v>
      </c>
      <c r="AC397" s="20">
        <f t="shared" si="12"/>
        <v>0</v>
      </c>
      <c r="AD397" s="17">
        <v>0</v>
      </c>
      <c r="AE397" s="17">
        <v>0</v>
      </c>
      <c r="AF397" s="17">
        <v>0</v>
      </c>
      <c r="AG397" s="15">
        <v>0</v>
      </c>
      <c r="AH397" s="19">
        <v>0</v>
      </c>
      <c r="AI397" s="18">
        <f t="shared" si="13"/>
        <v>0</v>
      </c>
      <c r="AJ397" s="15">
        <v>0</v>
      </c>
      <c r="AK397" s="17">
        <v>0</v>
      </c>
      <c r="AL397" s="17">
        <v>0</v>
      </c>
      <c r="AM397" s="17">
        <v>0</v>
      </c>
      <c r="AN397" s="17">
        <v>0</v>
      </c>
      <c r="AO397" s="17">
        <v>0</v>
      </c>
      <c r="AP397" s="17">
        <v>0</v>
      </c>
      <c r="AQ397" s="17">
        <v>0</v>
      </c>
      <c r="AR397" s="17">
        <v>0</v>
      </c>
      <c r="AS397" s="17">
        <v>0</v>
      </c>
      <c r="AT397" s="15">
        <v>0</v>
      </c>
      <c r="AU397" s="15">
        <v>0</v>
      </c>
      <c r="AV397" s="17">
        <v>0</v>
      </c>
      <c r="AW397" s="15">
        <v>0</v>
      </c>
      <c r="AX397" s="15">
        <v>0</v>
      </c>
      <c r="AY397" s="17">
        <v>0</v>
      </c>
      <c r="BA397" s="16" t="s">
        <v>28</v>
      </c>
    </row>
    <row r="398" spans="1:53" s="15" customFormat="1">
      <c r="A398" s="31">
        <v>97</v>
      </c>
      <c r="B398" s="34" t="s">
        <v>21</v>
      </c>
      <c r="C398" s="34" t="s">
        <v>10</v>
      </c>
      <c r="D398" s="34">
        <v>3</v>
      </c>
      <c r="E398" s="32" t="s">
        <v>17</v>
      </c>
      <c r="F398" s="31" t="s">
        <v>2</v>
      </c>
      <c r="G398" s="31" t="s">
        <v>12</v>
      </c>
      <c r="H398" s="31" t="s">
        <v>6</v>
      </c>
      <c r="I398" s="30">
        <v>3</v>
      </c>
      <c r="J398" s="29">
        <v>1</v>
      </c>
      <c r="K398" s="28">
        <v>0</v>
      </c>
      <c r="L398" s="27">
        <v>0</v>
      </c>
      <c r="M398" s="26">
        <v>0</v>
      </c>
      <c r="N398" s="26">
        <v>0</v>
      </c>
      <c r="O398" s="25">
        <v>0</v>
      </c>
      <c r="P398" s="25">
        <v>0</v>
      </c>
      <c r="Q398" s="24"/>
      <c r="R398" s="23">
        <v>0</v>
      </c>
      <c r="S398" s="21">
        <v>0</v>
      </c>
      <c r="T398" s="21">
        <v>0</v>
      </c>
      <c r="U398" s="21">
        <v>0</v>
      </c>
      <c r="V398" s="21">
        <v>0</v>
      </c>
      <c r="W398" s="22">
        <v>0</v>
      </c>
      <c r="X398" s="21">
        <v>0</v>
      </c>
      <c r="Y398" s="21">
        <v>0</v>
      </c>
      <c r="Z398" s="21">
        <v>0</v>
      </c>
      <c r="AA398" s="21">
        <v>0</v>
      </c>
      <c r="AB398" s="21">
        <v>0</v>
      </c>
      <c r="AC398" s="20">
        <f t="shared" si="12"/>
        <v>0</v>
      </c>
      <c r="AD398" s="17">
        <v>0</v>
      </c>
      <c r="AE398" s="17">
        <v>0</v>
      </c>
      <c r="AF398" s="17">
        <v>0</v>
      </c>
      <c r="AG398" s="15">
        <v>0</v>
      </c>
      <c r="AH398" s="19">
        <v>0</v>
      </c>
      <c r="AI398" s="18">
        <f t="shared" si="13"/>
        <v>0</v>
      </c>
      <c r="AJ398" s="15">
        <v>0</v>
      </c>
      <c r="AK398" s="17">
        <v>0</v>
      </c>
      <c r="AL398" s="17">
        <v>0</v>
      </c>
      <c r="AM398" s="17">
        <v>0</v>
      </c>
      <c r="AN398" s="17">
        <v>0</v>
      </c>
      <c r="AO398" s="17">
        <v>0</v>
      </c>
      <c r="AP398" s="17">
        <v>0</v>
      </c>
      <c r="AQ398" s="17">
        <v>0</v>
      </c>
      <c r="AR398" s="17">
        <v>0</v>
      </c>
      <c r="AS398" s="17">
        <v>0</v>
      </c>
      <c r="AT398" s="15">
        <v>0</v>
      </c>
      <c r="AU398" s="15">
        <v>0</v>
      </c>
      <c r="AV398" s="17">
        <v>0</v>
      </c>
      <c r="AW398" s="15">
        <v>0</v>
      </c>
      <c r="AX398" s="15">
        <v>0</v>
      </c>
      <c r="AY398" s="17">
        <v>0</v>
      </c>
      <c r="BA398" s="16" t="s">
        <v>28</v>
      </c>
    </row>
    <row r="399" spans="1:53" s="15" customFormat="1">
      <c r="A399" s="31">
        <v>99</v>
      </c>
      <c r="B399" s="34" t="s">
        <v>5</v>
      </c>
      <c r="C399" s="33" t="s">
        <v>4</v>
      </c>
      <c r="D399" s="33">
        <v>2</v>
      </c>
      <c r="E399" s="32" t="s">
        <v>3</v>
      </c>
      <c r="F399" s="31" t="s">
        <v>2</v>
      </c>
      <c r="G399" s="31"/>
      <c r="H399" s="31" t="s">
        <v>1</v>
      </c>
      <c r="I399" s="30">
        <v>3</v>
      </c>
      <c r="J399" s="29">
        <v>1</v>
      </c>
      <c r="K399" s="28">
        <v>0</v>
      </c>
      <c r="L399" s="27">
        <v>0</v>
      </c>
      <c r="M399" s="26">
        <v>0</v>
      </c>
      <c r="N399" s="26">
        <v>0</v>
      </c>
      <c r="O399" s="25">
        <v>0</v>
      </c>
      <c r="P399" s="25">
        <v>0</v>
      </c>
      <c r="Q399" s="24"/>
      <c r="R399" s="23">
        <v>0</v>
      </c>
      <c r="S399" s="21">
        <v>0</v>
      </c>
      <c r="T399" s="21">
        <v>0</v>
      </c>
      <c r="U399" s="21">
        <v>0</v>
      </c>
      <c r="V399" s="21">
        <v>0</v>
      </c>
      <c r="W399" s="22">
        <v>0</v>
      </c>
      <c r="X399" s="21">
        <v>0</v>
      </c>
      <c r="Y399" s="21">
        <v>0</v>
      </c>
      <c r="Z399" s="21">
        <v>0</v>
      </c>
      <c r="AA399" s="21">
        <v>0</v>
      </c>
      <c r="AB399" s="21">
        <v>0</v>
      </c>
      <c r="AC399" s="20">
        <f t="shared" si="12"/>
        <v>0</v>
      </c>
      <c r="AD399" s="17">
        <v>0</v>
      </c>
      <c r="AE399" s="17">
        <v>0</v>
      </c>
      <c r="AF399" s="17">
        <v>0</v>
      </c>
      <c r="AG399" s="15">
        <v>0</v>
      </c>
      <c r="AH399" s="19">
        <v>0</v>
      </c>
      <c r="AI399" s="18">
        <f t="shared" si="13"/>
        <v>0</v>
      </c>
      <c r="AJ399" s="15">
        <v>0</v>
      </c>
      <c r="AK399" s="17">
        <v>0</v>
      </c>
      <c r="AL399" s="17">
        <v>0</v>
      </c>
      <c r="AM399" s="17">
        <v>0</v>
      </c>
      <c r="AN399" s="17">
        <v>0</v>
      </c>
      <c r="AO399" s="17">
        <v>0</v>
      </c>
      <c r="AP399" s="17">
        <v>0</v>
      </c>
      <c r="AQ399" s="17">
        <v>0</v>
      </c>
      <c r="AR399" s="17">
        <v>0</v>
      </c>
      <c r="AS399" s="17">
        <v>0</v>
      </c>
      <c r="AT399" s="15">
        <v>0</v>
      </c>
      <c r="AU399" s="15">
        <v>0</v>
      </c>
      <c r="AV399" s="17">
        <v>0</v>
      </c>
      <c r="AW399" s="15">
        <v>0</v>
      </c>
      <c r="AX399" s="15">
        <v>0</v>
      </c>
      <c r="AY399" s="17">
        <v>0</v>
      </c>
      <c r="BA399" s="16" t="s">
        <v>28</v>
      </c>
    </row>
    <row r="400" spans="1:53" s="15" customFormat="1">
      <c r="A400" s="31">
        <v>100</v>
      </c>
      <c r="B400" s="34" t="s">
        <v>25</v>
      </c>
      <c r="C400" s="33" t="s">
        <v>4</v>
      </c>
      <c r="D400" s="33">
        <v>1</v>
      </c>
      <c r="E400" s="32">
        <v>0</v>
      </c>
      <c r="F400" s="31" t="s">
        <v>20</v>
      </c>
      <c r="G400" s="31"/>
      <c r="H400" s="31" t="s">
        <v>1</v>
      </c>
      <c r="I400" s="30">
        <v>3</v>
      </c>
      <c r="J400" s="29">
        <v>1</v>
      </c>
      <c r="K400" s="28">
        <v>0</v>
      </c>
      <c r="L400" s="27">
        <v>0</v>
      </c>
      <c r="M400" s="26">
        <v>0</v>
      </c>
      <c r="N400" s="26">
        <v>0</v>
      </c>
      <c r="O400" s="25">
        <v>0</v>
      </c>
      <c r="P400" s="25">
        <v>0</v>
      </c>
      <c r="Q400" s="24"/>
      <c r="R400" s="23">
        <v>0</v>
      </c>
      <c r="S400" s="21">
        <v>0</v>
      </c>
      <c r="T400" s="21">
        <v>0</v>
      </c>
      <c r="U400" s="21">
        <v>0</v>
      </c>
      <c r="V400" s="21">
        <v>0</v>
      </c>
      <c r="W400" s="22">
        <v>0</v>
      </c>
      <c r="X400" s="21">
        <v>0</v>
      </c>
      <c r="Y400" s="21">
        <v>0</v>
      </c>
      <c r="Z400" s="21">
        <v>0</v>
      </c>
      <c r="AA400" s="21">
        <v>0</v>
      </c>
      <c r="AB400" s="21">
        <v>0</v>
      </c>
      <c r="AC400" s="20">
        <f t="shared" si="12"/>
        <v>0</v>
      </c>
      <c r="AD400" s="17">
        <v>0</v>
      </c>
      <c r="AE400" s="17">
        <v>0</v>
      </c>
      <c r="AF400" s="17">
        <v>0</v>
      </c>
      <c r="AG400" s="15">
        <v>0</v>
      </c>
      <c r="AH400" s="19">
        <v>0</v>
      </c>
      <c r="AI400" s="18">
        <f t="shared" si="13"/>
        <v>0</v>
      </c>
      <c r="AJ400" s="15">
        <v>0</v>
      </c>
      <c r="AK400" s="17">
        <v>0</v>
      </c>
      <c r="AL400" s="17">
        <v>0</v>
      </c>
      <c r="AM400" s="17">
        <v>0</v>
      </c>
      <c r="AN400" s="17">
        <v>0</v>
      </c>
      <c r="AO400" s="17">
        <v>0</v>
      </c>
      <c r="AP400" s="17">
        <v>0</v>
      </c>
      <c r="AQ400" s="17">
        <v>0</v>
      </c>
      <c r="AR400" s="17">
        <v>0</v>
      </c>
      <c r="AS400" s="17">
        <v>0</v>
      </c>
      <c r="AT400" s="15">
        <v>0</v>
      </c>
      <c r="AU400" s="15">
        <v>0</v>
      </c>
      <c r="AV400" s="17">
        <v>0</v>
      </c>
      <c r="AW400" s="15">
        <v>0</v>
      </c>
      <c r="AX400" s="15">
        <v>0</v>
      </c>
      <c r="AY400" s="17">
        <v>0</v>
      </c>
      <c r="BA400" s="16" t="s">
        <v>28</v>
      </c>
    </row>
    <row r="401" spans="1:53" s="15" customFormat="1">
      <c r="A401" s="31">
        <v>102</v>
      </c>
      <c r="B401" s="34" t="s">
        <v>23</v>
      </c>
      <c r="C401" s="33" t="s">
        <v>4</v>
      </c>
      <c r="D401" s="33">
        <v>4</v>
      </c>
      <c r="E401" s="32" t="s">
        <v>19</v>
      </c>
      <c r="F401" s="31" t="s">
        <v>13</v>
      </c>
      <c r="G401" s="36"/>
      <c r="H401" s="31" t="s">
        <v>1</v>
      </c>
      <c r="I401" s="30">
        <v>3</v>
      </c>
      <c r="J401" s="29">
        <v>1</v>
      </c>
      <c r="K401" s="28">
        <v>0</v>
      </c>
      <c r="L401" s="27">
        <v>0</v>
      </c>
      <c r="M401" s="26">
        <v>0</v>
      </c>
      <c r="N401" s="26">
        <v>0</v>
      </c>
      <c r="O401" s="25">
        <v>0</v>
      </c>
      <c r="P401" s="25">
        <v>0</v>
      </c>
      <c r="Q401" s="24"/>
      <c r="R401" s="23">
        <v>0</v>
      </c>
      <c r="S401" s="21">
        <v>0</v>
      </c>
      <c r="T401" s="21">
        <v>0</v>
      </c>
      <c r="U401" s="21">
        <v>0</v>
      </c>
      <c r="V401" s="21">
        <v>0</v>
      </c>
      <c r="W401" s="22">
        <v>0</v>
      </c>
      <c r="X401" s="21">
        <v>0</v>
      </c>
      <c r="Y401" s="21">
        <v>0</v>
      </c>
      <c r="Z401" s="21">
        <v>0</v>
      </c>
      <c r="AA401" s="21">
        <v>0</v>
      </c>
      <c r="AB401" s="21">
        <v>0</v>
      </c>
      <c r="AC401" s="20">
        <f t="shared" si="12"/>
        <v>0</v>
      </c>
      <c r="AD401" s="17">
        <v>0</v>
      </c>
      <c r="AE401" s="17">
        <v>0</v>
      </c>
      <c r="AF401" s="17">
        <v>0</v>
      </c>
      <c r="AG401" s="15">
        <v>0</v>
      </c>
      <c r="AH401" s="19">
        <v>0</v>
      </c>
      <c r="AI401" s="18">
        <f t="shared" si="13"/>
        <v>0</v>
      </c>
      <c r="AJ401" s="15">
        <v>0</v>
      </c>
      <c r="AK401" s="17">
        <v>0</v>
      </c>
      <c r="AL401" s="17">
        <v>0</v>
      </c>
      <c r="AM401" s="17">
        <v>0</v>
      </c>
      <c r="AN401" s="17">
        <v>0</v>
      </c>
      <c r="AO401" s="17">
        <v>0</v>
      </c>
      <c r="AP401" s="17">
        <v>0</v>
      </c>
      <c r="AQ401" s="17">
        <v>0</v>
      </c>
      <c r="AR401" s="17">
        <v>0</v>
      </c>
      <c r="AS401" s="17">
        <v>0</v>
      </c>
      <c r="AT401" s="15">
        <v>0</v>
      </c>
      <c r="AU401" s="15">
        <v>0</v>
      </c>
      <c r="AV401" s="17">
        <v>0</v>
      </c>
      <c r="AW401" s="15">
        <v>0</v>
      </c>
      <c r="AX401" s="15">
        <v>0</v>
      </c>
      <c r="AY401" s="17">
        <v>0</v>
      </c>
      <c r="BA401" s="16" t="s">
        <v>28</v>
      </c>
    </row>
    <row r="402" spans="1:53" s="15" customFormat="1">
      <c r="A402" s="31">
        <v>118</v>
      </c>
      <c r="B402" s="34" t="s">
        <v>21</v>
      </c>
      <c r="C402" s="34" t="s">
        <v>10</v>
      </c>
      <c r="D402" s="34">
        <v>2</v>
      </c>
      <c r="E402" s="32" t="s">
        <v>3</v>
      </c>
      <c r="F402" s="31" t="s">
        <v>20</v>
      </c>
      <c r="G402" s="31" t="s">
        <v>7</v>
      </c>
      <c r="H402" s="31" t="s">
        <v>6</v>
      </c>
      <c r="I402" s="30">
        <v>4</v>
      </c>
      <c r="J402" s="29">
        <v>1</v>
      </c>
      <c r="K402" s="28">
        <v>0</v>
      </c>
      <c r="L402" s="27">
        <v>0</v>
      </c>
      <c r="M402" s="26">
        <v>0</v>
      </c>
      <c r="N402" s="26">
        <v>0</v>
      </c>
      <c r="O402" s="25">
        <v>0</v>
      </c>
      <c r="P402" s="25">
        <v>0</v>
      </c>
      <c r="Q402" s="24"/>
      <c r="R402" s="23">
        <v>0</v>
      </c>
      <c r="S402" s="21">
        <v>0</v>
      </c>
      <c r="T402" s="21">
        <v>0</v>
      </c>
      <c r="U402" s="21">
        <v>0</v>
      </c>
      <c r="V402" s="21">
        <v>0</v>
      </c>
      <c r="W402" s="22">
        <v>0</v>
      </c>
      <c r="X402" s="21">
        <v>0</v>
      </c>
      <c r="Y402" s="21">
        <v>0</v>
      </c>
      <c r="Z402" s="21">
        <v>0</v>
      </c>
      <c r="AA402" s="21">
        <v>0</v>
      </c>
      <c r="AB402" s="21">
        <v>0</v>
      </c>
      <c r="AC402" s="20">
        <f t="shared" si="12"/>
        <v>0</v>
      </c>
      <c r="AD402" s="17">
        <v>0</v>
      </c>
      <c r="AE402" s="17">
        <v>0</v>
      </c>
      <c r="AF402" s="17">
        <v>0</v>
      </c>
      <c r="AG402" s="15">
        <v>0</v>
      </c>
      <c r="AH402" s="19">
        <v>0</v>
      </c>
      <c r="AI402" s="18">
        <f t="shared" si="13"/>
        <v>0</v>
      </c>
      <c r="AJ402" s="15">
        <v>0</v>
      </c>
      <c r="AK402" s="17">
        <v>0</v>
      </c>
      <c r="AL402" s="17">
        <v>0</v>
      </c>
      <c r="AM402" s="17">
        <v>0</v>
      </c>
      <c r="AN402" s="17">
        <v>0</v>
      </c>
      <c r="AO402" s="17">
        <v>0</v>
      </c>
      <c r="AP402" s="17">
        <v>0</v>
      </c>
      <c r="AQ402" s="17">
        <v>0</v>
      </c>
      <c r="AR402" s="17">
        <v>0</v>
      </c>
      <c r="AS402" s="17">
        <v>0</v>
      </c>
      <c r="AT402" s="15">
        <v>0</v>
      </c>
      <c r="AU402" s="15">
        <v>0</v>
      </c>
      <c r="AV402" s="17">
        <v>0</v>
      </c>
      <c r="AW402" s="15">
        <v>0</v>
      </c>
      <c r="AX402" s="15">
        <v>0</v>
      </c>
      <c r="AY402" s="17">
        <v>0</v>
      </c>
      <c r="BA402" s="16" t="s">
        <v>28</v>
      </c>
    </row>
    <row r="403" spans="1:53" s="15" customFormat="1">
      <c r="A403" s="31">
        <v>121</v>
      </c>
      <c r="B403" s="34" t="s">
        <v>21</v>
      </c>
      <c r="C403" s="34" t="s">
        <v>10</v>
      </c>
      <c r="D403" s="34">
        <v>2</v>
      </c>
      <c r="E403" s="32" t="s">
        <v>3</v>
      </c>
      <c r="F403" s="31" t="s">
        <v>20</v>
      </c>
      <c r="G403" s="31" t="s">
        <v>12</v>
      </c>
      <c r="H403" s="31" t="s">
        <v>6</v>
      </c>
      <c r="I403" s="30">
        <v>4</v>
      </c>
      <c r="J403" s="29">
        <v>1</v>
      </c>
      <c r="K403" s="28">
        <v>0</v>
      </c>
      <c r="L403" s="27">
        <v>0</v>
      </c>
      <c r="M403" s="26">
        <v>0</v>
      </c>
      <c r="N403" s="26">
        <v>0</v>
      </c>
      <c r="O403" s="25">
        <v>0</v>
      </c>
      <c r="P403" s="25">
        <v>0</v>
      </c>
      <c r="Q403" s="24"/>
      <c r="R403" s="23">
        <v>0</v>
      </c>
      <c r="S403" s="21">
        <v>0</v>
      </c>
      <c r="T403" s="21">
        <v>0</v>
      </c>
      <c r="U403" s="21">
        <v>0</v>
      </c>
      <c r="V403" s="21">
        <v>0</v>
      </c>
      <c r="W403" s="22">
        <v>0</v>
      </c>
      <c r="X403" s="21">
        <v>0</v>
      </c>
      <c r="Y403" s="21">
        <v>0</v>
      </c>
      <c r="Z403" s="21">
        <v>0</v>
      </c>
      <c r="AA403" s="21">
        <v>0</v>
      </c>
      <c r="AB403" s="21">
        <v>0</v>
      </c>
      <c r="AC403" s="20">
        <f t="shared" si="12"/>
        <v>0</v>
      </c>
      <c r="AD403" s="17">
        <v>0</v>
      </c>
      <c r="AE403" s="17">
        <v>0</v>
      </c>
      <c r="AF403" s="17">
        <v>0</v>
      </c>
      <c r="AG403" s="15">
        <v>0</v>
      </c>
      <c r="AH403" s="19">
        <v>0</v>
      </c>
      <c r="AI403" s="18">
        <f t="shared" si="13"/>
        <v>0</v>
      </c>
      <c r="AJ403" s="15">
        <v>0</v>
      </c>
      <c r="AK403" s="17">
        <v>0</v>
      </c>
      <c r="AL403" s="17">
        <v>0</v>
      </c>
      <c r="AM403" s="17">
        <v>0</v>
      </c>
      <c r="AN403" s="17">
        <v>0</v>
      </c>
      <c r="AO403" s="17">
        <v>0</v>
      </c>
      <c r="AP403" s="17">
        <v>0</v>
      </c>
      <c r="AQ403" s="17">
        <v>0</v>
      </c>
      <c r="AR403" s="17">
        <v>0</v>
      </c>
      <c r="AS403" s="17">
        <v>0</v>
      </c>
      <c r="AT403" s="15">
        <v>0</v>
      </c>
      <c r="AU403" s="15">
        <v>0</v>
      </c>
      <c r="AV403" s="17">
        <v>0</v>
      </c>
      <c r="AW403" s="15">
        <v>0</v>
      </c>
      <c r="AX403" s="15">
        <v>0</v>
      </c>
      <c r="AY403" s="17">
        <v>0</v>
      </c>
      <c r="BA403" s="16" t="s">
        <v>28</v>
      </c>
    </row>
    <row r="404" spans="1:53" s="15" customFormat="1">
      <c r="A404" s="31">
        <v>122</v>
      </c>
      <c r="B404" s="34" t="s">
        <v>21</v>
      </c>
      <c r="C404" s="34" t="s">
        <v>10</v>
      </c>
      <c r="D404" s="34">
        <v>2</v>
      </c>
      <c r="E404" s="32" t="s">
        <v>3</v>
      </c>
      <c r="F404" s="31" t="s">
        <v>20</v>
      </c>
      <c r="G404" s="31" t="s">
        <v>22</v>
      </c>
      <c r="H404" s="31" t="s">
        <v>6</v>
      </c>
      <c r="I404" s="30">
        <v>4</v>
      </c>
      <c r="J404" s="29">
        <v>1</v>
      </c>
      <c r="K404" s="28">
        <v>0</v>
      </c>
      <c r="L404" s="27">
        <v>0</v>
      </c>
      <c r="M404" s="26">
        <v>0</v>
      </c>
      <c r="N404" s="26">
        <v>0</v>
      </c>
      <c r="O404" s="25">
        <v>0</v>
      </c>
      <c r="P404" s="25">
        <v>0</v>
      </c>
      <c r="Q404" s="24"/>
      <c r="R404" s="23">
        <v>0</v>
      </c>
      <c r="S404" s="21">
        <v>0</v>
      </c>
      <c r="T404" s="21">
        <v>0</v>
      </c>
      <c r="U404" s="21">
        <v>0</v>
      </c>
      <c r="V404" s="21">
        <v>0</v>
      </c>
      <c r="W404" s="22">
        <v>0</v>
      </c>
      <c r="X404" s="21">
        <v>0</v>
      </c>
      <c r="Y404" s="21">
        <v>0</v>
      </c>
      <c r="Z404" s="21">
        <v>0</v>
      </c>
      <c r="AA404" s="21">
        <v>0</v>
      </c>
      <c r="AB404" s="21">
        <v>0</v>
      </c>
      <c r="AC404" s="20">
        <f t="shared" si="12"/>
        <v>0</v>
      </c>
      <c r="AD404" s="17">
        <v>0</v>
      </c>
      <c r="AE404" s="17">
        <v>0</v>
      </c>
      <c r="AF404" s="17">
        <v>0</v>
      </c>
      <c r="AG404" s="15">
        <v>0</v>
      </c>
      <c r="AH404" s="19">
        <v>0</v>
      </c>
      <c r="AI404" s="18">
        <f t="shared" si="13"/>
        <v>0</v>
      </c>
      <c r="AJ404" s="15">
        <v>0</v>
      </c>
      <c r="AK404" s="17">
        <v>0</v>
      </c>
      <c r="AL404" s="17">
        <v>0</v>
      </c>
      <c r="AM404" s="17">
        <v>0</v>
      </c>
      <c r="AN404" s="17">
        <v>0</v>
      </c>
      <c r="AO404" s="17">
        <v>0</v>
      </c>
      <c r="AP404" s="17">
        <v>0</v>
      </c>
      <c r="AQ404" s="17">
        <v>0</v>
      </c>
      <c r="AR404" s="17">
        <v>0</v>
      </c>
      <c r="AS404" s="17">
        <v>0</v>
      </c>
      <c r="AT404" s="15">
        <v>0</v>
      </c>
      <c r="AU404" s="15">
        <v>0</v>
      </c>
      <c r="AV404" s="17">
        <v>0</v>
      </c>
      <c r="AW404" s="15">
        <v>0</v>
      </c>
      <c r="AX404" s="15">
        <v>0</v>
      </c>
      <c r="AY404" s="17">
        <v>0</v>
      </c>
      <c r="BA404" s="16" t="s">
        <v>28</v>
      </c>
    </row>
    <row r="405" spans="1:53" s="15" customFormat="1">
      <c r="A405" s="31">
        <v>125</v>
      </c>
      <c r="B405" s="34" t="s">
        <v>5</v>
      </c>
      <c r="C405" s="34" t="s">
        <v>10</v>
      </c>
      <c r="D405" s="34">
        <v>4</v>
      </c>
      <c r="E405" s="32" t="s">
        <v>19</v>
      </c>
      <c r="F405" s="31" t="s">
        <v>8</v>
      </c>
      <c r="G405" s="31" t="s">
        <v>16</v>
      </c>
      <c r="H405" s="31" t="s">
        <v>15</v>
      </c>
      <c r="I405" s="30">
        <v>4</v>
      </c>
      <c r="J405" s="29">
        <v>1</v>
      </c>
      <c r="K405" s="28">
        <v>0</v>
      </c>
      <c r="L405" s="27">
        <v>0</v>
      </c>
      <c r="M405" s="26">
        <v>0</v>
      </c>
      <c r="N405" s="26">
        <v>0</v>
      </c>
      <c r="O405" s="25">
        <v>0</v>
      </c>
      <c r="P405" s="25">
        <v>0</v>
      </c>
      <c r="Q405" s="24"/>
      <c r="R405" s="23">
        <v>0</v>
      </c>
      <c r="S405" s="21">
        <v>0</v>
      </c>
      <c r="T405" s="21">
        <v>0</v>
      </c>
      <c r="U405" s="21">
        <v>0</v>
      </c>
      <c r="V405" s="21">
        <v>0</v>
      </c>
      <c r="W405" s="22">
        <v>0</v>
      </c>
      <c r="X405" s="21">
        <v>0</v>
      </c>
      <c r="Y405" s="21">
        <v>0</v>
      </c>
      <c r="Z405" s="21">
        <v>0</v>
      </c>
      <c r="AA405" s="21">
        <v>0</v>
      </c>
      <c r="AB405" s="21">
        <v>0</v>
      </c>
      <c r="AC405" s="20">
        <f t="shared" si="12"/>
        <v>0</v>
      </c>
      <c r="AD405" s="17">
        <v>0</v>
      </c>
      <c r="AE405" s="17">
        <v>0</v>
      </c>
      <c r="AF405" s="17">
        <v>0</v>
      </c>
      <c r="AG405" s="15">
        <v>0</v>
      </c>
      <c r="AH405" s="19">
        <v>0</v>
      </c>
      <c r="AI405" s="18">
        <f t="shared" si="13"/>
        <v>0</v>
      </c>
      <c r="AJ405" s="15">
        <v>0</v>
      </c>
      <c r="AK405" s="17">
        <v>0</v>
      </c>
      <c r="AL405" s="17">
        <v>0</v>
      </c>
      <c r="AM405" s="17">
        <v>0</v>
      </c>
      <c r="AN405" s="17">
        <v>0</v>
      </c>
      <c r="AO405" s="17">
        <v>0</v>
      </c>
      <c r="AP405" s="17">
        <v>0</v>
      </c>
      <c r="AQ405" s="17">
        <v>0</v>
      </c>
      <c r="AR405" s="17">
        <v>0</v>
      </c>
      <c r="AS405" s="17">
        <v>0</v>
      </c>
      <c r="AT405" s="15">
        <v>0</v>
      </c>
      <c r="AU405" s="15">
        <v>0</v>
      </c>
      <c r="AV405" s="17">
        <v>0</v>
      </c>
      <c r="AW405" s="15">
        <v>0</v>
      </c>
      <c r="AX405" s="15">
        <v>0</v>
      </c>
      <c r="AY405" s="17">
        <v>0</v>
      </c>
      <c r="BA405" s="16" t="s">
        <v>28</v>
      </c>
    </row>
    <row r="406" spans="1:53" s="15" customFormat="1">
      <c r="A406" s="31">
        <v>126</v>
      </c>
      <c r="B406" s="34" t="s">
        <v>5</v>
      </c>
      <c r="C406" s="34" t="s">
        <v>10</v>
      </c>
      <c r="D406" s="34">
        <v>4</v>
      </c>
      <c r="E406" s="32" t="s">
        <v>19</v>
      </c>
      <c r="F406" s="31" t="s">
        <v>8</v>
      </c>
      <c r="G406" s="31" t="s">
        <v>12</v>
      </c>
      <c r="H406" s="31" t="s">
        <v>6</v>
      </c>
      <c r="I406" s="30">
        <v>4</v>
      </c>
      <c r="J406" s="29">
        <v>1</v>
      </c>
      <c r="K406" s="28">
        <v>0</v>
      </c>
      <c r="L406" s="27">
        <v>0</v>
      </c>
      <c r="M406" s="26">
        <v>0</v>
      </c>
      <c r="N406" s="26">
        <v>0</v>
      </c>
      <c r="O406" s="25">
        <v>0</v>
      </c>
      <c r="P406" s="25">
        <v>0</v>
      </c>
      <c r="Q406" s="24"/>
      <c r="R406" s="23">
        <v>0</v>
      </c>
      <c r="S406" s="21">
        <v>0</v>
      </c>
      <c r="T406" s="21">
        <v>0</v>
      </c>
      <c r="U406" s="21">
        <v>0</v>
      </c>
      <c r="V406" s="21">
        <v>0</v>
      </c>
      <c r="W406" s="22">
        <v>0</v>
      </c>
      <c r="X406" s="21">
        <v>0</v>
      </c>
      <c r="Y406" s="21">
        <v>0</v>
      </c>
      <c r="Z406" s="21">
        <v>0</v>
      </c>
      <c r="AA406" s="21">
        <v>0</v>
      </c>
      <c r="AB406" s="21">
        <v>0</v>
      </c>
      <c r="AC406" s="20">
        <f t="shared" si="12"/>
        <v>0</v>
      </c>
      <c r="AD406" s="17">
        <v>0</v>
      </c>
      <c r="AE406" s="17">
        <v>0</v>
      </c>
      <c r="AF406" s="17">
        <v>0</v>
      </c>
      <c r="AG406" s="15">
        <v>0</v>
      </c>
      <c r="AH406" s="19">
        <v>0</v>
      </c>
      <c r="AI406" s="18">
        <f t="shared" si="13"/>
        <v>0</v>
      </c>
      <c r="AJ406" s="15">
        <v>0</v>
      </c>
      <c r="AK406" s="17">
        <v>0</v>
      </c>
      <c r="AL406" s="17">
        <v>0</v>
      </c>
      <c r="AM406" s="17">
        <v>0</v>
      </c>
      <c r="AN406" s="17">
        <v>0</v>
      </c>
      <c r="AO406" s="17">
        <v>0</v>
      </c>
      <c r="AP406" s="17">
        <v>0</v>
      </c>
      <c r="AQ406" s="17">
        <v>0</v>
      </c>
      <c r="AR406" s="17">
        <v>0</v>
      </c>
      <c r="AS406" s="17">
        <v>0</v>
      </c>
      <c r="AT406" s="15">
        <v>0</v>
      </c>
      <c r="AU406" s="15">
        <v>0</v>
      </c>
      <c r="AV406" s="17">
        <v>0</v>
      </c>
      <c r="AW406" s="15">
        <v>0</v>
      </c>
      <c r="AX406" s="15">
        <v>0</v>
      </c>
      <c r="AY406" s="17">
        <v>0</v>
      </c>
      <c r="BA406" s="16" t="s">
        <v>28</v>
      </c>
    </row>
    <row r="407" spans="1:53" s="15" customFormat="1">
      <c r="A407" s="31">
        <v>127</v>
      </c>
      <c r="B407" s="34" t="s">
        <v>5</v>
      </c>
      <c r="C407" s="34" t="s">
        <v>10</v>
      </c>
      <c r="D407" s="34">
        <v>4</v>
      </c>
      <c r="E407" s="32" t="s">
        <v>19</v>
      </c>
      <c r="F407" s="31" t="s">
        <v>8</v>
      </c>
      <c r="G407" s="31" t="s">
        <v>22</v>
      </c>
      <c r="H407" s="31" t="s">
        <v>6</v>
      </c>
      <c r="I407" s="30">
        <v>4</v>
      </c>
      <c r="J407" s="29">
        <v>1</v>
      </c>
      <c r="K407" s="28">
        <v>0</v>
      </c>
      <c r="L407" s="27">
        <v>0</v>
      </c>
      <c r="M407" s="26">
        <v>0</v>
      </c>
      <c r="N407" s="26">
        <v>0</v>
      </c>
      <c r="O407" s="25">
        <v>0</v>
      </c>
      <c r="P407" s="25">
        <v>0</v>
      </c>
      <c r="Q407" s="24"/>
      <c r="R407" s="23">
        <v>0</v>
      </c>
      <c r="S407" s="21">
        <v>0</v>
      </c>
      <c r="T407" s="21">
        <v>0</v>
      </c>
      <c r="U407" s="21">
        <v>0</v>
      </c>
      <c r="V407" s="21">
        <v>0</v>
      </c>
      <c r="W407" s="22">
        <v>0</v>
      </c>
      <c r="X407" s="21">
        <v>0</v>
      </c>
      <c r="Y407" s="21">
        <v>0</v>
      </c>
      <c r="Z407" s="21">
        <v>0</v>
      </c>
      <c r="AA407" s="21">
        <v>0</v>
      </c>
      <c r="AB407" s="21">
        <v>0</v>
      </c>
      <c r="AC407" s="20">
        <f t="shared" si="12"/>
        <v>0</v>
      </c>
      <c r="AD407" s="17">
        <v>0</v>
      </c>
      <c r="AE407" s="17">
        <v>0</v>
      </c>
      <c r="AF407" s="17">
        <v>0</v>
      </c>
      <c r="AG407" s="15">
        <v>0</v>
      </c>
      <c r="AH407" s="19">
        <v>0</v>
      </c>
      <c r="AI407" s="18">
        <f t="shared" si="13"/>
        <v>0</v>
      </c>
      <c r="AJ407" s="15">
        <v>0</v>
      </c>
      <c r="AK407" s="17">
        <v>0</v>
      </c>
      <c r="AL407" s="17">
        <v>0</v>
      </c>
      <c r="AM407" s="17">
        <v>0</v>
      </c>
      <c r="AN407" s="17">
        <v>0</v>
      </c>
      <c r="AO407" s="17">
        <v>0</v>
      </c>
      <c r="AP407" s="17">
        <v>0</v>
      </c>
      <c r="AQ407" s="17">
        <v>0</v>
      </c>
      <c r="AR407" s="17">
        <v>0</v>
      </c>
      <c r="AS407" s="17">
        <v>0</v>
      </c>
      <c r="AT407" s="15">
        <v>0</v>
      </c>
      <c r="AU407" s="15">
        <v>0</v>
      </c>
      <c r="AV407" s="17">
        <v>0</v>
      </c>
      <c r="AW407" s="15">
        <v>0</v>
      </c>
      <c r="AX407" s="15">
        <v>0</v>
      </c>
      <c r="AY407" s="17">
        <v>0</v>
      </c>
      <c r="BA407" s="16" t="s">
        <v>28</v>
      </c>
    </row>
    <row r="408" spans="1:53" s="15" customFormat="1">
      <c r="A408" s="31">
        <v>128</v>
      </c>
      <c r="B408" s="34" t="s">
        <v>25</v>
      </c>
      <c r="C408" s="34" t="s">
        <v>10</v>
      </c>
      <c r="D408" s="34">
        <v>6</v>
      </c>
      <c r="E408" s="35" t="s">
        <v>3</v>
      </c>
      <c r="F408" s="31" t="s">
        <v>13</v>
      </c>
      <c r="G408" s="31" t="s">
        <v>7</v>
      </c>
      <c r="H408" s="31" t="s">
        <v>6</v>
      </c>
      <c r="I408" s="30">
        <v>4</v>
      </c>
      <c r="J408" s="29">
        <v>1</v>
      </c>
      <c r="K408" s="28">
        <v>0</v>
      </c>
      <c r="L408" s="27">
        <v>0</v>
      </c>
      <c r="M408" s="26">
        <v>0</v>
      </c>
      <c r="N408" s="26">
        <v>0</v>
      </c>
      <c r="O408" s="25">
        <v>0</v>
      </c>
      <c r="P408" s="25">
        <v>0</v>
      </c>
      <c r="Q408" s="24"/>
      <c r="R408" s="23">
        <v>0</v>
      </c>
      <c r="S408" s="21">
        <v>0</v>
      </c>
      <c r="T408" s="21">
        <v>0</v>
      </c>
      <c r="U408" s="21">
        <v>0</v>
      </c>
      <c r="V408" s="21">
        <v>0</v>
      </c>
      <c r="W408" s="22">
        <v>0</v>
      </c>
      <c r="X408" s="21">
        <v>0</v>
      </c>
      <c r="Y408" s="21">
        <v>0</v>
      </c>
      <c r="Z408" s="21">
        <v>0</v>
      </c>
      <c r="AA408" s="21">
        <v>0</v>
      </c>
      <c r="AB408" s="21">
        <v>0</v>
      </c>
      <c r="AC408" s="20">
        <f t="shared" si="12"/>
        <v>0</v>
      </c>
      <c r="AD408" s="17">
        <v>0</v>
      </c>
      <c r="AE408" s="17">
        <v>0</v>
      </c>
      <c r="AF408" s="17">
        <v>0</v>
      </c>
      <c r="AG408" s="15">
        <v>0</v>
      </c>
      <c r="AH408" s="19">
        <v>0</v>
      </c>
      <c r="AI408" s="18">
        <f t="shared" si="13"/>
        <v>0</v>
      </c>
      <c r="AJ408" s="15">
        <v>0</v>
      </c>
      <c r="AK408" s="17">
        <v>0</v>
      </c>
      <c r="AL408" s="17">
        <v>0</v>
      </c>
      <c r="AM408" s="17">
        <v>0</v>
      </c>
      <c r="AN408" s="17">
        <v>0</v>
      </c>
      <c r="AO408" s="17">
        <v>0</v>
      </c>
      <c r="AP408" s="17">
        <v>0</v>
      </c>
      <c r="AQ408" s="17">
        <v>0</v>
      </c>
      <c r="AR408" s="17">
        <v>0</v>
      </c>
      <c r="AS408" s="17">
        <v>0</v>
      </c>
      <c r="AT408" s="15">
        <v>0</v>
      </c>
      <c r="AU408" s="15">
        <v>0</v>
      </c>
      <c r="AV408" s="17">
        <v>0</v>
      </c>
      <c r="AW408" s="15">
        <v>0</v>
      </c>
      <c r="AX408" s="15">
        <v>0</v>
      </c>
      <c r="AY408" s="17">
        <v>0</v>
      </c>
      <c r="BA408" s="16" t="s">
        <v>28</v>
      </c>
    </row>
    <row r="409" spans="1:53" s="15" customFormat="1">
      <c r="A409" s="31">
        <v>130</v>
      </c>
      <c r="B409" s="34" t="s">
        <v>25</v>
      </c>
      <c r="C409" s="34" t="s">
        <v>10</v>
      </c>
      <c r="D409" s="34">
        <v>6</v>
      </c>
      <c r="E409" s="35" t="s">
        <v>3</v>
      </c>
      <c r="F409" s="31" t="s">
        <v>13</v>
      </c>
      <c r="G409" s="31" t="s">
        <v>16</v>
      </c>
      <c r="H409" s="31" t="s">
        <v>15</v>
      </c>
      <c r="I409" s="30">
        <v>4</v>
      </c>
      <c r="J409" s="29">
        <v>1</v>
      </c>
      <c r="K409" s="28">
        <v>0</v>
      </c>
      <c r="L409" s="27">
        <v>0</v>
      </c>
      <c r="M409" s="26">
        <v>0</v>
      </c>
      <c r="N409" s="26">
        <v>0</v>
      </c>
      <c r="O409" s="25">
        <v>0</v>
      </c>
      <c r="P409" s="25">
        <v>0</v>
      </c>
      <c r="Q409" s="24"/>
      <c r="R409" s="23">
        <v>0</v>
      </c>
      <c r="S409" s="21">
        <v>0</v>
      </c>
      <c r="T409" s="21">
        <v>0</v>
      </c>
      <c r="U409" s="21">
        <v>0</v>
      </c>
      <c r="V409" s="21">
        <v>0</v>
      </c>
      <c r="W409" s="22">
        <v>0</v>
      </c>
      <c r="X409" s="21">
        <v>0</v>
      </c>
      <c r="Y409" s="21">
        <v>0</v>
      </c>
      <c r="Z409" s="21">
        <v>0</v>
      </c>
      <c r="AA409" s="21">
        <v>0</v>
      </c>
      <c r="AB409" s="21">
        <v>0</v>
      </c>
      <c r="AC409" s="20">
        <f t="shared" si="12"/>
        <v>0</v>
      </c>
      <c r="AD409" s="17">
        <v>0</v>
      </c>
      <c r="AE409" s="17">
        <v>0</v>
      </c>
      <c r="AF409" s="17">
        <v>0</v>
      </c>
      <c r="AG409" s="15">
        <v>0</v>
      </c>
      <c r="AH409" s="19">
        <v>0</v>
      </c>
      <c r="AI409" s="18">
        <f t="shared" si="13"/>
        <v>0</v>
      </c>
      <c r="AJ409" s="15">
        <v>0</v>
      </c>
      <c r="AK409" s="17">
        <v>0</v>
      </c>
      <c r="AL409" s="17">
        <v>0</v>
      </c>
      <c r="AM409" s="17">
        <v>0</v>
      </c>
      <c r="AN409" s="17">
        <v>0</v>
      </c>
      <c r="AO409" s="17">
        <v>0</v>
      </c>
      <c r="AP409" s="17">
        <v>0</v>
      </c>
      <c r="AQ409" s="17">
        <v>0</v>
      </c>
      <c r="AR409" s="17">
        <v>0</v>
      </c>
      <c r="AS409" s="17">
        <v>0</v>
      </c>
      <c r="AT409" s="15">
        <v>0</v>
      </c>
      <c r="AU409" s="15">
        <v>0</v>
      </c>
      <c r="AV409" s="17">
        <v>0</v>
      </c>
      <c r="AW409" s="15">
        <v>0</v>
      </c>
      <c r="AX409" s="15">
        <v>0</v>
      </c>
      <c r="AY409" s="17">
        <v>0</v>
      </c>
      <c r="BA409" s="16" t="s">
        <v>28</v>
      </c>
    </row>
    <row r="410" spans="1:53" s="15" customFormat="1">
      <c r="A410" s="31">
        <v>131</v>
      </c>
      <c r="B410" s="34" t="s">
        <v>25</v>
      </c>
      <c r="C410" s="34" t="s">
        <v>10</v>
      </c>
      <c r="D410" s="34">
        <v>6</v>
      </c>
      <c r="E410" s="35" t="s">
        <v>3</v>
      </c>
      <c r="F410" s="31" t="s">
        <v>13</v>
      </c>
      <c r="G410" s="31" t="s">
        <v>12</v>
      </c>
      <c r="H410" s="31" t="s">
        <v>6</v>
      </c>
      <c r="I410" s="30">
        <v>4</v>
      </c>
      <c r="J410" s="29">
        <v>1</v>
      </c>
      <c r="K410" s="28">
        <v>0</v>
      </c>
      <c r="L410" s="27">
        <v>0</v>
      </c>
      <c r="M410" s="26">
        <v>0</v>
      </c>
      <c r="N410" s="26">
        <v>0</v>
      </c>
      <c r="O410" s="25">
        <v>0</v>
      </c>
      <c r="P410" s="25">
        <v>0</v>
      </c>
      <c r="Q410" s="24"/>
      <c r="R410" s="23">
        <v>0</v>
      </c>
      <c r="S410" s="21">
        <v>0</v>
      </c>
      <c r="T410" s="21">
        <v>0</v>
      </c>
      <c r="U410" s="21">
        <v>0</v>
      </c>
      <c r="V410" s="21">
        <v>0</v>
      </c>
      <c r="W410" s="22">
        <v>0</v>
      </c>
      <c r="X410" s="21">
        <v>0</v>
      </c>
      <c r="Y410" s="21">
        <v>0</v>
      </c>
      <c r="Z410" s="21">
        <v>0</v>
      </c>
      <c r="AA410" s="21">
        <v>0</v>
      </c>
      <c r="AB410" s="21">
        <v>0</v>
      </c>
      <c r="AC410" s="20">
        <f t="shared" si="12"/>
        <v>0</v>
      </c>
      <c r="AD410" s="17">
        <v>0</v>
      </c>
      <c r="AE410" s="17">
        <v>0</v>
      </c>
      <c r="AF410" s="17">
        <v>0</v>
      </c>
      <c r="AG410" s="15">
        <v>0</v>
      </c>
      <c r="AH410" s="19">
        <v>0</v>
      </c>
      <c r="AI410" s="18">
        <f t="shared" si="13"/>
        <v>0</v>
      </c>
      <c r="AJ410" s="15">
        <v>0</v>
      </c>
      <c r="AK410" s="17">
        <v>0</v>
      </c>
      <c r="AL410" s="17">
        <v>0</v>
      </c>
      <c r="AM410" s="17">
        <v>0</v>
      </c>
      <c r="AN410" s="17">
        <v>0</v>
      </c>
      <c r="AO410" s="17">
        <v>0</v>
      </c>
      <c r="AP410" s="17">
        <v>0</v>
      </c>
      <c r="AQ410" s="17">
        <v>0</v>
      </c>
      <c r="AR410" s="17">
        <v>0</v>
      </c>
      <c r="AS410" s="17">
        <v>0</v>
      </c>
      <c r="AT410" s="15">
        <v>0</v>
      </c>
      <c r="AU410" s="15">
        <v>0</v>
      </c>
      <c r="AV410" s="17">
        <v>0</v>
      </c>
      <c r="AW410" s="15">
        <v>0</v>
      </c>
      <c r="AX410" s="15">
        <v>0</v>
      </c>
      <c r="AY410" s="17">
        <v>0</v>
      </c>
      <c r="BA410" s="16" t="s">
        <v>28</v>
      </c>
    </row>
    <row r="411" spans="1:53" s="15" customFormat="1">
      <c r="A411" s="31">
        <v>137</v>
      </c>
      <c r="B411" s="34" t="s">
        <v>26</v>
      </c>
      <c r="C411" s="34" t="s">
        <v>10</v>
      </c>
      <c r="D411" s="34">
        <v>4</v>
      </c>
      <c r="E411" s="32" t="s">
        <v>19</v>
      </c>
      <c r="F411" s="31" t="s">
        <v>8</v>
      </c>
      <c r="G411" s="31" t="s">
        <v>7</v>
      </c>
      <c r="H411" s="31" t="s">
        <v>6</v>
      </c>
      <c r="I411" s="30">
        <v>5</v>
      </c>
      <c r="J411" s="29">
        <v>1</v>
      </c>
      <c r="K411" s="28">
        <v>0</v>
      </c>
      <c r="L411" s="27">
        <v>0</v>
      </c>
      <c r="M411" s="26">
        <v>0</v>
      </c>
      <c r="N411" s="26">
        <v>0</v>
      </c>
      <c r="O411" s="25">
        <v>0</v>
      </c>
      <c r="P411" s="25">
        <v>0</v>
      </c>
      <c r="Q411" s="24"/>
      <c r="R411" s="23">
        <v>0</v>
      </c>
      <c r="S411" s="21">
        <v>0</v>
      </c>
      <c r="T411" s="21">
        <v>0</v>
      </c>
      <c r="U411" s="21">
        <v>0</v>
      </c>
      <c r="V411" s="21">
        <v>0</v>
      </c>
      <c r="W411" s="22">
        <v>0</v>
      </c>
      <c r="X411" s="21">
        <v>0</v>
      </c>
      <c r="Y411" s="21">
        <v>0</v>
      </c>
      <c r="Z411" s="21">
        <v>0</v>
      </c>
      <c r="AA411" s="21">
        <v>0</v>
      </c>
      <c r="AB411" s="21">
        <v>0</v>
      </c>
      <c r="AC411" s="20">
        <f t="shared" si="12"/>
        <v>0</v>
      </c>
      <c r="AD411" s="17">
        <v>0</v>
      </c>
      <c r="AE411" s="17">
        <v>0</v>
      </c>
      <c r="AF411" s="17">
        <v>0</v>
      </c>
      <c r="AG411" s="15">
        <v>0</v>
      </c>
      <c r="AH411" s="19">
        <v>0</v>
      </c>
      <c r="AI411" s="18">
        <f t="shared" si="13"/>
        <v>0</v>
      </c>
      <c r="AJ411" s="15">
        <v>0</v>
      </c>
      <c r="AK411" s="17">
        <v>0</v>
      </c>
      <c r="AL411" s="17">
        <v>0</v>
      </c>
      <c r="AM411" s="17">
        <v>0</v>
      </c>
      <c r="AN411" s="17">
        <v>0</v>
      </c>
      <c r="AO411" s="17">
        <v>0</v>
      </c>
      <c r="AP411" s="17">
        <v>0</v>
      </c>
      <c r="AQ411" s="17">
        <v>0</v>
      </c>
      <c r="AR411" s="17">
        <v>0</v>
      </c>
      <c r="AS411" s="17">
        <v>0</v>
      </c>
      <c r="AT411" s="15">
        <v>0</v>
      </c>
      <c r="AU411" s="15">
        <v>0</v>
      </c>
      <c r="AV411" s="17">
        <v>0</v>
      </c>
      <c r="AW411" s="15">
        <v>0</v>
      </c>
      <c r="AX411" s="15">
        <v>0</v>
      </c>
      <c r="AY411" s="17">
        <v>0</v>
      </c>
      <c r="BA411" s="16" t="s">
        <v>27</v>
      </c>
    </row>
    <row r="412" spans="1:53" s="15" customFormat="1">
      <c r="A412" s="31">
        <v>138</v>
      </c>
      <c r="B412" s="34" t="s">
        <v>26</v>
      </c>
      <c r="C412" s="34" t="s">
        <v>10</v>
      </c>
      <c r="D412" s="34">
        <v>4</v>
      </c>
      <c r="E412" s="32" t="s">
        <v>19</v>
      </c>
      <c r="F412" s="31" t="s">
        <v>8</v>
      </c>
      <c r="G412" s="31" t="s">
        <v>24</v>
      </c>
      <c r="H412" s="31" t="s">
        <v>6</v>
      </c>
      <c r="I412" s="30">
        <v>5</v>
      </c>
      <c r="J412" s="29">
        <v>1</v>
      </c>
      <c r="K412" s="28">
        <v>0</v>
      </c>
      <c r="L412" s="27">
        <v>0</v>
      </c>
      <c r="M412" s="26">
        <v>0</v>
      </c>
      <c r="N412" s="26">
        <v>0</v>
      </c>
      <c r="O412" s="25">
        <v>0</v>
      </c>
      <c r="P412" s="25">
        <v>0</v>
      </c>
      <c r="Q412" s="24"/>
      <c r="R412" s="23">
        <v>0</v>
      </c>
      <c r="S412" s="21">
        <v>0</v>
      </c>
      <c r="T412" s="21">
        <v>0</v>
      </c>
      <c r="U412" s="21">
        <v>0</v>
      </c>
      <c r="V412" s="21">
        <v>0</v>
      </c>
      <c r="W412" s="22">
        <v>0</v>
      </c>
      <c r="X412" s="21">
        <v>0</v>
      </c>
      <c r="Y412" s="21">
        <v>0</v>
      </c>
      <c r="Z412" s="21">
        <v>0</v>
      </c>
      <c r="AA412" s="21">
        <v>0</v>
      </c>
      <c r="AB412" s="21">
        <v>0</v>
      </c>
      <c r="AC412" s="20">
        <f t="shared" si="12"/>
        <v>0</v>
      </c>
      <c r="AD412" s="17">
        <v>0</v>
      </c>
      <c r="AE412" s="17">
        <v>0</v>
      </c>
      <c r="AF412" s="17">
        <v>0</v>
      </c>
      <c r="AG412" s="15">
        <v>0</v>
      </c>
      <c r="AH412" s="19">
        <v>0</v>
      </c>
      <c r="AI412" s="18">
        <f t="shared" si="13"/>
        <v>0</v>
      </c>
      <c r="AJ412" s="15">
        <v>0</v>
      </c>
      <c r="AK412" s="17">
        <v>0</v>
      </c>
      <c r="AL412" s="17">
        <v>0</v>
      </c>
      <c r="AM412" s="17">
        <v>0</v>
      </c>
      <c r="AN412" s="17">
        <v>0</v>
      </c>
      <c r="AO412" s="17">
        <v>0</v>
      </c>
      <c r="AP412" s="17">
        <v>0</v>
      </c>
      <c r="AQ412" s="17">
        <v>0</v>
      </c>
      <c r="AR412" s="17">
        <v>0</v>
      </c>
      <c r="AS412" s="17">
        <v>0</v>
      </c>
      <c r="AT412" s="15">
        <v>0</v>
      </c>
      <c r="AU412" s="15">
        <v>0</v>
      </c>
      <c r="AV412" s="17">
        <v>0</v>
      </c>
      <c r="AW412" s="15">
        <v>0</v>
      </c>
      <c r="AX412" s="15">
        <v>0</v>
      </c>
      <c r="AY412" s="17">
        <v>0</v>
      </c>
      <c r="BA412" s="16" t="s">
        <v>27</v>
      </c>
    </row>
    <row r="413" spans="1:53" s="15" customFormat="1">
      <c r="A413" s="31">
        <v>140</v>
      </c>
      <c r="B413" s="34" t="s">
        <v>26</v>
      </c>
      <c r="C413" s="34" t="s">
        <v>10</v>
      </c>
      <c r="D413" s="34">
        <v>4</v>
      </c>
      <c r="E413" s="32" t="s">
        <v>19</v>
      </c>
      <c r="F413" s="31" t="s">
        <v>8</v>
      </c>
      <c r="G413" s="31" t="s">
        <v>12</v>
      </c>
      <c r="H413" s="31" t="s">
        <v>6</v>
      </c>
      <c r="I413" s="30">
        <v>5</v>
      </c>
      <c r="J413" s="29">
        <v>1</v>
      </c>
      <c r="K413" s="28">
        <v>0</v>
      </c>
      <c r="L413" s="27">
        <v>0</v>
      </c>
      <c r="M413" s="26">
        <v>0</v>
      </c>
      <c r="N413" s="26">
        <v>0</v>
      </c>
      <c r="O413" s="25">
        <v>0</v>
      </c>
      <c r="P413" s="25">
        <v>0</v>
      </c>
      <c r="Q413" s="24"/>
      <c r="R413" s="23">
        <v>0</v>
      </c>
      <c r="S413" s="21">
        <v>0</v>
      </c>
      <c r="T413" s="21">
        <v>0</v>
      </c>
      <c r="U413" s="21">
        <v>0</v>
      </c>
      <c r="V413" s="21">
        <v>0</v>
      </c>
      <c r="W413" s="22">
        <v>0</v>
      </c>
      <c r="X413" s="21">
        <v>0</v>
      </c>
      <c r="Y413" s="21">
        <v>0</v>
      </c>
      <c r="Z413" s="21">
        <v>0</v>
      </c>
      <c r="AA413" s="21">
        <v>0</v>
      </c>
      <c r="AB413" s="21">
        <v>0</v>
      </c>
      <c r="AC413" s="20">
        <f t="shared" si="12"/>
        <v>0</v>
      </c>
      <c r="AD413" s="17">
        <v>0</v>
      </c>
      <c r="AE413" s="17">
        <v>0</v>
      </c>
      <c r="AF413" s="17">
        <v>0</v>
      </c>
      <c r="AG413" s="15">
        <v>0</v>
      </c>
      <c r="AH413" s="19">
        <v>0</v>
      </c>
      <c r="AI413" s="18">
        <f t="shared" si="13"/>
        <v>0</v>
      </c>
      <c r="AJ413" s="15">
        <v>0</v>
      </c>
      <c r="AK413" s="17">
        <v>0</v>
      </c>
      <c r="AL413" s="17">
        <v>0</v>
      </c>
      <c r="AM413" s="17">
        <v>0</v>
      </c>
      <c r="AN413" s="17">
        <v>0</v>
      </c>
      <c r="AO413" s="17">
        <v>0</v>
      </c>
      <c r="AP413" s="17">
        <v>0</v>
      </c>
      <c r="AQ413" s="17">
        <v>0</v>
      </c>
      <c r="AR413" s="17">
        <v>0</v>
      </c>
      <c r="AS413" s="17">
        <v>0</v>
      </c>
      <c r="AT413" s="15">
        <v>0</v>
      </c>
      <c r="AU413" s="15">
        <v>0</v>
      </c>
      <c r="AV413" s="17">
        <v>0</v>
      </c>
      <c r="AW413" s="15">
        <v>0</v>
      </c>
      <c r="AX413" s="15">
        <v>0</v>
      </c>
      <c r="AY413" s="17">
        <v>0</v>
      </c>
      <c r="BA413" s="16" t="s">
        <v>27</v>
      </c>
    </row>
    <row r="414" spans="1:53" s="15" customFormat="1">
      <c r="A414" s="31">
        <v>141</v>
      </c>
      <c r="B414" s="34" t="s">
        <v>26</v>
      </c>
      <c r="C414" s="34" t="s">
        <v>10</v>
      </c>
      <c r="D414" s="34">
        <v>4</v>
      </c>
      <c r="E414" s="32" t="s">
        <v>19</v>
      </c>
      <c r="F414" s="31" t="s">
        <v>8</v>
      </c>
      <c r="G414" s="31" t="s">
        <v>22</v>
      </c>
      <c r="H414" s="31" t="s">
        <v>6</v>
      </c>
      <c r="I414" s="30">
        <v>5</v>
      </c>
      <c r="J414" s="29">
        <v>1</v>
      </c>
      <c r="K414" s="28">
        <v>0</v>
      </c>
      <c r="L414" s="27">
        <v>0</v>
      </c>
      <c r="M414" s="26">
        <v>0</v>
      </c>
      <c r="N414" s="26">
        <v>0</v>
      </c>
      <c r="O414" s="25">
        <v>0</v>
      </c>
      <c r="P414" s="25">
        <v>0</v>
      </c>
      <c r="Q414" s="24"/>
      <c r="R414" s="23">
        <v>0</v>
      </c>
      <c r="S414" s="21">
        <v>0</v>
      </c>
      <c r="T414" s="21">
        <v>0</v>
      </c>
      <c r="U414" s="21">
        <v>0</v>
      </c>
      <c r="V414" s="21">
        <v>0</v>
      </c>
      <c r="W414" s="22">
        <v>0</v>
      </c>
      <c r="X414" s="21">
        <v>0</v>
      </c>
      <c r="Y414" s="21">
        <v>0</v>
      </c>
      <c r="Z414" s="21">
        <v>0</v>
      </c>
      <c r="AA414" s="21">
        <v>0</v>
      </c>
      <c r="AB414" s="21">
        <v>0</v>
      </c>
      <c r="AC414" s="20">
        <f t="shared" si="12"/>
        <v>0</v>
      </c>
      <c r="AD414" s="17">
        <v>0</v>
      </c>
      <c r="AE414" s="17">
        <v>0</v>
      </c>
      <c r="AF414" s="17">
        <v>0</v>
      </c>
      <c r="AG414" s="15">
        <v>0</v>
      </c>
      <c r="AH414" s="19">
        <v>0</v>
      </c>
      <c r="AI414" s="18">
        <f t="shared" si="13"/>
        <v>0</v>
      </c>
      <c r="AJ414" s="15">
        <v>0</v>
      </c>
      <c r="AK414" s="17">
        <v>0</v>
      </c>
      <c r="AL414" s="17">
        <v>0</v>
      </c>
      <c r="AM414" s="17">
        <v>0</v>
      </c>
      <c r="AN414" s="17">
        <v>0</v>
      </c>
      <c r="AO414" s="17">
        <v>0</v>
      </c>
      <c r="AP414" s="17">
        <v>0</v>
      </c>
      <c r="AQ414" s="17">
        <v>0</v>
      </c>
      <c r="AR414" s="17">
        <v>0</v>
      </c>
      <c r="AS414" s="17">
        <v>0</v>
      </c>
      <c r="AT414" s="15">
        <v>0</v>
      </c>
      <c r="AU414" s="15">
        <v>0</v>
      </c>
      <c r="AV414" s="17">
        <v>0</v>
      </c>
      <c r="AW414" s="15">
        <v>0</v>
      </c>
      <c r="AX414" s="15">
        <v>0</v>
      </c>
      <c r="AY414" s="17">
        <v>0</v>
      </c>
      <c r="BA414" s="16" t="s">
        <v>27</v>
      </c>
    </row>
    <row r="415" spans="1:53" s="15" customFormat="1">
      <c r="A415" s="31">
        <v>143</v>
      </c>
      <c r="B415" s="34" t="s">
        <v>21</v>
      </c>
      <c r="C415" s="34" t="s">
        <v>10</v>
      </c>
      <c r="D415" s="34">
        <v>6</v>
      </c>
      <c r="E415" s="35" t="s">
        <v>3</v>
      </c>
      <c r="F415" s="31" t="s">
        <v>13</v>
      </c>
      <c r="G415" s="31" t="s">
        <v>24</v>
      </c>
      <c r="H415" s="31" t="s">
        <v>6</v>
      </c>
      <c r="I415" s="30">
        <v>5</v>
      </c>
      <c r="J415" s="29">
        <v>1</v>
      </c>
      <c r="K415" s="28">
        <v>0</v>
      </c>
      <c r="L415" s="27">
        <v>0</v>
      </c>
      <c r="M415" s="26">
        <v>0</v>
      </c>
      <c r="N415" s="26">
        <v>0</v>
      </c>
      <c r="O415" s="25">
        <v>0</v>
      </c>
      <c r="P415" s="25">
        <v>0</v>
      </c>
      <c r="Q415" s="24"/>
      <c r="R415" s="23">
        <v>0</v>
      </c>
      <c r="S415" s="21">
        <v>0</v>
      </c>
      <c r="T415" s="21">
        <v>0</v>
      </c>
      <c r="U415" s="21">
        <v>0</v>
      </c>
      <c r="V415" s="21">
        <v>0</v>
      </c>
      <c r="W415" s="22">
        <v>0</v>
      </c>
      <c r="X415" s="21">
        <v>0</v>
      </c>
      <c r="Y415" s="21">
        <v>0</v>
      </c>
      <c r="Z415" s="21">
        <v>0</v>
      </c>
      <c r="AA415" s="21">
        <v>0</v>
      </c>
      <c r="AB415" s="21">
        <v>0</v>
      </c>
      <c r="AC415" s="20">
        <f t="shared" si="12"/>
        <v>0</v>
      </c>
      <c r="AD415" s="17">
        <v>0</v>
      </c>
      <c r="AE415" s="17">
        <v>0</v>
      </c>
      <c r="AF415" s="17">
        <v>0</v>
      </c>
      <c r="AG415" s="15">
        <v>0</v>
      </c>
      <c r="AH415" s="19">
        <v>0</v>
      </c>
      <c r="AI415" s="18">
        <f t="shared" si="13"/>
        <v>0</v>
      </c>
      <c r="AJ415" s="15">
        <v>0</v>
      </c>
      <c r="AK415" s="17">
        <v>0</v>
      </c>
      <c r="AL415" s="17">
        <v>0</v>
      </c>
      <c r="AM415" s="17">
        <v>0</v>
      </c>
      <c r="AN415" s="17">
        <v>0</v>
      </c>
      <c r="AO415" s="17">
        <v>0</v>
      </c>
      <c r="AP415" s="17">
        <v>0</v>
      </c>
      <c r="AQ415" s="17">
        <v>0</v>
      </c>
      <c r="AR415" s="17">
        <v>0</v>
      </c>
      <c r="AS415" s="17">
        <v>0</v>
      </c>
      <c r="AT415" s="15">
        <v>0</v>
      </c>
      <c r="AU415" s="15">
        <v>0</v>
      </c>
      <c r="AV415" s="17">
        <v>0</v>
      </c>
      <c r="AW415" s="15">
        <v>0</v>
      </c>
      <c r="AX415" s="15">
        <v>0</v>
      </c>
      <c r="AY415" s="17">
        <v>0</v>
      </c>
      <c r="BA415" s="16" t="s">
        <v>27</v>
      </c>
    </row>
    <row r="416" spans="1:53" s="15" customFormat="1">
      <c r="A416" s="31">
        <v>148</v>
      </c>
      <c r="B416" s="34" t="s">
        <v>5</v>
      </c>
      <c r="C416" s="34" t="s">
        <v>10</v>
      </c>
      <c r="D416" s="34">
        <v>3</v>
      </c>
      <c r="E416" s="32" t="s">
        <v>17</v>
      </c>
      <c r="F416" s="31" t="s">
        <v>2</v>
      </c>
      <c r="G416" s="31" t="s">
        <v>24</v>
      </c>
      <c r="H416" s="31" t="s">
        <v>6</v>
      </c>
      <c r="I416" s="30">
        <v>5</v>
      </c>
      <c r="J416" s="29">
        <v>1</v>
      </c>
      <c r="K416" s="28">
        <v>0</v>
      </c>
      <c r="L416" s="27">
        <v>0</v>
      </c>
      <c r="M416" s="26">
        <v>0</v>
      </c>
      <c r="N416" s="26">
        <v>0</v>
      </c>
      <c r="O416" s="25">
        <v>0</v>
      </c>
      <c r="P416" s="25">
        <v>0</v>
      </c>
      <c r="Q416" s="24"/>
      <c r="R416" s="23">
        <v>0</v>
      </c>
      <c r="S416" s="21">
        <v>0</v>
      </c>
      <c r="T416" s="21">
        <v>0</v>
      </c>
      <c r="U416" s="21">
        <v>0</v>
      </c>
      <c r="V416" s="21">
        <v>0</v>
      </c>
      <c r="W416" s="22">
        <v>0</v>
      </c>
      <c r="X416" s="21">
        <v>0</v>
      </c>
      <c r="Y416" s="21">
        <v>0</v>
      </c>
      <c r="Z416" s="21">
        <v>0</v>
      </c>
      <c r="AA416" s="21">
        <v>0</v>
      </c>
      <c r="AB416" s="21">
        <v>0</v>
      </c>
      <c r="AC416" s="20">
        <f t="shared" si="12"/>
        <v>0</v>
      </c>
      <c r="AD416" s="17">
        <v>0</v>
      </c>
      <c r="AE416" s="17">
        <v>0</v>
      </c>
      <c r="AF416" s="17">
        <v>0</v>
      </c>
      <c r="AG416" s="15">
        <v>0</v>
      </c>
      <c r="AH416" s="19">
        <v>0</v>
      </c>
      <c r="AI416" s="18">
        <f t="shared" si="13"/>
        <v>0</v>
      </c>
      <c r="AJ416" s="15">
        <v>0</v>
      </c>
      <c r="AK416" s="17">
        <v>0</v>
      </c>
      <c r="AL416" s="17">
        <v>0</v>
      </c>
      <c r="AM416" s="17">
        <v>0</v>
      </c>
      <c r="AN416" s="17">
        <v>0</v>
      </c>
      <c r="AO416" s="17">
        <v>0</v>
      </c>
      <c r="AP416" s="17">
        <v>0</v>
      </c>
      <c r="AQ416" s="17">
        <v>0</v>
      </c>
      <c r="AR416" s="17">
        <v>0</v>
      </c>
      <c r="AS416" s="17">
        <v>0</v>
      </c>
      <c r="AT416" s="15">
        <v>0</v>
      </c>
      <c r="AU416" s="15">
        <v>0</v>
      </c>
      <c r="AV416" s="17">
        <v>0</v>
      </c>
      <c r="AW416" s="15">
        <v>0</v>
      </c>
      <c r="AX416" s="15">
        <v>0</v>
      </c>
      <c r="AY416" s="17">
        <v>0</v>
      </c>
      <c r="BA416" s="16" t="s">
        <v>27</v>
      </c>
    </row>
    <row r="417" spans="1:53" s="15" customFormat="1">
      <c r="A417" s="31">
        <v>153</v>
      </c>
      <c r="B417" s="34" t="s">
        <v>25</v>
      </c>
      <c r="C417" s="34" t="s">
        <v>10</v>
      </c>
      <c r="D417" s="34">
        <v>5</v>
      </c>
      <c r="E417" s="32" t="s">
        <v>9</v>
      </c>
      <c r="F417" s="31" t="s">
        <v>8</v>
      </c>
      <c r="G417" s="31" t="s">
        <v>24</v>
      </c>
      <c r="H417" s="31" t="s">
        <v>6</v>
      </c>
      <c r="I417" s="30">
        <v>5</v>
      </c>
      <c r="J417" s="29">
        <v>1</v>
      </c>
      <c r="K417" s="28">
        <v>0</v>
      </c>
      <c r="L417" s="27">
        <v>0</v>
      </c>
      <c r="M417" s="26">
        <v>0</v>
      </c>
      <c r="N417" s="26">
        <v>0</v>
      </c>
      <c r="O417" s="25">
        <v>0</v>
      </c>
      <c r="P417" s="25">
        <v>0</v>
      </c>
      <c r="Q417" s="24"/>
      <c r="R417" s="23">
        <v>0</v>
      </c>
      <c r="S417" s="21">
        <v>0</v>
      </c>
      <c r="T417" s="21">
        <v>0</v>
      </c>
      <c r="U417" s="21">
        <v>0</v>
      </c>
      <c r="V417" s="21">
        <v>0</v>
      </c>
      <c r="W417" s="22">
        <v>0</v>
      </c>
      <c r="X417" s="21">
        <v>0</v>
      </c>
      <c r="Y417" s="21">
        <v>0</v>
      </c>
      <c r="Z417" s="21">
        <v>0</v>
      </c>
      <c r="AA417" s="21">
        <v>0</v>
      </c>
      <c r="AB417" s="21">
        <v>0</v>
      </c>
      <c r="AC417" s="20">
        <f t="shared" si="12"/>
        <v>0</v>
      </c>
      <c r="AD417" s="17">
        <v>0</v>
      </c>
      <c r="AE417" s="17">
        <v>0</v>
      </c>
      <c r="AF417" s="17">
        <v>0</v>
      </c>
      <c r="AG417" s="15">
        <v>0</v>
      </c>
      <c r="AH417" s="19">
        <v>0</v>
      </c>
      <c r="AI417" s="18">
        <f t="shared" si="13"/>
        <v>0</v>
      </c>
      <c r="AJ417" s="15">
        <v>0</v>
      </c>
      <c r="AK417" s="17">
        <v>0</v>
      </c>
      <c r="AL417" s="17">
        <v>0</v>
      </c>
      <c r="AM417" s="17">
        <v>0</v>
      </c>
      <c r="AN417" s="17">
        <v>0</v>
      </c>
      <c r="AO417" s="17">
        <v>0</v>
      </c>
      <c r="AP417" s="17">
        <v>0</v>
      </c>
      <c r="AQ417" s="17">
        <v>0</v>
      </c>
      <c r="AR417" s="17">
        <v>0</v>
      </c>
      <c r="AS417" s="17">
        <v>0</v>
      </c>
      <c r="AT417" s="15">
        <v>0</v>
      </c>
      <c r="AU417" s="15">
        <v>0</v>
      </c>
      <c r="AV417" s="17">
        <v>0</v>
      </c>
      <c r="AW417" s="15">
        <v>0</v>
      </c>
      <c r="AX417" s="15">
        <v>0</v>
      </c>
      <c r="AY417" s="17">
        <v>0</v>
      </c>
      <c r="BA417" s="16" t="s">
        <v>27</v>
      </c>
    </row>
    <row r="418" spans="1:53" s="15" customFormat="1">
      <c r="A418" s="31">
        <v>154</v>
      </c>
      <c r="B418" s="34" t="s">
        <v>25</v>
      </c>
      <c r="C418" s="34" t="s">
        <v>10</v>
      </c>
      <c r="D418" s="34">
        <v>5</v>
      </c>
      <c r="E418" s="32" t="s">
        <v>9</v>
      </c>
      <c r="F418" s="31" t="s">
        <v>13</v>
      </c>
      <c r="G418" s="31" t="s">
        <v>16</v>
      </c>
      <c r="H418" s="31" t="s">
        <v>15</v>
      </c>
      <c r="I418" s="30">
        <v>5</v>
      </c>
      <c r="J418" s="29">
        <v>1</v>
      </c>
      <c r="K418" s="28">
        <v>0</v>
      </c>
      <c r="L418" s="27">
        <v>0</v>
      </c>
      <c r="M418" s="26">
        <v>0</v>
      </c>
      <c r="N418" s="26">
        <v>0</v>
      </c>
      <c r="O418" s="25">
        <v>0</v>
      </c>
      <c r="P418" s="25">
        <v>0</v>
      </c>
      <c r="Q418" s="24"/>
      <c r="R418" s="23">
        <v>0</v>
      </c>
      <c r="S418" s="21">
        <v>0</v>
      </c>
      <c r="T418" s="21">
        <v>0</v>
      </c>
      <c r="U418" s="21">
        <v>0</v>
      </c>
      <c r="V418" s="21">
        <v>0</v>
      </c>
      <c r="W418" s="22">
        <v>0</v>
      </c>
      <c r="X418" s="21">
        <v>0</v>
      </c>
      <c r="Y418" s="21">
        <v>0</v>
      </c>
      <c r="Z418" s="21">
        <v>0</v>
      </c>
      <c r="AA418" s="21">
        <v>0</v>
      </c>
      <c r="AB418" s="21">
        <v>0</v>
      </c>
      <c r="AC418" s="20">
        <f t="shared" si="12"/>
        <v>0</v>
      </c>
      <c r="AD418" s="17">
        <v>0</v>
      </c>
      <c r="AE418" s="17">
        <v>0</v>
      </c>
      <c r="AF418" s="17">
        <v>0</v>
      </c>
      <c r="AG418" s="15">
        <v>0</v>
      </c>
      <c r="AH418" s="19">
        <v>0</v>
      </c>
      <c r="AI418" s="18">
        <f t="shared" si="13"/>
        <v>0</v>
      </c>
      <c r="AJ418" s="15">
        <v>0</v>
      </c>
      <c r="AK418" s="17">
        <v>0</v>
      </c>
      <c r="AL418" s="17">
        <v>0</v>
      </c>
      <c r="AM418" s="17">
        <v>0</v>
      </c>
      <c r="AN418" s="17">
        <v>0</v>
      </c>
      <c r="AO418" s="17">
        <v>0</v>
      </c>
      <c r="AP418" s="17">
        <v>0</v>
      </c>
      <c r="AQ418" s="17">
        <v>0</v>
      </c>
      <c r="AR418" s="17">
        <v>0</v>
      </c>
      <c r="AS418" s="17">
        <v>0</v>
      </c>
      <c r="AT418" s="15">
        <v>0</v>
      </c>
      <c r="AU418" s="15">
        <v>0</v>
      </c>
      <c r="AV418" s="17">
        <v>0</v>
      </c>
      <c r="AW418" s="15">
        <v>0</v>
      </c>
      <c r="AX418" s="15">
        <v>0</v>
      </c>
      <c r="AY418" s="17">
        <v>0</v>
      </c>
      <c r="BA418" s="16" t="s">
        <v>27</v>
      </c>
    </row>
    <row r="419" spans="1:53" s="15" customFormat="1">
      <c r="A419" s="31">
        <v>155</v>
      </c>
      <c r="B419" s="34" t="s">
        <v>25</v>
      </c>
      <c r="C419" s="34" t="s">
        <v>10</v>
      </c>
      <c r="D419" s="34">
        <v>5</v>
      </c>
      <c r="E419" s="32" t="s">
        <v>9</v>
      </c>
      <c r="F419" s="31" t="s">
        <v>8</v>
      </c>
      <c r="G419" s="31" t="s">
        <v>12</v>
      </c>
      <c r="H419" s="31" t="s">
        <v>6</v>
      </c>
      <c r="I419" s="30">
        <v>5</v>
      </c>
      <c r="J419" s="29">
        <v>1</v>
      </c>
      <c r="K419" s="28">
        <v>0</v>
      </c>
      <c r="L419" s="27">
        <v>0</v>
      </c>
      <c r="M419" s="26">
        <v>0</v>
      </c>
      <c r="N419" s="26">
        <v>0</v>
      </c>
      <c r="O419" s="25">
        <v>0</v>
      </c>
      <c r="P419" s="25">
        <v>0</v>
      </c>
      <c r="Q419" s="24"/>
      <c r="R419" s="23">
        <v>0</v>
      </c>
      <c r="S419" s="21">
        <v>0</v>
      </c>
      <c r="T419" s="21">
        <v>0</v>
      </c>
      <c r="U419" s="21">
        <v>0</v>
      </c>
      <c r="V419" s="21">
        <v>0</v>
      </c>
      <c r="W419" s="22">
        <v>0</v>
      </c>
      <c r="X419" s="21">
        <v>0</v>
      </c>
      <c r="Y419" s="21">
        <v>0</v>
      </c>
      <c r="Z419" s="21">
        <v>0</v>
      </c>
      <c r="AA419" s="21">
        <v>0</v>
      </c>
      <c r="AB419" s="21">
        <v>0</v>
      </c>
      <c r="AC419" s="20">
        <f t="shared" si="12"/>
        <v>0</v>
      </c>
      <c r="AD419" s="17">
        <v>0</v>
      </c>
      <c r="AE419" s="17">
        <v>0</v>
      </c>
      <c r="AF419" s="17">
        <v>0</v>
      </c>
      <c r="AG419" s="15">
        <v>0</v>
      </c>
      <c r="AH419" s="19">
        <v>0</v>
      </c>
      <c r="AI419" s="18">
        <f t="shared" si="13"/>
        <v>0</v>
      </c>
      <c r="AJ419" s="15">
        <v>0</v>
      </c>
      <c r="AK419" s="17">
        <v>0</v>
      </c>
      <c r="AL419" s="17">
        <v>0</v>
      </c>
      <c r="AM419" s="17">
        <v>0</v>
      </c>
      <c r="AN419" s="17">
        <v>0</v>
      </c>
      <c r="AO419" s="17">
        <v>0</v>
      </c>
      <c r="AP419" s="17">
        <v>0</v>
      </c>
      <c r="AQ419" s="17">
        <v>0</v>
      </c>
      <c r="AR419" s="17">
        <v>0</v>
      </c>
      <c r="AS419" s="17">
        <v>0</v>
      </c>
      <c r="AT419" s="15">
        <v>0</v>
      </c>
      <c r="AU419" s="15">
        <v>0</v>
      </c>
      <c r="AV419" s="17">
        <v>0</v>
      </c>
      <c r="AW419" s="15">
        <v>0</v>
      </c>
      <c r="AX419" s="15">
        <v>0</v>
      </c>
      <c r="AY419" s="17">
        <v>0</v>
      </c>
      <c r="BA419" s="16" t="s">
        <v>27</v>
      </c>
    </row>
    <row r="420" spans="1:53" s="15" customFormat="1">
      <c r="A420" s="31">
        <v>156</v>
      </c>
      <c r="B420" s="34" t="s">
        <v>25</v>
      </c>
      <c r="C420" s="34" t="s">
        <v>10</v>
      </c>
      <c r="D420" s="34">
        <v>5</v>
      </c>
      <c r="E420" s="32" t="s">
        <v>9</v>
      </c>
      <c r="F420" s="31" t="s">
        <v>8</v>
      </c>
      <c r="G420" s="31" t="s">
        <v>22</v>
      </c>
      <c r="H420" s="31" t="s">
        <v>6</v>
      </c>
      <c r="I420" s="30">
        <v>5</v>
      </c>
      <c r="J420" s="29">
        <v>1</v>
      </c>
      <c r="K420" s="28">
        <v>0</v>
      </c>
      <c r="L420" s="27">
        <v>0</v>
      </c>
      <c r="M420" s="26">
        <v>0</v>
      </c>
      <c r="N420" s="26">
        <v>0</v>
      </c>
      <c r="O420" s="25">
        <v>0</v>
      </c>
      <c r="P420" s="25">
        <v>0</v>
      </c>
      <c r="Q420" s="24"/>
      <c r="R420" s="23">
        <v>0</v>
      </c>
      <c r="S420" s="21">
        <v>0</v>
      </c>
      <c r="T420" s="21">
        <v>0</v>
      </c>
      <c r="U420" s="21">
        <v>0</v>
      </c>
      <c r="V420" s="21">
        <v>0</v>
      </c>
      <c r="W420" s="22">
        <v>0</v>
      </c>
      <c r="X420" s="21">
        <v>0</v>
      </c>
      <c r="Y420" s="21">
        <v>0</v>
      </c>
      <c r="Z420" s="21">
        <v>0</v>
      </c>
      <c r="AA420" s="21">
        <v>0</v>
      </c>
      <c r="AB420" s="21">
        <v>0</v>
      </c>
      <c r="AC420" s="20">
        <f t="shared" si="12"/>
        <v>0</v>
      </c>
      <c r="AD420" s="17">
        <v>0</v>
      </c>
      <c r="AE420" s="17">
        <v>0</v>
      </c>
      <c r="AF420" s="17">
        <v>0</v>
      </c>
      <c r="AG420" s="15">
        <v>0</v>
      </c>
      <c r="AH420" s="19">
        <v>0</v>
      </c>
      <c r="AI420" s="18">
        <f t="shared" si="13"/>
        <v>0</v>
      </c>
      <c r="AJ420" s="15">
        <v>0</v>
      </c>
      <c r="AK420" s="17">
        <v>0</v>
      </c>
      <c r="AL420" s="17">
        <v>0</v>
      </c>
      <c r="AM420" s="17">
        <v>0</v>
      </c>
      <c r="AN420" s="17">
        <v>0</v>
      </c>
      <c r="AO420" s="17">
        <v>0</v>
      </c>
      <c r="AP420" s="17">
        <v>0</v>
      </c>
      <c r="AQ420" s="17">
        <v>0</v>
      </c>
      <c r="AR420" s="17">
        <v>0</v>
      </c>
      <c r="AS420" s="17">
        <v>0</v>
      </c>
      <c r="AT420" s="15">
        <v>0</v>
      </c>
      <c r="AU420" s="15">
        <v>0</v>
      </c>
      <c r="AV420" s="17">
        <v>0</v>
      </c>
      <c r="AW420" s="15">
        <v>0</v>
      </c>
      <c r="AX420" s="15">
        <v>0</v>
      </c>
      <c r="AY420" s="17">
        <v>0</v>
      </c>
      <c r="BA420" s="16" t="s">
        <v>27</v>
      </c>
    </row>
    <row r="421" spans="1:53" s="15" customFormat="1">
      <c r="A421" s="31">
        <v>157</v>
      </c>
      <c r="B421" s="34" t="s">
        <v>18</v>
      </c>
      <c r="C421" s="34" t="s">
        <v>10</v>
      </c>
      <c r="D421" s="34">
        <v>2</v>
      </c>
      <c r="E421" s="32" t="s">
        <v>3</v>
      </c>
      <c r="F421" s="31" t="s">
        <v>20</v>
      </c>
      <c r="G421" s="31" t="s">
        <v>7</v>
      </c>
      <c r="H421" s="31" t="s">
        <v>6</v>
      </c>
      <c r="I421" s="30">
        <v>5</v>
      </c>
      <c r="J421" s="29">
        <v>1</v>
      </c>
      <c r="K421" s="28">
        <v>0</v>
      </c>
      <c r="L421" s="27">
        <v>0</v>
      </c>
      <c r="M421" s="26">
        <v>0</v>
      </c>
      <c r="N421" s="26">
        <v>0</v>
      </c>
      <c r="O421" s="25">
        <v>0</v>
      </c>
      <c r="P421" s="25">
        <v>0</v>
      </c>
      <c r="Q421" s="24"/>
      <c r="R421" s="23">
        <v>0</v>
      </c>
      <c r="S421" s="21">
        <v>0</v>
      </c>
      <c r="T421" s="21">
        <v>0</v>
      </c>
      <c r="U421" s="21">
        <v>0</v>
      </c>
      <c r="V421" s="21">
        <v>0</v>
      </c>
      <c r="W421" s="22">
        <v>0</v>
      </c>
      <c r="X421" s="21">
        <v>0</v>
      </c>
      <c r="Y421" s="21">
        <v>0</v>
      </c>
      <c r="Z421" s="21">
        <v>0</v>
      </c>
      <c r="AA421" s="21">
        <v>0</v>
      </c>
      <c r="AB421" s="21">
        <v>0</v>
      </c>
      <c r="AC421" s="20">
        <f t="shared" si="12"/>
        <v>0</v>
      </c>
      <c r="AD421" s="17">
        <v>0</v>
      </c>
      <c r="AE421" s="17">
        <v>0</v>
      </c>
      <c r="AF421" s="17">
        <v>0</v>
      </c>
      <c r="AG421" s="15">
        <v>0</v>
      </c>
      <c r="AH421" s="19">
        <v>0</v>
      </c>
      <c r="AI421" s="18">
        <f t="shared" si="13"/>
        <v>0</v>
      </c>
      <c r="AJ421" s="15">
        <v>0</v>
      </c>
      <c r="AK421" s="17">
        <v>0</v>
      </c>
      <c r="AL421" s="17">
        <v>0</v>
      </c>
      <c r="AM421" s="17">
        <v>0</v>
      </c>
      <c r="AN421" s="17">
        <v>0</v>
      </c>
      <c r="AO421" s="17">
        <v>0</v>
      </c>
      <c r="AP421" s="17">
        <v>0</v>
      </c>
      <c r="AQ421" s="17">
        <v>0</v>
      </c>
      <c r="AR421" s="17">
        <v>0</v>
      </c>
      <c r="AS421" s="17">
        <v>0</v>
      </c>
      <c r="AT421" s="15">
        <v>0</v>
      </c>
      <c r="AU421" s="15">
        <v>0</v>
      </c>
      <c r="AV421" s="17">
        <v>0</v>
      </c>
      <c r="AW421" s="15">
        <v>0</v>
      </c>
      <c r="AX421" s="15">
        <v>0</v>
      </c>
      <c r="AY421" s="17">
        <v>0</v>
      </c>
      <c r="BA421" s="16" t="s">
        <v>27</v>
      </c>
    </row>
    <row r="422" spans="1:53" s="15" customFormat="1">
      <c r="A422" s="31">
        <v>166</v>
      </c>
      <c r="B422" s="34" t="s">
        <v>23</v>
      </c>
      <c r="C422" s="34" t="s">
        <v>10</v>
      </c>
      <c r="D422" s="34">
        <v>1</v>
      </c>
      <c r="E422" s="32">
        <v>0</v>
      </c>
      <c r="F422" s="31" t="s">
        <v>20</v>
      </c>
      <c r="G422" s="31" t="s">
        <v>22</v>
      </c>
      <c r="H422" s="31" t="s">
        <v>6</v>
      </c>
      <c r="I422" s="30">
        <v>5</v>
      </c>
      <c r="J422" s="29">
        <v>1</v>
      </c>
      <c r="K422" s="28">
        <v>0</v>
      </c>
      <c r="L422" s="27">
        <v>0</v>
      </c>
      <c r="M422" s="26">
        <v>0</v>
      </c>
      <c r="N422" s="26">
        <v>0</v>
      </c>
      <c r="O422" s="25">
        <v>0</v>
      </c>
      <c r="P422" s="25">
        <v>0</v>
      </c>
      <c r="Q422" s="24"/>
      <c r="R422" s="23">
        <v>0</v>
      </c>
      <c r="S422" s="21">
        <v>0</v>
      </c>
      <c r="T422" s="21">
        <v>0</v>
      </c>
      <c r="U422" s="21">
        <v>0</v>
      </c>
      <c r="V422" s="21">
        <v>0</v>
      </c>
      <c r="W422" s="22">
        <v>0</v>
      </c>
      <c r="X422" s="21">
        <v>0</v>
      </c>
      <c r="Y422" s="21">
        <v>0</v>
      </c>
      <c r="Z422" s="21">
        <v>0</v>
      </c>
      <c r="AA422" s="21">
        <v>0</v>
      </c>
      <c r="AB422" s="21">
        <v>0</v>
      </c>
      <c r="AC422" s="20">
        <f t="shared" si="12"/>
        <v>0</v>
      </c>
      <c r="AD422" s="17">
        <v>0</v>
      </c>
      <c r="AE422" s="17">
        <v>0</v>
      </c>
      <c r="AF422" s="17">
        <v>0</v>
      </c>
      <c r="AG422" s="15">
        <v>0</v>
      </c>
      <c r="AH422" s="19">
        <v>0</v>
      </c>
      <c r="AI422" s="18">
        <f t="shared" si="13"/>
        <v>0</v>
      </c>
      <c r="AJ422" s="15">
        <v>0</v>
      </c>
      <c r="AK422" s="17">
        <v>0</v>
      </c>
      <c r="AL422" s="17">
        <v>0</v>
      </c>
      <c r="AM422" s="17">
        <v>0</v>
      </c>
      <c r="AN422" s="17">
        <v>0</v>
      </c>
      <c r="AO422" s="17">
        <v>0</v>
      </c>
      <c r="AP422" s="17">
        <v>0</v>
      </c>
      <c r="AQ422" s="17">
        <v>0</v>
      </c>
      <c r="AR422" s="17">
        <v>0</v>
      </c>
      <c r="AS422" s="17">
        <v>0</v>
      </c>
      <c r="AT422" s="15">
        <v>0</v>
      </c>
      <c r="AU422" s="15">
        <v>0</v>
      </c>
      <c r="AV422" s="17">
        <v>0</v>
      </c>
      <c r="AW422" s="15">
        <v>0</v>
      </c>
      <c r="AX422" s="15">
        <v>0</v>
      </c>
      <c r="AY422" s="17">
        <v>0</v>
      </c>
      <c r="BA422" s="16" t="s">
        <v>27</v>
      </c>
    </row>
    <row r="423" spans="1:53" s="15" customFormat="1">
      <c r="A423" s="31">
        <v>169</v>
      </c>
      <c r="B423" s="34" t="s">
        <v>26</v>
      </c>
      <c r="C423" s="33" t="s">
        <v>4</v>
      </c>
      <c r="D423" s="33">
        <v>4</v>
      </c>
      <c r="E423" s="32" t="s">
        <v>19</v>
      </c>
      <c r="F423" s="31" t="s">
        <v>13</v>
      </c>
      <c r="G423" s="36"/>
      <c r="H423" s="31" t="s">
        <v>1</v>
      </c>
      <c r="I423" s="30">
        <v>5</v>
      </c>
      <c r="J423" s="29">
        <v>1</v>
      </c>
      <c r="K423" s="28">
        <v>0</v>
      </c>
      <c r="L423" s="27">
        <v>0</v>
      </c>
      <c r="M423" s="26">
        <v>0</v>
      </c>
      <c r="N423" s="26">
        <v>0</v>
      </c>
      <c r="O423" s="25">
        <v>0</v>
      </c>
      <c r="P423" s="25">
        <v>0</v>
      </c>
      <c r="Q423" s="24"/>
      <c r="R423" s="23">
        <v>0</v>
      </c>
      <c r="S423" s="21">
        <v>0</v>
      </c>
      <c r="T423" s="21">
        <v>0</v>
      </c>
      <c r="U423" s="21">
        <v>0</v>
      </c>
      <c r="V423" s="21">
        <v>0</v>
      </c>
      <c r="W423" s="22">
        <v>0</v>
      </c>
      <c r="X423" s="21">
        <v>0</v>
      </c>
      <c r="Y423" s="21">
        <v>0</v>
      </c>
      <c r="Z423" s="21">
        <v>0</v>
      </c>
      <c r="AA423" s="21">
        <v>0</v>
      </c>
      <c r="AB423" s="21">
        <v>0</v>
      </c>
      <c r="AC423" s="20">
        <f t="shared" si="12"/>
        <v>0</v>
      </c>
      <c r="AD423" s="17">
        <v>0</v>
      </c>
      <c r="AE423" s="17">
        <v>0</v>
      </c>
      <c r="AF423" s="17">
        <v>0</v>
      </c>
      <c r="AG423" s="15">
        <v>0</v>
      </c>
      <c r="AH423" s="19">
        <v>0</v>
      </c>
      <c r="AI423" s="18">
        <f t="shared" si="13"/>
        <v>0</v>
      </c>
      <c r="AJ423" s="15">
        <v>0</v>
      </c>
      <c r="AK423" s="17">
        <v>0</v>
      </c>
      <c r="AL423" s="17">
        <v>0</v>
      </c>
      <c r="AM423" s="17">
        <v>0</v>
      </c>
      <c r="AN423" s="17">
        <v>0</v>
      </c>
      <c r="AO423" s="17">
        <v>0</v>
      </c>
      <c r="AP423" s="17">
        <v>0</v>
      </c>
      <c r="AQ423" s="17">
        <v>0</v>
      </c>
      <c r="AR423" s="17">
        <v>0</v>
      </c>
      <c r="AS423" s="17">
        <v>0</v>
      </c>
      <c r="AT423" s="15">
        <v>0</v>
      </c>
      <c r="AU423" s="15">
        <v>0</v>
      </c>
      <c r="AV423" s="17">
        <v>0</v>
      </c>
      <c r="AW423" s="15">
        <v>0</v>
      </c>
      <c r="AX423" s="15">
        <v>0</v>
      </c>
      <c r="AY423" s="17">
        <v>0</v>
      </c>
      <c r="BA423" s="16" t="s">
        <v>27</v>
      </c>
    </row>
    <row r="424" spans="1:53" s="15" customFormat="1">
      <c r="A424" s="31">
        <v>181</v>
      </c>
      <c r="B424" s="34" t="s">
        <v>18</v>
      </c>
      <c r="C424" s="34" t="s">
        <v>10</v>
      </c>
      <c r="D424" s="34">
        <v>3</v>
      </c>
      <c r="E424" s="32" t="s">
        <v>17</v>
      </c>
      <c r="F424" s="31" t="s">
        <v>2</v>
      </c>
      <c r="G424" s="31" t="s">
        <v>7</v>
      </c>
      <c r="H424" s="31" t="s">
        <v>6</v>
      </c>
      <c r="I424" s="30">
        <v>6</v>
      </c>
      <c r="J424" s="29">
        <v>1</v>
      </c>
      <c r="K424" s="28">
        <v>0</v>
      </c>
      <c r="L424" s="27">
        <v>0</v>
      </c>
      <c r="M424" s="26">
        <v>0</v>
      </c>
      <c r="N424" s="26">
        <v>0</v>
      </c>
      <c r="O424" s="25">
        <v>0</v>
      </c>
      <c r="P424" s="25">
        <v>0</v>
      </c>
      <c r="Q424" s="24"/>
      <c r="R424" s="23">
        <v>0</v>
      </c>
      <c r="S424" s="21">
        <v>0</v>
      </c>
      <c r="T424" s="21">
        <v>0</v>
      </c>
      <c r="U424" s="21">
        <v>0</v>
      </c>
      <c r="V424" s="21">
        <v>0</v>
      </c>
      <c r="W424" s="22">
        <v>0</v>
      </c>
      <c r="X424" s="21">
        <v>0</v>
      </c>
      <c r="Y424" s="21">
        <v>0</v>
      </c>
      <c r="Z424" s="21">
        <v>0</v>
      </c>
      <c r="AA424" s="21">
        <v>0</v>
      </c>
      <c r="AB424" s="21">
        <v>0</v>
      </c>
      <c r="AC424" s="20">
        <f t="shared" si="12"/>
        <v>0</v>
      </c>
      <c r="AD424" s="17">
        <v>0</v>
      </c>
      <c r="AE424" s="17">
        <v>0</v>
      </c>
      <c r="AF424" s="17">
        <v>0</v>
      </c>
      <c r="AG424" s="15">
        <v>0</v>
      </c>
      <c r="AH424" s="19">
        <v>0</v>
      </c>
      <c r="AI424" s="18">
        <f t="shared" si="13"/>
        <v>0</v>
      </c>
      <c r="AJ424" s="15">
        <v>0</v>
      </c>
      <c r="AK424" s="17">
        <v>0</v>
      </c>
      <c r="AL424" s="17">
        <v>0</v>
      </c>
      <c r="AM424" s="17">
        <v>0</v>
      </c>
      <c r="AN424" s="17">
        <v>0</v>
      </c>
      <c r="AO424" s="17">
        <v>0</v>
      </c>
      <c r="AP424" s="17">
        <v>0</v>
      </c>
      <c r="AQ424" s="17">
        <v>0</v>
      </c>
      <c r="AR424" s="17">
        <v>0</v>
      </c>
      <c r="AS424" s="17">
        <v>0</v>
      </c>
      <c r="AT424" s="15">
        <v>0</v>
      </c>
      <c r="AU424" s="15">
        <v>0</v>
      </c>
      <c r="AV424" s="17">
        <v>0</v>
      </c>
      <c r="AW424" s="15">
        <v>0</v>
      </c>
      <c r="AX424" s="15">
        <v>0</v>
      </c>
      <c r="AY424" s="17">
        <v>0</v>
      </c>
      <c r="BA424" s="16" t="s">
        <v>27</v>
      </c>
    </row>
    <row r="425" spans="1:53" s="15" customFormat="1">
      <c r="A425" s="31">
        <v>187</v>
      </c>
      <c r="B425" s="34" t="s">
        <v>23</v>
      </c>
      <c r="C425" s="34" t="s">
        <v>10</v>
      </c>
      <c r="D425" s="34">
        <v>4</v>
      </c>
      <c r="E425" s="32" t="s">
        <v>19</v>
      </c>
      <c r="F425" s="31" t="s">
        <v>8</v>
      </c>
      <c r="G425" s="31" t="s">
        <v>24</v>
      </c>
      <c r="H425" s="31" t="s">
        <v>6</v>
      </c>
      <c r="I425" s="30">
        <v>6</v>
      </c>
      <c r="J425" s="29">
        <v>1</v>
      </c>
      <c r="K425" s="28">
        <v>0</v>
      </c>
      <c r="L425" s="27">
        <v>0</v>
      </c>
      <c r="M425" s="26">
        <v>0</v>
      </c>
      <c r="N425" s="26">
        <v>0</v>
      </c>
      <c r="O425" s="25">
        <v>0</v>
      </c>
      <c r="P425" s="25">
        <v>0</v>
      </c>
      <c r="Q425" s="24"/>
      <c r="R425" s="23">
        <v>0</v>
      </c>
      <c r="S425" s="21">
        <v>0</v>
      </c>
      <c r="T425" s="21">
        <v>0</v>
      </c>
      <c r="U425" s="21">
        <v>0</v>
      </c>
      <c r="V425" s="21">
        <v>0</v>
      </c>
      <c r="W425" s="22">
        <v>0</v>
      </c>
      <c r="X425" s="21">
        <v>0</v>
      </c>
      <c r="Y425" s="21">
        <v>0</v>
      </c>
      <c r="Z425" s="21">
        <v>0</v>
      </c>
      <c r="AA425" s="21">
        <v>0</v>
      </c>
      <c r="AB425" s="21">
        <v>0</v>
      </c>
      <c r="AC425" s="20">
        <f t="shared" si="12"/>
        <v>0</v>
      </c>
      <c r="AD425" s="17">
        <v>0</v>
      </c>
      <c r="AE425" s="17">
        <v>0</v>
      </c>
      <c r="AF425" s="17">
        <v>0</v>
      </c>
      <c r="AG425" s="15">
        <v>0</v>
      </c>
      <c r="AH425" s="19">
        <v>0</v>
      </c>
      <c r="AI425" s="18">
        <f t="shared" si="13"/>
        <v>0</v>
      </c>
      <c r="AJ425" s="15">
        <v>0</v>
      </c>
      <c r="AK425" s="17">
        <v>0</v>
      </c>
      <c r="AL425" s="17">
        <v>0</v>
      </c>
      <c r="AM425" s="17">
        <v>0</v>
      </c>
      <c r="AN425" s="17">
        <v>0</v>
      </c>
      <c r="AO425" s="17">
        <v>0</v>
      </c>
      <c r="AP425" s="17">
        <v>0</v>
      </c>
      <c r="AQ425" s="17">
        <v>0</v>
      </c>
      <c r="AR425" s="17">
        <v>0</v>
      </c>
      <c r="AS425" s="17">
        <v>0</v>
      </c>
      <c r="AT425" s="15">
        <v>0</v>
      </c>
      <c r="AU425" s="15">
        <v>0</v>
      </c>
      <c r="AV425" s="17">
        <v>0</v>
      </c>
      <c r="AW425" s="15">
        <v>0</v>
      </c>
      <c r="AX425" s="15">
        <v>0</v>
      </c>
      <c r="AY425" s="17">
        <v>0</v>
      </c>
      <c r="BA425" s="16" t="s">
        <v>27</v>
      </c>
    </row>
    <row r="426" spans="1:53" s="15" customFormat="1">
      <c r="A426" s="31">
        <v>188</v>
      </c>
      <c r="B426" s="34" t="s">
        <v>23</v>
      </c>
      <c r="C426" s="34" t="s">
        <v>10</v>
      </c>
      <c r="D426" s="34">
        <v>4</v>
      </c>
      <c r="E426" s="32" t="s">
        <v>19</v>
      </c>
      <c r="F426" s="31" t="s">
        <v>8</v>
      </c>
      <c r="G426" s="31" t="s">
        <v>16</v>
      </c>
      <c r="H426" s="31" t="s">
        <v>15</v>
      </c>
      <c r="I426" s="30">
        <v>6</v>
      </c>
      <c r="J426" s="29">
        <v>1</v>
      </c>
      <c r="K426" s="28">
        <v>0</v>
      </c>
      <c r="L426" s="27">
        <v>0</v>
      </c>
      <c r="M426" s="26">
        <v>0</v>
      </c>
      <c r="N426" s="26">
        <v>1</v>
      </c>
      <c r="O426" s="25">
        <v>0</v>
      </c>
      <c r="P426" s="25">
        <v>0</v>
      </c>
      <c r="Q426" s="24"/>
      <c r="R426" s="23">
        <v>0</v>
      </c>
      <c r="S426" s="21">
        <v>0</v>
      </c>
      <c r="T426" s="21">
        <v>0</v>
      </c>
      <c r="U426" s="21">
        <v>0</v>
      </c>
      <c r="V426" s="21">
        <v>0</v>
      </c>
      <c r="W426" s="22">
        <v>0</v>
      </c>
      <c r="X426" s="21">
        <v>0</v>
      </c>
      <c r="Y426" s="21">
        <v>0</v>
      </c>
      <c r="Z426" s="21">
        <v>0</v>
      </c>
      <c r="AA426" s="21">
        <v>0</v>
      </c>
      <c r="AB426" s="21">
        <v>0</v>
      </c>
      <c r="AC426" s="20">
        <f t="shared" si="12"/>
        <v>0</v>
      </c>
      <c r="AD426" s="17">
        <v>0</v>
      </c>
      <c r="AE426" s="17">
        <v>0</v>
      </c>
      <c r="AF426" s="17">
        <v>0</v>
      </c>
      <c r="AG426" s="15">
        <v>0</v>
      </c>
      <c r="AH426" s="19">
        <v>0</v>
      </c>
      <c r="AI426" s="18">
        <f t="shared" si="13"/>
        <v>0</v>
      </c>
      <c r="AJ426" s="15">
        <v>0</v>
      </c>
      <c r="AK426" s="17">
        <v>0</v>
      </c>
      <c r="AL426" s="17">
        <v>0</v>
      </c>
      <c r="AM426" s="17">
        <v>0</v>
      </c>
      <c r="AN426" s="17">
        <v>0</v>
      </c>
      <c r="AO426" s="17">
        <v>0</v>
      </c>
      <c r="AP426" s="17">
        <v>0</v>
      </c>
      <c r="AQ426" s="17">
        <v>0</v>
      </c>
      <c r="AR426" s="17">
        <v>0</v>
      </c>
      <c r="AS426" s="17">
        <v>0</v>
      </c>
      <c r="AT426" s="15">
        <v>0</v>
      </c>
      <c r="AU426" s="15">
        <v>0</v>
      </c>
      <c r="AV426" s="17">
        <v>0</v>
      </c>
      <c r="AW426" s="15">
        <v>0</v>
      </c>
      <c r="AX426" s="15">
        <v>0</v>
      </c>
      <c r="AY426" s="17">
        <v>0</v>
      </c>
      <c r="BA426" s="16" t="s">
        <v>27</v>
      </c>
    </row>
    <row r="427" spans="1:53" s="15" customFormat="1">
      <c r="A427" s="31">
        <v>192</v>
      </c>
      <c r="B427" s="34" t="s">
        <v>14</v>
      </c>
      <c r="C427" s="34" t="s">
        <v>10</v>
      </c>
      <c r="D427" s="34">
        <v>5</v>
      </c>
      <c r="E427" s="32" t="s">
        <v>9</v>
      </c>
      <c r="F427" s="31" t="s">
        <v>8</v>
      </c>
      <c r="G427" s="31" t="s">
        <v>24</v>
      </c>
      <c r="H427" s="31" t="s">
        <v>6</v>
      </c>
      <c r="I427" s="30">
        <v>6</v>
      </c>
      <c r="J427" s="29">
        <v>1</v>
      </c>
      <c r="K427" s="28">
        <v>0</v>
      </c>
      <c r="L427" s="27">
        <v>0</v>
      </c>
      <c r="M427" s="26">
        <v>0</v>
      </c>
      <c r="N427" s="26">
        <v>0</v>
      </c>
      <c r="O427" s="25">
        <v>0</v>
      </c>
      <c r="P427" s="25">
        <v>0</v>
      </c>
      <c r="Q427" s="24"/>
      <c r="R427" s="23">
        <v>0</v>
      </c>
      <c r="S427" s="21">
        <v>0</v>
      </c>
      <c r="T427" s="21">
        <v>0</v>
      </c>
      <c r="U427" s="21">
        <v>0</v>
      </c>
      <c r="V427" s="21">
        <v>0</v>
      </c>
      <c r="W427" s="22">
        <v>0</v>
      </c>
      <c r="X427" s="21">
        <v>0</v>
      </c>
      <c r="Y427" s="21">
        <v>0</v>
      </c>
      <c r="Z427" s="21">
        <v>0</v>
      </c>
      <c r="AA427" s="21">
        <v>0</v>
      </c>
      <c r="AB427" s="21">
        <v>0</v>
      </c>
      <c r="AC427" s="20">
        <f t="shared" si="12"/>
        <v>0</v>
      </c>
      <c r="AD427" s="17">
        <v>0</v>
      </c>
      <c r="AE427" s="17">
        <v>0</v>
      </c>
      <c r="AF427" s="17">
        <v>0</v>
      </c>
      <c r="AG427" s="15">
        <v>0</v>
      </c>
      <c r="AH427" s="19">
        <v>0</v>
      </c>
      <c r="AI427" s="18">
        <f t="shared" si="13"/>
        <v>0</v>
      </c>
      <c r="AJ427" s="15">
        <v>0</v>
      </c>
      <c r="AK427" s="17">
        <v>0</v>
      </c>
      <c r="AL427" s="17">
        <v>0</v>
      </c>
      <c r="AM427" s="17">
        <v>0</v>
      </c>
      <c r="AN427" s="17">
        <v>0</v>
      </c>
      <c r="AO427" s="17">
        <v>0</v>
      </c>
      <c r="AP427" s="17">
        <v>0</v>
      </c>
      <c r="AQ427" s="17">
        <v>0</v>
      </c>
      <c r="AR427" s="17">
        <v>0</v>
      </c>
      <c r="AS427" s="17">
        <v>0</v>
      </c>
      <c r="AT427" s="15">
        <v>0</v>
      </c>
      <c r="AU427" s="15">
        <v>0</v>
      </c>
      <c r="AV427" s="17">
        <v>0</v>
      </c>
      <c r="AW427" s="15">
        <v>0</v>
      </c>
      <c r="AX427" s="15">
        <v>0</v>
      </c>
      <c r="AY427" s="17">
        <v>0</v>
      </c>
      <c r="BA427" s="16" t="s">
        <v>27</v>
      </c>
    </row>
    <row r="428" spans="1:53" s="15" customFormat="1">
      <c r="A428" s="31">
        <v>195</v>
      </c>
      <c r="B428" s="34" t="s">
        <v>14</v>
      </c>
      <c r="C428" s="34" t="s">
        <v>10</v>
      </c>
      <c r="D428" s="34">
        <v>5</v>
      </c>
      <c r="E428" s="32" t="s">
        <v>9</v>
      </c>
      <c r="F428" s="31" t="s">
        <v>8</v>
      </c>
      <c r="G428" s="31" t="s">
        <v>22</v>
      </c>
      <c r="H428" s="31" t="s">
        <v>6</v>
      </c>
      <c r="I428" s="30">
        <v>6</v>
      </c>
      <c r="J428" s="29">
        <v>1</v>
      </c>
      <c r="K428" s="28">
        <v>0</v>
      </c>
      <c r="L428" s="27">
        <v>0</v>
      </c>
      <c r="M428" s="26">
        <v>0</v>
      </c>
      <c r="N428" s="26">
        <v>0</v>
      </c>
      <c r="O428" s="25">
        <v>0</v>
      </c>
      <c r="P428" s="25">
        <v>0</v>
      </c>
      <c r="Q428" s="24"/>
      <c r="R428" s="23">
        <v>0</v>
      </c>
      <c r="S428" s="21">
        <v>0</v>
      </c>
      <c r="T428" s="21">
        <v>0</v>
      </c>
      <c r="U428" s="21">
        <v>0</v>
      </c>
      <c r="V428" s="21">
        <v>0</v>
      </c>
      <c r="W428" s="22">
        <v>0</v>
      </c>
      <c r="X428" s="21">
        <v>0</v>
      </c>
      <c r="Y428" s="21">
        <v>0</v>
      </c>
      <c r="Z428" s="21">
        <v>0</v>
      </c>
      <c r="AA428" s="21">
        <v>0</v>
      </c>
      <c r="AB428" s="21">
        <v>0</v>
      </c>
      <c r="AC428" s="20">
        <f t="shared" si="12"/>
        <v>0</v>
      </c>
      <c r="AD428" s="17">
        <v>0</v>
      </c>
      <c r="AE428" s="17">
        <v>0</v>
      </c>
      <c r="AF428" s="17">
        <v>0</v>
      </c>
      <c r="AG428" s="15">
        <v>0</v>
      </c>
      <c r="AH428" s="19">
        <v>0</v>
      </c>
      <c r="AI428" s="18">
        <f t="shared" si="13"/>
        <v>0</v>
      </c>
      <c r="AJ428" s="15">
        <v>0</v>
      </c>
      <c r="AK428" s="17">
        <v>0</v>
      </c>
      <c r="AL428" s="17">
        <v>0</v>
      </c>
      <c r="AM428" s="17">
        <v>0</v>
      </c>
      <c r="AN428" s="17">
        <v>0</v>
      </c>
      <c r="AO428" s="17">
        <v>0</v>
      </c>
      <c r="AP428" s="17">
        <v>0</v>
      </c>
      <c r="AQ428" s="17">
        <v>0</v>
      </c>
      <c r="AR428" s="17">
        <v>0</v>
      </c>
      <c r="AS428" s="17">
        <v>0</v>
      </c>
      <c r="AT428" s="15">
        <v>0</v>
      </c>
      <c r="AU428" s="15">
        <v>0</v>
      </c>
      <c r="AV428" s="17">
        <v>0</v>
      </c>
      <c r="AW428" s="15">
        <v>0</v>
      </c>
      <c r="AX428" s="15">
        <v>0</v>
      </c>
      <c r="AY428" s="17">
        <v>0</v>
      </c>
      <c r="BA428" s="16" t="s">
        <v>27</v>
      </c>
    </row>
    <row r="429" spans="1:53" s="15" customFormat="1">
      <c r="A429" s="31">
        <v>204</v>
      </c>
      <c r="B429" s="34" t="s">
        <v>25</v>
      </c>
      <c r="C429" s="33" t="s">
        <v>4</v>
      </c>
      <c r="D429" s="33">
        <v>3</v>
      </c>
      <c r="E429" s="32" t="s">
        <v>17</v>
      </c>
      <c r="F429" s="31" t="s">
        <v>8</v>
      </c>
      <c r="G429" s="36"/>
      <c r="H429" s="31" t="s">
        <v>1</v>
      </c>
      <c r="I429" s="30">
        <v>6</v>
      </c>
      <c r="J429" s="29">
        <v>1</v>
      </c>
      <c r="K429" s="28">
        <v>0</v>
      </c>
      <c r="L429" s="27">
        <v>0</v>
      </c>
      <c r="M429" s="26">
        <v>0</v>
      </c>
      <c r="N429" s="26">
        <v>0</v>
      </c>
      <c r="O429" s="25">
        <v>0</v>
      </c>
      <c r="P429" s="25">
        <v>0</v>
      </c>
      <c r="Q429" s="24"/>
      <c r="R429" s="23">
        <v>0</v>
      </c>
      <c r="S429" s="21">
        <v>0</v>
      </c>
      <c r="T429" s="21">
        <v>0</v>
      </c>
      <c r="U429" s="21">
        <v>0</v>
      </c>
      <c r="V429" s="21">
        <v>0</v>
      </c>
      <c r="W429" s="22">
        <v>0</v>
      </c>
      <c r="X429" s="21">
        <v>0</v>
      </c>
      <c r="Y429" s="21">
        <v>0</v>
      </c>
      <c r="Z429" s="21">
        <v>0</v>
      </c>
      <c r="AA429" s="21">
        <v>0</v>
      </c>
      <c r="AB429" s="21">
        <v>0</v>
      </c>
      <c r="AC429" s="20">
        <f t="shared" si="12"/>
        <v>0</v>
      </c>
      <c r="AD429" s="17">
        <v>0</v>
      </c>
      <c r="AE429" s="17">
        <v>0</v>
      </c>
      <c r="AF429" s="17">
        <v>0</v>
      </c>
      <c r="AG429" s="15">
        <v>0</v>
      </c>
      <c r="AH429" s="19">
        <v>0</v>
      </c>
      <c r="AI429" s="18">
        <f t="shared" si="13"/>
        <v>0</v>
      </c>
      <c r="AJ429" s="15">
        <v>0</v>
      </c>
      <c r="AK429" s="17">
        <v>0</v>
      </c>
      <c r="AL429" s="17">
        <v>0</v>
      </c>
      <c r="AM429" s="17">
        <v>0</v>
      </c>
      <c r="AN429" s="17">
        <v>0</v>
      </c>
      <c r="AO429" s="17">
        <v>0</v>
      </c>
      <c r="AP429" s="17">
        <v>0</v>
      </c>
      <c r="AQ429" s="17">
        <v>0</v>
      </c>
      <c r="AR429" s="17">
        <v>0</v>
      </c>
      <c r="AS429" s="17">
        <v>0</v>
      </c>
      <c r="AT429" s="15">
        <v>0</v>
      </c>
      <c r="AU429" s="15">
        <v>0</v>
      </c>
      <c r="AV429" s="17">
        <v>0</v>
      </c>
      <c r="AW429" s="15">
        <v>0</v>
      </c>
      <c r="AX429" s="15">
        <v>0</v>
      </c>
      <c r="AY429" s="17">
        <v>0</v>
      </c>
      <c r="BA429" s="16" t="s">
        <v>27</v>
      </c>
    </row>
    <row r="430" spans="1:53" s="15" customFormat="1">
      <c r="A430" s="31">
        <v>205</v>
      </c>
      <c r="B430" s="34" t="s">
        <v>18</v>
      </c>
      <c r="C430" s="34" t="s">
        <v>10</v>
      </c>
      <c r="D430" s="34">
        <v>5</v>
      </c>
      <c r="E430" s="32" t="s">
        <v>9</v>
      </c>
      <c r="F430" s="31" t="s">
        <v>8</v>
      </c>
      <c r="G430" s="31" t="s">
        <v>7</v>
      </c>
      <c r="H430" s="31" t="s">
        <v>6</v>
      </c>
      <c r="I430" s="30">
        <v>7</v>
      </c>
      <c r="J430" s="29">
        <v>1</v>
      </c>
      <c r="K430" s="28">
        <v>0</v>
      </c>
      <c r="L430" s="27">
        <v>0</v>
      </c>
      <c r="M430" s="26">
        <v>0</v>
      </c>
      <c r="N430" s="26">
        <v>0</v>
      </c>
      <c r="O430" s="25">
        <v>0</v>
      </c>
      <c r="P430" s="25">
        <v>0</v>
      </c>
      <c r="Q430" s="24"/>
      <c r="R430" s="23">
        <v>0</v>
      </c>
      <c r="S430" s="21">
        <v>0</v>
      </c>
      <c r="T430" s="21">
        <v>0</v>
      </c>
      <c r="U430" s="21">
        <v>0</v>
      </c>
      <c r="V430" s="21">
        <v>0</v>
      </c>
      <c r="W430" s="22">
        <v>0</v>
      </c>
      <c r="X430" s="21">
        <v>0</v>
      </c>
      <c r="Y430" s="21">
        <v>0</v>
      </c>
      <c r="Z430" s="21">
        <v>0</v>
      </c>
      <c r="AA430" s="21">
        <v>0</v>
      </c>
      <c r="AB430" s="21">
        <v>0</v>
      </c>
      <c r="AC430" s="20">
        <f t="shared" si="12"/>
        <v>0</v>
      </c>
      <c r="AD430" s="17">
        <v>0</v>
      </c>
      <c r="AE430" s="17">
        <v>0</v>
      </c>
      <c r="AF430" s="17">
        <v>0</v>
      </c>
      <c r="AG430" s="15">
        <v>0</v>
      </c>
      <c r="AH430" s="19">
        <v>0</v>
      </c>
      <c r="AI430" s="18">
        <f t="shared" si="13"/>
        <v>0</v>
      </c>
      <c r="AJ430" s="15">
        <v>0</v>
      </c>
      <c r="AK430" s="17">
        <v>0</v>
      </c>
      <c r="AL430" s="17">
        <v>0</v>
      </c>
      <c r="AM430" s="17">
        <v>0</v>
      </c>
      <c r="AN430" s="17">
        <v>0</v>
      </c>
      <c r="AO430" s="17">
        <v>0</v>
      </c>
      <c r="AP430" s="17">
        <v>0</v>
      </c>
      <c r="AQ430" s="17">
        <v>0</v>
      </c>
      <c r="AR430" s="17">
        <v>0</v>
      </c>
      <c r="AS430" s="17">
        <v>0</v>
      </c>
      <c r="AT430" s="15">
        <v>0</v>
      </c>
      <c r="AU430" s="15">
        <v>0</v>
      </c>
      <c r="AV430" s="17">
        <v>0</v>
      </c>
      <c r="AW430" s="15">
        <v>0</v>
      </c>
      <c r="AX430" s="15">
        <v>0</v>
      </c>
      <c r="AY430" s="17">
        <v>0</v>
      </c>
      <c r="BA430" s="16" t="s">
        <v>27</v>
      </c>
    </row>
    <row r="431" spans="1:53" s="15" customFormat="1">
      <c r="A431" s="31">
        <v>206</v>
      </c>
      <c r="B431" s="34" t="s">
        <v>18</v>
      </c>
      <c r="C431" s="34" t="s">
        <v>10</v>
      </c>
      <c r="D431" s="34">
        <v>5</v>
      </c>
      <c r="E431" s="32" t="s">
        <v>9</v>
      </c>
      <c r="F431" s="31" t="s">
        <v>8</v>
      </c>
      <c r="G431" s="31" t="s">
        <v>24</v>
      </c>
      <c r="H431" s="31" t="s">
        <v>6</v>
      </c>
      <c r="I431" s="30">
        <v>7</v>
      </c>
      <c r="J431" s="29">
        <v>1</v>
      </c>
      <c r="K431" s="28">
        <v>0</v>
      </c>
      <c r="L431" s="27">
        <v>0</v>
      </c>
      <c r="M431" s="26">
        <v>0</v>
      </c>
      <c r="N431" s="26">
        <v>0</v>
      </c>
      <c r="O431" s="25">
        <v>0</v>
      </c>
      <c r="P431" s="25">
        <v>0</v>
      </c>
      <c r="Q431" s="24"/>
      <c r="R431" s="23">
        <v>0</v>
      </c>
      <c r="S431" s="21">
        <v>0</v>
      </c>
      <c r="T431" s="21">
        <v>0</v>
      </c>
      <c r="U431" s="21">
        <v>0</v>
      </c>
      <c r="V431" s="21">
        <v>0</v>
      </c>
      <c r="W431" s="22">
        <v>0</v>
      </c>
      <c r="X431" s="21">
        <v>0</v>
      </c>
      <c r="Y431" s="21">
        <v>0</v>
      </c>
      <c r="Z431" s="21">
        <v>0</v>
      </c>
      <c r="AA431" s="21">
        <v>0</v>
      </c>
      <c r="AB431" s="21">
        <v>0</v>
      </c>
      <c r="AC431" s="20">
        <f t="shared" si="12"/>
        <v>0</v>
      </c>
      <c r="AD431" s="17">
        <v>0</v>
      </c>
      <c r="AE431" s="17">
        <v>0</v>
      </c>
      <c r="AF431" s="17">
        <v>0</v>
      </c>
      <c r="AG431" s="15">
        <v>0</v>
      </c>
      <c r="AH431" s="19">
        <v>0</v>
      </c>
      <c r="AI431" s="18">
        <f t="shared" si="13"/>
        <v>0</v>
      </c>
      <c r="AJ431" s="15">
        <v>0</v>
      </c>
      <c r="AK431" s="17">
        <v>0</v>
      </c>
      <c r="AL431" s="17">
        <v>0</v>
      </c>
      <c r="AM431" s="17">
        <v>0</v>
      </c>
      <c r="AN431" s="17">
        <v>0</v>
      </c>
      <c r="AO431" s="17">
        <v>0</v>
      </c>
      <c r="AP431" s="17">
        <v>0</v>
      </c>
      <c r="AQ431" s="17">
        <v>0</v>
      </c>
      <c r="AR431" s="17">
        <v>0</v>
      </c>
      <c r="AS431" s="17">
        <v>0</v>
      </c>
      <c r="AT431" s="15">
        <v>0</v>
      </c>
      <c r="AU431" s="15">
        <v>0</v>
      </c>
      <c r="AV431" s="17">
        <v>0</v>
      </c>
      <c r="AW431" s="15">
        <v>0</v>
      </c>
      <c r="AX431" s="15">
        <v>0</v>
      </c>
      <c r="AY431" s="17">
        <v>0</v>
      </c>
      <c r="BA431" s="16" t="s">
        <v>27</v>
      </c>
    </row>
    <row r="432" spans="1:53" s="15" customFormat="1">
      <c r="A432" s="31">
        <v>208</v>
      </c>
      <c r="B432" s="34" t="s">
        <v>18</v>
      </c>
      <c r="C432" s="34" t="s">
        <v>10</v>
      </c>
      <c r="D432" s="34">
        <v>5</v>
      </c>
      <c r="E432" s="32" t="s">
        <v>9</v>
      </c>
      <c r="F432" s="31" t="s">
        <v>8</v>
      </c>
      <c r="G432" s="31" t="s">
        <v>12</v>
      </c>
      <c r="H432" s="31" t="s">
        <v>6</v>
      </c>
      <c r="I432" s="30">
        <v>7</v>
      </c>
      <c r="J432" s="29">
        <v>1</v>
      </c>
      <c r="K432" s="28">
        <v>0</v>
      </c>
      <c r="L432" s="27">
        <v>0</v>
      </c>
      <c r="M432" s="26">
        <v>0</v>
      </c>
      <c r="N432" s="26">
        <v>0</v>
      </c>
      <c r="O432" s="25">
        <v>0</v>
      </c>
      <c r="P432" s="25">
        <v>0</v>
      </c>
      <c r="Q432" s="24"/>
      <c r="R432" s="23">
        <v>0</v>
      </c>
      <c r="S432" s="21">
        <v>0</v>
      </c>
      <c r="T432" s="21">
        <v>0</v>
      </c>
      <c r="U432" s="21">
        <v>0</v>
      </c>
      <c r="V432" s="21">
        <v>0</v>
      </c>
      <c r="W432" s="22">
        <v>0</v>
      </c>
      <c r="X432" s="21">
        <v>0</v>
      </c>
      <c r="Y432" s="21">
        <v>0</v>
      </c>
      <c r="Z432" s="21">
        <v>0</v>
      </c>
      <c r="AA432" s="21">
        <v>0</v>
      </c>
      <c r="AB432" s="21">
        <v>0</v>
      </c>
      <c r="AC432" s="20">
        <f t="shared" si="12"/>
        <v>0</v>
      </c>
      <c r="AD432" s="17">
        <v>0</v>
      </c>
      <c r="AE432" s="17">
        <v>0</v>
      </c>
      <c r="AF432" s="17">
        <v>0</v>
      </c>
      <c r="AG432" s="15">
        <v>0</v>
      </c>
      <c r="AH432" s="19">
        <v>0</v>
      </c>
      <c r="AI432" s="18">
        <f t="shared" si="13"/>
        <v>0</v>
      </c>
      <c r="AJ432" s="15">
        <v>0</v>
      </c>
      <c r="AK432" s="17">
        <v>0</v>
      </c>
      <c r="AL432" s="17">
        <v>0</v>
      </c>
      <c r="AM432" s="17">
        <v>0</v>
      </c>
      <c r="AN432" s="17">
        <v>0</v>
      </c>
      <c r="AO432" s="17">
        <v>0</v>
      </c>
      <c r="AP432" s="17">
        <v>0</v>
      </c>
      <c r="AQ432" s="17">
        <v>0</v>
      </c>
      <c r="AR432" s="17">
        <v>0</v>
      </c>
      <c r="AS432" s="17">
        <v>0</v>
      </c>
      <c r="AT432" s="15">
        <v>0</v>
      </c>
      <c r="AU432" s="15">
        <v>0</v>
      </c>
      <c r="AV432" s="17">
        <v>0</v>
      </c>
      <c r="AW432" s="15">
        <v>0</v>
      </c>
      <c r="AX432" s="15">
        <v>0</v>
      </c>
      <c r="AY432" s="17">
        <v>0</v>
      </c>
      <c r="BA432" s="16" t="s">
        <v>27</v>
      </c>
    </row>
    <row r="433" spans="1:53" s="15" customFormat="1">
      <c r="A433" s="31">
        <v>209</v>
      </c>
      <c r="B433" s="34" t="s">
        <v>18</v>
      </c>
      <c r="C433" s="34" t="s">
        <v>10</v>
      </c>
      <c r="D433" s="34">
        <v>5</v>
      </c>
      <c r="E433" s="32" t="s">
        <v>9</v>
      </c>
      <c r="F433" s="31" t="s">
        <v>8</v>
      </c>
      <c r="G433" s="31" t="s">
        <v>22</v>
      </c>
      <c r="H433" s="31" t="s">
        <v>6</v>
      </c>
      <c r="I433" s="30">
        <v>7</v>
      </c>
      <c r="J433" s="29">
        <v>1</v>
      </c>
      <c r="K433" s="28">
        <v>0</v>
      </c>
      <c r="L433" s="27">
        <v>0</v>
      </c>
      <c r="M433" s="26">
        <v>0</v>
      </c>
      <c r="N433" s="26">
        <v>0</v>
      </c>
      <c r="O433" s="25">
        <v>0</v>
      </c>
      <c r="P433" s="25">
        <v>0</v>
      </c>
      <c r="Q433" s="24"/>
      <c r="R433" s="23">
        <v>0</v>
      </c>
      <c r="S433" s="21">
        <v>0</v>
      </c>
      <c r="T433" s="21">
        <v>0</v>
      </c>
      <c r="U433" s="21">
        <v>0</v>
      </c>
      <c r="V433" s="21">
        <v>0</v>
      </c>
      <c r="W433" s="22">
        <v>0</v>
      </c>
      <c r="X433" s="21">
        <v>0</v>
      </c>
      <c r="Y433" s="21">
        <v>0</v>
      </c>
      <c r="Z433" s="21">
        <v>0</v>
      </c>
      <c r="AA433" s="21">
        <v>0</v>
      </c>
      <c r="AB433" s="21">
        <v>0</v>
      </c>
      <c r="AC433" s="20">
        <f t="shared" si="12"/>
        <v>0</v>
      </c>
      <c r="AD433" s="17">
        <v>0</v>
      </c>
      <c r="AE433" s="17">
        <v>0</v>
      </c>
      <c r="AF433" s="17">
        <v>0</v>
      </c>
      <c r="AG433" s="15">
        <v>0</v>
      </c>
      <c r="AH433" s="19">
        <v>0</v>
      </c>
      <c r="AI433" s="18">
        <f t="shared" si="13"/>
        <v>0</v>
      </c>
      <c r="AJ433" s="15">
        <v>0</v>
      </c>
      <c r="AK433" s="17">
        <v>0</v>
      </c>
      <c r="AL433" s="17">
        <v>0</v>
      </c>
      <c r="AM433" s="17">
        <v>0</v>
      </c>
      <c r="AN433" s="17">
        <v>0</v>
      </c>
      <c r="AO433" s="17">
        <v>0</v>
      </c>
      <c r="AP433" s="17">
        <v>0</v>
      </c>
      <c r="AQ433" s="17">
        <v>0</v>
      </c>
      <c r="AR433" s="17">
        <v>0</v>
      </c>
      <c r="AS433" s="17">
        <v>0</v>
      </c>
      <c r="AT433" s="15">
        <v>0</v>
      </c>
      <c r="AU433" s="15">
        <v>0</v>
      </c>
      <c r="AV433" s="17">
        <v>0</v>
      </c>
      <c r="AW433" s="15">
        <v>0</v>
      </c>
      <c r="AX433" s="15">
        <v>0</v>
      </c>
      <c r="AY433" s="17">
        <v>0</v>
      </c>
      <c r="BA433" s="16" t="s">
        <v>27</v>
      </c>
    </row>
    <row r="434" spans="1:53" s="15" customFormat="1">
      <c r="A434" s="31">
        <v>210</v>
      </c>
      <c r="B434" s="34" t="s">
        <v>23</v>
      </c>
      <c r="C434" s="34" t="s">
        <v>10</v>
      </c>
      <c r="D434" s="34">
        <v>6</v>
      </c>
      <c r="E434" s="35" t="s">
        <v>3</v>
      </c>
      <c r="F434" s="31" t="s">
        <v>13</v>
      </c>
      <c r="G434" s="31" t="s">
        <v>7</v>
      </c>
      <c r="H434" s="31" t="s">
        <v>6</v>
      </c>
      <c r="I434" s="30">
        <v>7</v>
      </c>
      <c r="J434" s="29">
        <v>1</v>
      </c>
      <c r="K434" s="28">
        <v>0</v>
      </c>
      <c r="L434" s="27">
        <v>0</v>
      </c>
      <c r="M434" s="26">
        <v>0</v>
      </c>
      <c r="N434" s="26">
        <v>0</v>
      </c>
      <c r="O434" s="25">
        <v>0</v>
      </c>
      <c r="P434" s="25">
        <v>0</v>
      </c>
      <c r="Q434" s="24"/>
      <c r="R434" s="23">
        <v>0</v>
      </c>
      <c r="S434" s="21">
        <v>0</v>
      </c>
      <c r="T434" s="21">
        <v>0</v>
      </c>
      <c r="U434" s="21">
        <v>0</v>
      </c>
      <c r="V434" s="21">
        <v>0</v>
      </c>
      <c r="W434" s="22">
        <v>0</v>
      </c>
      <c r="X434" s="21">
        <v>0</v>
      </c>
      <c r="Y434" s="21">
        <v>0</v>
      </c>
      <c r="Z434" s="21">
        <v>0</v>
      </c>
      <c r="AA434" s="21">
        <v>0</v>
      </c>
      <c r="AB434" s="21">
        <v>0</v>
      </c>
      <c r="AC434" s="20">
        <f t="shared" si="12"/>
        <v>0</v>
      </c>
      <c r="AD434" s="17">
        <v>0</v>
      </c>
      <c r="AE434" s="17">
        <v>0</v>
      </c>
      <c r="AF434" s="17">
        <v>0</v>
      </c>
      <c r="AG434" s="15">
        <v>0</v>
      </c>
      <c r="AH434" s="19">
        <v>0</v>
      </c>
      <c r="AI434" s="18">
        <f t="shared" si="13"/>
        <v>0</v>
      </c>
      <c r="AJ434" s="15">
        <v>0</v>
      </c>
      <c r="AK434" s="17">
        <v>0</v>
      </c>
      <c r="AL434" s="17">
        <v>0</v>
      </c>
      <c r="AM434" s="17">
        <v>0</v>
      </c>
      <c r="AN434" s="17">
        <v>0</v>
      </c>
      <c r="AO434" s="17">
        <v>0</v>
      </c>
      <c r="AP434" s="17">
        <v>0</v>
      </c>
      <c r="AQ434" s="17">
        <v>0</v>
      </c>
      <c r="AR434" s="17">
        <v>0</v>
      </c>
      <c r="AS434" s="17">
        <v>0</v>
      </c>
      <c r="AT434" s="15">
        <v>0</v>
      </c>
      <c r="AU434" s="15">
        <v>0</v>
      </c>
      <c r="AV434" s="17">
        <v>0</v>
      </c>
      <c r="AW434" s="15">
        <v>0</v>
      </c>
      <c r="AX434" s="15">
        <v>0</v>
      </c>
      <c r="AY434" s="17">
        <v>0</v>
      </c>
      <c r="BA434" s="16" t="s">
        <v>27</v>
      </c>
    </row>
    <row r="435" spans="1:53" s="15" customFormat="1">
      <c r="A435" s="31">
        <v>211</v>
      </c>
      <c r="B435" s="34" t="s">
        <v>23</v>
      </c>
      <c r="C435" s="34" t="s">
        <v>10</v>
      </c>
      <c r="D435" s="34">
        <v>6</v>
      </c>
      <c r="E435" s="35" t="s">
        <v>3</v>
      </c>
      <c r="F435" s="31" t="s">
        <v>13</v>
      </c>
      <c r="G435" s="31" t="s">
        <v>24</v>
      </c>
      <c r="H435" s="31" t="s">
        <v>6</v>
      </c>
      <c r="I435" s="30">
        <v>7</v>
      </c>
      <c r="J435" s="29">
        <v>1</v>
      </c>
      <c r="K435" s="28">
        <v>0</v>
      </c>
      <c r="L435" s="27">
        <v>0</v>
      </c>
      <c r="M435" s="26">
        <v>0</v>
      </c>
      <c r="N435" s="26">
        <v>0</v>
      </c>
      <c r="O435" s="25">
        <v>0</v>
      </c>
      <c r="P435" s="25">
        <v>0</v>
      </c>
      <c r="Q435" s="24"/>
      <c r="R435" s="23">
        <v>0</v>
      </c>
      <c r="S435" s="21">
        <v>0</v>
      </c>
      <c r="T435" s="21">
        <v>0</v>
      </c>
      <c r="U435" s="21">
        <v>0</v>
      </c>
      <c r="V435" s="21">
        <v>0</v>
      </c>
      <c r="W435" s="22">
        <v>0</v>
      </c>
      <c r="X435" s="21">
        <v>0</v>
      </c>
      <c r="Y435" s="21">
        <v>0</v>
      </c>
      <c r="Z435" s="21">
        <v>0</v>
      </c>
      <c r="AA435" s="21">
        <v>0</v>
      </c>
      <c r="AB435" s="21">
        <v>0</v>
      </c>
      <c r="AC435" s="20">
        <f t="shared" si="12"/>
        <v>0</v>
      </c>
      <c r="AD435" s="17">
        <v>0</v>
      </c>
      <c r="AE435" s="17">
        <v>0</v>
      </c>
      <c r="AF435" s="17">
        <v>0</v>
      </c>
      <c r="AG435" s="15">
        <v>0</v>
      </c>
      <c r="AH435" s="19">
        <v>0</v>
      </c>
      <c r="AI435" s="18">
        <f t="shared" si="13"/>
        <v>0</v>
      </c>
      <c r="AJ435" s="15">
        <v>0</v>
      </c>
      <c r="AK435" s="17">
        <v>0</v>
      </c>
      <c r="AL435" s="17">
        <v>0</v>
      </c>
      <c r="AM435" s="17">
        <v>0</v>
      </c>
      <c r="AN435" s="17">
        <v>0</v>
      </c>
      <c r="AO435" s="17">
        <v>0</v>
      </c>
      <c r="AP435" s="17">
        <v>0</v>
      </c>
      <c r="AQ435" s="17">
        <v>0</v>
      </c>
      <c r="AR435" s="17">
        <v>0</v>
      </c>
      <c r="AS435" s="17">
        <v>0</v>
      </c>
      <c r="AT435" s="15">
        <v>0</v>
      </c>
      <c r="AU435" s="15">
        <v>0</v>
      </c>
      <c r="AV435" s="17">
        <v>0</v>
      </c>
      <c r="AW435" s="15">
        <v>0</v>
      </c>
      <c r="AX435" s="15">
        <v>0</v>
      </c>
      <c r="AY435" s="17">
        <v>0</v>
      </c>
      <c r="BA435" s="16" t="s">
        <v>27</v>
      </c>
    </row>
    <row r="436" spans="1:53" s="15" customFormat="1">
      <c r="A436" s="31">
        <v>213</v>
      </c>
      <c r="B436" s="34" t="s">
        <v>23</v>
      </c>
      <c r="C436" s="34" t="s">
        <v>10</v>
      </c>
      <c r="D436" s="34">
        <v>6</v>
      </c>
      <c r="E436" s="35" t="s">
        <v>3</v>
      </c>
      <c r="F436" s="31" t="s">
        <v>13</v>
      </c>
      <c r="G436" s="31" t="s">
        <v>12</v>
      </c>
      <c r="H436" s="31" t="s">
        <v>6</v>
      </c>
      <c r="I436" s="30">
        <v>7</v>
      </c>
      <c r="J436" s="29">
        <v>1</v>
      </c>
      <c r="K436" s="28">
        <v>0</v>
      </c>
      <c r="L436" s="27">
        <v>0</v>
      </c>
      <c r="M436" s="26">
        <v>0</v>
      </c>
      <c r="N436" s="26">
        <v>0</v>
      </c>
      <c r="O436" s="25">
        <v>0</v>
      </c>
      <c r="P436" s="25">
        <v>0</v>
      </c>
      <c r="Q436" s="24"/>
      <c r="R436" s="23">
        <v>0</v>
      </c>
      <c r="S436" s="21">
        <v>0</v>
      </c>
      <c r="T436" s="21">
        <v>0</v>
      </c>
      <c r="U436" s="21">
        <v>0</v>
      </c>
      <c r="V436" s="21">
        <v>0</v>
      </c>
      <c r="W436" s="22">
        <v>0</v>
      </c>
      <c r="X436" s="21">
        <v>0</v>
      </c>
      <c r="Y436" s="21">
        <v>0</v>
      </c>
      <c r="Z436" s="21">
        <v>0</v>
      </c>
      <c r="AA436" s="21">
        <v>0</v>
      </c>
      <c r="AB436" s="21">
        <v>0</v>
      </c>
      <c r="AC436" s="20">
        <f t="shared" si="12"/>
        <v>0</v>
      </c>
      <c r="AD436" s="17">
        <v>0</v>
      </c>
      <c r="AE436" s="17">
        <v>0</v>
      </c>
      <c r="AF436" s="17">
        <v>0</v>
      </c>
      <c r="AG436" s="15">
        <v>0</v>
      </c>
      <c r="AH436" s="19">
        <v>0</v>
      </c>
      <c r="AI436" s="18">
        <f t="shared" si="13"/>
        <v>0</v>
      </c>
      <c r="AJ436" s="15">
        <v>0</v>
      </c>
      <c r="AK436" s="17">
        <v>0</v>
      </c>
      <c r="AL436" s="17">
        <v>0</v>
      </c>
      <c r="AM436" s="17">
        <v>0</v>
      </c>
      <c r="AN436" s="17">
        <v>0</v>
      </c>
      <c r="AO436" s="17">
        <v>0</v>
      </c>
      <c r="AP436" s="17">
        <v>0</v>
      </c>
      <c r="AQ436" s="17">
        <v>0</v>
      </c>
      <c r="AR436" s="17">
        <v>0</v>
      </c>
      <c r="AS436" s="17">
        <v>0</v>
      </c>
      <c r="AT436" s="15">
        <v>0</v>
      </c>
      <c r="AU436" s="15">
        <v>0</v>
      </c>
      <c r="AV436" s="17">
        <v>0</v>
      </c>
      <c r="AW436" s="15">
        <v>0</v>
      </c>
      <c r="AX436" s="15">
        <v>0</v>
      </c>
      <c r="AY436" s="17">
        <v>0</v>
      </c>
      <c r="BA436" s="16" t="s">
        <v>27</v>
      </c>
    </row>
    <row r="437" spans="1:53" s="15" customFormat="1">
      <c r="A437" s="31">
        <v>218</v>
      </c>
      <c r="B437" s="34" t="s">
        <v>14</v>
      </c>
      <c r="C437" s="34" t="s">
        <v>10</v>
      </c>
      <c r="D437" s="34">
        <v>1</v>
      </c>
      <c r="E437" s="32">
        <v>0</v>
      </c>
      <c r="F437" s="31" t="s">
        <v>20</v>
      </c>
      <c r="G437" s="31" t="s">
        <v>12</v>
      </c>
      <c r="H437" s="31" t="s">
        <v>6</v>
      </c>
      <c r="I437" s="30">
        <v>7</v>
      </c>
      <c r="J437" s="29">
        <v>1</v>
      </c>
      <c r="K437" s="28">
        <v>0</v>
      </c>
      <c r="L437" s="27">
        <v>0</v>
      </c>
      <c r="M437" s="26">
        <v>0</v>
      </c>
      <c r="N437" s="26">
        <v>0</v>
      </c>
      <c r="O437" s="25">
        <v>0</v>
      </c>
      <c r="P437" s="25">
        <v>0</v>
      </c>
      <c r="Q437" s="24"/>
      <c r="R437" s="23">
        <v>0</v>
      </c>
      <c r="S437" s="21">
        <v>0</v>
      </c>
      <c r="T437" s="21">
        <v>0</v>
      </c>
      <c r="U437" s="21">
        <v>0</v>
      </c>
      <c r="V437" s="21">
        <v>0</v>
      </c>
      <c r="W437" s="22">
        <v>0</v>
      </c>
      <c r="X437" s="21">
        <v>0</v>
      </c>
      <c r="Y437" s="21">
        <v>0</v>
      </c>
      <c r="Z437" s="21">
        <v>0</v>
      </c>
      <c r="AA437" s="21">
        <v>0</v>
      </c>
      <c r="AB437" s="21">
        <v>0</v>
      </c>
      <c r="AC437" s="20">
        <f t="shared" si="12"/>
        <v>0</v>
      </c>
      <c r="AD437" s="17">
        <v>0</v>
      </c>
      <c r="AE437" s="17">
        <v>0</v>
      </c>
      <c r="AF437" s="17">
        <v>0</v>
      </c>
      <c r="AG437" s="15">
        <v>0</v>
      </c>
      <c r="AH437" s="19">
        <v>0</v>
      </c>
      <c r="AI437" s="18">
        <f t="shared" si="13"/>
        <v>0</v>
      </c>
      <c r="AJ437" s="15">
        <v>0</v>
      </c>
      <c r="AK437" s="17">
        <v>0</v>
      </c>
      <c r="AL437" s="17">
        <v>0</v>
      </c>
      <c r="AM437" s="17">
        <v>0</v>
      </c>
      <c r="AN437" s="17">
        <v>0</v>
      </c>
      <c r="AO437" s="17">
        <v>0</v>
      </c>
      <c r="AP437" s="17">
        <v>0</v>
      </c>
      <c r="AQ437" s="17">
        <v>0</v>
      </c>
      <c r="AR437" s="17">
        <v>0</v>
      </c>
      <c r="AS437" s="17">
        <v>0</v>
      </c>
      <c r="AT437" s="15">
        <v>0</v>
      </c>
      <c r="AU437" s="15">
        <v>0</v>
      </c>
      <c r="AV437" s="17">
        <v>0</v>
      </c>
      <c r="AW437" s="15">
        <v>0</v>
      </c>
      <c r="AX437" s="15">
        <v>0</v>
      </c>
      <c r="AY437" s="17">
        <v>0</v>
      </c>
      <c r="BA437" s="16" t="s">
        <v>27</v>
      </c>
    </row>
    <row r="438" spans="1:53" s="15" customFormat="1">
      <c r="A438" s="31">
        <v>219</v>
      </c>
      <c r="B438" s="34" t="s">
        <v>14</v>
      </c>
      <c r="C438" s="34" t="s">
        <v>10</v>
      </c>
      <c r="D438" s="34">
        <v>1</v>
      </c>
      <c r="E438" s="32">
        <v>0</v>
      </c>
      <c r="F438" s="31" t="s">
        <v>20</v>
      </c>
      <c r="G438" s="31" t="s">
        <v>22</v>
      </c>
      <c r="H438" s="31" t="s">
        <v>6</v>
      </c>
      <c r="I438" s="30">
        <v>7</v>
      </c>
      <c r="J438" s="29">
        <v>1</v>
      </c>
      <c r="K438" s="28">
        <v>0</v>
      </c>
      <c r="L438" s="27">
        <v>0</v>
      </c>
      <c r="M438" s="26">
        <v>0</v>
      </c>
      <c r="N438" s="26">
        <v>0</v>
      </c>
      <c r="O438" s="25">
        <v>0</v>
      </c>
      <c r="P438" s="25">
        <v>0</v>
      </c>
      <c r="Q438" s="24"/>
      <c r="R438" s="23">
        <v>0</v>
      </c>
      <c r="S438" s="21">
        <v>0</v>
      </c>
      <c r="T438" s="21">
        <v>0</v>
      </c>
      <c r="U438" s="21">
        <v>0</v>
      </c>
      <c r="V438" s="21">
        <v>0</v>
      </c>
      <c r="W438" s="22">
        <v>0</v>
      </c>
      <c r="X438" s="21">
        <v>0</v>
      </c>
      <c r="Y438" s="21">
        <v>0</v>
      </c>
      <c r="Z438" s="21">
        <v>0</v>
      </c>
      <c r="AA438" s="21">
        <v>0</v>
      </c>
      <c r="AB438" s="21">
        <v>0</v>
      </c>
      <c r="AC438" s="20">
        <f t="shared" si="12"/>
        <v>0</v>
      </c>
      <c r="AD438" s="17">
        <v>0</v>
      </c>
      <c r="AE438" s="17">
        <v>0</v>
      </c>
      <c r="AF438" s="17">
        <v>0</v>
      </c>
      <c r="AG438" s="15">
        <v>0</v>
      </c>
      <c r="AH438" s="19">
        <v>0</v>
      </c>
      <c r="AI438" s="18">
        <f t="shared" si="13"/>
        <v>0</v>
      </c>
      <c r="AJ438" s="15">
        <v>0</v>
      </c>
      <c r="AK438" s="17">
        <v>0</v>
      </c>
      <c r="AL438" s="17">
        <v>0</v>
      </c>
      <c r="AM438" s="17">
        <v>0</v>
      </c>
      <c r="AN438" s="17">
        <v>0</v>
      </c>
      <c r="AO438" s="17">
        <v>0</v>
      </c>
      <c r="AP438" s="17">
        <v>0</v>
      </c>
      <c r="AQ438" s="17">
        <v>0</v>
      </c>
      <c r="AR438" s="17">
        <v>0</v>
      </c>
      <c r="AS438" s="17">
        <v>0</v>
      </c>
      <c r="AT438" s="15">
        <v>0</v>
      </c>
      <c r="AU438" s="15">
        <v>0</v>
      </c>
      <c r="AV438" s="17">
        <v>0</v>
      </c>
      <c r="AW438" s="15">
        <v>0</v>
      </c>
      <c r="AX438" s="15">
        <v>0</v>
      </c>
      <c r="AY438" s="17">
        <v>0</v>
      </c>
      <c r="BA438" s="16" t="s">
        <v>27</v>
      </c>
    </row>
    <row r="439" spans="1:53" s="15" customFormat="1">
      <c r="A439" s="31">
        <v>228</v>
      </c>
      <c r="B439" s="34" t="s">
        <v>26</v>
      </c>
      <c r="C439" s="34" t="s">
        <v>10</v>
      </c>
      <c r="D439" s="34">
        <v>3</v>
      </c>
      <c r="E439" s="32" t="s">
        <v>17</v>
      </c>
      <c r="F439" s="31" t="s">
        <v>2</v>
      </c>
      <c r="G439" s="31" t="s">
        <v>12</v>
      </c>
      <c r="H439" s="31" t="s">
        <v>6</v>
      </c>
      <c r="I439" s="30">
        <v>7</v>
      </c>
      <c r="J439" s="29">
        <v>1</v>
      </c>
      <c r="K439" s="28">
        <v>0</v>
      </c>
      <c r="L439" s="27">
        <v>0</v>
      </c>
      <c r="M439" s="26">
        <v>0</v>
      </c>
      <c r="N439" s="26">
        <v>0</v>
      </c>
      <c r="O439" s="25">
        <v>0</v>
      </c>
      <c r="P439" s="25">
        <v>0</v>
      </c>
      <c r="Q439" s="24"/>
      <c r="R439" s="23">
        <v>0</v>
      </c>
      <c r="S439" s="21">
        <v>0</v>
      </c>
      <c r="T439" s="21">
        <v>0</v>
      </c>
      <c r="U439" s="21">
        <v>0</v>
      </c>
      <c r="V439" s="21">
        <v>0</v>
      </c>
      <c r="W439" s="22">
        <v>0</v>
      </c>
      <c r="X439" s="21">
        <v>0</v>
      </c>
      <c r="Y439" s="21">
        <v>0</v>
      </c>
      <c r="Z439" s="21">
        <v>0</v>
      </c>
      <c r="AA439" s="21">
        <v>0</v>
      </c>
      <c r="AB439" s="21">
        <v>0</v>
      </c>
      <c r="AC439" s="20">
        <f t="shared" si="12"/>
        <v>0</v>
      </c>
      <c r="AD439" s="17">
        <v>0</v>
      </c>
      <c r="AE439" s="17">
        <v>0</v>
      </c>
      <c r="AF439" s="17">
        <v>0</v>
      </c>
      <c r="AG439" s="15">
        <v>0</v>
      </c>
      <c r="AH439" s="19">
        <v>0</v>
      </c>
      <c r="AI439" s="18">
        <f t="shared" si="13"/>
        <v>0</v>
      </c>
      <c r="AJ439" s="15">
        <v>0</v>
      </c>
      <c r="AK439" s="17">
        <v>0</v>
      </c>
      <c r="AL439" s="17">
        <v>0</v>
      </c>
      <c r="AM439" s="17">
        <v>0</v>
      </c>
      <c r="AN439" s="17">
        <v>0</v>
      </c>
      <c r="AO439" s="17">
        <v>0</v>
      </c>
      <c r="AP439" s="17">
        <v>0</v>
      </c>
      <c r="AQ439" s="17">
        <v>0</v>
      </c>
      <c r="AR439" s="17">
        <v>0</v>
      </c>
      <c r="AS439" s="17">
        <v>0</v>
      </c>
      <c r="AT439" s="15">
        <v>0</v>
      </c>
      <c r="AU439" s="15">
        <v>0</v>
      </c>
      <c r="AV439" s="17">
        <v>0</v>
      </c>
      <c r="AW439" s="15">
        <v>0</v>
      </c>
      <c r="AX439" s="15">
        <v>0</v>
      </c>
      <c r="AY439" s="17">
        <v>0</v>
      </c>
      <c r="BA439" s="16" t="s">
        <v>27</v>
      </c>
    </row>
    <row r="440" spans="1:53" s="15" customFormat="1">
      <c r="A440" s="31">
        <v>231</v>
      </c>
      <c r="B440" s="34" t="s">
        <v>21</v>
      </c>
      <c r="C440" s="34" t="s">
        <v>10</v>
      </c>
      <c r="D440" s="34">
        <v>4</v>
      </c>
      <c r="E440" s="32" t="s">
        <v>19</v>
      </c>
      <c r="F440" s="31" t="s">
        <v>8</v>
      </c>
      <c r="G440" s="31" t="s">
        <v>24</v>
      </c>
      <c r="H440" s="31" t="s">
        <v>6</v>
      </c>
      <c r="I440" s="30">
        <v>7</v>
      </c>
      <c r="J440" s="29">
        <v>1</v>
      </c>
      <c r="K440" s="28">
        <v>0</v>
      </c>
      <c r="L440" s="27">
        <v>0</v>
      </c>
      <c r="M440" s="26">
        <v>0</v>
      </c>
      <c r="N440" s="26">
        <v>0</v>
      </c>
      <c r="O440" s="25">
        <v>0</v>
      </c>
      <c r="P440" s="25">
        <v>0</v>
      </c>
      <c r="Q440" s="24"/>
      <c r="R440" s="23">
        <v>0</v>
      </c>
      <c r="S440" s="21">
        <v>0</v>
      </c>
      <c r="T440" s="21">
        <v>0</v>
      </c>
      <c r="U440" s="21">
        <v>0</v>
      </c>
      <c r="V440" s="21">
        <v>0</v>
      </c>
      <c r="W440" s="22">
        <v>0</v>
      </c>
      <c r="X440" s="21">
        <v>0</v>
      </c>
      <c r="Y440" s="21">
        <v>0</v>
      </c>
      <c r="Z440" s="21">
        <v>0</v>
      </c>
      <c r="AA440" s="21">
        <v>0</v>
      </c>
      <c r="AB440" s="21">
        <v>0</v>
      </c>
      <c r="AC440" s="20">
        <f t="shared" si="12"/>
        <v>0</v>
      </c>
      <c r="AD440" s="17">
        <v>0</v>
      </c>
      <c r="AE440" s="17">
        <v>0</v>
      </c>
      <c r="AF440" s="17">
        <v>0</v>
      </c>
      <c r="AG440" s="15">
        <v>0</v>
      </c>
      <c r="AH440" s="19">
        <v>0</v>
      </c>
      <c r="AI440" s="18">
        <f t="shared" si="13"/>
        <v>0</v>
      </c>
      <c r="AJ440" s="15">
        <v>0</v>
      </c>
      <c r="AK440" s="17">
        <v>0</v>
      </c>
      <c r="AL440" s="17">
        <v>0</v>
      </c>
      <c r="AM440" s="17">
        <v>0</v>
      </c>
      <c r="AN440" s="17">
        <v>0</v>
      </c>
      <c r="AO440" s="17">
        <v>0</v>
      </c>
      <c r="AP440" s="17">
        <v>0</v>
      </c>
      <c r="AQ440" s="17">
        <v>0</v>
      </c>
      <c r="AR440" s="17">
        <v>0</v>
      </c>
      <c r="AS440" s="17">
        <v>0</v>
      </c>
      <c r="AT440" s="15">
        <v>0</v>
      </c>
      <c r="AU440" s="15">
        <v>0</v>
      </c>
      <c r="AV440" s="17">
        <v>0</v>
      </c>
      <c r="AW440" s="15">
        <v>0</v>
      </c>
      <c r="AX440" s="15">
        <v>0</v>
      </c>
      <c r="AY440" s="17">
        <v>0</v>
      </c>
      <c r="BA440" s="16" t="s">
        <v>27</v>
      </c>
    </row>
    <row r="441" spans="1:53" s="15" customFormat="1">
      <c r="A441" s="31">
        <v>232</v>
      </c>
      <c r="B441" s="34" t="s">
        <v>21</v>
      </c>
      <c r="C441" s="34" t="s">
        <v>10</v>
      </c>
      <c r="D441" s="34">
        <v>4</v>
      </c>
      <c r="E441" s="32" t="s">
        <v>19</v>
      </c>
      <c r="F441" s="31" t="s">
        <v>8</v>
      </c>
      <c r="G441" s="31" t="s">
        <v>16</v>
      </c>
      <c r="H441" s="31" t="s">
        <v>15</v>
      </c>
      <c r="I441" s="30">
        <v>7</v>
      </c>
      <c r="J441" s="29">
        <v>1</v>
      </c>
      <c r="K441" s="28">
        <v>0</v>
      </c>
      <c r="L441" s="27">
        <v>0</v>
      </c>
      <c r="M441" s="26">
        <v>0</v>
      </c>
      <c r="N441" s="26">
        <v>0</v>
      </c>
      <c r="O441" s="25">
        <v>0</v>
      </c>
      <c r="P441" s="25">
        <v>0</v>
      </c>
      <c r="Q441" s="24"/>
      <c r="R441" s="23">
        <v>0</v>
      </c>
      <c r="S441" s="21">
        <v>0</v>
      </c>
      <c r="T441" s="21">
        <v>0</v>
      </c>
      <c r="U441" s="21">
        <v>0</v>
      </c>
      <c r="V441" s="21">
        <v>0</v>
      </c>
      <c r="W441" s="22">
        <v>0</v>
      </c>
      <c r="X441" s="21">
        <v>0</v>
      </c>
      <c r="Y441" s="21">
        <v>0</v>
      </c>
      <c r="Z441" s="21">
        <v>0</v>
      </c>
      <c r="AA441" s="21">
        <v>0</v>
      </c>
      <c r="AB441" s="21">
        <v>0</v>
      </c>
      <c r="AC441" s="20">
        <f t="shared" si="12"/>
        <v>0</v>
      </c>
      <c r="AD441" s="17">
        <v>0</v>
      </c>
      <c r="AE441" s="17">
        <v>0</v>
      </c>
      <c r="AF441" s="17">
        <v>0</v>
      </c>
      <c r="AG441" s="15">
        <v>0</v>
      </c>
      <c r="AH441" s="19">
        <v>0</v>
      </c>
      <c r="AI441" s="18">
        <f t="shared" si="13"/>
        <v>0</v>
      </c>
      <c r="AJ441" s="15">
        <v>0</v>
      </c>
      <c r="AK441" s="17">
        <v>0</v>
      </c>
      <c r="AL441" s="17">
        <v>0</v>
      </c>
      <c r="AM441" s="17">
        <v>0</v>
      </c>
      <c r="AN441" s="17">
        <v>0</v>
      </c>
      <c r="AO441" s="17">
        <v>0</v>
      </c>
      <c r="AP441" s="17">
        <v>0</v>
      </c>
      <c r="AQ441" s="17">
        <v>0</v>
      </c>
      <c r="AR441" s="17">
        <v>0</v>
      </c>
      <c r="AS441" s="17">
        <v>0</v>
      </c>
      <c r="AT441" s="15">
        <v>0</v>
      </c>
      <c r="AU441" s="15">
        <v>0</v>
      </c>
      <c r="AV441" s="17">
        <v>0</v>
      </c>
      <c r="AW441" s="15">
        <v>0</v>
      </c>
      <c r="AX441" s="15">
        <v>0</v>
      </c>
      <c r="AY441" s="17">
        <v>0</v>
      </c>
      <c r="BA441" s="16" t="s">
        <v>27</v>
      </c>
    </row>
    <row r="442" spans="1:53" s="15" customFormat="1">
      <c r="A442" s="31">
        <v>233</v>
      </c>
      <c r="B442" s="34" t="s">
        <v>21</v>
      </c>
      <c r="C442" s="34" t="s">
        <v>10</v>
      </c>
      <c r="D442" s="34">
        <v>4</v>
      </c>
      <c r="E442" s="32" t="s">
        <v>19</v>
      </c>
      <c r="F442" s="31" t="s">
        <v>8</v>
      </c>
      <c r="G442" s="31" t="s">
        <v>12</v>
      </c>
      <c r="H442" s="31" t="s">
        <v>6</v>
      </c>
      <c r="I442" s="30">
        <v>7</v>
      </c>
      <c r="J442" s="29">
        <v>1</v>
      </c>
      <c r="K442" s="28">
        <v>9</v>
      </c>
      <c r="L442" s="27">
        <v>8</v>
      </c>
      <c r="M442" s="26">
        <v>0</v>
      </c>
      <c r="N442" s="26">
        <v>1</v>
      </c>
      <c r="O442" s="25">
        <v>0</v>
      </c>
      <c r="P442" s="25">
        <v>0</v>
      </c>
      <c r="Q442" s="24"/>
      <c r="R442" s="23">
        <v>0</v>
      </c>
      <c r="S442" s="21">
        <v>0</v>
      </c>
      <c r="T442" s="21">
        <v>0</v>
      </c>
      <c r="U442" s="21">
        <v>0</v>
      </c>
      <c r="V442" s="21">
        <v>0</v>
      </c>
      <c r="W442" s="22">
        <v>0</v>
      </c>
      <c r="X442" s="21">
        <v>0</v>
      </c>
      <c r="Y442" s="21">
        <v>0</v>
      </c>
      <c r="Z442" s="21">
        <v>0</v>
      </c>
      <c r="AA442" s="21">
        <v>0</v>
      </c>
      <c r="AB442" s="21">
        <v>0</v>
      </c>
      <c r="AC442" s="20">
        <f t="shared" si="12"/>
        <v>0</v>
      </c>
      <c r="AD442" s="17">
        <v>0</v>
      </c>
      <c r="AE442" s="17">
        <v>0</v>
      </c>
      <c r="AF442" s="17">
        <v>0</v>
      </c>
      <c r="AG442" s="15">
        <v>0</v>
      </c>
      <c r="AH442" s="19">
        <v>0</v>
      </c>
      <c r="AI442" s="18">
        <f t="shared" si="13"/>
        <v>0</v>
      </c>
      <c r="AJ442" s="15">
        <v>0</v>
      </c>
      <c r="AK442" s="17">
        <v>0</v>
      </c>
      <c r="AL442" s="17">
        <v>0</v>
      </c>
      <c r="AM442" s="17">
        <v>0</v>
      </c>
      <c r="AN442" s="17">
        <v>0</v>
      </c>
      <c r="AO442" s="17">
        <v>0</v>
      </c>
      <c r="AP442" s="17">
        <v>0</v>
      </c>
      <c r="AQ442" s="17">
        <v>0</v>
      </c>
      <c r="AR442" s="17">
        <v>0</v>
      </c>
      <c r="AS442" s="17">
        <v>0</v>
      </c>
      <c r="AT442" s="15">
        <v>0</v>
      </c>
      <c r="AU442" s="15">
        <v>0</v>
      </c>
      <c r="AV442" s="17">
        <v>0</v>
      </c>
      <c r="AW442" s="15">
        <v>0</v>
      </c>
      <c r="AX442" s="15">
        <v>0</v>
      </c>
      <c r="AY442" s="17">
        <v>0</v>
      </c>
      <c r="BA442" s="16" t="s">
        <v>27</v>
      </c>
    </row>
    <row r="443" spans="1:53" s="15" customFormat="1">
      <c r="A443" s="31">
        <v>239</v>
      </c>
      <c r="B443" s="34" t="s">
        <v>14</v>
      </c>
      <c r="C443" s="34" t="s">
        <v>10</v>
      </c>
      <c r="D443" s="34">
        <v>5</v>
      </c>
      <c r="E443" s="32" t="s">
        <v>9</v>
      </c>
      <c r="F443" s="31" t="s">
        <v>8</v>
      </c>
      <c r="G443" s="31" t="s">
        <v>7</v>
      </c>
      <c r="H443" s="31" t="s">
        <v>6</v>
      </c>
      <c r="I443" s="30">
        <v>8</v>
      </c>
      <c r="J443" s="29">
        <v>1</v>
      </c>
      <c r="K443" s="28">
        <v>0</v>
      </c>
      <c r="L443" s="27">
        <v>0</v>
      </c>
      <c r="M443" s="26">
        <v>0</v>
      </c>
      <c r="N443" s="26">
        <v>0</v>
      </c>
      <c r="O443" s="25">
        <v>0</v>
      </c>
      <c r="P443" s="25">
        <v>0</v>
      </c>
      <c r="Q443" s="24"/>
      <c r="R443" s="23">
        <v>0</v>
      </c>
      <c r="S443" s="21">
        <v>0</v>
      </c>
      <c r="T443" s="21">
        <v>0</v>
      </c>
      <c r="U443" s="21">
        <v>0</v>
      </c>
      <c r="V443" s="21">
        <v>0</v>
      </c>
      <c r="W443" s="22">
        <v>0</v>
      </c>
      <c r="X443" s="21">
        <v>0</v>
      </c>
      <c r="Y443" s="21">
        <v>0</v>
      </c>
      <c r="Z443" s="21">
        <v>0</v>
      </c>
      <c r="AA443" s="21">
        <v>0</v>
      </c>
      <c r="AB443" s="21">
        <v>0</v>
      </c>
      <c r="AC443" s="20">
        <f t="shared" si="12"/>
        <v>0</v>
      </c>
      <c r="AD443" s="17">
        <v>0</v>
      </c>
      <c r="AE443" s="17">
        <v>0</v>
      </c>
      <c r="AF443" s="17">
        <v>0</v>
      </c>
      <c r="AG443" s="15">
        <v>0</v>
      </c>
      <c r="AH443" s="19">
        <v>0</v>
      </c>
      <c r="AI443" s="18">
        <f t="shared" si="13"/>
        <v>0</v>
      </c>
      <c r="AJ443" s="15">
        <v>0</v>
      </c>
      <c r="AK443" s="17">
        <v>0</v>
      </c>
      <c r="AL443" s="17">
        <v>0</v>
      </c>
      <c r="AM443" s="17">
        <v>0</v>
      </c>
      <c r="AN443" s="17">
        <v>0</v>
      </c>
      <c r="AO443" s="17">
        <v>0</v>
      </c>
      <c r="AP443" s="17">
        <v>0</v>
      </c>
      <c r="AQ443" s="17">
        <v>0</v>
      </c>
      <c r="AR443" s="17">
        <v>0</v>
      </c>
      <c r="AS443" s="17">
        <v>0</v>
      </c>
      <c r="AT443" s="15">
        <v>0</v>
      </c>
      <c r="AU443" s="15">
        <v>0</v>
      </c>
      <c r="AV443" s="17">
        <v>0</v>
      </c>
      <c r="AW443" s="15">
        <v>0</v>
      </c>
      <c r="AX443" s="15">
        <v>0</v>
      </c>
      <c r="AY443" s="17">
        <v>0</v>
      </c>
      <c r="BA443" s="16" t="s">
        <v>27</v>
      </c>
    </row>
    <row r="444" spans="1:53" s="15" customFormat="1">
      <c r="A444" s="31">
        <v>240</v>
      </c>
      <c r="B444" s="34" t="s">
        <v>14</v>
      </c>
      <c r="C444" s="34" t="s">
        <v>10</v>
      </c>
      <c r="D444" s="34">
        <v>5</v>
      </c>
      <c r="E444" s="32" t="s">
        <v>9</v>
      </c>
      <c r="F444" s="31" t="s">
        <v>8</v>
      </c>
      <c r="G444" s="31" t="s">
        <v>24</v>
      </c>
      <c r="H444" s="31" t="s">
        <v>6</v>
      </c>
      <c r="I444" s="30">
        <v>8</v>
      </c>
      <c r="J444" s="29">
        <v>1</v>
      </c>
      <c r="K444" s="28">
        <v>0</v>
      </c>
      <c r="L444" s="27">
        <v>0</v>
      </c>
      <c r="M444" s="26">
        <v>0</v>
      </c>
      <c r="N444" s="26">
        <v>0</v>
      </c>
      <c r="O444" s="25">
        <v>0</v>
      </c>
      <c r="P444" s="25">
        <v>0</v>
      </c>
      <c r="Q444" s="24"/>
      <c r="R444" s="23">
        <v>0</v>
      </c>
      <c r="S444" s="21">
        <v>0</v>
      </c>
      <c r="T444" s="21">
        <v>0</v>
      </c>
      <c r="U444" s="21">
        <v>0</v>
      </c>
      <c r="V444" s="21">
        <v>0</v>
      </c>
      <c r="W444" s="22">
        <v>0</v>
      </c>
      <c r="X444" s="21">
        <v>0</v>
      </c>
      <c r="Y444" s="21">
        <v>0</v>
      </c>
      <c r="Z444" s="21">
        <v>0</v>
      </c>
      <c r="AA444" s="21">
        <v>0</v>
      </c>
      <c r="AB444" s="21">
        <v>0</v>
      </c>
      <c r="AC444" s="20">
        <f t="shared" si="12"/>
        <v>0</v>
      </c>
      <c r="AD444" s="17">
        <v>0</v>
      </c>
      <c r="AE444" s="17">
        <v>0</v>
      </c>
      <c r="AF444" s="17">
        <v>0</v>
      </c>
      <c r="AG444" s="15">
        <v>0</v>
      </c>
      <c r="AH444" s="19">
        <v>0</v>
      </c>
      <c r="AI444" s="18">
        <f t="shared" si="13"/>
        <v>0</v>
      </c>
      <c r="AJ444" s="15">
        <v>0</v>
      </c>
      <c r="AK444" s="17">
        <v>0</v>
      </c>
      <c r="AL444" s="17">
        <v>0</v>
      </c>
      <c r="AM444" s="17">
        <v>0</v>
      </c>
      <c r="AN444" s="17">
        <v>0</v>
      </c>
      <c r="AO444" s="17">
        <v>0</v>
      </c>
      <c r="AP444" s="17">
        <v>0</v>
      </c>
      <c r="AQ444" s="17">
        <v>0</v>
      </c>
      <c r="AR444" s="17">
        <v>0</v>
      </c>
      <c r="AS444" s="17">
        <v>0</v>
      </c>
      <c r="AT444" s="15">
        <v>0</v>
      </c>
      <c r="AU444" s="15">
        <v>0</v>
      </c>
      <c r="AV444" s="17">
        <v>0</v>
      </c>
      <c r="AW444" s="15">
        <v>0</v>
      </c>
      <c r="AX444" s="15">
        <v>0</v>
      </c>
      <c r="AY444" s="17">
        <v>0</v>
      </c>
      <c r="BA444" s="16" t="s">
        <v>27</v>
      </c>
    </row>
    <row r="445" spans="1:53" s="15" customFormat="1">
      <c r="A445" s="31">
        <v>251</v>
      </c>
      <c r="B445" s="34" t="s">
        <v>26</v>
      </c>
      <c r="C445" s="34" t="s">
        <v>10</v>
      </c>
      <c r="D445" s="34">
        <v>1</v>
      </c>
      <c r="E445" s="32">
        <v>0</v>
      </c>
      <c r="F445" s="31" t="s">
        <v>20</v>
      </c>
      <c r="G445" s="31" t="s">
        <v>16</v>
      </c>
      <c r="H445" s="31" t="s">
        <v>15</v>
      </c>
      <c r="I445" s="30">
        <v>8</v>
      </c>
      <c r="J445" s="29">
        <v>1</v>
      </c>
      <c r="K445" s="28">
        <v>0</v>
      </c>
      <c r="L445" s="27">
        <v>0</v>
      </c>
      <c r="M445" s="26">
        <v>0</v>
      </c>
      <c r="N445" s="26">
        <v>0</v>
      </c>
      <c r="O445" s="25">
        <v>0</v>
      </c>
      <c r="P445" s="25">
        <v>0</v>
      </c>
      <c r="Q445" s="24"/>
      <c r="R445" s="23">
        <v>0</v>
      </c>
      <c r="S445" s="21">
        <v>0</v>
      </c>
      <c r="T445" s="21">
        <v>0</v>
      </c>
      <c r="U445" s="21">
        <v>0</v>
      </c>
      <c r="V445" s="21">
        <v>0</v>
      </c>
      <c r="W445" s="22">
        <v>0</v>
      </c>
      <c r="X445" s="21">
        <v>0</v>
      </c>
      <c r="Y445" s="21">
        <v>0</v>
      </c>
      <c r="Z445" s="21">
        <v>0</v>
      </c>
      <c r="AA445" s="21">
        <v>0</v>
      </c>
      <c r="AB445" s="21">
        <v>0</v>
      </c>
      <c r="AC445" s="20">
        <f t="shared" si="12"/>
        <v>0</v>
      </c>
      <c r="AD445" s="17">
        <v>0</v>
      </c>
      <c r="AE445" s="17">
        <v>0</v>
      </c>
      <c r="AF445" s="17">
        <v>0</v>
      </c>
      <c r="AG445" s="15">
        <v>0</v>
      </c>
      <c r="AH445" s="19">
        <v>0</v>
      </c>
      <c r="AI445" s="18">
        <f t="shared" si="13"/>
        <v>0</v>
      </c>
      <c r="AJ445" s="15">
        <v>0</v>
      </c>
      <c r="AK445" s="17">
        <v>0</v>
      </c>
      <c r="AL445" s="17">
        <v>0</v>
      </c>
      <c r="AM445" s="17">
        <v>0</v>
      </c>
      <c r="AN445" s="17">
        <v>0</v>
      </c>
      <c r="AO445" s="17">
        <v>0</v>
      </c>
      <c r="AP445" s="17">
        <v>0</v>
      </c>
      <c r="AQ445" s="17">
        <v>0</v>
      </c>
      <c r="AR445" s="17">
        <v>0</v>
      </c>
      <c r="AS445" s="17">
        <v>0</v>
      </c>
      <c r="AT445" s="15">
        <v>0</v>
      </c>
      <c r="AU445" s="15">
        <v>0</v>
      </c>
      <c r="AV445" s="17">
        <v>0</v>
      </c>
      <c r="AW445" s="15">
        <v>0</v>
      </c>
      <c r="AX445" s="15">
        <v>0</v>
      </c>
      <c r="AY445" s="17">
        <v>0</v>
      </c>
      <c r="BA445" s="16" t="s">
        <v>27</v>
      </c>
    </row>
    <row r="446" spans="1:53" s="15" customFormat="1">
      <c r="A446" s="31">
        <v>252</v>
      </c>
      <c r="B446" s="34" t="s">
        <v>26</v>
      </c>
      <c r="C446" s="34" t="s">
        <v>10</v>
      </c>
      <c r="D446" s="34">
        <v>1</v>
      </c>
      <c r="E446" s="32">
        <v>0</v>
      </c>
      <c r="F446" s="31" t="s">
        <v>20</v>
      </c>
      <c r="G446" s="31" t="s">
        <v>12</v>
      </c>
      <c r="H446" s="31" t="s">
        <v>6</v>
      </c>
      <c r="I446" s="30">
        <v>8</v>
      </c>
      <c r="J446" s="29">
        <v>1</v>
      </c>
      <c r="K446" s="28">
        <v>0</v>
      </c>
      <c r="L446" s="27">
        <v>0</v>
      </c>
      <c r="M446" s="26">
        <v>0</v>
      </c>
      <c r="N446" s="26">
        <v>0</v>
      </c>
      <c r="O446" s="25">
        <v>0</v>
      </c>
      <c r="P446" s="25">
        <v>0</v>
      </c>
      <c r="Q446" s="24"/>
      <c r="R446" s="23">
        <v>0</v>
      </c>
      <c r="S446" s="21">
        <v>0</v>
      </c>
      <c r="T446" s="21">
        <v>0</v>
      </c>
      <c r="U446" s="21">
        <v>0</v>
      </c>
      <c r="V446" s="21">
        <v>0</v>
      </c>
      <c r="W446" s="22">
        <v>0</v>
      </c>
      <c r="X446" s="21">
        <v>0</v>
      </c>
      <c r="Y446" s="21">
        <v>0</v>
      </c>
      <c r="Z446" s="21">
        <v>0</v>
      </c>
      <c r="AA446" s="21">
        <v>0</v>
      </c>
      <c r="AB446" s="21">
        <v>0</v>
      </c>
      <c r="AC446" s="20">
        <f t="shared" si="12"/>
        <v>0</v>
      </c>
      <c r="AD446" s="17">
        <v>0</v>
      </c>
      <c r="AE446" s="17">
        <v>0</v>
      </c>
      <c r="AF446" s="17">
        <v>0</v>
      </c>
      <c r="AG446" s="15">
        <v>0</v>
      </c>
      <c r="AH446" s="19">
        <v>0</v>
      </c>
      <c r="AI446" s="18">
        <f t="shared" si="13"/>
        <v>0</v>
      </c>
      <c r="AJ446" s="15">
        <v>0</v>
      </c>
      <c r="AK446" s="17">
        <v>0</v>
      </c>
      <c r="AL446" s="17">
        <v>0</v>
      </c>
      <c r="AM446" s="17">
        <v>0</v>
      </c>
      <c r="AN446" s="17">
        <v>0</v>
      </c>
      <c r="AO446" s="17">
        <v>0</v>
      </c>
      <c r="AP446" s="17">
        <v>0</v>
      </c>
      <c r="AQ446" s="17">
        <v>0</v>
      </c>
      <c r="AR446" s="17">
        <v>0</v>
      </c>
      <c r="AS446" s="17">
        <v>0</v>
      </c>
      <c r="AT446" s="15">
        <v>0</v>
      </c>
      <c r="AU446" s="15">
        <v>0</v>
      </c>
      <c r="AV446" s="17">
        <v>0</v>
      </c>
      <c r="AW446" s="15">
        <v>0</v>
      </c>
      <c r="AX446" s="15">
        <v>0</v>
      </c>
      <c r="AY446" s="17">
        <v>0</v>
      </c>
      <c r="BA446" s="16" t="s">
        <v>27</v>
      </c>
    </row>
    <row r="447" spans="1:53" s="15" customFormat="1">
      <c r="A447" s="31">
        <v>264</v>
      </c>
      <c r="B447" s="34" t="s">
        <v>25</v>
      </c>
      <c r="C447" s="34" t="s">
        <v>10</v>
      </c>
      <c r="D447" s="34">
        <v>4</v>
      </c>
      <c r="E447" s="32" t="s">
        <v>19</v>
      </c>
      <c r="F447" s="31" t="s">
        <v>8</v>
      </c>
      <c r="G447" s="31" t="s">
        <v>7</v>
      </c>
      <c r="H447" s="31" t="s">
        <v>6</v>
      </c>
      <c r="I447" s="30">
        <v>8</v>
      </c>
      <c r="J447" s="29">
        <v>1</v>
      </c>
      <c r="K447" s="28">
        <v>0</v>
      </c>
      <c r="L447" s="27">
        <v>0</v>
      </c>
      <c r="M447" s="26">
        <v>0</v>
      </c>
      <c r="N447" s="26">
        <v>0</v>
      </c>
      <c r="O447" s="25">
        <v>0</v>
      </c>
      <c r="P447" s="25">
        <v>0</v>
      </c>
      <c r="Q447" s="24"/>
      <c r="R447" s="23">
        <v>0</v>
      </c>
      <c r="S447" s="21">
        <v>0</v>
      </c>
      <c r="T447" s="21">
        <v>0</v>
      </c>
      <c r="U447" s="21">
        <v>0</v>
      </c>
      <c r="V447" s="21">
        <v>0</v>
      </c>
      <c r="W447" s="22">
        <v>0</v>
      </c>
      <c r="X447" s="21">
        <v>0</v>
      </c>
      <c r="Y447" s="21">
        <v>0</v>
      </c>
      <c r="Z447" s="21">
        <v>0</v>
      </c>
      <c r="AA447" s="21">
        <v>0</v>
      </c>
      <c r="AB447" s="21">
        <v>0</v>
      </c>
      <c r="AC447" s="20">
        <f t="shared" si="12"/>
        <v>0</v>
      </c>
      <c r="AD447" s="17">
        <v>0</v>
      </c>
      <c r="AE447" s="17">
        <v>0</v>
      </c>
      <c r="AF447" s="17">
        <v>0</v>
      </c>
      <c r="AG447" s="15">
        <v>0</v>
      </c>
      <c r="AH447" s="19">
        <v>0</v>
      </c>
      <c r="AI447" s="18">
        <f t="shared" si="13"/>
        <v>0</v>
      </c>
      <c r="AJ447" s="15">
        <v>0</v>
      </c>
      <c r="AK447" s="17">
        <v>0</v>
      </c>
      <c r="AL447" s="17">
        <v>0</v>
      </c>
      <c r="AM447" s="17">
        <v>0</v>
      </c>
      <c r="AN447" s="17">
        <v>0</v>
      </c>
      <c r="AO447" s="17">
        <v>0</v>
      </c>
      <c r="AP447" s="17">
        <v>0</v>
      </c>
      <c r="AQ447" s="17">
        <v>0</v>
      </c>
      <c r="AR447" s="17">
        <v>0</v>
      </c>
      <c r="AS447" s="17">
        <v>0</v>
      </c>
      <c r="AT447" s="15">
        <v>0</v>
      </c>
      <c r="AU447" s="15">
        <v>0</v>
      </c>
      <c r="AV447" s="17">
        <v>0</v>
      </c>
      <c r="AW447" s="15">
        <v>0</v>
      </c>
      <c r="AX447" s="15">
        <v>0</v>
      </c>
      <c r="AY447" s="17">
        <v>0</v>
      </c>
      <c r="BA447" s="16" t="s">
        <v>27</v>
      </c>
    </row>
    <row r="448" spans="1:53" s="15" customFormat="1">
      <c r="A448" s="31">
        <v>269</v>
      </c>
      <c r="B448" s="34" t="s">
        <v>18</v>
      </c>
      <c r="C448" s="33" t="s">
        <v>4</v>
      </c>
      <c r="D448" s="33">
        <v>1</v>
      </c>
      <c r="E448" s="32">
        <v>0</v>
      </c>
      <c r="F448" s="31" t="s">
        <v>20</v>
      </c>
      <c r="G448" s="31"/>
      <c r="H448" s="31" t="s">
        <v>1</v>
      </c>
      <c r="I448" s="30">
        <v>8</v>
      </c>
      <c r="J448" s="29">
        <v>1</v>
      </c>
      <c r="K448" s="28">
        <v>0</v>
      </c>
      <c r="L448" s="27">
        <v>0</v>
      </c>
      <c r="M448" s="26">
        <v>0</v>
      </c>
      <c r="N448" s="26">
        <v>0</v>
      </c>
      <c r="O448" s="25">
        <v>0</v>
      </c>
      <c r="P448" s="25">
        <v>0</v>
      </c>
      <c r="Q448" s="24"/>
      <c r="R448" s="23">
        <v>0</v>
      </c>
      <c r="S448" s="21">
        <v>0</v>
      </c>
      <c r="T448" s="21">
        <v>0</v>
      </c>
      <c r="U448" s="21">
        <v>0</v>
      </c>
      <c r="V448" s="21">
        <v>0</v>
      </c>
      <c r="W448" s="22">
        <v>0</v>
      </c>
      <c r="X448" s="21">
        <v>0</v>
      </c>
      <c r="Y448" s="21">
        <v>0</v>
      </c>
      <c r="Z448" s="21">
        <v>0</v>
      </c>
      <c r="AA448" s="21">
        <v>0</v>
      </c>
      <c r="AB448" s="21">
        <v>0</v>
      </c>
      <c r="AC448" s="20">
        <f t="shared" si="12"/>
        <v>0</v>
      </c>
      <c r="AD448" s="17">
        <v>0</v>
      </c>
      <c r="AE448" s="17">
        <v>0</v>
      </c>
      <c r="AF448" s="17">
        <v>0</v>
      </c>
      <c r="AG448" s="15">
        <v>0</v>
      </c>
      <c r="AH448" s="19">
        <v>0</v>
      </c>
      <c r="AI448" s="18">
        <f t="shared" si="13"/>
        <v>0</v>
      </c>
      <c r="AJ448" s="15">
        <v>0</v>
      </c>
      <c r="AK448" s="17">
        <v>0</v>
      </c>
      <c r="AL448" s="17">
        <v>0</v>
      </c>
      <c r="AM448" s="17">
        <v>0</v>
      </c>
      <c r="AN448" s="17">
        <v>0</v>
      </c>
      <c r="AO448" s="17">
        <v>0</v>
      </c>
      <c r="AP448" s="17">
        <v>0</v>
      </c>
      <c r="AQ448" s="17">
        <v>0</v>
      </c>
      <c r="AR448" s="17">
        <v>0</v>
      </c>
      <c r="AS448" s="17">
        <v>0</v>
      </c>
      <c r="AT448" s="15">
        <v>0</v>
      </c>
      <c r="AU448" s="15">
        <v>0</v>
      </c>
      <c r="AV448" s="17">
        <v>0</v>
      </c>
      <c r="AW448" s="15">
        <v>0</v>
      </c>
      <c r="AX448" s="15">
        <v>0</v>
      </c>
      <c r="AY448" s="17">
        <v>0</v>
      </c>
      <c r="BA448" s="16" t="s">
        <v>27</v>
      </c>
    </row>
    <row r="449" spans="1:53" s="15" customFormat="1">
      <c r="A449" s="31">
        <v>276</v>
      </c>
      <c r="B449" s="34" t="s">
        <v>26</v>
      </c>
      <c r="C449" s="34" t="s">
        <v>10</v>
      </c>
      <c r="D449" s="34">
        <v>3</v>
      </c>
      <c r="E449" s="32" t="s">
        <v>17</v>
      </c>
      <c r="F449" s="31" t="s">
        <v>2</v>
      </c>
      <c r="G449" s="31" t="s">
        <v>12</v>
      </c>
      <c r="H449" s="31" t="s">
        <v>6</v>
      </c>
      <c r="I449" s="30">
        <v>9</v>
      </c>
      <c r="J449" s="29">
        <v>1</v>
      </c>
      <c r="K449" s="28">
        <v>0</v>
      </c>
      <c r="L449" s="27">
        <v>0</v>
      </c>
      <c r="M449" s="26">
        <v>0</v>
      </c>
      <c r="N449" s="26">
        <v>0</v>
      </c>
      <c r="O449" s="25">
        <v>0</v>
      </c>
      <c r="P449" s="25">
        <v>0</v>
      </c>
      <c r="Q449" s="24"/>
      <c r="R449" s="23">
        <v>0</v>
      </c>
      <c r="S449" s="21">
        <v>0</v>
      </c>
      <c r="T449" s="21">
        <v>0</v>
      </c>
      <c r="U449" s="21">
        <v>0</v>
      </c>
      <c r="V449" s="21">
        <v>0</v>
      </c>
      <c r="W449" s="22">
        <v>0</v>
      </c>
      <c r="X449" s="21">
        <v>0</v>
      </c>
      <c r="Y449" s="21">
        <v>0</v>
      </c>
      <c r="Z449" s="21">
        <v>0</v>
      </c>
      <c r="AA449" s="21">
        <v>0</v>
      </c>
      <c r="AB449" s="21">
        <v>0</v>
      </c>
      <c r="AC449" s="20">
        <f t="shared" si="12"/>
        <v>0</v>
      </c>
      <c r="AD449" s="17">
        <v>0</v>
      </c>
      <c r="AE449" s="17">
        <v>0</v>
      </c>
      <c r="AF449" s="17">
        <v>0</v>
      </c>
      <c r="AG449" s="15">
        <v>0</v>
      </c>
      <c r="AH449" s="19">
        <v>0</v>
      </c>
      <c r="AI449" s="18">
        <f t="shared" si="13"/>
        <v>0</v>
      </c>
      <c r="AJ449" s="15">
        <v>0</v>
      </c>
      <c r="AK449" s="17">
        <v>0</v>
      </c>
      <c r="AL449" s="17">
        <v>0</v>
      </c>
      <c r="AM449" s="17">
        <v>0</v>
      </c>
      <c r="AN449" s="17">
        <v>0</v>
      </c>
      <c r="AO449" s="17">
        <v>0</v>
      </c>
      <c r="AP449" s="17">
        <v>0</v>
      </c>
      <c r="AQ449" s="17">
        <v>0</v>
      </c>
      <c r="AR449" s="17">
        <v>0</v>
      </c>
      <c r="AS449" s="17">
        <v>0</v>
      </c>
      <c r="AT449" s="15">
        <v>0</v>
      </c>
      <c r="AU449" s="15">
        <v>0</v>
      </c>
      <c r="AV449" s="17">
        <v>0</v>
      </c>
      <c r="AW449" s="15">
        <v>0</v>
      </c>
      <c r="AX449" s="15">
        <v>0</v>
      </c>
      <c r="AY449" s="17">
        <v>0</v>
      </c>
      <c r="BA449" s="16" t="s">
        <v>27</v>
      </c>
    </row>
    <row r="450" spans="1:53" s="15" customFormat="1">
      <c r="A450" s="31">
        <v>277</v>
      </c>
      <c r="B450" s="34" t="s">
        <v>26</v>
      </c>
      <c r="C450" s="34" t="s">
        <v>10</v>
      </c>
      <c r="D450" s="34">
        <v>3</v>
      </c>
      <c r="E450" s="32" t="s">
        <v>17</v>
      </c>
      <c r="F450" s="31" t="s">
        <v>2</v>
      </c>
      <c r="G450" s="31" t="s">
        <v>22</v>
      </c>
      <c r="H450" s="31" t="s">
        <v>6</v>
      </c>
      <c r="I450" s="30">
        <v>9</v>
      </c>
      <c r="J450" s="29">
        <v>1</v>
      </c>
      <c r="K450" s="28">
        <v>0</v>
      </c>
      <c r="L450" s="27">
        <v>0</v>
      </c>
      <c r="M450" s="26">
        <v>0</v>
      </c>
      <c r="N450" s="26">
        <v>0</v>
      </c>
      <c r="O450" s="25">
        <v>0</v>
      </c>
      <c r="P450" s="25">
        <v>0</v>
      </c>
      <c r="Q450" s="24"/>
      <c r="R450" s="23">
        <v>0</v>
      </c>
      <c r="S450" s="21">
        <v>0</v>
      </c>
      <c r="T450" s="21">
        <v>0</v>
      </c>
      <c r="U450" s="21">
        <v>0</v>
      </c>
      <c r="V450" s="21">
        <v>0</v>
      </c>
      <c r="W450" s="22">
        <v>0</v>
      </c>
      <c r="X450" s="21">
        <v>0</v>
      </c>
      <c r="Y450" s="21">
        <v>0</v>
      </c>
      <c r="Z450" s="21">
        <v>0</v>
      </c>
      <c r="AA450" s="21">
        <v>0</v>
      </c>
      <c r="AB450" s="21">
        <v>0</v>
      </c>
      <c r="AC450" s="20">
        <f t="shared" ref="AC450:AC511" si="14">SUM(V450:AB450)</f>
        <v>0</v>
      </c>
      <c r="AD450" s="17">
        <v>0</v>
      </c>
      <c r="AE450" s="17">
        <v>0</v>
      </c>
      <c r="AF450" s="17">
        <v>0</v>
      </c>
      <c r="AG450" s="15">
        <v>0</v>
      </c>
      <c r="AH450" s="19">
        <v>0</v>
      </c>
      <c r="AI450" s="18">
        <f t="shared" ref="AI450:AI511" si="15">IF(AH450&gt;0,1,0)</f>
        <v>0</v>
      </c>
      <c r="AJ450" s="15">
        <v>0</v>
      </c>
      <c r="AK450" s="17">
        <v>0</v>
      </c>
      <c r="AL450" s="17">
        <v>0</v>
      </c>
      <c r="AM450" s="17">
        <v>0</v>
      </c>
      <c r="AN450" s="17">
        <v>0</v>
      </c>
      <c r="AO450" s="17">
        <v>0</v>
      </c>
      <c r="AP450" s="17">
        <v>0</v>
      </c>
      <c r="AQ450" s="17">
        <v>0</v>
      </c>
      <c r="AR450" s="17">
        <v>0</v>
      </c>
      <c r="AS450" s="17">
        <v>0</v>
      </c>
      <c r="AT450" s="15">
        <v>0</v>
      </c>
      <c r="AU450" s="15">
        <v>0</v>
      </c>
      <c r="AV450" s="17">
        <v>0</v>
      </c>
      <c r="AW450" s="15">
        <v>0</v>
      </c>
      <c r="AX450" s="15">
        <v>0</v>
      </c>
      <c r="AY450" s="17">
        <v>0</v>
      </c>
      <c r="BA450" s="16" t="s">
        <v>27</v>
      </c>
    </row>
    <row r="451" spans="1:53" s="15" customFormat="1">
      <c r="A451" s="31">
        <v>280</v>
      </c>
      <c r="B451" s="34" t="s">
        <v>21</v>
      </c>
      <c r="C451" s="34" t="s">
        <v>10</v>
      </c>
      <c r="D451" s="34">
        <v>4</v>
      </c>
      <c r="E451" s="32" t="s">
        <v>19</v>
      </c>
      <c r="F451" s="31" t="s">
        <v>8</v>
      </c>
      <c r="G451" s="31" t="s">
        <v>16</v>
      </c>
      <c r="H451" s="31" t="s">
        <v>15</v>
      </c>
      <c r="I451" s="30">
        <v>9</v>
      </c>
      <c r="J451" s="29">
        <v>1</v>
      </c>
      <c r="K451" s="28">
        <v>0</v>
      </c>
      <c r="L451" s="27">
        <v>0</v>
      </c>
      <c r="M451" s="26">
        <v>0</v>
      </c>
      <c r="N451" s="26">
        <v>0</v>
      </c>
      <c r="O451" s="25">
        <v>0</v>
      </c>
      <c r="P451" s="25">
        <v>0</v>
      </c>
      <c r="Q451" s="24"/>
      <c r="R451" s="23">
        <v>0</v>
      </c>
      <c r="S451" s="21">
        <v>0</v>
      </c>
      <c r="T451" s="21">
        <v>0</v>
      </c>
      <c r="U451" s="21">
        <v>0</v>
      </c>
      <c r="V451" s="21">
        <v>0</v>
      </c>
      <c r="W451" s="22">
        <v>0</v>
      </c>
      <c r="X451" s="21">
        <v>0</v>
      </c>
      <c r="Y451" s="21">
        <v>0</v>
      </c>
      <c r="Z451" s="21">
        <v>0</v>
      </c>
      <c r="AA451" s="21">
        <v>0</v>
      </c>
      <c r="AB451" s="21">
        <v>0</v>
      </c>
      <c r="AC451" s="20">
        <f t="shared" si="14"/>
        <v>0</v>
      </c>
      <c r="AD451" s="17">
        <v>0</v>
      </c>
      <c r="AE451" s="17">
        <v>0</v>
      </c>
      <c r="AF451" s="17">
        <v>0</v>
      </c>
      <c r="AG451" s="15">
        <v>0</v>
      </c>
      <c r="AH451" s="19">
        <v>0</v>
      </c>
      <c r="AI451" s="18">
        <f t="shared" si="15"/>
        <v>0</v>
      </c>
      <c r="AJ451" s="15">
        <v>0</v>
      </c>
      <c r="AK451" s="17">
        <v>0</v>
      </c>
      <c r="AL451" s="17">
        <v>0</v>
      </c>
      <c r="AM451" s="17">
        <v>0</v>
      </c>
      <c r="AN451" s="17">
        <v>0</v>
      </c>
      <c r="AO451" s="17">
        <v>0</v>
      </c>
      <c r="AP451" s="17">
        <v>0</v>
      </c>
      <c r="AQ451" s="17">
        <v>0</v>
      </c>
      <c r="AR451" s="17">
        <v>0</v>
      </c>
      <c r="AS451" s="17">
        <v>0</v>
      </c>
      <c r="AT451" s="15">
        <v>0</v>
      </c>
      <c r="AU451" s="15">
        <v>0</v>
      </c>
      <c r="AV451" s="17">
        <v>0</v>
      </c>
      <c r="AW451" s="15">
        <v>0</v>
      </c>
      <c r="AX451" s="15">
        <v>0</v>
      </c>
      <c r="AY451" s="17">
        <v>0</v>
      </c>
      <c r="BA451" s="16" t="s">
        <v>27</v>
      </c>
    </row>
    <row r="452" spans="1:53" s="15" customFormat="1">
      <c r="A452" s="31">
        <v>281</v>
      </c>
      <c r="B452" s="34" t="s">
        <v>21</v>
      </c>
      <c r="C452" s="34" t="s">
        <v>10</v>
      </c>
      <c r="D452" s="34">
        <v>4</v>
      </c>
      <c r="E452" s="32" t="s">
        <v>19</v>
      </c>
      <c r="F452" s="31" t="s">
        <v>8</v>
      </c>
      <c r="G452" s="31" t="s">
        <v>12</v>
      </c>
      <c r="H452" s="31" t="s">
        <v>6</v>
      </c>
      <c r="I452" s="30">
        <v>9</v>
      </c>
      <c r="J452" s="29">
        <v>1</v>
      </c>
      <c r="K452" s="28">
        <v>0</v>
      </c>
      <c r="L452" s="27">
        <v>0</v>
      </c>
      <c r="M452" s="26">
        <v>0</v>
      </c>
      <c r="N452" s="26">
        <v>0</v>
      </c>
      <c r="O452" s="25">
        <v>0</v>
      </c>
      <c r="P452" s="25">
        <v>0</v>
      </c>
      <c r="Q452" s="24"/>
      <c r="R452" s="23">
        <v>0</v>
      </c>
      <c r="S452" s="21">
        <v>0</v>
      </c>
      <c r="T452" s="21">
        <v>0</v>
      </c>
      <c r="U452" s="21">
        <v>0</v>
      </c>
      <c r="V452" s="21">
        <v>0</v>
      </c>
      <c r="W452" s="22">
        <v>0</v>
      </c>
      <c r="X452" s="21">
        <v>0</v>
      </c>
      <c r="Y452" s="21">
        <v>0</v>
      </c>
      <c r="Z452" s="21">
        <v>0</v>
      </c>
      <c r="AA452" s="21">
        <v>0</v>
      </c>
      <c r="AB452" s="21">
        <v>0</v>
      </c>
      <c r="AC452" s="20">
        <f t="shared" si="14"/>
        <v>0</v>
      </c>
      <c r="AD452" s="17">
        <v>0</v>
      </c>
      <c r="AE452" s="17">
        <v>0</v>
      </c>
      <c r="AF452" s="17">
        <v>0</v>
      </c>
      <c r="AG452" s="15">
        <v>0</v>
      </c>
      <c r="AH452" s="19">
        <v>0</v>
      </c>
      <c r="AI452" s="18">
        <f t="shared" si="15"/>
        <v>0</v>
      </c>
      <c r="AJ452" s="15">
        <v>0</v>
      </c>
      <c r="AK452" s="17">
        <v>0</v>
      </c>
      <c r="AL452" s="17">
        <v>0</v>
      </c>
      <c r="AM452" s="17">
        <v>0</v>
      </c>
      <c r="AN452" s="17">
        <v>0</v>
      </c>
      <c r="AO452" s="17">
        <v>0</v>
      </c>
      <c r="AP452" s="17">
        <v>0</v>
      </c>
      <c r="AQ452" s="17">
        <v>0</v>
      </c>
      <c r="AR452" s="17">
        <v>0</v>
      </c>
      <c r="AS452" s="17">
        <v>0</v>
      </c>
      <c r="AT452" s="15">
        <v>0</v>
      </c>
      <c r="AU452" s="15">
        <v>0</v>
      </c>
      <c r="AV452" s="17">
        <v>0</v>
      </c>
      <c r="AW452" s="15">
        <v>0</v>
      </c>
      <c r="AX452" s="15">
        <v>0</v>
      </c>
      <c r="AY452" s="17">
        <v>0</v>
      </c>
      <c r="BA452" s="16" t="s">
        <v>27</v>
      </c>
    </row>
    <row r="453" spans="1:53" s="15" customFormat="1">
      <c r="A453" s="31">
        <v>287</v>
      </c>
      <c r="B453" s="34" t="s">
        <v>5</v>
      </c>
      <c r="C453" s="34" t="s">
        <v>10</v>
      </c>
      <c r="D453" s="34">
        <v>6</v>
      </c>
      <c r="E453" s="35" t="s">
        <v>3</v>
      </c>
      <c r="F453" s="31" t="s">
        <v>13</v>
      </c>
      <c r="G453" s="31" t="s">
        <v>22</v>
      </c>
      <c r="H453" s="31" t="s">
        <v>6</v>
      </c>
      <c r="I453" s="30">
        <v>9</v>
      </c>
      <c r="J453" s="29">
        <v>1</v>
      </c>
      <c r="K453" s="28">
        <v>0</v>
      </c>
      <c r="L453" s="27">
        <v>0</v>
      </c>
      <c r="M453" s="26">
        <v>0</v>
      </c>
      <c r="N453" s="26">
        <v>0</v>
      </c>
      <c r="O453" s="25">
        <v>0</v>
      </c>
      <c r="P453" s="25">
        <v>0</v>
      </c>
      <c r="Q453" s="24"/>
      <c r="R453" s="23">
        <v>0</v>
      </c>
      <c r="S453" s="21">
        <v>0</v>
      </c>
      <c r="T453" s="21">
        <v>0</v>
      </c>
      <c r="U453" s="21">
        <v>0</v>
      </c>
      <c r="V453" s="21">
        <v>0</v>
      </c>
      <c r="W453" s="22">
        <v>0</v>
      </c>
      <c r="X453" s="21">
        <v>0</v>
      </c>
      <c r="Y453" s="21">
        <v>0</v>
      </c>
      <c r="Z453" s="21">
        <v>0</v>
      </c>
      <c r="AA453" s="21">
        <v>0</v>
      </c>
      <c r="AB453" s="21">
        <v>0</v>
      </c>
      <c r="AC453" s="20">
        <f t="shared" si="14"/>
        <v>0</v>
      </c>
      <c r="AD453" s="17">
        <v>0</v>
      </c>
      <c r="AE453" s="17">
        <v>0</v>
      </c>
      <c r="AF453" s="17">
        <v>0</v>
      </c>
      <c r="AG453" s="15">
        <v>0</v>
      </c>
      <c r="AH453" s="19">
        <v>0</v>
      </c>
      <c r="AI453" s="18">
        <f t="shared" si="15"/>
        <v>0</v>
      </c>
      <c r="AJ453" s="15">
        <v>0</v>
      </c>
      <c r="AK453" s="17">
        <v>0</v>
      </c>
      <c r="AL453" s="17">
        <v>0</v>
      </c>
      <c r="AM453" s="17">
        <v>0</v>
      </c>
      <c r="AN453" s="17">
        <v>0</v>
      </c>
      <c r="AO453" s="17">
        <v>0</v>
      </c>
      <c r="AP453" s="17">
        <v>0</v>
      </c>
      <c r="AQ453" s="17">
        <v>0</v>
      </c>
      <c r="AR453" s="17">
        <v>0</v>
      </c>
      <c r="AS453" s="17">
        <v>0</v>
      </c>
      <c r="AT453" s="15">
        <v>0</v>
      </c>
      <c r="AU453" s="15">
        <v>0</v>
      </c>
      <c r="AV453" s="17">
        <v>0</v>
      </c>
      <c r="AW453" s="15">
        <v>0</v>
      </c>
      <c r="AX453" s="15">
        <v>0</v>
      </c>
      <c r="AY453" s="17">
        <v>0</v>
      </c>
      <c r="BA453" s="16" t="s">
        <v>27</v>
      </c>
    </row>
    <row r="454" spans="1:53" s="15" customFormat="1">
      <c r="A454" s="31">
        <v>289</v>
      </c>
      <c r="B454" s="34" t="s">
        <v>25</v>
      </c>
      <c r="C454" s="34" t="s">
        <v>10</v>
      </c>
      <c r="D454" s="34">
        <v>1</v>
      </c>
      <c r="E454" s="32">
        <v>0</v>
      </c>
      <c r="F454" s="31" t="s">
        <v>20</v>
      </c>
      <c r="G454" s="31" t="s">
        <v>24</v>
      </c>
      <c r="H454" s="31" t="s">
        <v>6</v>
      </c>
      <c r="I454" s="30">
        <v>9</v>
      </c>
      <c r="J454" s="29">
        <v>1</v>
      </c>
      <c r="K454" s="28">
        <v>0</v>
      </c>
      <c r="L454" s="27">
        <v>0</v>
      </c>
      <c r="M454" s="26">
        <v>0</v>
      </c>
      <c r="N454" s="26">
        <v>0</v>
      </c>
      <c r="O454" s="25">
        <v>0</v>
      </c>
      <c r="P454" s="25">
        <v>0</v>
      </c>
      <c r="Q454" s="24"/>
      <c r="R454" s="23">
        <v>0</v>
      </c>
      <c r="S454" s="21">
        <v>0</v>
      </c>
      <c r="T454" s="21">
        <v>0</v>
      </c>
      <c r="U454" s="21">
        <v>0</v>
      </c>
      <c r="V454" s="21">
        <v>0</v>
      </c>
      <c r="W454" s="22">
        <v>0</v>
      </c>
      <c r="X454" s="21">
        <v>0</v>
      </c>
      <c r="Y454" s="21">
        <v>0</v>
      </c>
      <c r="Z454" s="21">
        <v>0</v>
      </c>
      <c r="AA454" s="21">
        <v>0</v>
      </c>
      <c r="AB454" s="21">
        <v>0</v>
      </c>
      <c r="AC454" s="20">
        <f t="shared" si="14"/>
        <v>0</v>
      </c>
      <c r="AD454" s="17">
        <v>0</v>
      </c>
      <c r="AE454" s="17">
        <v>0</v>
      </c>
      <c r="AF454" s="17">
        <v>0</v>
      </c>
      <c r="AG454" s="15">
        <v>0</v>
      </c>
      <c r="AH454" s="19">
        <v>0</v>
      </c>
      <c r="AI454" s="18">
        <f t="shared" si="15"/>
        <v>0</v>
      </c>
      <c r="AJ454" s="15">
        <v>0</v>
      </c>
      <c r="AK454" s="17">
        <v>0</v>
      </c>
      <c r="AL454" s="17">
        <v>0</v>
      </c>
      <c r="AM454" s="17">
        <v>0</v>
      </c>
      <c r="AN454" s="17">
        <v>0</v>
      </c>
      <c r="AO454" s="17">
        <v>0</v>
      </c>
      <c r="AP454" s="17">
        <v>0</v>
      </c>
      <c r="AQ454" s="17">
        <v>0</v>
      </c>
      <c r="AR454" s="17">
        <v>0</v>
      </c>
      <c r="AS454" s="17">
        <v>0</v>
      </c>
      <c r="AT454" s="15">
        <v>0</v>
      </c>
      <c r="AU454" s="15">
        <v>0</v>
      </c>
      <c r="AV454" s="17">
        <v>0</v>
      </c>
      <c r="AW454" s="15">
        <v>0</v>
      </c>
      <c r="AX454" s="15">
        <v>0</v>
      </c>
      <c r="AY454" s="17">
        <v>0</v>
      </c>
      <c r="BA454" s="16" t="s">
        <v>27</v>
      </c>
    </row>
    <row r="455" spans="1:53" s="15" customFormat="1">
      <c r="A455" s="31">
        <v>290</v>
      </c>
      <c r="B455" s="34" t="s">
        <v>25</v>
      </c>
      <c r="C455" s="34" t="s">
        <v>10</v>
      </c>
      <c r="D455" s="34">
        <v>1</v>
      </c>
      <c r="E455" s="32">
        <v>0</v>
      </c>
      <c r="F455" s="31" t="s">
        <v>20</v>
      </c>
      <c r="G455" s="31" t="s">
        <v>16</v>
      </c>
      <c r="H455" s="31" t="s">
        <v>15</v>
      </c>
      <c r="I455" s="30">
        <v>9</v>
      </c>
      <c r="J455" s="29">
        <v>1</v>
      </c>
      <c r="K455" s="28">
        <v>0</v>
      </c>
      <c r="L455" s="27">
        <v>0</v>
      </c>
      <c r="M455" s="26">
        <v>0</v>
      </c>
      <c r="N455" s="26">
        <v>0</v>
      </c>
      <c r="O455" s="25">
        <v>0</v>
      </c>
      <c r="P455" s="25">
        <v>0</v>
      </c>
      <c r="Q455" s="24"/>
      <c r="R455" s="23">
        <v>0</v>
      </c>
      <c r="S455" s="21">
        <v>0</v>
      </c>
      <c r="T455" s="21">
        <v>0</v>
      </c>
      <c r="U455" s="21">
        <v>0</v>
      </c>
      <c r="V455" s="21">
        <v>0</v>
      </c>
      <c r="W455" s="22">
        <v>0</v>
      </c>
      <c r="X455" s="21">
        <v>0</v>
      </c>
      <c r="Y455" s="21">
        <v>0</v>
      </c>
      <c r="Z455" s="21">
        <v>0</v>
      </c>
      <c r="AA455" s="21">
        <v>0</v>
      </c>
      <c r="AB455" s="21">
        <v>0</v>
      </c>
      <c r="AC455" s="20">
        <f t="shared" si="14"/>
        <v>0</v>
      </c>
      <c r="AD455" s="17">
        <v>0</v>
      </c>
      <c r="AE455" s="17">
        <v>0</v>
      </c>
      <c r="AF455" s="17">
        <v>0</v>
      </c>
      <c r="AG455" s="15">
        <v>0</v>
      </c>
      <c r="AH455" s="19">
        <v>0</v>
      </c>
      <c r="AI455" s="18">
        <f t="shared" si="15"/>
        <v>0</v>
      </c>
      <c r="AJ455" s="15">
        <v>0</v>
      </c>
      <c r="AK455" s="17">
        <v>0</v>
      </c>
      <c r="AL455" s="17">
        <v>0</v>
      </c>
      <c r="AM455" s="17">
        <v>0</v>
      </c>
      <c r="AN455" s="17">
        <v>0</v>
      </c>
      <c r="AO455" s="17">
        <v>0</v>
      </c>
      <c r="AP455" s="17">
        <v>0</v>
      </c>
      <c r="AQ455" s="17">
        <v>0</v>
      </c>
      <c r="AR455" s="17">
        <v>0</v>
      </c>
      <c r="AS455" s="17">
        <v>0</v>
      </c>
      <c r="AT455" s="15">
        <v>0</v>
      </c>
      <c r="AU455" s="15">
        <v>0</v>
      </c>
      <c r="AV455" s="17">
        <v>0</v>
      </c>
      <c r="AW455" s="15">
        <v>0</v>
      </c>
      <c r="AX455" s="15">
        <v>0</v>
      </c>
      <c r="AY455" s="17">
        <v>0</v>
      </c>
      <c r="BA455" s="16" t="s">
        <v>27</v>
      </c>
    </row>
    <row r="456" spans="1:53" s="15" customFormat="1">
      <c r="A456" s="31">
        <v>291</v>
      </c>
      <c r="B456" s="34" t="s">
        <v>25</v>
      </c>
      <c r="C456" s="34" t="s">
        <v>10</v>
      </c>
      <c r="D456" s="34">
        <v>1</v>
      </c>
      <c r="E456" s="32">
        <v>0</v>
      </c>
      <c r="F456" s="31" t="s">
        <v>20</v>
      </c>
      <c r="G456" s="31" t="s">
        <v>12</v>
      </c>
      <c r="H456" s="31" t="s">
        <v>6</v>
      </c>
      <c r="I456" s="30">
        <v>9</v>
      </c>
      <c r="J456" s="29">
        <v>1</v>
      </c>
      <c r="K456" s="28">
        <v>0</v>
      </c>
      <c r="L456" s="27">
        <v>0</v>
      </c>
      <c r="M456" s="26">
        <v>0</v>
      </c>
      <c r="N456" s="26">
        <v>0</v>
      </c>
      <c r="O456" s="25">
        <v>0</v>
      </c>
      <c r="P456" s="25">
        <v>0</v>
      </c>
      <c r="Q456" s="24"/>
      <c r="R456" s="23">
        <v>0</v>
      </c>
      <c r="S456" s="21">
        <v>0</v>
      </c>
      <c r="T456" s="21">
        <v>0</v>
      </c>
      <c r="U456" s="21">
        <v>0</v>
      </c>
      <c r="V456" s="21">
        <v>0</v>
      </c>
      <c r="W456" s="22">
        <v>0</v>
      </c>
      <c r="X456" s="21">
        <v>0</v>
      </c>
      <c r="Y456" s="21">
        <v>0</v>
      </c>
      <c r="Z456" s="21">
        <v>0</v>
      </c>
      <c r="AA456" s="21">
        <v>0</v>
      </c>
      <c r="AB456" s="21">
        <v>0</v>
      </c>
      <c r="AC456" s="20">
        <f t="shared" si="14"/>
        <v>0</v>
      </c>
      <c r="AD456" s="17">
        <v>0</v>
      </c>
      <c r="AE456" s="17">
        <v>0</v>
      </c>
      <c r="AF456" s="17">
        <v>0</v>
      </c>
      <c r="AG456" s="15">
        <v>0</v>
      </c>
      <c r="AH456" s="19">
        <v>0</v>
      </c>
      <c r="AI456" s="18">
        <f t="shared" si="15"/>
        <v>0</v>
      </c>
      <c r="AJ456" s="15">
        <v>0</v>
      </c>
      <c r="AK456" s="17">
        <v>0</v>
      </c>
      <c r="AL456" s="17">
        <v>0</v>
      </c>
      <c r="AM456" s="17">
        <v>0</v>
      </c>
      <c r="AN456" s="17">
        <v>0</v>
      </c>
      <c r="AO456" s="17">
        <v>0</v>
      </c>
      <c r="AP456" s="17">
        <v>0</v>
      </c>
      <c r="AQ456" s="17">
        <v>0</v>
      </c>
      <c r="AR456" s="17">
        <v>0</v>
      </c>
      <c r="AS456" s="17">
        <v>0</v>
      </c>
      <c r="AT456" s="15">
        <v>0</v>
      </c>
      <c r="AU456" s="15">
        <v>0</v>
      </c>
      <c r="AV456" s="17">
        <v>0</v>
      </c>
      <c r="AW456" s="15">
        <v>0</v>
      </c>
      <c r="AX456" s="15">
        <v>0</v>
      </c>
      <c r="AY456" s="17">
        <v>0</v>
      </c>
      <c r="BA456" s="16" t="s">
        <v>27</v>
      </c>
    </row>
    <row r="457" spans="1:53" s="15" customFormat="1">
      <c r="A457" s="31">
        <v>292</v>
      </c>
      <c r="B457" s="34" t="s">
        <v>25</v>
      </c>
      <c r="C457" s="34" t="s">
        <v>10</v>
      </c>
      <c r="D457" s="34">
        <v>1</v>
      </c>
      <c r="E457" s="32">
        <v>0</v>
      </c>
      <c r="F457" s="31" t="s">
        <v>20</v>
      </c>
      <c r="G457" s="31" t="s">
        <v>22</v>
      </c>
      <c r="H457" s="31" t="s">
        <v>6</v>
      </c>
      <c r="I457" s="30">
        <v>9</v>
      </c>
      <c r="J457" s="29">
        <v>1</v>
      </c>
      <c r="K457" s="28">
        <v>0</v>
      </c>
      <c r="L457" s="27">
        <v>0</v>
      </c>
      <c r="M457" s="26">
        <v>0</v>
      </c>
      <c r="N457" s="26">
        <v>0</v>
      </c>
      <c r="O457" s="25">
        <v>0</v>
      </c>
      <c r="P457" s="25">
        <v>0</v>
      </c>
      <c r="Q457" s="24"/>
      <c r="R457" s="23">
        <v>0</v>
      </c>
      <c r="S457" s="21">
        <v>0</v>
      </c>
      <c r="T457" s="21">
        <v>0</v>
      </c>
      <c r="U457" s="21">
        <v>0</v>
      </c>
      <c r="V457" s="21">
        <v>0</v>
      </c>
      <c r="W457" s="22">
        <v>0</v>
      </c>
      <c r="X457" s="21">
        <v>0</v>
      </c>
      <c r="Y457" s="21">
        <v>0</v>
      </c>
      <c r="Z457" s="21">
        <v>0</v>
      </c>
      <c r="AA457" s="21">
        <v>0</v>
      </c>
      <c r="AB457" s="21">
        <v>0</v>
      </c>
      <c r="AC457" s="20">
        <f t="shared" si="14"/>
        <v>0</v>
      </c>
      <c r="AD457" s="17">
        <v>0</v>
      </c>
      <c r="AE457" s="17">
        <v>0</v>
      </c>
      <c r="AF457" s="17">
        <v>0</v>
      </c>
      <c r="AG457" s="15">
        <v>0</v>
      </c>
      <c r="AH457" s="19">
        <v>0</v>
      </c>
      <c r="AI457" s="18">
        <f t="shared" si="15"/>
        <v>0</v>
      </c>
      <c r="AJ457" s="15">
        <v>0</v>
      </c>
      <c r="AK457" s="17">
        <v>0</v>
      </c>
      <c r="AL457" s="17">
        <v>0</v>
      </c>
      <c r="AM457" s="17">
        <v>0</v>
      </c>
      <c r="AN457" s="17">
        <v>0</v>
      </c>
      <c r="AO457" s="17">
        <v>0</v>
      </c>
      <c r="AP457" s="17">
        <v>0</v>
      </c>
      <c r="AQ457" s="17">
        <v>0</v>
      </c>
      <c r="AR457" s="17">
        <v>0</v>
      </c>
      <c r="AS457" s="17">
        <v>0</v>
      </c>
      <c r="AT457" s="15">
        <v>0</v>
      </c>
      <c r="AU457" s="15">
        <v>0</v>
      </c>
      <c r="AV457" s="17">
        <v>0</v>
      </c>
      <c r="AW457" s="15">
        <v>0</v>
      </c>
      <c r="AX457" s="15">
        <v>0</v>
      </c>
      <c r="AY457" s="17">
        <v>0</v>
      </c>
      <c r="BA457" s="16" t="s">
        <v>27</v>
      </c>
    </row>
    <row r="458" spans="1:53" s="15" customFormat="1">
      <c r="A458" s="31">
        <v>302</v>
      </c>
      <c r="B458" s="34" t="s">
        <v>23</v>
      </c>
      <c r="C458" s="34" t="s">
        <v>10</v>
      </c>
      <c r="D458" s="34">
        <v>5</v>
      </c>
      <c r="E458" s="32" t="s">
        <v>9</v>
      </c>
      <c r="F458" s="31" t="s">
        <v>8</v>
      </c>
      <c r="G458" s="31" t="s">
        <v>22</v>
      </c>
      <c r="H458" s="31" t="s">
        <v>6</v>
      </c>
      <c r="I458" s="30">
        <v>9</v>
      </c>
      <c r="J458" s="29">
        <v>1</v>
      </c>
      <c r="K458" s="28">
        <v>0</v>
      </c>
      <c r="L458" s="27">
        <v>0</v>
      </c>
      <c r="M458" s="26">
        <v>0</v>
      </c>
      <c r="N458" s="26">
        <v>0</v>
      </c>
      <c r="O458" s="25">
        <v>0</v>
      </c>
      <c r="P458" s="25">
        <v>0</v>
      </c>
      <c r="Q458" s="24"/>
      <c r="R458" s="23">
        <v>0</v>
      </c>
      <c r="S458" s="21">
        <v>0</v>
      </c>
      <c r="T458" s="21">
        <v>0</v>
      </c>
      <c r="U458" s="21">
        <v>0</v>
      </c>
      <c r="V458" s="21">
        <v>0</v>
      </c>
      <c r="W458" s="22">
        <v>0</v>
      </c>
      <c r="X458" s="21">
        <v>0</v>
      </c>
      <c r="Y458" s="21">
        <v>0</v>
      </c>
      <c r="Z458" s="21">
        <v>0</v>
      </c>
      <c r="AA458" s="21">
        <v>0</v>
      </c>
      <c r="AB458" s="21">
        <v>0</v>
      </c>
      <c r="AC458" s="20">
        <f t="shared" si="14"/>
        <v>0</v>
      </c>
      <c r="AD458" s="17">
        <v>0</v>
      </c>
      <c r="AE458" s="17">
        <v>0</v>
      </c>
      <c r="AF458" s="17">
        <v>0</v>
      </c>
      <c r="AG458" s="15">
        <v>0</v>
      </c>
      <c r="AH458" s="19">
        <v>0</v>
      </c>
      <c r="AI458" s="18">
        <f t="shared" si="15"/>
        <v>0</v>
      </c>
      <c r="AJ458" s="15">
        <v>0</v>
      </c>
      <c r="AK458" s="17">
        <v>0</v>
      </c>
      <c r="AL458" s="17">
        <v>0</v>
      </c>
      <c r="AM458" s="17">
        <v>0</v>
      </c>
      <c r="AN458" s="17">
        <v>0</v>
      </c>
      <c r="AO458" s="17">
        <v>0</v>
      </c>
      <c r="AP458" s="17">
        <v>0</v>
      </c>
      <c r="AQ458" s="17">
        <v>0</v>
      </c>
      <c r="AR458" s="17">
        <v>0</v>
      </c>
      <c r="AS458" s="17">
        <v>0</v>
      </c>
      <c r="AT458" s="15">
        <v>0</v>
      </c>
      <c r="AU458" s="15">
        <v>0</v>
      </c>
      <c r="AV458" s="17">
        <v>0</v>
      </c>
      <c r="AW458" s="15">
        <v>0</v>
      </c>
      <c r="AX458" s="15">
        <v>0</v>
      </c>
      <c r="AY458" s="17">
        <v>0</v>
      </c>
      <c r="BA458" s="16" t="s">
        <v>27</v>
      </c>
    </row>
    <row r="459" spans="1:53" s="15" customFormat="1">
      <c r="A459" s="31">
        <v>303</v>
      </c>
      <c r="B459" s="34" t="s">
        <v>14</v>
      </c>
      <c r="C459" s="33" t="s">
        <v>4</v>
      </c>
      <c r="D459" s="33">
        <v>1</v>
      </c>
      <c r="E459" s="32">
        <v>0</v>
      </c>
      <c r="F459" s="31" t="s">
        <v>20</v>
      </c>
      <c r="G459" s="31"/>
      <c r="H459" s="31" t="s">
        <v>1</v>
      </c>
      <c r="I459" s="30">
        <v>9</v>
      </c>
      <c r="J459" s="29">
        <v>1</v>
      </c>
      <c r="K459" s="28">
        <v>0</v>
      </c>
      <c r="L459" s="27">
        <v>0</v>
      </c>
      <c r="M459" s="26">
        <v>0</v>
      </c>
      <c r="N459" s="26">
        <v>0</v>
      </c>
      <c r="O459" s="25">
        <v>0</v>
      </c>
      <c r="P459" s="25">
        <v>0</v>
      </c>
      <c r="Q459" s="24"/>
      <c r="R459" s="23">
        <v>0</v>
      </c>
      <c r="S459" s="21">
        <v>0</v>
      </c>
      <c r="T459" s="21">
        <v>0</v>
      </c>
      <c r="U459" s="21">
        <v>0</v>
      </c>
      <c r="V459" s="21">
        <v>0</v>
      </c>
      <c r="W459" s="22">
        <v>0</v>
      </c>
      <c r="X459" s="21">
        <v>0</v>
      </c>
      <c r="Y459" s="21">
        <v>0</v>
      </c>
      <c r="Z459" s="21">
        <v>0</v>
      </c>
      <c r="AA459" s="21">
        <v>0</v>
      </c>
      <c r="AB459" s="21">
        <v>0</v>
      </c>
      <c r="AC459" s="20">
        <f t="shared" si="14"/>
        <v>0</v>
      </c>
      <c r="AD459" s="17">
        <v>0</v>
      </c>
      <c r="AE459" s="17">
        <v>0</v>
      </c>
      <c r="AF459" s="17">
        <v>0</v>
      </c>
      <c r="AG459" s="15">
        <v>0</v>
      </c>
      <c r="AH459" s="19">
        <v>0</v>
      </c>
      <c r="AI459" s="18">
        <f t="shared" si="15"/>
        <v>0</v>
      </c>
      <c r="AJ459" s="15">
        <v>0</v>
      </c>
      <c r="AK459" s="17">
        <v>0</v>
      </c>
      <c r="AL459" s="17">
        <v>0</v>
      </c>
      <c r="AM459" s="17">
        <v>0</v>
      </c>
      <c r="AN459" s="17">
        <v>0</v>
      </c>
      <c r="AO459" s="17">
        <v>0</v>
      </c>
      <c r="AP459" s="17">
        <v>0</v>
      </c>
      <c r="AQ459" s="17">
        <v>0</v>
      </c>
      <c r="AR459" s="17">
        <v>0</v>
      </c>
      <c r="AS459" s="17">
        <v>0</v>
      </c>
      <c r="AT459" s="15">
        <v>0</v>
      </c>
      <c r="AU459" s="15">
        <v>0</v>
      </c>
      <c r="AV459" s="17">
        <v>0</v>
      </c>
      <c r="AW459" s="15">
        <v>0</v>
      </c>
      <c r="AX459" s="15">
        <v>0</v>
      </c>
      <c r="AY459" s="17">
        <v>0</v>
      </c>
      <c r="BA459" s="16" t="s">
        <v>27</v>
      </c>
    </row>
    <row r="460" spans="1:53" s="15" customFormat="1">
      <c r="A460" s="31">
        <v>307</v>
      </c>
      <c r="B460" s="34" t="s">
        <v>5</v>
      </c>
      <c r="C460" s="34" t="s">
        <v>10</v>
      </c>
      <c r="D460" s="34">
        <v>5</v>
      </c>
      <c r="E460" s="32" t="s">
        <v>9</v>
      </c>
      <c r="F460" s="31" t="s">
        <v>8</v>
      </c>
      <c r="G460" s="31" t="s">
        <v>7</v>
      </c>
      <c r="H460" s="31" t="s">
        <v>6</v>
      </c>
      <c r="I460" s="30">
        <v>10</v>
      </c>
      <c r="J460" s="29">
        <v>1</v>
      </c>
      <c r="K460" s="28">
        <v>0</v>
      </c>
      <c r="L460" s="27">
        <v>0</v>
      </c>
      <c r="M460" s="26">
        <v>0</v>
      </c>
      <c r="N460" s="26">
        <v>0</v>
      </c>
      <c r="O460" s="25">
        <v>0</v>
      </c>
      <c r="P460" s="25">
        <v>0</v>
      </c>
      <c r="Q460" s="24"/>
      <c r="R460" s="23">
        <v>0</v>
      </c>
      <c r="S460" s="21">
        <v>0</v>
      </c>
      <c r="T460" s="21">
        <v>0</v>
      </c>
      <c r="U460" s="21">
        <v>0</v>
      </c>
      <c r="V460" s="21">
        <v>0</v>
      </c>
      <c r="W460" s="22">
        <v>0</v>
      </c>
      <c r="X460" s="21">
        <v>0</v>
      </c>
      <c r="Y460" s="21">
        <v>0</v>
      </c>
      <c r="Z460" s="21">
        <v>0</v>
      </c>
      <c r="AA460" s="21">
        <v>0</v>
      </c>
      <c r="AB460" s="21">
        <v>0</v>
      </c>
      <c r="AC460" s="20">
        <f t="shared" si="14"/>
        <v>0</v>
      </c>
      <c r="AD460" s="17">
        <v>0</v>
      </c>
      <c r="AE460" s="17">
        <v>0</v>
      </c>
      <c r="AF460" s="17">
        <v>0</v>
      </c>
      <c r="AG460" s="15">
        <v>0</v>
      </c>
      <c r="AH460" s="19">
        <v>0</v>
      </c>
      <c r="AI460" s="18">
        <f t="shared" si="15"/>
        <v>0</v>
      </c>
      <c r="AJ460" s="15">
        <v>0</v>
      </c>
      <c r="AK460" s="17">
        <v>0</v>
      </c>
      <c r="AL460" s="17">
        <v>0</v>
      </c>
      <c r="AM460" s="17">
        <v>0</v>
      </c>
      <c r="AN460" s="17">
        <v>0</v>
      </c>
      <c r="AO460" s="17">
        <v>0</v>
      </c>
      <c r="AP460" s="17">
        <v>0</v>
      </c>
      <c r="AQ460" s="17">
        <v>0</v>
      </c>
      <c r="AR460" s="17">
        <v>0</v>
      </c>
      <c r="AS460" s="17">
        <v>0</v>
      </c>
      <c r="AT460" s="15">
        <v>0</v>
      </c>
      <c r="AU460" s="15">
        <v>0</v>
      </c>
      <c r="AV460" s="17">
        <v>0</v>
      </c>
      <c r="AW460" s="15">
        <v>0</v>
      </c>
      <c r="AX460" s="15">
        <v>0</v>
      </c>
      <c r="AY460" s="17">
        <v>0</v>
      </c>
      <c r="BA460" s="16" t="s">
        <v>27</v>
      </c>
    </row>
    <row r="461" spans="1:53" s="15" customFormat="1">
      <c r="A461" s="31">
        <v>310</v>
      </c>
      <c r="B461" s="34" t="s">
        <v>5</v>
      </c>
      <c r="C461" s="34" t="s">
        <v>10</v>
      </c>
      <c r="D461" s="34">
        <v>5</v>
      </c>
      <c r="E461" s="32" t="s">
        <v>9</v>
      </c>
      <c r="F461" s="31" t="s">
        <v>8</v>
      </c>
      <c r="G461" s="31" t="s">
        <v>12</v>
      </c>
      <c r="H461" s="31" t="s">
        <v>6</v>
      </c>
      <c r="I461" s="30">
        <v>10</v>
      </c>
      <c r="J461" s="29">
        <v>1</v>
      </c>
      <c r="K461" s="28">
        <v>0</v>
      </c>
      <c r="L461" s="27">
        <v>0</v>
      </c>
      <c r="M461" s="26">
        <v>0</v>
      </c>
      <c r="N461" s="26">
        <v>0</v>
      </c>
      <c r="O461" s="25">
        <v>0</v>
      </c>
      <c r="P461" s="25">
        <v>0</v>
      </c>
      <c r="Q461" s="24"/>
      <c r="R461" s="23">
        <v>0</v>
      </c>
      <c r="S461" s="21">
        <v>0</v>
      </c>
      <c r="T461" s="21">
        <v>0</v>
      </c>
      <c r="U461" s="21">
        <v>0</v>
      </c>
      <c r="V461" s="21">
        <v>0</v>
      </c>
      <c r="W461" s="22">
        <v>0</v>
      </c>
      <c r="X461" s="21">
        <v>0</v>
      </c>
      <c r="Y461" s="21">
        <v>0</v>
      </c>
      <c r="Z461" s="21">
        <v>0</v>
      </c>
      <c r="AA461" s="21">
        <v>0</v>
      </c>
      <c r="AB461" s="21">
        <v>0</v>
      </c>
      <c r="AC461" s="20">
        <f t="shared" si="14"/>
        <v>0</v>
      </c>
      <c r="AD461" s="17">
        <v>0</v>
      </c>
      <c r="AE461" s="17">
        <v>0</v>
      </c>
      <c r="AF461" s="17">
        <v>0</v>
      </c>
      <c r="AG461" s="15">
        <v>0</v>
      </c>
      <c r="AH461" s="19">
        <v>0</v>
      </c>
      <c r="AI461" s="18">
        <f t="shared" si="15"/>
        <v>0</v>
      </c>
      <c r="AJ461" s="15">
        <v>0</v>
      </c>
      <c r="AK461" s="17">
        <v>0</v>
      </c>
      <c r="AL461" s="17">
        <v>0</v>
      </c>
      <c r="AM461" s="17">
        <v>0</v>
      </c>
      <c r="AN461" s="17">
        <v>0</v>
      </c>
      <c r="AO461" s="17">
        <v>0</v>
      </c>
      <c r="AP461" s="17">
        <v>0</v>
      </c>
      <c r="AQ461" s="17">
        <v>0</v>
      </c>
      <c r="AR461" s="17">
        <v>0</v>
      </c>
      <c r="AS461" s="17">
        <v>0</v>
      </c>
      <c r="AT461" s="15">
        <v>0</v>
      </c>
      <c r="AU461" s="15">
        <v>0</v>
      </c>
      <c r="AV461" s="17">
        <v>0</v>
      </c>
      <c r="AW461" s="15">
        <v>0</v>
      </c>
      <c r="AX461" s="15">
        <v>0</v>
      </c>
      <c r="AY461" s="17">
        <v>0</v>
      </c>
      <c r="BA461" s="16" t="s">
        <v>27</v>
      </c>
    </row>
    <row r="462" spans="1:53" s="15" customFormat="1">
      <c r="A462" s="31">
        <v>319</v>
      </c>
      <c r="B462" s="34" t="s">
        <v>18</v>
      </c>
      <c r="C462" s="34" t="s">
        <v>10</v>
      </c>
      <c r="D462" s="34">
        <v>6</v>
      </c>
      <c r="E462" s="35" t="s">
        <v>3</v>
      </c>
      <c r="F462" s="31" t="s">
        <v>13</v>
      </c>
      <c r="G462" s="31" t="s">
        <v>16</v>
      </c>
      <c r="H462" s="31" t="s">
        <v>15</v>
      </c>
      <c r="I462" s="30">
        <v>10</v>
      </c>
      <c r="J462" s="29">
        <v>1</v>
      </c>
      <c r="K462" s="28">
        <v>0</v>
      </c>
      <c r="L462" s="27">
        <v>0</v>
      </c>
      <c r="M462" s="26">
        <v>0</v>
      </c>
      <c r="N462" s="26">
        <v>0</v>
      </c>
      <c r="O462" s="25">
        <v>0</v>
      </c>
      <c r="P462" s="25">
        <v>0</v>
      </c>
      <c r="Q462" s="24"/>
      <c r="R462" s="23">
        <v>0</v>
      </c>
      <c r="S462" s="21">
        <v>0</v>
      </c>
      <c r="T462" s="21">
        <v>0</v>
      </c>
      <c r="U462" s="21">
        <v>0</v>
      </c>
      <c r="V462" s="21">
        <v>0</v>
      </c>
      <c r="W462" s="22">
        <v>0</v>
      </c>
      <c r="X462" s="21">
        <v>0</v>
      </c>
      <c r="Y462" s="21">
        <v>0</v>
      </c>
      <c r="Z462" s="21">
        <v>0</v>
      </c>
      <c r="AA462" s="21">
        <v>0</v>
      </c>
      <c r="AB462" s="21">
        <v>0</v>
      </c>
      <c r="AC462" s="20">
        <f t="shared" si="14"/>
        <v>0</v>
      </c>
      <c r="AD462" s="17">
        <v>0</v>
      </c>
      <c r="AE462" s="17">
        <v>0</v>
      </c>
      <c r="AF462" s="17">
        <v>0</v>
      </c>
      <c r="AG462" s="15">
        <v>0</v>
      </c>
      <c r="AH462" s="19">
        <v>0</v>
      </c>
      <c r="AI462" s="18">
        <f t="shared" si="15"/>
        <v>0</v>
      </c>
      <c r="AJ462" s="15">
        <v>0</v>
      </c>
      <c r="AK462" s="17">
        <v>0</v>
      </c>
      <c r="AL462" s="17">
        <v>0</v>
      </c>
      <c r="AM462" s="17">
        <v>0</v>
      </c>
      <c r="AN462" s="17">
        <v>0</v>
      </c>
      <c r="AO462" s="17">
        <v>0</v>
      </c>
      <c r="AP462" s="17">
        <v>0</v>
      </c>
      <c r="AQ462" s="17">
        <v>0</v>
      </c>
      <c r="AR462" s="17">
        <v>0</v>
      </c>
      <c r="AS462" s="17">
        <v>0</v>
      </c>
      <c r="AT462" s="15">
        <v>0</v>
      </c>
      <c r="AU462" s="15">
        <v>0</v>
      </c>
      <c r="AV462" s="17">
        <v>0</v>
      </c>
      <c r="AW462" s="15">
        <v>0</v>
      </c>
      <c r="AX462" s="15">
        <v>0</v>
      </c>
      <c r="AY462" s="17">
        <v>0</v>
      </c>
      <c r="BA462" s="16" t="s">
        <v>27</v>
      </c>
    </row>
    <row r="463" spans="1:53" s="15" customFormat="1">
      <c r="A463" s="31">
        <v>320</v>
      </c>
      <c r="B463" s="34" t="s">
        <v>18</v>
      </c>
      <c r="C463" s="34" t="s">
        <v>10</v>
      </c>
      <c r="D463" s="34">
        <v>6</v>
      </c>
      <c r="E463" s="35" t="s">
        <v>3</v>
      </c>
      <c r="F463" s="31" t="s">
        <v>13</v>
      </c>
      <c r="G463" s="31" t="s">
        <v>12</v>
      </c>
      <c r="H463" s="31" t="s">
        <v>6</v>
      </c>
      <c r="I463" s="30">
        <v>10</v>
      </c>
      <c r="J463" s="29">
        <v>1</v>
      </c>
      <c r="K463" s="28">
        <v>0</v>
      </c>
      <c r="L463" s="27">
        <v>0</v>
      </c>
      <c r="M463" s="26">
        <v>0</v>
      </c>
      <c r="N463" s="26">
        <v>0</v>
      </c>
      <c r="O463" s="25">
        <v>0</v>
      </c>
      <c r="P463" s="25">
        <v>0</v>
      </c>
      <c r="Q463" s="24"/>
      <c r="R463" s="23">
        <v>0</v>
      </c>
      <c r="S463" s="21">
        <v>0</v>
      </c>
      <c r="T463" s="21">
        <v>0</v>
      </c>
      <c r="U463" s="21">
        <v>0</v>
      </c>
      <c r="V463" s="21">
        <v>0</v>
      </c>
      <c r="W463" s="22">
        <v>0</v>
      </c>
      <c r="X463" s="21">
        <v>0</v>
      </c>
      <c r="Y463" s="21">
        <v>0</v>
      </c>
      <c r="Z463" s="21">
        <v>0</v>
      </c>
      <c r="AA463" s="21">
        <v>0</v>
      </c>
      <c r="AB463" s="21">
        <v>0</v>
      </c>
      <c r="AC463" s="20">
        <f t="shared" si="14"/>
        <v>0</v>
      </c>
      <c r="AD463" s="17">
        <v>0</v>
      </c>
      <c r="AE463" s="17">
        <v>0</v>
      </c>
      <c r="AF463" s="17">
        <v>0</v>
      </c>
      <c r="AG463" s="15">
        <v>0</v>
      </c>
      <c r="AH463" s="19">
        <v>0</v>
      </c>
      <c r="AI463" s="18">
        <f t="shared" si="15"/>
        <v>0</v>
      </c>
      <c r="AJ463" s="15">
        <v>0</v>
      </c>
      <c r="AK463" s="17">
        <v>0</v>
      </c>
      <c r="AL463" s="17">
        <v>0</v>
      </c>
      <c r="AM463" s="17">
        <v>0</v>
      </c>
      <c r="AN463" s="17">
        <v>0</v>
      </c>
      <c r="AO463" s="17">
        <v>0</v>
      </c>
      <c r="AP463" s="17">
        <v>0</v>
      </c>
      <c r="AQ463" s="17">
        <v>0</v>
      </c>
      <c r="AR463" s="17">
        <v>0</v>
      </c>
      <c r="AS463" s="17">
        <v>0</v>
      </c>
      <c r="AT463" s="15">
        <v>0</v>
      </c>
      <c r="AU463" s="15">
        <v>0</v>
      </c>
      <c r="AV463" s="17">
        <v>0</v>
      </c>
      <c r="AW463" s="15">
        <v>0</v>
      </c>
      <c r="AX463" s="15">
        <v>0</v>
      </c>
      <c r="AY463" s="17">
        <v>0</v>
      </c>
      <c r="BA463" s="16" t="s">
        <v>27</v>
      </c>
    </row>
    <row r="464" spans="1:53" s="15" customFormat="1">
      <c r="A464" s="31">
        <v>322</v>
      </c>
      <c r="B464" s="34" t="s">
        <v>23</v>
      </c>
      <c r="C464" s="34" t="s">
        <v>10</v>
      </c>
      <c r="D464" s="34">
        <v>4</v>
      </c>
      <c r="E464" s="32" t="s">
        <v>19</v>
      </c>
      <c r="F464" s="31" t="s">
        <v>8</v>
      </c>
      <c r="G464" s="31" t="s">
        <v>7</v>
      </c>
      <c r="H464" s="31" t="s">
        <v>6</v>
      </c>
      <c r="I464" s="30">
        <v>10</v>
      </c>
      <c r="J464" s="29">
        <v>1</v>
      </c>
      <c r="K464" s="28">
        <v>0</v>
      </c>
      <c r="L464" s="27">
        <v>0</v>
      </c>
      <c r="M464" s="26">
        <v>0</v>
      </c>
      <c r="N464" s="26">
        <v>0</v>
      </c>
      <c r="O464" s="25">
        <v>0</v>
      </c>
      <c r="P464" s="25">
        <v>0</v>
      </c>
      <c r="Q464" s="24"/>
      <c r="R464" s="23">
        <v>0</v>
      </c>
      <c r="S464" s="21">
        <v>0</v>
      </c>
      <c r="T464" s="21">
        <v>0</v>
      </c>
      <c r="U464" s="21">
        <v>0</v>
      </c>
      <c r="V464" s="21">
        <v>0</v>
      </c>
      <c r="W464" s="22">
        <v>0</v>
      </c>
      <c r="X464" s="21">
        <v>0</v>
      </c>
      <c r="Y464" s="21">
        <v>0</v>
      </c>
      <c r="Z464" s="21">
        <v>0</v>
      </c>
      <c r="AA464" s="21">
        <v>0</v>
      </c>
      <c r="AB464" s="21">
        <v>0</v>
      </c>
      <c r="AC464" s="20">
        <f t="shared" si="14"/>
        <v>0</v>
      </c>
      <c r="AD464" s="17">
        <v>0</v>
      </c>
      <c r="AE464" s="17">
        <v>0</v>
      </c>
      <c r="AF464" s="17">
        <v>0</v>
      </c>
      <c r="AG464" s="15">
        <v>0</v>
      </c>
      <c r="AH464" s="19">
        <v>0</v>
      </c>
      <c r="AI464" s="18">
        <f t="shared" si="15"/>
        <v>0</v>
      </c>
      <c r="AJ464" s="15">
        <v>0</v>
      </c>
      <c r="AK464" s="17">
        <v>0</v>
      </c>
      <c r="AL464" s="17">
        <v>0</v>
      </c>
      <c r="AM464" s="17">
        <v>0</v>
      </c>
      <c r="AN464" s="17">
        <v>0</v>
      </c>
      <c r="AO464" s="17">
        <v>0</v>
      </c>
      <c r="AP464" s="17">
        <v>0</v>
      </c>
      <c r="AQ464" s="17">
        <v>0</v>
      </c>
      <c r="AR464" s="17">
        <v>0</v>
      </c>
      <c r="AS464" s="17">
        <v>0</v>
      </c>
      <c r="AT464" s="15">
        <v>0</v>
      </c>
      <c r="AU464" s="15">
        <v>0</v>
      </c>
      <c r="AV464" s="17">
        <v>0</v>
      </c>
      <c r="AW464" s="15">
        <v>0</v>
      </c>
      <c r="AX464" s="15">
        <v>0</v>
      </c>
      <c r="AY464" s="17">
        <v>0</v>
      </c>
      <c r="BA464" s="16" t="s">
        <v>27</v>
      </c>
    </row>
    <row r="465" spans="1:53" s="15" customFormat="1">
      <c r="A465" s="31">
        <v>324</v>
      </c>
      <c r="B465" s="34" t="s">
        <v>23</v>
      </c>
      <c r="C465" s="34" t="s">
        <v>10</v>
      </c>
      <c r="D465" s="34">
        <v>4</v>
      </c>
      <c r="E465" s="32" t="s">
        <v>19</v>
      </c>
      <c r="F465" s="31" t="s">
        <v>8</v>
      </c>
      <c r="G465" s="31" t="s">
        <v>16</v>
      </c>
      <c r="H465" s="31" t="s">
        <v>15</v>
      </c>
      <c r="I465" s="30">
        <v>10</v>
      </c>
      <c r="J465" s="29">
        <v>1</v>
      </c>
      <c r="K465" s="28">
        <v>0</v>
      </c>
      <c r="L465" s="27">
        <v>0</v>
      </c>
      <c r="M465" s="26">
        <v>0</v>
      </c>
      <c r="N465" s="26">
        <v>0</v>
      </c>
      <c r="O465" s="25">
        <v>0</v>
      </c>
      <c r="P465" s="25">
        <v>0</v>
      </c>
      <c r="Q465" s="24"/>
      <c r="R465" s="23">
        <v>0</v>
      </c>
      <c r="S465" s="21">
        <v>0</v>
      </c>
      <c r="T465" s="21">
        <v>0</v>
      </c>
      <c r="U465" s="21">
        <v>0</v>
      </c>
      <c r="V465" s="21">
        <v>0</v>
      </c>
      <c r="W465" s="22">
        <v>0</v>
      </c>
      <c r="X465" s="21">
        <v>0</v>
      </c>
      <c r="Y465" s="21">
        <v>0</v>
      </c>
      <c r="Z465" s="21">
        <v>0</v>
      </c>
      <c r="AA465" s="21">
        <v>0</v>
      </c>
      <c r="AB465" s="21">
        <v>0</v>
      </c>
      <c r="AC465" s="20">
        <f t="shared" si="14"/>
        <v>0</v>
      </c>
      <c r="AD465" s="17">
        <v>0</v>
      </c>
      <c r="AE465" s="17">
        <v>0</v>
      </c>
      <c r="AF465" s="17">
        <v>0</v>
      </c>
      <c r="AG465" s="15">
        <v>0</v>
      </c>
      <c r="AH465" s="19">
        <v>0</v>
      </c>
      <c r="AI465" s="18">
        <f t="shared" si="15"/>
        <v>0</v>
      </c>
      <c r="AJ465" s="15">
        <v>0</v>
      </c>
      <c r="AK465" s="17">
        <v>0</v>
      </c>
      <c r="AL465" s="17">
        <v>0</v>
      </c>
      <c r="AM465" s="17">
        <v>0</v>
      </c>
      <c r="AN465" s="17">
        <v>0</v>
      </c>
      <c r="AO465" s="17">
        <v>0</v>
      </c>
      <c r="AP465" s="17">
        <v>0</v>
      </c>
      <c r="AQ465" s="17">
        <v>0</v>
      </c>
      <c r="AR465" s="17">
        <v>0</v>
      </c>
      <c r="AS465" s="17">
        <v>0</v>
      </c>
      <c r="AT465" s="15">
        <v>0</v>
      </c>
      <c r="AU465" s="15">
        <v>0</v>
      </c>
      <c r="AV465" s="17">
        <v>0</v>
      </c>
      <c r="AW465" s="15">
        <v>0</v>
      </c>
      <c r="AX465" s="15">
        <v>0</v>
      </c>
      <c r="AY465" s="17">
        <v>0</v>
      </c>
      <c r="BA465" s="16" t="s">
        <v>27</v>
      </c>
    </row>
    <row r="466" spans="1:53" s="15" customFormat="1">
      <c r="A466" s="31">
        <v>326</v>
      </c>
      <c r="B466" s="34" t="s">
        <v>23</v>
      </c>
      <c r="C466" s="34" t="s">
        <v>10</v>
      </c>
      <c r="D466" s="34">
        <v>4</v>
      </c>
      <c r="E466" s="32" t="s">
        <v>19</v>
      </c>
      <c r="F466" s="31" t="s">
        <v>8</v>
      </c>
      <c r="G466" s="31" t="s">
        <v>22</v>
      </c>
      <c r="H466" s="31" t="s">
        <v>6</v>
      </c>
      <c r="I466" s="30">
        <v>10</v>
      </c>
      <c r="J466" s="29">
        <v>1</v>
      </c>
      <c r="K466" s="28">
        <v>0</v>
      </c>
      <c r="L466" s="27">
        <v>0</v>
      </c>
      <c r="M466" s="26">
        <v>0</v>
      </c>
      <c r="N466" s="26">
        <v>0</v>
      </c>
      <c r="O466" s="25">
        <v>0</v>
      </c>
      <c r="P466" s="25">
        <v>0</v>
      </c>
      <c r="Q466" s="24"/>
      <c r="R466" s="23">
        <v>0</v>
      </c>
      <c r="S466" s="21">
        <v>0</v>
      </c>
      <c r="T466" s="21">
        <v>0</v>
      </c>
      <c r="U466" s="21">
        <v>0</v>
      </c>
      <c r="V466" s="21">
        <v>0</v>
      </c>
      <c r="W466" s="22">
        <v>0</v>
      </c>
      <c r="X466" s="21">
        <v>0</v>
      </c>
      <c r="Y466" s="21">
        <v>0</v>
      </c>
      <c r="Z466" s="21">
        <v>0</v>
      </c>
      <c r="AA466" s="21">
        <v>0</v>
      </c>
      <c r="AB466" s="21">
        <v>0</v>
      </c>
      <c r="AC466" s="20">
        <f t="shared" si="14"/>
        <v>0</v>
      </c>
      <c r="AD466" s="17">
        <v>0</v>
      </c>
      <c r="AE466" s="17">
        <v>0</v>
      </c>
      <c r="AF466" s="17">
        <v>0</v>
      </c>
      <c r="AG466" s="15">
        <v>0</v>
      </c>
      <c r="AH466" s="19">
        <v>0</v>
      </c>
      <c r="AI466" s="18">
        <f t="shared" si="15"/>
        <v>0</v>
      </c>
      <c r="AJ466" s="15">
        <v>0</v>
      </c>
      <c r="AK466" s="17">
        <v>0</v>
      </c>
      <c r="AL466" s="17">
        <v>0</v>
      </c>
      <c r="AM466" s="17">
        <v>0</v>
      </c>
      <c r="AN466" s="17">
        <v>0</v>
      </c>
      <c r="AO466" s="17">
        <v>0</v>
      </c>
      <c r="AP466" s="17">
        <v>0</v>
      </c>
      <c r="AQ466" s="17">
        <v>0</v>
      </c>
      <c r="AR466" s="17">
        <v>0</v>
      </c>
      <c r="AS466" s="17">
        <v>0</v>
      </c>
      <c r="AT466" s="15">
        <v>0</v>
      </c>
      <c r="AU466" s="15">
        <v>0</v>
      </c>
      <c r="AV466" s="17">
        <v>0</v>
      </c>
      <c r="AW466" s="15">
        <v>0</v>
      </c>
      <c r="AX466" s="15">
        <v>0</v>
      </c>
      <c r="AY466" s="17">
        <v>0</v>
      </c>
      <c r="BA466" s="16" t="s">
        <v>27</v>
      </c>
    </row>
    <row r="467" spans="1:53" s="15" customFormat="1">
      <c r="A467" s="31">
        <v>328</v>
      </c>
      <c r="B467" s="34" t="s">
        <v>14</v>
      </c>
      <c r="C467" s="34" t="s">
        <v>10</v>
      </c>
      <c r="D467" s="34">
        <v>1</v>
      </c>
      <c r="E467" s="32">
        <v>0</v>
      </c>
      <c r="F467" s="31" t="s">
        <v>20</v>
      </c>
      <c r="G467" s="31" t="s">
        <v>24</v>
      </c>
      <c r="H467" s="31" t="s">
        <v>6</v>
      </c>
      <c r="I467" s="30">
        <v>10</v>
      </c>
      <c r="J467" s="29">
        <v>1</v>
      </c>
      <c r="K467" s="28">
        <v>0</v>
      </c>
      <c r="L467" s="27">
        <v>0</v>
      </c>
      <c r="M467" s="26">
        <v>0</v>
      </c>
      <c r="N467" s="26">
        <v>0</v>
      </c>
      <c r="O467" s="25">
        <v>0</v>
      </c>
      <c r="P467" s="25">
        <v>0</v>
      </c>
      <c r="Q467" s="24"/>
      <c r="R467" s="23">
        <v>0</v>
      </c>
      <c r="S467" s="21">
        <v>0</v>
      </c>
      <c r="T467" s="21">
        <v>0</v>
      </c>
      <c r="U467" s="21">
        <v>0</v>
      </c>
      <c r="V467" s="21">
        <v>0</v>
      </c>
      <c r="W467" s="22">
        <v>0</v>
      </c>
      <c r="X467" s="21">
        <v>0</v>
      </c>
      <c r="Y467" s="21">
        <v>0</v>
      </c>
      <c r="Z467" s="21">
        <v>0</v>
      </c>
      <c r="AA467" s="21">
        <v>0</v>
      </c>
      <c r="AB467" s="21">
        <v>0</v>
      </c>
      <c r="AC467" s="20">
        <f t="shared" si="14"/>
        <v>0</v>
      </c>
      <c r="AD467" s="17">
        <v>0</v>
      </c>
      <c r="AE467" s="17">
        <v>0</v>
      </c>
      <c r="AF467" s="17">
        <v>0</v>
      </c>
      <c r="AG467" s="15">
        <v>0</v>
      </c>
      <c r="AH467" s="19">
        <v>0</v>
      </c>
      <c r="AI467" s="18">
        <f t="shared" si="15"/>
        <v>0</v>
      </c>
      <c r="AJ467" s="15">
        <v>0</v>
      </c>
      <c r="AK467" s="17">
        <v>0</v>
      </c>
      <c r="AL467" s="17">
        <v>0</v>
      </c>
      <c r="AM467" s="17">
        <v>0</v>
      </c>
      <c r="AN467" s="17">
        <v>0</v>
      </c>
      <c r="AO467" s="17">
        <v>0</v>
      </c>
      <c r="AP467" s="17">
        <v>0</v>
      </c>
      <c r="AQ467" s="17">
        <v>0</v>
      </c>
      <c r="AR467" s="17">
        <v>0</v>
      </c>
      <c r="AS467" s="17">
        <v>0</v>
      </c>
      <c r="AT467" s="15">
        <v>0</v>
      </c>
      <c r="AU467" s="15">
        <v>0</v>
      </c>
      <c r="AV467" s="17">
        <v>0</v>
      </c>
      <c r="AW467" s="15">
        <v>0</v>
      </c>
      <c r="AX467" s="15">
        <v>0</v>
      </c>
      <c r="AY467" s="17">
        <v>0</v>
      </c>
      <c r="BA467" s="16" t="s">
        <v>27</v>
      </c>
    </row>
    <row r="468" spans="1:53" s="15" customFormat="1">
      <c r="A468" s="31">
        <v>329</v>
      </c>
      <c r="B468" s="34" t="s">
        <v>14</v>
      </c>
      <c r="C468" s="34" t="s">
        <v>10</v>
      </c>
      <c r="D468" s="34">
        <v>1</v>
      </c>
      <c r="E468" s="32">
        <v>0</v>
      </c>
      <c r="F468" s="31" t="s">
        <v>20</v>
      </c>
      <c r="G468" s="31" t="s">
        <v>16</v>
      </c>
      <c r="H468" s="31" t="s">
        <v>15</v>
      </c>
      <c r="I468" s="30">
        <v>10</v>
      </c>
      <c r="J468" s="29">
        <v>1</v>
      </c>
      <c r="K468" s="28">
        <v>0</v>
      </c>
      <c r="L468" s="27">
        <v>0</v>
      </c>
      <c r="M468" s="26">
        <v>0</v>
      </c>
      <c r="N468" s="26">
        <v>0</v>
      </c>
      <c r="O468" s="25">
        <v>0</v>
      </c>
      <c r="P468" s="25">
        <v>0</v>
      </c>
      <c r="Q468" s="24"/>
      <c r="R468" s="23">
        <v>0</v>
      </c>
      <c r="S468" s="21">
        <v>0</v>
      </c>
      <c r="T468" s="21">
        <v>0</v>
      </c>
      <c r="U468" s="21">
        <v>0</v>
      </c>
      <c r="V468" s="21">
        <v>0</v>
      </c>
      <c r="W468" s="22">
        <v>0</v>
      </c>
      <c r="X468" s="21">
        <v>0</v>
      </c>
      <c r="Y468" s="21">
        <v>0</v>
      </c>
      <c r="Z468" s="21">
        <v>0</v>
      </c>
      <c r="AA468" s="21">
        <v>0</v>
      </c>
      <c r="AB468" s="21">
        <v>0</v>
      </c>
      <c r="AC468" s="20">
        <f t="shared" si="14"/>
        <v>0</v>
      </c>
      <c r="AD468" s="17">
        <v>0</v>
      </c>
      <c r="AE468" s="17">
        <v>0</v>
      </c>
      <c r="AF468" s="17">
        <v>0</v>
      </c>
      <c r="AG468" s="15">
        <v>0</v>
      </c>
      <c r="AH468" s="19">
        <v>0</v>
      </c>
      <c r="AI468" s="18">
        <f t="shared" si="15"/>
        <v>0</v>
      </c>
      <c r="AJ468" s="15">
        <v>0</v>
      </c>
      <c r="AK468" s="17">
        <v>0</v>
      </c>
      <c r="AL468" s="17">
        <v>0</v>
      </c>
      <c r="AM468" s="17">
        <v>0</v>
      </c>
      <c r="AN468" s="17">
        <v>0</v>
      </c>
      <c r="AO468" s="17">
        <v>0</v>
      </c>
      <c r="AP468" s="17">
        <v>0</v>
      </c>
      <c r="AQ468" s="17">
        <v>0</v>
      </c>
      <c r="AR468" s="17">
        <v>0</v>
      </c>
      <c r="AS468" s="17">
        <v>0</v>
      </c>
      <c r="AT468" s="15">
        <v>0</v>
      </c>
      <c r="AU468" s="15">
        <v>0</v>
      </c>
      <c r="AV468" s="17">
        <v>0</v>
      </c>
      <c r="AW468" s="15">
        <v>0</v>
      </c>
      <c r="AX468" s="15">
        <v>0</v>
      </c>
      <c r="AY468" s="17">
        <v>0</v>
      </c>
      <c r="BA468" s="16" t="s">
        <v>27</v>
      </c>
    </row>
    <row r="469" spans="1:53" s="15" customFormat="1">
      <c r="A469" s="31">
        <v>331</v>
      </c>
      <c r="B469" s="34" t="s">
        <v>14</v>
      </c>
      <c r="C469" s="34" t="s">
        <v>10</v>
      </c>
      <c r="D469" s="34">
        <v>1</v>
      </c>
      <c r="E469" s="32">
        <v>0</v>
      </c>
      <c r="F469" s="31" t="s">
        <v>20</v>
      </c>
      <c r="G469" s="31" t="s">
        <v>22</v>
      </c>
      <c r="H469" s="31" t="s">
        <v>6</v>
      </c>
      <c r="I469" s="30">
        <v>10</v>
      </c>
      <c r="J469" s="29">
        <v>1</v>
      </c>
      <c r="K469" s="28">
        <v>0</v>
      </c>
      <c r="L469" s="27">
        <v>0</v>
      </c>
      <c r="M469" s="26">
        <v>0</v>
      </c>
      <c r="N469" s="26">
        <v>0</v>
      </c>
      <c r="O469" s="25">
        <v>0</v>
      </c>
      <c r="P469" s="25">
        <v>0</v>
      </c>
      <c r="Q469" s="24"/>
      <c r="R469" s="23">
        <v>0</v>
      </c>
      <c r="S469" s="21">
        <v>0</v>
      </c>
      <c r="T469" s="21">
        <v>0</v>
      </c>
      <c r="U469" s="21">
        <v>0</v>
      </c>
      <c r="V469" s="21">
        <v>0</v>
      </c>
      <c r="W469" s="22">
        <v>0</v>
      </c>
      <c r="X469" s="21">
        <v>0</v>
      </c>
      <c r="Y469" s="21">
        <v>0</v>
      </c>
      <c r="Z469" s="21">
        <v>0</v>
      </c>
      <c r="AA469" s="21">
        <v>0</v>
      </c>
      <c r="AB469" s="21">
        <v>0</v>
      </c>
      <c r="AC469" s="20">
        <f t="shared" si="14"/>
        <v>0</v>
      </c>
      <c r="AD469" s="17">
        <v>0</v>
      </c>
      <c r="AE469" s="17">
        <v>0</v>
      </c>
      <c r="AF469" s="17">
        <v>0</v>
      </c>
      <c r="AG469" s="15">
        <v>0</v>
      </c>
      <c r="AH469" s="19">
        <v>0</v>
      </c>
      <c r="AI469" s="18">
        <f t="shared" si="15"/>
        <v>0</v>
      </c>
      <c r="AJ469" s="15">
        <v>0</v>
      </c>
      <c r="AK469" s="17">
        <v>0</v>
      </c>
      <c r="AL469" s="17">
        <v>0</v>
      </c>
      <c r="AM469" s="17">
        <v>0</v>
      </c>
      <c r="AN469" s="17">
        <v>0</v>
      </c>
      <c r="AO469" s="17">
        <v>0</v>
      </c>
      <c r="AP469" s="17">
        <v>0</v>
      </c>
      <c r="AQ469" s="17">
        <v>0</v>
      </c>
      <c r="AR469" s="17">
        <v>0</v>
      </c>
      <c r="AS469" s="17">
        <v>0</v>
      </c>
      <c r="AT469" s="15">
        <v>0</v>
      </c>
      <c r="AU469" s="15">
        <v>0</v>
      </c>
      <c r="AV469" s="17">
        <v>0</v>
      </c>
      <c r="AW469" s="15">
        <v>0</v>
      </c>
      <c r="AX469" s="15">
        <v>0</v>
      </c>
      <c r="AY469" s="17">
        <v>0</v>
      </c>
      <c r="BA469" s="16" t="s">
        <v>27</v>
      </c>
    </row>
    <row r="470" spans="1:53" s="15" customFormat="1">
      <c r="A470" s="31">
        <v>333</v>
      </c>
      <c r="B470" s="34" t="s">
        <v>11</v>
      </c>
      <c r="C470" s="34" t="s">
        <v>10</v>
      </c>
      <c r="D470" s="34">
        <v>2</v>
      </c>
      <c r="E470" s="32" t="s">
        <v>3</v>
      </c>
      <c r="F470" s="31" t="s">
        <v>20</v>
      </c>
      <c r="G470" s="31" t="s">
        <v>24</v>
      </c>
      <c r="H470" s="31" t="s">
        <v>6</v>
      </c>
      <c r="I470" s="30">
        <v>10</v>
      </c>
      <c r="J470" s="29">
        <v>1</v>
      </c>
      <c r="K470" s="28">
        <v>0</v>
      </c>
      <c r="L470" s="27">
        <v>0</v>
      </c>
      <c r="M470" s="26">
        <v>0</v>
      </c>
      <c r="N470" s="26">
        <v>0</v>
      </c>
      <c r="O470" s="25">
        <v>0</v>
      </c>
      <c r="P470" s="25">
        <v>0</v>
      </c>
      <c r="Q470" s="24"/>
      <c r="R470" s="23">
        <v>0</v>
      </c>
      <c r="S470" s="21">
        <v>0</v>
      </c>
      <c r="T470" s="21">
        <v>0</v>
      </c>
      <c r="U470" s="21">
        <v>0</v>
      </c>
      <c r="V470" s="21">
        <v>0</v>
      </c>
      <c r="W470" s="22">
        <v>0</v>
      </c>
      <c r="X470" s="21">
        <v>0</v>
      </c>
      <c r="Y470" s="21">
        <v>0</v>
      </c>
      <c r="Z470" s="21">
        <v>0</v>
      </c>
      <c r="AA470" s="21">
        <v>0</v>
      </c>
      <c r="AB470" s="21">
        <v>0</v>
      </c>
      <c r="AC470" s="20">
        <f t="shared" si="14"/>
        <v>0</v>
      </c>
      <c r="AD470" s="17">
        <v>0</v>
      </c>
      <c r="AE470" s="17">
        <v>0</v>
      </c>
      <c r="AF470" s="17">
        <v>0</v>
      </c>
      <c r="AG470" s="15">
        <v>0</v>
      </c>
      <c r="AH470" s="19">
        <v>0</v>
      </c>
      <c r="AI470" s="18">
        <f t="shared" si="15"/>
        <v>0</v>
      </c>
      <c r="AJ470" s="15">
        <v>0</v>
      </c>
      <c r="AK470" s="17">
        <v>0</v>
      </c>
      <c r="AL470" s="17">
        <v>0</v>
      </c>
      <c r="AM470" s="17">
        <v>0</v>
      </c>
      <c r="AN470" s="17">
        <v>0</v>
      </c>
      <c r="AO470" s="17">
        <v>0</v>
      </c>
      <c r="AP470" s="17">
        <v>0</v>
      </c>
      <c r="AQ470" s="17">
        <v>0</v>
      </c>
      <c r="AR470" s="17">
        <v>0</v>
      </c>
      <c r="AS470" s="17">
        <v>0</v>
      </c>
      <c r="AT470" s="15">
        <v>0</v>
      </c>
      <c r="AU470" s="15">
        <v>0</v>
      </c>
      <c r="AV470" s="17">
        <v>0</v>
      </c>
      <c r="AW470" s="15">
        <v>0</v>
      </c>
      <c r="AX470" s="15">
        <v>0</v>
      </c>
      <c r="AY470" s="17">
        <v>0</v>
      </c>
      <c r="BA470" s="16" t="s">
        <v>27</v>
      </c>
    </row>
    <row r="471" spans="1:53" s="15" customFormat="1">
      <c r="A471" s="31">
        <v>357</v>
      </c>
      <c r="B471" s="34" t="s">
        <v>11</v>
      </c>
      <c r="C471" s="34" t="s">
        <v>10</v>
      </c>
      <c r="D471" s="34">
        <v>3</v>
      </c>
      <c r="E471" s="32" t="s">
        <v>17</v>
      </c>
      <c r="F471" s="31" t="s">
        <v>2</v>
      </c>
      <c r="G471" s="31" t="s">
        <v>24</v>
      </c>
      <c r="H471" s="31" t="s">
        <v>6</v>
      </c>
      <c r="I471" s="30">
        <v>11</v>
      </c>
      <c r="J471" s="29">
        <v>1</v>
      </c>
      <c r="K471" s="28">
        <v>0</v>
      </c>
      <c r="L471" s="27">
        <v>0</v>
      </c>
      <c r="M471" s="26">
        <v>0</v>
      </c>
      <c r="N471" s="26">
        <v>0</v>
      </c>
      <c r="O471" s="25">
        <v>0</v>
      </c>
      <c r="P471" s="25">
        <v>0</v>
      </c>
      <c r="Q471" s="24"/>
      <c r="R471" s="23">
        <v>0</v>
      </c>
      <c r="S471" s="21">
        <v>0</v>
      </c>
      <c r="T471" s="21">
        <v>0</v>
      </c>
      <c r="U471" s="21">
        <v>0</v>
      </c>
      <c r="V471" s="21">
        <v>0</v>
      </c>
      <c r="W471" s="22">
        <v>0</v>
      </c>
      <c r="X471" s="21">
        <v>0</v>
      </c>
      <c r="Y471" s="21">
        <v>0</v>
      </c>
      <c r="Z471" s="21">
        <v>0</v>
      </c>
      <c r="AA471" s="21">
        <v>0</v>
      </c>
      <c r="AB471" s="21">
        <v>0</v>
      </c>
      <c r="AC471" s="20">
        <f t="shared" si="14"/>
        <v>0</v>
      </c>
      <c r="AD471" s="17">
        <v>0</v>
      </c>
      <c r="AE471" s="17">
        <v>0</v>
      </c>
      <c r="AF471" s="17">
        <v>0</v>
      </c>
      <c r="AG471" s="15">
        <v>0</v>
      </c>
      <c r="AH471" s="19">
        <v>0</v>
      </c>
      <c r="AI471" s="18">
        <f t="shared" si="15"/>
        <v>0</v>
      </c>
      <c r="AJ471" s="15">
        <v>0</v>
      </c>
      <c r="AK471" s="17">
        <v>0</v>
      </c>
      <c r="AL471" s="17">
        <v>0</v>
      </c>
      <c r="AM471" s="17">
        <v>0</v>
      </c>
      <c r="AN471" s="17">
        <v>0</v>
      </c>
      <c r="AO471" s="17">
        <v>0</v>
      </c>
      <c r="AP471" s="17">
        <v>0</v>
      </c>
      <c r="AQ471" s="17">
        <v>0</v>
      </c>
      <c r="AR471" s="17">
        <v>0</v>
      </c>
      <c r="AS471" s="17">
        <v>0</v>
      </c>
      <c r="AT471" s="15">
        <v>0</v>
      </c>
      <c r="AU471" s="15">
        <v>0</v>
      </c>
      <c r="AV471" s="17">
        <v>0</v>
      </c>
      <c r="AW471" s="15">
        <v>0</v>
      </c>
      <c r="AX471" s="15">
        <v>0</v>
      </c>
      <c r="AY471" s="17">
        <v>0</v>
      </c>
      <c r="BA471" s="16" t="s">
        <v>0</v>
      </c>
    </row>
    <row r="472" spans="1:53" s="15" customFormat="1">
      <c r="A472" s="31">
        <v>361</v>
      </c>
      <c r="B472" s="34" t="s">
        <v>26</v>
      </c>
      <c r="C472" s="34" t="s">
        <v>10</v>
      </c>
      <c r="D472" s="34">
        <v>4</v>
      </c>
      <c r="E472" s="32" t="s">
        <v>19</v>
      </c>
      <c r="F472" s="31" t="s">
        <v>8</v>
      </c>
      <c r="G472" s="31" t="s">
        <v>7</v>
      </c>
      <c r="H472" s="31" t="s">
        <v>6</v>
      </c>
      <c r="I472" s="30">
        <v>11</v>
      </c>
      <c r="J472" s="29">
        <v>1</v>
      </c>
      <c r="K472" s="28">
        <v>0</v>
      </c>
      <c r="L472" s="27">
        <v>0</v>
      </c>
      <c r="M472" s="26">
        <v>0</v>
      </c>
      <c r="N472" s="26">
        <v>0</v>
      </c>
      <c r="O472" s="25">
        <v>0</v>
      </c>
      <c r="P472" s="25">
        <v>0</v>
      </c>
      <c r="Q472" s="24"/>
      <c r="R472" s="23">
        <v>0</v>
      </c>
      <c r="S472" s="21">
        <v>0</v>
      </c>
      <c r="T472" s="21">
        <v>0</v>
      </c>
      <c r="U472" s="21">
        <v>0</v>
      </c>
      <c r="V472" s="21">
        <v>0</v>
      </c>
      <c r="W472" s="22">
        <v>0</v>
      </c>
      <c r="X472" s="21">
        <v>0</v>
      </c>
      <c r="Y472" s="21">
        <v>0</v>
      </c>
      <c r="Z472" s="21">
        <v>0</v>
      </c>
      <c r="AA472" s="21">
        <v>0</v>
      </c>
      <c r="AB472" s="21">
        <v>0</v>
      </c>
      <c r="AC472" s="20">
        <f t="shared" si="14"/>
        <v>0</v>
      </c>
      <c r="AD472" s="17">
        <v>0</v>
      </c>
      <c r="AE472" s="17">
        <v>0</v>
      </c>
      <c r="AF472" s="17">
        <v>0</v>
      </c>
      <c r="AG472" s="15">
        <v>0</v>
      </c>
      <c r="AH472" s="19">
        <v>0</v>
      </c>
      <c r="AI472" s="18">
        <f t="shared" si="15"/>
        <v>0</v>
      </c>
      <c r="AJ472" s="15">
        <v>0</v>
      </c>
      <c r="AK472" s="17">
        <v>0</v>
      </c>
      <c r="AL472" s="17">
        <v>0</v>
      </c>
      <c r="AM472" s="17">
        <v>0</v>
      </c>
      <c r="AN472" s="17">
        <v>0</v>
      </c>
      <c r="AO472" s="17">
        <v>0</v>
      </c>
      <c r="AP472" s="17">
        <v>0</v>
      </c>
      <c r="AQ472" s="17">
        <v>0</v>
      </c>
      <c r="AR472" s="17">
        <v>0</v>
      </c>
      <c r="AS472" s="17">
        <v>0</v>
      </c>
      <c r="AT472" s="15">
        <v>0</v>
      </c>
      <c r="AU472" s="15">
        <v>0</v>
      </c>
      <c r="AV472" s="17">
        <v>0</v>
      </c>
      <c r="AW472" s="15">
        <v>0</v>
      </c>
      <c r="AX472" s="15">
        <v>0</v>
      </c>
      <c r="AY472" s="17">
        <v>0</v>
      </c>
      <c r="BA472" s="16" t="s">
        <v>0</v>
      </c>
    </row>
    <row r="473" spans="1:53" s="15" customFormat="1">
      <c r="A473" s="31">
        <v>362</v>
      </c>
      <c r="B473" s="34" t="s">
        <v>26</v>
      </c>
      <c r="C473" s="34" t="s">
        <v>10</v>
      </c>
      <c r="D473" s="34">
        <v>4</v>
      </c>
      <c r="E473" s="32" t="s">
        <v>19</v>
      </c>
      <c r="F473" s="31" t="s">
        <v>8</v>
      </c>
      <c r="G473" s="31" t="s">
        <v>24</v>
      </c>
      <c r="H473" s="31" t="s">
        <v>6</v>
      </c>
      <c r="I473" s="30">
        <v>11</v>
      </c>
      <c r="J473" s="29">
        <v>1</v>
      </c>
      <c r="K473" s="28">
        <v>0</v>
      </c>
      <c r="L473" s="27">
        <v>0</v>
      </c>
      <c r="M473" s="26">
        <v>0</v>
      </c>
      <c r="N473" s="26">
        <v>0</v>
      </c>
      <c r="O473" s="25">
        <v>0</v>
      </c>
      <c r="P473" s="25">
        <v>0</v>
      </c>
      <c r="Q473" s="24"/>
      <c r="R473" s="23">
        <v>0</v>
      </c>
      <c r="S473" s="21">
        <v>0</v>
      </c>
      <c r="T473" s="21">
        <v>0</v>
      </c>
      <c r="U473" s="21">
        <v>0</v>
      </c>
      <c r="V473" s="21">
        <v>0</v>
      </c>
      <c r="W473" s="22">
        <v>0</v>
      </c>
      <c r="X473" s="21">
        <v>0</v>
      </c>
      <c r="Y473" s="21">
        <v>0</v>
      </c>
      <c r="Z473" s="21">
        <v>0</v>
      </c>
      <c r="AA473" s="21">
        <v>0</v>
      </c>
      <c r="AB473" s="21">
        <v>0</v>
      </c>
      <c r="AC473" s="20">
        <f t="shared" si="14"/>
        <v>0</v>
      </c>
      <c r="AD473" s="17">
        <v>0</v>
      </c>
      <c r="AE473" s="17">
        <v>0</v>
      </c>
      <c r="AF473" s="17">
        <v>0</v>
      </c>
      <c r="AG473" s="15">
        <v>0</v>
      </c>
      <c r="AH473" s="19">
        <v>0</v>
      </c>
      <c r="AI473" s="18">
        <f t="shared" si="15"/>
        <v>0</v>
      </c>
      <c r="AJ473" s="15">
        <v>0</v>
      </c>
      <c r="AK473" s="17">
        <v>0</v>
      </c>
      <c r="AL473" s="17">
        <v>0</v>
      </c>
      <c r="AM473" s="17">
        <v>0</v>
      </c>
      <c r="AN473" s="17">
        <v>0</v>
      </c>
      <c r="AO473" s="17">
        <v>0</v>
      </c>
      <c r="AP473" s="17">
        <v>0</v>
      </c>
      <c r="AQ473" s="17">
        <v>0</v>
      </c>
      <c r="AR473" s="17">
        <v>0</v>
      </c>
      <c r="AS473" s="17">
        <v>0</v>
      </c>
      <c r="AT473" s="15">
        <v>0</v>
      </c>
      <c r="AU473" s="15">
        <v>0</v>
      </c>
      <c r="AV473" s="17">
        <v>0</v>
      </c>
      <c r="AW473" s="15">
        <v>0</v>
      </c>
      <c r="AX473" s="15">
        <v>0</v>
      </c>
      <c r="AY473" s="17">
        <v>0</v>
      </c>
      <c r="BA473" s="16" t="s">
        <v>0</v>
      </c>
    </row>
    <row r="474" spans="1:53" s="15" customFormat="1">
      <c r="A474" s="31">
        <v>370</v>
      </c>
      <c r="B474" s="34" t="s">
        <v>21</v>
      </c>
      <c r="C474" s="34" t="s">
        <v>10</v>
      </c>
      <c r="D474" s="34">
        <v>1</v>
      </c>
      <c r="E474" s="32">
        <v>0</v>
      </c>
      <c r="F474" s="31" t="s">
        <v>20</v>
      </c>
      <c r="G474" s="31" t="s">
        <v>22</v>
      </c>
      <c r="H474" s="31" t="s">
        <v>6</v>
      </c>
      <c r="I474" s="30">
        <v>11</v>
      </c>
      <c r="J474" s="29">
        <v>1</v>
      </c>
      <c r="K474" s="28">
        <v>0</v>
      </c>
      <c r="L474" s="27">
        <v>0</v>
      </c>
      <c r="M474" s="26">
        <v>0</v>
      </c>
      <c r="N474" s="26">
        <v>0</v>
      </c>
      <c r="O474" s="25">
        <v>0</v>
      </c>
      <c r="P474" s="25">
        <v>0</v>
      </c>
      <c r="Q474" s="24"/>
      <c r="R474" s="23">
        <v>0</v>
      </c>
      <c r="S474" s="21">
        <v>0</v>
      </c>
      <c r="T474" s="21">
        <v>0</v>
      </c>
      <c r="U474" s="21">
        <v>0</v>
      </c>
      <c r="V474" s="21">
        <v>0</v>
      </c>
      <c r="W474" s="22">
        <v>0</v>
      </c>
      <c r="X474" s="21">
        <v>0</v>
      </c>
      <c r="Y474" s="21">
        <v>0</v>
      </c>
      <c r="Z474" s="21">
        <v>0</v>
      </c>
      <c r="AA474" s="21">
        <v>0</v>
      </c>
      <c r="AB474" s="21">
        <v>0</v>
      </c>
      <c r="AC474" s="20">
        <f t="shared" si="14"/>
        <v>0</v>
      </c>
      <c r="AD474" s="17">
        <v>0</v>
      </c>
      <c r="AE474" s="17">
        <v>0</v>
      </c>
      <c r="AF474" s="17">
        <v>0</v>
      </c>
      <c r="AG474" s="15">
        <v>0</v>
      </c>
      <c r="AH474" s="19">
        <v>0</v>
      </c>
      <c r="AI474" s="18">
        <f t="shared" si="15"/>
        <v>0</v>
      </c>
      <c r="AJ474" s="15">
        <v>0</v>
      </c>
      <c r="AK474" s="17">
        <v>0</v>
      </c>
      <c r="AL474" s="17">
        <v>0</v>
      </c>
      <c r="AM474" s="17">
        <v>0</v>
      </c>
      <c r="AN474" s="17">
        <v>0</v>
      </c>
      <c r="AO474" s="17">
        <v>0</v>
      </c>
      <c r="AP474" s="17">
        <v>0</v>
      </c>
      <c r="AQ474" s="17">
        <v>0</v>
      </c>
      <c r="AR474" s="17">
        <v>0</v>
      </c>
      <c r="AS474" s="17">
        <v>0</v>
      </c>
      <c r="AT474" s="15">
        <v>0</v>
      </c>
      <c r="AU474" s="15">
        <v>0</v>
      </c>
      <c r="AV474" s="17">
        <v>0</v>
      </c>
      <c r="AW474" s="15">
        <v>0</v>
      </c>
      <c r="AX474" s="15">
        <v>0</v>
      </c>
      <c r="AY474" s="17">
        <v>0</v>
      </c>
      <c r="BA474" s="16" t="s">
        <v>0</v>
      </c>
    </row>
    <row r="475" spans="1:53" s="15" customFormat="1">
      <c r="A475" s="31">
        <v>381</v>
      </c>
      <c r="B475" s="34" t="s">
        <v>11</v>
      </c>
      <c r="C475" s="34" t="s">
        <v>10</v>
      </c>
      <c r="D475" s="34">
        <v>4</v>
      </c>
      <c r="E475" s="32" t="s">
        <v>19</v>
      </c>
      <c r="F475" s="31" t="s">
        <v>8</v>
      </c>
      <c r="G475" s="31" t="s">
        <v>24</v>
      </c>
      <c r="H475" s="31" t="s">
        <v>6</v>
      </c>
      <c r="I475" s="30">
        <v>12</v>
      </c>
      <c r="J475" s="29">
        <v>1</v>
      </c>
      <c r="K475" s="28">
        <v>0</v>
      </c>
      <c r="L475" s="27">
        <v>0</v>
      </c>
      <c r="M475" s="26">
        <v>0</v>
      </c>
      <c r="N475" s="26">
        <v>0</v>
      </c>
      <c r="O475" s="25">
        <v>0</v>
      </c>
      <c r="P475" s="25">
        <v>0</v>
      </c>
      <c r="Q475" s="24"/>
      <c r="R475" s="23">
        <v>0</v>
      </c>
      <c r="S475" s="21">
        <v>0</v>
      </c>
      <c r="T475" s="21">
        <v>0</v>
      </c>
      <c r="U475" s="21">
        <v>0</v>
      </c>
      <c r="V475" s="21">
        <v>0</v>
      </c>
      <c r="W475" s="22">
        <v>0</v>
      </c>
      <c r="X475" s="21">
        <v>0</v>
      </c>
      <c r="Y475" s="21">
        <v>0</v>
      </c>
      <c r="Z475" s="21">
        <v>0</v>
      </c>
      <c r="AA475" s="21">
        <v>0</v>
      </c>
      <c r="AB475" s="21">
        <v>0</v>
      </c>
      <c r="AC475" s="20">
        <f t="shared" si="14"/>
        <v>0</v>
      </c>
      <c r="AD475" s="17">
        <v>0</v>
      </c>
      <c r="AE475" s="17">
        <v>0</v>
      </c>
      <c r="AF475" s="17">
        <v>0</v>
      </c>
      <c r="AG475" s="15">
        <v>0</v>
      </c>
      <c r="AH475" s="19">
        <v>0</v>
      </c>
      <c r="AI475" s="18">
        <f t="shared" si="15"/>
        <v>0</v>
      </c>
      <c r="AJ475" s="15">
        <v>0</v>
      </c>
      <c r="AK475" s="17">
        <v>0</v>
      </c>
      <c r="AL475" s="17">
        <v>0</v>
      </c>
      <c r="AM475" s="17">
        <v>0</v>
      </c>
      <c r="AN475" s="17">
        <v>0</v>
      </c>
      <c r="AO475" s="17">
        <v>0</v>
      </c>
      <c r="AP475" s="17">
        <v>0</v>
      </c>
      <c r="AQ475" s="17">
        <v>0</v>
      </c>
      <c r="AR475" s="17">
        <v>0</v>
      </c>
      <c r="AS475" s="17">
        <v>0</v>
      </c>
      <c r="AT475" s="15">
        <v>0</v>
      </c>
      <c r="AU475" s="15">
        <v>0</v>
      </c>
      <c r="AV475" s="17">
        <v>0</v>
      </c>
      <c r="AW475" s="15">
        <v>0</v>
      </c>
      <c r="AX475" s="15">
        <v>0</v>
      </c>
      <c r="AY475" s="17">
        <v>0</v>
      </c>
      <c r="BA475" s="16" t="s">
        <v>0</v>
      </c>
    </row>
    <row r="476" spans="1:53" s="15" customFormat="1">
      <c r="A476" s="31">
        <v>390</v>
      </c>
      <c r="B476" s="34" t="s">
        <v>21</v>
      </c>
      <c r="C476" s="34" t="s">
        <v>10</v>
      </c>
      <c r="D476" s="34">
        <v>2</v>
      </c>
      <c r="E476" s="32" t="s">
        <v>3</v>
      </c>
      <c r="F476" s="31" t="s">
        <v>20</v>
      </c>
      <c r="G476" s="31" t="s">
        <v>7</v>
      </c>
      <c r="H476" s="31" t="s">
        <v>6</v>
      </c>
      <c r="I476" s="30">
        <v>12</v>
      </c>
      <c r="J476" s="29">
        <v>1</v>
      </c>
      <c r="K476" s="28">
        <v>0</v>
      </c>
      <c r="L476" s="27">
        <v>0</v>
      </c>
      <c r="M476" s="26">
        <v>0</v>
      </c>
      <c r="N476" s="26">
        <v>0</v>
      </c>
      <c r="O476" s="25">
        <v>0</v>
      </c>
      <c r="P476" s="25">
        <v>0</v>
      </c>
      <c r="Q476" s="24"/>
      <c r="R476" s="23">
        <v>0</v>
      </c>
      <c r="S476" s="21">
        <v>0</v>
      </c>
      <c r="T476" s="21">
        <v>0</v>
      </c>
      <c r="U476" s="21">
        <v>0</v>
      </c>
      <c r="V476" s="21">
        <v>0</v>
      </c>
      <c r="W476" s="22">
        <v>0</v>
      </c>
      <c r="X476" s="21">
        <v>0</v>
      </c>
      <c r="Y476" s="21">
        <v>0</v>
      </c>
      <c r="Z476" s="21">
        <v>0</v>
      </c>
      <c r="AA476" s="21">
        <v>0</v>
      </c>
      <c r="AB476" s="21">
        <v>0</v>
      </c>
      <c r="AC476" s="20">
        <f t="shared" si="14"/>
        <v>0</v>
      </c>
      <c r="AD476" s="17">
        <v>0</v>
      </c>
      <c r="AE476" s="17">
        <v>0</v>
      </c>
      <c r="AF476" s="17">
        <v>0</v>
      </c>
      <c r="AG476" s="15">
        <v>0</v>
      </c>
      <c r="AH476" s="19">
        <v>0</v>
      </c>
      <c r="AI476" s="18">
        <f t="shared" si="15"/>
        <v>0</v>
      </c>
      <c r="AJ476" s="15">
        <v>0</v>
      </c>
      <c r="AK476" s="17">
        <v>0</v>
      </c>
      <c r="AL476" s="17">
        <v>0</v>
      </c>
      <c r="AM476" s="17">
        <v>0</v>
      </c>
      <c r="AN476" s="17">
        <v>0</v>
      </c>
      <c r="AO476" s="17">
        <v>0</v>
      </c>
      <c r="AP476" s="17">
        <v>0</v>
      </c>
      <c r="AQ476" s="17">
        <v>0</v>
      </c>
      <c r="AR476" s="17">
        <v>0</v>
      </c>
      <c r="AS476" s="17">
        <v>0</v>
      </c>
      <c r="AT476" s="15">
        <v>0</v>
      </c>
      <c r="AU476" s="15">
        <v>0</v>
      </c>
      <c r="AV476" s="17">
        <v>0</v>
      </c>
      <c r="AW476" s="15">
        <v>0</v>
      </c>
      <c r="AX476" s="15">
        <v>0</v>
      </c>
      <c r="AY476" s="17">
        <v>0</v>
      </c>
      <c r="BA476" s="16" t="s">
        <v>0</v>
      </c>
    </row>
    <row r="477" spans="1:53" s="15" customFormat="1">
      <c r="A477" s="31">
        <v>391</v>
      </c>
      <c r="B477" s="34" t="s">
        <v>21</v>
      </c>
      <c r="C477" s="34" t="s">
        <v>10</v>
      </c>
      <c r="D477" s="34">
        <v>2</v>
      </c>
      <c r="E477" s="32" t="s">
        <v>3</v>
      </c>
      <c r="F477" s="31" t="s">
        <v>20</v>
      </c>
      <c r="G477" s="31" t="s">
        <v>24</v>
      </c>
      <c r="H477" s="31" t="s">
        <v>6</v>
      </c>
      <c r="I477" s="30">
        <v>12</v>
      </c>
      <c r="J477" s="29">
        <v>1</v>
      </c>
      <c r="K477" s="28">
        <v>0</v>
      </c>
      <c r="L477" s="27">
        <v>0</v>
      </c>
      <c r="M477" s="26">
        <v>0</v>
      </c>
      <c r="N477" s="26">
        <v>0</v>
      </c>
      <c r="O477" s="25">
        <v>0</v>
      </c>
      <c r="P477" s="25">
        <v>0</v>
      </c>
      <c r="Q477" s="24"/>
      <c r="R477" s="23">
        <v>0</v>
      </c>
      <c r="S477" s="21">
        <v>0</v>
      </c>
      <c r="T477" s="21">
        <v>0</v>
      </c>
      <c r="U477" s="21">
        <v>0</v>
      </c>
      <c r="V477" s="21">
        <v>0</v>
      </c>
      <c r="W477" s="22">
        <v>0</v>
      </c>
      <c r="X477" s="21">
        <v>0</v>
      </c>
      <c r="Y477" s="21">
        <v>0</v>
      </c>
      <c r="Z477" s="21">
        <v>0</v>
      </c>
      <c r="AA477" s="21">
        <v>0</v>
      </c>
      <c r="AB477" s="21">
        <v>0</v>
      </c>
      <c r="AC477" s="20">
        <f t="shared" si="14"/>
        <v>0</v>
      </c>
      <c r="AD477" s="17">
        <v>0</v>
      </c>
      <c r="AE477" s="17">
        <v>0</v>
      </c>
      <c r="AF477" s="17">
        <v>0</v>
      </c>
      <c r="AG477" s="15">
        <v>0</v>
      </c>
      <c r="AH477" s="19">
        <v>0</v>
      </c>
      <c r="AI477" s="18">
        <f t="shared" si="15"/>
        <v>0</v>
      </c>
      <c r="AJ477" s="15">
        <v>0</v>
      </c>
      <c r="AK477" s="17">
        <v>0</v>
      </c>
      <c r="AL477" s="17">
        <v>0</v>
      </c>
      <c r="AM477" s="17">
        <v>0</v>
      </c>
      <c r="AN477" s="17">
        <v>0</v>
      </c>
      <c r="AO477" s="17">
        <v>0</v>
      </c>
      <c r="AP477" s="17">
        <v>0</v>
      </c>
      <c r="AQ477" s="17">
        <v>0</v>
      </c>
      <c r="AR477" s="17">
        <v>0</v>
      </c>
      <c r="AS477" s="17">
        <v>0</v>
      </c>
      <c r="AT477" s="15">
        <v>0</v>
      </c>
      <c r="AU477" s="15">
        <v>0</v>
      </c>
      <c r="AV477" s="17">
        <v>0</v>
      </c>
      <c r="AW477" s="15">
        <v>0</v>
      </c>
      <c r="AX477" s="15">
        <v>0</v>
      </c>
      <c r="AY477" s="17">
        <v>0</v>
      </c>
      <c r="BA477" s="16" t="s">
        <v>0</v>
      </c>
    </row>
    <row r="478" spans="1:53" s="15" customFormat="1">
      <c r="A478" s="31">
        <v>393</v>
      </c>
      <c r="B478" s="34" t="s">
        <v>21</v>
      </c>
      <c r="C478" s="34" t="s">
        <v>10</v>
      </c>
      <c r="D478" s="34">
        <v>2</v>
      </c>
      <c r="E478" s="32" t="s">
        <v>3</v>
      </c>
      <c r="F478" s="31" t="s">
        <v>20</v>
      </c>
      <c r="G478" s="31" t="s">
        <v>12</v>
      </c>
      <c r="H478" s="31" t="s">
        <v>6</v>
      </c>
      <c r="I478" s="30">
        <v>12</v>
      </c>
      <c r="J478" s="29">
        <v>1</v>
      </c>
      <c r="K478" s="28">
        <v>0</v>
      </c>
      <c r="L478" s="27">
        <v>0</v>
      </c>
      <c r="M478" s="26">
        <v>0</v>
      </c>
      <c r="N478" s="26">
        <v>0</v>
      </c>
      <c r="O478" s="25">
        <v>0</v>
      </c>
      <c r="P478" s="25">
        <v>0</v>
      </c>
      <c r="Q478" s="24"/>
      <c r="R478" s="23">
        <v>0</v>
      </c>
      <c r="S478" s="21">
        <v>0</v>
      </c>
      <c r="T478" s="21">
        <v>0</v>
      </c>
      <c r="U478" s="21">
        <v>0</v>
      </c>
      <c r="V478" s="21">
        <v>0</v>
      </c>
      <c r="W478" s="22">
        <v>0</v>
      </c>
      <c r="X478" s="21">
        <v>0</v>
      </c>
      <c r="Y478" s="21">
        <v>0</v>
      </c>
      <c r="Z478" s="21">
        <v>0</v>
      </c>
      <c r="AA478" s="21">
        <v>0</v>
      </c>
      <c r="AB478" s="21">
        <v>0</v>
      </c>
      <c r="AC478" s="20">
        <f t="shared" si="14"/>
        <v>0</v>
      </c>
      <c r="AD478" s="17">
        <v>0</v>
      </c>
      <c r="AE478" s="17">
        <v>0</v>
      </c>
      <c r="AF478" s="17">
        <v>0</v>
      </c>
      <c r="AG478" s="15">
        <v>0</v>
      </c>
      <c r="AH478" s="19">
        <v>0</v>
      </c>
      <c r="AI478" s="18">
        <f t="shared" si="15"/>
        <v>0</v>
      </c>
      <c r="AJ478" s="15">
        <v>0</v>
      </c>
      <c r="AK478" s="17">
        <v>0</v>
      </c>
      <c r="AL478" s="17">
        <v>0</v>
      </c>
      <c r="AM478" s="17">
        <v>0</v>
      </c>
      <c r="AN478" s="17">
        <v>0</v>
      </c>
      <c r="AO478" s="17">
        <v>0</v>
      </c>
      <c r="AP478" s="17">
        <v>0</v>
      </c>
      <c r="AQ478" s="17">
        <v>0</v>
      </c>
      <c r="AR478" s="17">
        <v>0</v>
      </c>
      <c r="AS478" s="17">
        <v>0</v>
      </c>
      <c r="AT478" s="15">
        <v>0</v>
      </c>
      <c r="AU478" s="15">
        <v>0</v>
      </c>
      <c r="AV478" s="17">
        <v>0</v>
      </c>
      <c r="AW478" s="15">
        <v>0</v>
      </c>
      <c r="AX478" s="15">
        <v>0</v>
      </c>
      <c r="AY478" s="17">
        <v>0</v>
      </c>
      <c r="BA478" s="16" t="s">
        <v>0</v>
      </c>
    </row>
    <row r="479" spans="1:53" s="15" customFormat="1">
      <c r="A479" s="31">
        <v>394</v>
      </c>
      <c r="B479" s="34" t="s">
        <v>21</v>
      </c>
      <c r="C479" s="34" t="s">
        <v>10</v>
      </c>
      <c r="D479" s="34">
        <v>2</v>
      </c>
      <c r="E479" s="32" t="s">
        <v>3</v>
      </c>
      <c r="F479" s="31" t="s">
        <v>20</v>
      </c>
      <c r="G479" s="31" t="s">
        <v>22</v>
      </c>
      <c r="H479" s="31" t="s">
        <v>6</v>
      </c>
      <c r="I479" s="30">
        <v>12</v>
      </c>
      <c r="J479" s="29">
        <v>1</v>
      </c>
      <c r="K479" s="28">
        <v>0</v>
      </c>
      <c r="L479" s="27">
        <v>0</v>
      </c>
      <c r="M479" s="26">
        <v>0</v>
      </c>
      <c r="N479" s="26">
        <v>0</v>
      </c>
      <c r="O479" s="25">
        <v>0</v>
      </c>
      <c r="P479" s="25">
        <v>0</v>
      </c>
      <c r="Q479" s="24"/>
      <c r="R479" s="23">
        <v>0</v>
      </c>
      <c r="S479" s="21">
        <v>0</v>
      </c>
      <c r="T479" s="21">
        <v>0</v>
      </c>
      <c r="U479" s="21">
        <v>0</v>
      </c>
      <c r="V479" s="21">
        <v>0</v>
      </c>
      <c r="W479" s="22">
        <v>0</v>
      </c>
      <c r="X479" s="21">
        <v>0</v>
      </c>
      <c r="Y479" s="21">
        <v>0</v>
      </c>
      <c r="Z479" s="21">
        <v>0</v>
      </c>
      <c r="AA479" s="21">
        <v>0</v>
      </c>
      <c r="AB479" s="21">
        <v>0</v>
      </c>
      <c r="AC479" s="20">
        <f t="shared" si="14"/>
        <v>0</v>
      </c>
      <c r="AD479" s="17">
        <v>0</v>
      </c>
      <c r="AE479" s="17">
        <v>0</v>
      </c>
      <c r="AF479" s="17">
        <v>0</v>
      </c>
      <c r="AG479" s="15">
        <v>0</v>
      </c>
      <c r="AH479" s="19">
        <v>0</v>
      </c>
      <c r="AI479" s="18">
        <f t="shared" si="15"/>
        <v>0</v>
      </c>
      <c r="AJ479" s="15">
        <v>0</v>
      </c>
      <c r="AK479" s="17">
        <v>0</v>
      </c>
      <c r="AL479" s="17">
        <v>0</v>
      </c>
      <c r="AM479" s="17">
        <v>0</v>
      </c>
      <c r="AN479" s="17">
        <v>0</v>
      </c>
      <c r="AO479" s="17">
        <v>0</v>
      </c>
      <c r="AP479" s="17">
        <v>0</v>
      </c>
      <c r="AQ479" s="17">
        <v>0</v>
      </c>
      <c r="AR479" s="17">
        <v>0</v>
      </c>
      <c r="AS479" s="17">
        <v>0</v>
      </c>
      <c r="AT479" s="15">
        <v>0</v>
      </c>
      <c r="AU479" s="15">
        <v>0</v>
      </c>
      <c r="AV479" s="17">
        <v>0</v>
      </c>
      <c r="AW479" s="15">
        <v>0</v>
      </c>
      <c r="AX479" s="15">
        <v>0</v>
      </c>
      <c r="AY479" s="17">
        <v>0</v>
      </c>
      <c r="BA479" s="16" t="s">
        <v>0</v>
      </c>
    </row>
    <row r="480" spans="1:53" s="15" customFormat="1">
      <c r="A480" s="31">
        <v>396</v>
      </c>
      <c r="B480" s="34" t="s">
        <v>5</v>
      </c>
      <c r="C480" s="34" t="s">
        <v>10</v>
      </c>
      <c r="D480" s="34">
        <v>3</v>
      </c>
      <c r="E480" s="32" t="s">
        <v>17</v>
      </c>
      <c r="F480" s="31" t="s">
        <v>2</v>
      </c>
      <c r="G480" s="31" t="s">
        <v>24</v>
      </c>
      <c r="H480" s="31" t="s">
        <v>6</v>
      </c>
      <c r="I480" s="30">
        <v>12</v>
      </c>
      <c r="J480" s="29">
        <v>1</v>
      </c>
      <c r="K480" s="28">
        <v>0</v>
      </c>
      <c r="L480" s="27">
        <v>0</v>
      </c>
      <c r="M480" s="26">
        <v>0</v>
      </c>
      <c r="N480" s="26">
        <v>0</v>
      </c>
      <c r="O480" s="25">
        <v>0</v>
      </c>
      <c r="P480" s="25">
        <v>0</v>
      </c>
      <c r="Q480" s="24"/>
      <c r="R480" s="23">
        <v>0</v>
      </c>
      <c r="S480" s="21">
        <v>0</v>
      </c>
      <c r="T480" s="21">
        <v>0</v>
      </c>
      <c r="U480" s="21">
        <v>0</v>
      </c>
      <c r="V480" s="21">
        <v>0</v>
      </c>
      <c r="W480" s="22">
        <v>0</v>
      </c>
      <c r="X480" s="21">
        <v>0</v>
      </c>
      <c r="Y480" s="21">
        <v>0</v>
      </c>
      <c r="Z480" s="21">
        <v>0</v>
      </c>
      <c r="AA480" s="21">
        <v>0</v>
      </c>
      <c r="AB480" s="21">
        <v>0</v>
      </c>
      <c r="AC480" s="20">
        <f t="shared" si="14"/>
        <v>0</v>
      </c>
      <c r="AD480" s="17">
        <v>0</v>
      </c>
      <c r="AE480" s="17">
        <v>0</v>
      </c>
      <c r="AF480" s="17">
        <v>0</v>
      </c>
      <c r="AG480" s="15">
        <v>0</v>
      </c>
      <c r="AH480" s="19">
        <v>0</v>
      </c>
      <c r="AI480" s="18">
        <f t="shared" si="15"/>
        <v>0</v>
      </c>
      <c r="AJ480" s="15">
        <v>0</v>
      </c>
      <c r="AK480" s="17">
        <v>0</v>
      </c>
      <c r="AL480" s="17">
        <v>0</v>
      </c>
      <c r="AM480" s="17">
        <v>0</v>
      </c>
      <c r="AN480" s="17">
        <v>0</v>
      </c>
      <c r="AO480" s="17">
        <v>0</v>
      </c>
      <c r="AP480" s="17">
        <v>0</v>
      </c>
      <c r="AQ480" s="17">
        <v>0</v>
      </c>
      <c r="AR480" s="17">
        <v>0</v>
      </c>
      <c r="AS480" s="17">
        <v>0</v>
      </c>
      <c r="AT480" s="15">
        <v>0</v>
      </c>
      <c r="AU480" s="15">
        <v>0</v>
      </c>
      <c r="AV480" s="17">
        <v>0</v>
      </c>
      <c r="AW480" s="15">
        <v>0</v>
      </c>
      <c r="AX480" s="15">
        <v>0</v>
      </c>
      <c r="AY480" s="17">
        <v>0</v>
      </c>
      <c r="BA480" s="16" t="s">
        <v>0</v>
      </c>
    </row>
    <row r="481" spans="1:53" s="15" customFormat="1">
      <c r="A481" s="31">
        <v>398</v>
      </c>
      <c r="B481" s="34" t="s">
        <v>5</v>
      </c>
      <c r="C481" s="34" t="s">
        <v>10</v>
      </c>
      <c r="D481" s="34">
        <v>3</v>
      </c>
      <c r="E481" s="32" t="s">
        <v>17</v>
      </c>
      <c r="F481" s="31" t="s">
        <v>2</v>
      </c>
      <c r="G481" s="31" t="s">
        <v>12</v>
      </c>
      <c r="H481" s="31" t="s">
        <v>6</v>
      </c>
      <c r="I481" s="30">
        <v>12</v>
      </c>
      <c r="J481" s="29">
        <v>1</v>
      </c>
      <c r="K481" s="28">
        <v>0</v>
      </c>
      <c r="L481" s="27">
        <v>0</v>
      </c>
      <c r="M481" s="26">
        <v>0</v>
      </c>
      <c r="N481" s="26">
        <v>0</v>
      </c>
      <c r="O481" s="25">
        <v>0</v>
      </c>
      <c r="P481" s="25">
        <v>0</v>
      </c>
      <c r="Q481" s="24"/>
      <c r="R481" s="23">
        <v>0</v>
      </c>
      <c r="S481" s="21">
        <v>0</v>
      </c>
      <c r="T481" s="21">
        <v>0</v>
      </c>
      <c r="U481" s="21">
        <v>0</v>
      </c>
      <c r="V481" s="21">
        <v>0</v>
      </c>
      <c r="W481" s="22">
        <v>0</v>
      </c>
      <c r="X481" s="21">
        <v>0</v>
      </c>
      <c r="Y481" s="21">
        <v>0</v>
      </c>
      <c r="Z481" s="21">
        <v>0</v>
      </c>
      <c r="AA481" s="21">
        <v>0</v>
      </c>
      <c r="AB481" s="21">
        <v>0</v>
      </c>
      <c r="AC481" s="20">
        <f t="shared" si="14"/>
        <v>0</v>
      </c>
      <c r="AD481" s="17">
        <v>0</v>
      </c>
      <c r="AE481" s="17">
        <v>0</v>
      </c>
      <c r="AF481" s="17">
        <v>0</v>
      </c>
      <c r="AG481" s="15">
        <v>0</v>
      </c>
      <c r="AH481" s="19">
        <v>0</v>
      </c>
      <c r="AI481" s="18">
        <f t="shared" si="15"/>
        <v>0</v>
      </c>
      <c r="AJ481" s="15">
        <v>0</v>
      </c>
      <c r="AK481" s="17">
        <v>0</v>
      </c>
      <c r="AL481" s="17">
        <v>0</v>
      </c>
      <c r="AM481" s="17">
        <v>0</v>
      </c>
      <c r="AN481" s="17">
        <v>0</v>
      </c>
      <c r="AO481" s="17">
        <v>0</v>
      </c>
      <c r="AP481" s="17">
        <v>0</v>
      </c>
      <c r="AQ481" s="17">
        <v>0</v>
      </c>
      <c r="AR481" s="17">
        <v>0</v>
      </c>
      <c r="AS481" s="17">
        <v>0</v>
      </c>
      <c r="AT481" s="15">
        <v>0</v>
      </c>
      <c r="AU481" s="15">
        <v>0</v>
      </c>
      <c r="AV481" s="17">
        <v>0</v>
      </c>
      <c r="AW481" s="15">
        <v>0</v>
      </c>
      <c r="AX481" s="15">
        <v>0</v>
      </c>
      <c r="AY481" s="17">
        <v>0</v>
      </c>
      <c r="BA481" s="16" t="s">
        <v>0</v>
      </c>
    </row>
    <row r="482" spans="1:53" s="15" customFormat="1">
      <c r="A482" s="31">
        <v>403</v>
      </c>
      <c r="B482" s="34" t="s">
        <v>25</v>
      </c>
      <c r="C482" s="34" t="s">
        <v>10</v>
      </c>
      <c r="D482" s="34">
        <v>6</v>
      </c>
      <c r="E482" s="35" t="s">
        <v>3</v>
      </c>
      <c r="F482" s="31" t="s">
        <v>13</v>
      </c>
      <c r="G482" s="31" t="s">
        <v>12</v>
      </c>
      <c r="H482" s="31" t="s">
        <v>6</v>
      </c>
      <c r="I482" s="30">
        <v>12</v>
      </c>
      <c r="J482" s="29">
        <v>1</v>
      </c>
      <c r="K482" s="28">
        <v>0</v>
      </c>
      <c r="L482" s="27">
        <v>0</v>
      </c>
      <c r="M482" s="26">
        <v>0</v>
      </c>
      <c r="N482" s="26">
        <v>0</v>
      </c>
      <c r="O482" s="25">
        <v>0</v>
      </c>
      <c r="P482" s="25">
        <v>0</v>
      </c>
      <c r="Q482" s="24"/>
      <c r="R482" s="23">
        <v>0</v>
      </c>
      <c r="S482" s="21">
        <v>0</v>
      </c>
      <c r="T482" s="21">
        <v>0</v>
      </c>
      <c r="U482" s="21">
        <v>0</v>
      </c>
      <c r="V482" s="21">
        <v>0</v>
      </c>
      <c r="W482" s="22">
        <v>0</v>
      </c>
      <c r="X482" s="21">
        <v>0</v>
      </c>
      <c r="Y482" s="21">
        <v>0</v>
      </c>
      <c r="Z482" s="21">
        <v>0</v>
      </c>
      <c r="AA482" s="21">
        <v>0</v>
      </c>
      <c r="AB482" s="21">
        <v>0</v>
      </c>
      <c r="AC482" s="20">
        <f t="shared" si="14"/>
        <v>0</v>
      </c>
      <c r="AD482" s="17">
        <v>0</v>
      </c>
      <c r="AE482" s="17">
        <v>0</v>
      </c>
      <c r="AF482" s="17">
        <v>0</v>
      </c>
      <c r="AG482" s="15">
        <v>0</v>
      </c>
      <c r="AH482" s="19">
        <v>0</v>
      </c>
      <c r="AI482" s="18">
        <f t="shared" si="15"/>
        <v>0</v>
      </c>
      <c r="AJ482" s="15">
        <v>0</v>
      </c>
      <c r="AK482" s="17">
        <v>0</v>
      </c>
      <c r="AL482" s="17">
        <v>0</v>
      </c>
      <c r="AM482" s="17">
        <v>0</v>
      </c>
      <c r="AN482" s="17">
        <v>0</v>
      </c>
      <c r="AO482" s="17">
        <v>0</v>
      </c>
      <c r="AP482" s="17">
        <v>0</v>
      </c>
      <c r="AQ482" s="17">
        <v>0</v>
      </c>
      <c r="AR482" s="17">
        <v>0</v>
      </c>
      <c r="AS482" s="17">
        <v>0</v>
      </c>
      <c r="AT482" s="15">
        <v>0</v>
      </c>
      <c r="AU482" s="15">
        <v>0</v>
      </c>
      <c r="AV482" s="17">
        <v>0</v>
      </c>
      <c r="AW482" s="15">
        <v>0</v>
      </c>
      <c r="AX482" s="15">
        <v>0</v>
      </c>
      <c r="AY482" s="17">
        <v>0</v>
      </c>
      <c r="BA482" s="16" t="s">
        <v>0</v>
      </c>
    </row>
    <row r="483" spans="1:53" s="15" customFormat="1">
      <c r="A483" s="31">
        <v>415</v>
      </c>
      <c r="B483" s="34" t="s">
        <v>21</v>
      </c>
      <c r="C483" s="34" t="s">
        <v>10</v>
      </c>
      <c r="D483" s="34">
        <v>6</v>
      </c>
      <c r="E483" s="35" t="s">
        <v>3</v>
      </c>
      <c r="F483" s="31" t="s">
        <v>13</v>
      </c>
      <c r="G483" s="31" t="s">
        <v>24</v>
      </c>
      <c r="H483" s="31" t="s">
        <v>6</v>
      </c>
      <c r="I483" s="30">
        <v>13</v>
      </c>
      <c r="J483" s="29">
        <v>1</v>
      </c>
      <c r="K483" s="28">
        <v>0</v>
      </c>
      <c r="L483" s="27">
        <v>0</v>
      </c>
      <c r="M483" s="26">
        <v>0</v>
      </c>
      <c r="N483" s="26">
        <v>0</v>
      </c>
      <c r="O483" s="25">
        <v>0</v>
      </c>
      <c r="P483" s="25">
        <v>0</v>
      </c>
      <c r="Q483" s="24"/>
      <c r="R483" s="23">
        <v>0</v>
      </c>
      <c r="S483" s="21">
        <v>0</v>
      </c>
      <c r="T483" s="21">
        <v>0</v>
      </c>
      <c r="U483" s="21">
        <v>0</v>
      </c>
      <c r="V483" s="21">
        <v>0</v>
      </c>
      <c r="W483" s="22">
        <v>0</v>
      </c>
      <c r="X483" s="21">
        <v>0</v>
      </c>
      <c r="Y483" s="21">
        <v>0</v>
      </c>
      <c r="Z483" s="21">
        <v>0</v>
      </c>
      <c r="AA483" s="21">
        <v>0</v>
      </c>
      <c r="AB483" s="21">
        <v>0</v>
      </c>
      <c r="AC483" s="20">
        <f t="shared" si="14"/>
        <v>0</v>
      </c>
      <c r="AD483" s="17">
        <v>0</v>
      </c>
      <c r="AE483" s="17">
        <v>0</v>
      </c>
      <c r="AF483" s="17">
        <v>0</v>
      </c>
      <c r="AG483" s="15">
        <v>0</v>
      </c>
      <c r="AH483" s="19">
        <v>0</v>
      </c>
      <c r="AI483" s="18">
        <f t="shared" si="15"/>
        <v>0</v>
      </c>
      <c r="AJ483" s="15">
        <v>0</v>
      </c>
      <c r="AK483" s="17">
        <v>0</v>
      </c>
      <c r="AL483" s="17">
        <v>0</v>
      </c>
      <c r="AM483" s="17">
        <v>0</v>
      </c>
      <c r="AN483" s="17">
        <v>0</v>
      </c>
      <c r="AO483" s="17">
        <v>0</v>
      </c>
      <c r="AP483" s="17">
        <v>0</v>
      </c>
      <c r="AQ483" s="17">
        <v>0</v>
      </c>
      <c r="AR483" s="17">
        <v>0</v>
      </c>
      <c r="AS483" s="17">
        <v>0</v>
      </c>
      <c r="AT483" s="15">
        <v>0</v>
      </c>
      <c r="AU483" s="15">
        <v>0</v>
      </c>
      <c r="AV483" s="17">
        <v>0</v>
      </c>
      <c r="AW483" s="15">
        <v>0</v>
      </c>
      <c r="AX483" s="15">
        <v>0</v>
      </c>
      <c r="AY483" s="17">
        <v>0</v>
      </c>
      <c r="BA483" s="16" t="s">
        <v>0</v>
      </c>
    </row>
    <row r="484" spans="1:53" s="15" customFormat="1">
      <c r="A484" s="31">
        <v>418</v>
      </c>
      <c r="B484" s="34" t="s">
        <v>21</v>
      </c>
      <c r="C484" s="34" t="s">
        <v>10</v>
      </c>
      <c r="D484" s="34">
        <v>6</v>
      </c>
      <c r="E484" s="35" t="s">
        <v>3</v>
      </c>
      <c r="F484" s="31" t="s">
        <v>13</v>
      </c>
      <c r="G484" s="31" t="s">
        <v>22</v>
      </c>
      <c r="H484" s="31" t="s">
        <v>6</v>
      </c>
      <c r="I484" s="30">
        <v>13</v>
      </c>
      <c r="J484" s="29">
        <v>1</v>
      </c>
      <c r="K484" s="28">
        <v>0</v>
      </c>
      <c r="L484" s="27">
        <v>0</v>
      </c>
      <c r="M484" s="26">
        <v>0</v>
      </c>
      <c r="N484" s="26">
        <v>0</v>
      </c>
      <c r="O484" s="25">
        <v>0</v>
      </c>
      <c r="P484" s="25">
        <v>0</v>
      </c>
      <c r="Q484" s="24"/>
      <c r="R484" s="23">
        <v>0</v>
      </c>
      <c r="S484" s="21">
        <v>0</v>
      </c>
      <c r="T484" s="21">
        <v>0</v>
      </c>
      <c r="U484" s="21">
        <v>0</v>
      </c>
      <c r="V484" s="21">
        <v>0</v>
      </c>
      <c r="W484" s="22">
        <v>0</v>
      </c>
      <c r="X484" s="21">
        <v>0</v>
      </c>
      <c r="Y484" s="21">
        <v>0</v>
      </c>
      <c r="Z484" s="21">
        <v>0</v>
      </c>
      <c r="AA484" s="21">
        <v>0</v>
      </c>
      <c r="AB484" s="21">
        <v>0</v>
      </c>
      <c r="AC484" s="20">
        <f t="shared" si="14"/>
        <v>0</v>
      </c>
      <c r="AD484" s="17">
        <v>0</v>
      </c>
      <c r="AE484" s="17">
        <v>0</v>
      </c>
      <c r="AF484" s="17">
        <v>0</v>
      </c>
      <c r="AG484" s="15">
        <v>0</v>
      </c>
      <c r="AH484" s="19">
        <v>0</v>
      </c>
      <c r="AI484" s="18">
        <f t="shared" si="15"/>
        <v>0</v>
      </c>
      <c r="AJ484" s="15">
        <v>0</v>
      </c>
      <c r="AK484" s="17">
        <v>0</v>
      </c>
      <c r="AL484" s="17">
        <v>0</v>
      </c>
      <c r="AM484" s="17">
        <v>0</v>
      </c>
      <c r="AN484" s="17">
        <v>0</v>
      </c>
      <c r="AO484" s="17">
        <v>0</v>
      </c>
      <c r="AP484" s="17">
        <v>0</v>
      </c>
      <c r="AQ484" s="17">
        <v>0</v>
      </c>
      <c r="AR484" s="17">
        <v>0</v>
      </c>
      <c r="AS484" s="17">
        <v>0</v>
      </c>
      <c r="AT484" s="15">
        <v>0</v>
      </c>
      <c r="AU484" s="15">
        <v>0</v>
      </c>
      <c r="AV484" s="17">
        <v>0</v>
      </c>
      <c r="AW484" s="15">
        <v>0</v>
      </c>
      <c r="AX484" s="15">
        <v>0</v>
      </c>
      <c r="AY484" s="17">
        <v>0</v>
      </c>
      <c r="BA484" s="16" t="s">
        <v>0</v>
      </c>
    </row>
    <row r="485" spans="1:53" s="15" customFormat="1">
      <c r="A485" s="31">
        <v>419</v>
      </c>
      <c r="B485" s="34" t="s">
        <v>5</v>
      </c>
      <c r="C485" s="34" t="s">
        <v>10</v>
      </c>
      <c r="D485" s="34">
        <v>1</v>
      </c>
      <c r="E485" s="32">
        <v>0</v>
      </c>
      <c r="F485" s="31" t="s">
        <v>20</v>
      </c>
      <c r="G485" s="31" t="s">
        <v>7</v>
      </c>
      <c r="H485" s="31" t="s">
        <v>6</v>
      </c>
      <c r="I485" s="30">
        <v>13</v>
      </c>
      <c r="J485" s="29">
        <v>1</v>
      </c>
      <c r="K485" s="28">
        <v>0</v>
      </c>
      <c r="L485" s="27">
        <v>0</v>
      </c>
      <c r="M485" s="26">
        <v>0</v>
      </c>
      <c r="N485" s="26">
        <v>0</v>
      </c>
      <c r="O485" s="25">
        <v>0</v>
      </c>
      <c r="P485" s="25">
        <v>0</v>
      </c>
      <c r="Q485" s="24"/>
      <c r="R485" s="23">
        <v>0</v>
      </c>
      <c r="S485" s="21">
        <v>0</v>
      </c>
      <c r="T485" s="21">
        <v>0</v>
      </c>
      <c r="U485" s="21">
        <v>0</v>
      </c>
      <c r="V485" s="21">
        <v>0</v>
      </c>
      <c r="W485" s="22">
        <v>0</v>
      </c>
      <c r="X485" s="21">
        <v>0</v>
      </c>
      <c r="Y485" s="21">
        <v>0</v>
      </c>
      <c r="Z485" s="21">
        <v>0</v>
      </c>
      <c r="AA485" s="21">
        <v>0</v>
      </c>
      <c r="AB485" s="21">
        <v>0</v>
      </c>
      <c r="AC485" s="20">
        <f t="shared" si="14"/>
        <v>0</v>
      </c>
      <c r="AD485" s="17">
        <v>0</v>
      </c>
      <c r="AE485" s="17">
        <v>0</v>
      </c>
      <c r="AF485" s="17">
        <v>0</v>
      </c>
      <c r="AG485" s="15">
        <v>0</v>
      </c>
      <c r="AH485" s="19">
        <v>0</v>
      </c>
      <c r="AI485" s="18">
        <f t="shared" si="15"/>
        <v>0</v>
      </c>
      <c r="AJ485" s="15">
        <v>0</v>
      </c>
      <c r="AK485" s="17">
        <v>0</v>
      </c>
      <c r="AL485" s="17">
        <v>0</v>
      </c>
      <c r="AM485" s="17">
        <v>0</v>
      </c>
      <c r="AN485" s="17">
        <v>0</v>
      </c>
      <c r="AO485" s="17">
        <v>0</v>
      </c>
      <c r="AP485" s="17">
        <v>0</v>
      </c>
      <c r="AQ485" s="17">
        <v>0</v>
      </c>
      <c r="AR485" s="17">
        <v>0</v>
      </c>
      <c r="AS485" s="17">
        <v>0</v>
      </c>
      <c r="AT485" s="15">
        <v>0</v>
      </c>
      <c r="AU485" s="15">
        <v>0</v>
      </c>
      <c r="AV485" s="17">
        <v>0</v>
      </c>
      <c r="AW485" s="15">
        <v>0</v>
      </c>
      <c r="AX485" s="15">
        <v>0</v>
      </c>
      <c r="AY485" s="17">
        <v>0</v>
      </c>
      <c r="BA485" s="16" t="s">
        <v>0</v>
      </c>
    </row>
    <row r="486" spans="1:53" s="15" customFormat="1">
      <c r="A486" s="31">
        <v>420</v>
      </c>
      <c r="B486" s="34" t="s">
        <v>5</v>
      </c>
      <c r="C486" s="34" t="s">
        <v>10</v>
      </c>
      <c r="D486" s="34">
        <v>1</v>
      </c>
      <c r="E486" s="32">
        <v>0</v>
      </c>
      <c r="F486" s="31" t="s">
        <v>20</v>
      </c>
      <c r="G486" s="31" t="s">
        <v>24</v>
      </c>
      <c r="H486" s="31" t="s">
        <v>6</v>
      </c>
      <c r="I486" s="30">
        <v>13</v>
      </c>
      <c r="J486" s="29">
        <v>1</v>
      </c>
      <c r="K486" s="28">
        <v>0</v>
      </c>
      <c r="L486" s="27">
        <v>0</v>
      </c>
      <c r="M486" s="26">
        <v>0</v>
      </c>
      <c r="N486" s="26">
        <v>0</v>
      </c>
      <c r="O486" s="25">
        <v>0</v>
      </c>
      <c r="P486" s="25">
        <v>0</v>
      </c>
      <c r="Q486" s="24"/>
      <c r="R486" s="23">
        <v>0</v>
      </c>
      <c r="S486" s="21">
        <v>0</v>
      </c>
      <c r="T486" s="21">
        <v>0</v>
      </c>
      <c r="U486" s="21">
        <v>0</v>
      </c>
      <c r="V486" s="21">
        <v>0</v>
      </c>
      <c r="W486" s="22">
        <v>0</v>
      </c>
      <c r="X486" s="21">
        <v>0</v>
      </c>
      <c r="Y486" s="21">
        <v>0</v>
      </c>
      <c r="Z486" s="21">
        <v>0</v>
      </c>
      <c r="AA486" s="21">
        <v>0</v>
      </c>
      <c r="AB486" s="21">
        <v>0</v>
      </c>
      <c r="AC486" s="20">
        <f t="shared" si="14"/>
        <v>0</v>
      </c>
      <c r="AD486" s="17">
        <v>0</v>
      </c>
      <c r="AE486" s="17">
        <v>0</v>
      </c>
      <c r="AF486" s="17">
        <v>0</v>
      </c>
      <c r="AG486" s="15">
        <v>0</v>
      </c>
      <c r="AH486" s="19">
        <v>0</v>
      </c>
      <c r="AI486" s="18">
        <f t="shared" si="15"/>
        <v>0</v>
      </c>
      <c r="AJ486" s="15">
        <v>0</v>
      </c>
      <c r="AK486" s="17">
        <v>0</v>
      </c>
      <c r="AL486" s="17">
        <v>0</v>
      </c>
      <c r="AM486" s="17">
        <v>0</v>
      </c>
      <c r="AN486" s="17">
        <v>0</v>
      </c>
      <c r="AO486" s="17">
        <v>0</v>
      </c>
      <c r="AP486" s="17">
        <v>0</v>
      </c>
      <c r="AQ486" s="17">
        <v>0</v>
      </c>
      <c r="AR486" s="17">
        <v>0</v>
      </c>
      <c r="AS486" s="17">
        <v>0</v>
      </c>
      <c r="AT486" s="15">
        <v>0</v>
      </c>
      <c r="AU486" s="15">
        <v>0</v>
      </c>
      <c r="AV486" s="17">
        <v>0</v>
      </c>
      <c r="AW486" s="15">
        <v>0</v>
      </c>
      <c r="AX486" s="15">
        <v>0</v>
      </c>
      <c r="AY486" s="17">
        <v>0</v>
      </c>
      <c r="BA486" s="16" t="s">
        <v>0</v>
      </c>
    </row>
    <row r="487" spans="1:53" s="15" customFormat="1">
      <c r="A487" s="31">
        <v>422</v>
      </c>
      <c r="B487" s="34" t="s">
        <v>5</v>
      </c>
      <c r="C487" s="34" t="s">
        <v>10</v>
      </c>
      <c r="D487" s="34">
        <v>1</v>
      </c>
      <c r="E487" s="32">
        <v>0</v>
      </c>
      <c r="F487" s="31" t="s">
        <v>20</v>
      </c>
      <c r="G487" s="31" t="s">
        <v>12</v>
      </c>
      <c r="H487" s="31" t="s">
        <v>6</v>
      </c>
      <c r="I487" s="30">
        <v>13</v>
      </c>
      <c r="J487" s="29">
        <v>1</v>
      </c>
      <c r="K487" s="28">
        <v>0</v>
      </c>
      <c r="L487" s="27">
        <v>0</v>
      </c>
      <c r="M487" s="26">
        <v>0</v>
      </c>
      <c r="N487" s="26">
        <v>0</v>
      </c>
      <c r="O487" s="25">
        <v>0</v>
      </c>
      <c r="P487" s="25">
        <v>0</v>
      </c>
      <c r="Q487" s="24"/>
      <c r="R487" s="23">
        <v>0</v>
      </c>
      <c r="S487" s="21">
        <v>0</v>
      </c>
      <c r="T487" s="21">
        <v>0</v>
      </c>
      <c r="U487" s="21">
        <v>0</v>
      </c>
      <c r="V487" s="21">
        <v>0</v>
      </c>
      <c r="W487" s="22">
        <v>0</v>
      </c>
      <c r="X487" s="21">
        <v>0</v>
      </c>
      <c r="Y487" s="21">
        <v>0</v>
      </c>
      <c r="Z487" s="21">
        <v>0</v>
      </c>
      <c r="AA487" s="21">
        <v>0</v>
      </c>
      <c r="AB487" s="21">
        <v>0</v>
      </c>
      <c r="AC487" s="20">
        <f t="shared" si="14"/>
        <v>0</v>
      </c>
      <c r="AD487" s="17">
        <v>0</v>
      </c>
      <c r="AE487" s="17">
        <v>0</v>
      </c>
      <c r="AF487" s="17">
        <v>0</v>
      </c>
      <c r="AG487" s="15">
        <v>0</v>
      </c>
      <c r="AH487" s="19">
        <v>0</v>
      </c>
      <c r="AI487" s="18">
        <f t="shared" si="15"/>
        <v>0</v>
      </c>
      <c r="AJ487" s="15">
        <v>0</v>
      </c>
      <c r="AK487" s="17">
        <v>0</v>
      </c>
      <c r="AL487" s="17">
        <v>0</v>
      </c>
      <c r="AM487" s="17">
        <v>0</v>
      </c>
      <c r="AN487" s="17">
        <v>0</v>
      </c>
      <c r="AO487" s="17">
        <v>0</v>
      </c>
      <c r="AP487" s="17">
        <v>0</v>
      </c>
      <c r="AQ487" s="17">
        <v>0</v>
      </c>
      <c r="AR487" s="17">
        <v>0</v>
      </c>
      <c r="AS487" s="17">
        <v>0</v>
      </c>
      <c r="AT487" s="15">
        <v>0</v>
      </c>
      <c r="AU487" s="15">
        <v>0</v>
      </c>
      <c r="AV487" s="17">
        <v>0</v>
      </c>
      <c r="AW487" s="15">
        <v>0</v>
      </c>
      <c r="AX487" s="15">
        <v>0</v>
      </c>
      <c r="AY487" s="17">
        <v>0</v>
      </c>
      <c r="BA487" s="16" t="s">
        <v>0</v>
      </c>
    </row>
    <row r="488" spans="1:53" s="15" customFormat="1">
      <c r="A488" s="31">
        <v>423</v>
      </c>
      <c r="B488" s="34" t="s">
        <v>5</v>
      </c>
      <c r="C488" s="34" t="s">
        <v>10</v>
      </c>
      <c r="D488" s="34">
        <v>1</v>
      </c>
      <c r="E488" s="32">
        <v>0</v>
      </c>
      <c r="F488" s="31" t="s">
        <v>20</v>
      </c>
      <c r="G488" s="31" t="s">
        <v>22</v>
      </c>
      <c r="H488" s="31" t="s">
        <v>6</v>
      </c>
      <c r="I488" s="30">
        <v>13</v>
      </c>
      <c r="J488" s="29">
        <v>1</v>
      </c>
      <c r="K488" s="28">
        <v>0</v>
      </c>
      <c r="L488" s="27">
        <v>0</v>
      </c>
      <c r="M488" s="26">
        <v>0</v>
      </c>
      <c r="N488" s="26">
        <v>0</v>
      </c>
      <c r="O488" s="25">
        <v>0</v>
      </c>
      <c r="P488" s="25">
        <v>0</v>
      </c>
      <c r="Q488" s="24"/>
      <c r="R488" s="23">
        <v>0</v>
      </c>
      <c r="S488" s="21">
        <v>0</v>
      </c>
      <c r="T488" s="21">
        <v>0</v>
      </c>
      <c r="U488" s="21">
        <v>0</v>
      </c>
      <c r="V488" s="21">
        <v>0</v>
      </c>
      <c r="W488" s="22">
        <v>0</v>
      </c>
      <c r="X488" s="21">
        <v>0</v>
      </c>
      <c r="Y488" s="21">
        <v>0</v>
      </c>
      <c r="Z488" s="21">
        <v>0</v>
      </c>
      <c r="AA488" s="21">
        <v>0</v>
      </c>
      <c r="AB488" s="21">
        <v>0</v>
      </c>
      <c r="AC488" s="20">
        <f t="shared" si="14"/>
        <v>0</v>
      </c>
      <c r="AD488" s="17">
        <v>0</v>
      </c>
      <c r="AE488" s="17">
        <v>0</v>
      </c>
      <c r="AF488" s="17">
        <v>0</v>
      </c>
      <c r="AG488" s="15">
        <v>0</v>
      </c>
      <c r="AH488" s="19">
        <v>0</v>
      </c>
      <c r="AI488" s="18">
        <f t="shared" si="15"/>
        <v>0</v>
      </c>
      <c r="AJ488" s="15">
        <v>0</v>
      </c>
      <c r="AK488" s="17">
        <v>0</v>
      </c>
      <c r="AL488" s="17">
        <v>0</v>
      </c>
      <c r="AM488" s="17">
        <v>0</v>
      </c>
      <c r="AN488" s="17">
        <v>0</v>
      </c>
      <c r="AO488" s="17">
        <v>0</v>
      </c>
      <c r="AP488" s="17">
        <v>0</v>
      </c>
      <c r="AQ488" s="17">
        <v>0</v>
      </c>
      <c r="AR488" s="17">
        <v>0</v>
      </c>
      <c r="AS488" s="17">
        <v>0</v>
      </c>
      <c r="AT488" s="15">
        <v>0</v>
      </c>
      <c r="AU488" s="15">
        <v>0</v>
      </c>
      <c r="AV488" s="17">
        <v>0</v>
      </c>
      <c r="AW488" s="15">
        <v>0</v>
      </c>
      <c r="AX488" s="15">
        <v>0</v>
      </c>
      <c r="AY488" s="17">
        <v>0</v>
      </c>
      <c r="BA488" s="16" t="s">
        <v>0</v>
      </c>
    </row>
    <row r="489" spans="1:53" s="15" customFormat="1">
      <c r="A489" s="31">
        <v>424</v>
      </c>
      <c r="B489" s="34" t="s">
        <v>25</v>
      </c>
      <c r="C489" s="34" t="s">
        <v>10</v>
      </c>
      <c r="D489" s="34">
        <v>2</v>
      </c>
      <c r="E489" s="32" t="s">
        <v>3</v>
      </c>
      <c r="F489" s="31" t="s">
        <v>20</v>
      </c>
      <c r="G489" s="31" t="s">
        <v>7</v>
      </c>
      <c r="H489" s="31" t="s">
        <v>6</v>
      </c>
      <c r="I489" s="30">
        <v>13</v>
      </c>
      <c r="J489" s="29">
        <v>1</v>
      </c>
      <c r="K489" s="28">
        <v>0</v>
      </c>
      <c r="L489" s="27">
        <v>0</v>
      </c>
      <c r="M489" s="26">
        <v>0</v>
      </c>
      <c r="N489" s="26">
        <v>0</v>
      </c>
      <c r="O489" s="25">
        <v>0</v>
      </c>
      <c r="P489" s="25">
        <v>0</v>
      </c>
      <c r="Q489" s="24"/>
      <c r="R489" s="23">
        <v>0</v>
      </c>
      <c r="S489" s="21">
        <v>0</v>
      </c>
      <c r="T489" s="21">
        <v>0</v>
      </c>
      <c r="U489" s="21">
        <v>0</v>
      </c>
      <c r="V489" s="21">
        <v>0</v>
      </c>
      <c r="W489" s="22">
        <v>0</v>
      </c>
      <c r="X489" s="21">
        <v>0</v>
      </c>
      <c r="Y489" s="21">
        <v>0</v>
      </c>
      <c r="Z489" s="21">
        <v>0</v>
      </c>
      <c r="AA489" s="21">
        <v>0</v>
      </c>
      <c r="AB489" s="21">
        <v>0</v>
      </c>
      <c r="AC489" s="20">
        <f t="shared" si="14"/>
        <v>0</v>
      </c>
      <c r="AD489" s="17">
        <v>0</v>
      </c>
      <c r="AE489" s="17">
        <v>0</v>
      </c>
      <c r="AF489" s="17">
        <v>0</v>
      </c>
      <c r="AG489" s="15">
        <v>0</v>
      </c>
      <c r="AH489" s="19">
        <v>0</v>
      </c>
      <c r="AI489" s="18">
        <f t="shared" si="15"/>
        <v>0</v>
      </c>
      <c r="AJ489" s="15">
        <v>0</v>
      </c>
      <c r="AK489" s="17">
        <v>0</v>
      </c>
      <c r="AL489" s="17">
        <v>0</v>
      </c>
      <c r="AM489" s="17">
        <v>0</v>
      </c>
      <c r="AN489" s="17">
        <v>0</v>
      </c>
      <c r="AO489" s="17">
        <v>0</v>
      </c>
      <c r="AP489" s="17">
        <v>0</v>
      </c>
      <c r="AQ489" s="17">
        <v>0</v>
      </c>
      <c r="AR489" s="17">
        <v>0</v>
      </c>
      <c r="AS489" s="17">
        <v>0</v>
      </c>
      <c r="AT489" s="15">
        <v>0</v>
      </c>
      <c r="AU489" s="15">
        <v>0</v>
      </c>
      <c r="AV489" s="17">
        <v>0</v>
      </c>
      <c r="AW489" s="15">
        <v>0</v>
      </c>
      <c r="AX489" s="15">
        <v>0</v>
      </c>
      <c r="AY489" s="17">
        <v>0</v>
      </c>
      <c r="BA489" s="16" t="s">
        <v>0</v>
      </c>
    </row>
    <row r="490" spans="1:53" s="15" customFormat="1">
      <c r="A490" s="31">
        <v>427</v>
      </c>
      <c r="B490" s="34" t="s">
        <v>25</v>
      </c>
      <c r="C490" s="34" t="s">
        <v>10</v>
      </c>
      <c r="D490" s="34">
        <v>2</v>
      </c>
      <c r="E490" s="32" t="s">
        <v>3</v>
      </c>
      <c r="F490" s="31" t="s">
        <v>20</v>
      </c>
      <c r="G490" s="31" t="s">
        <v>12</v>
      </c>
      <c r="H490" s="31" t="s">
        <v>6</v>
      </c>
      <c r="I490" s="30">
        <v>13</v>
      </c>
      <c r="J490" s="29">
        <v>1</v>
      </c>
      <c r="K490" s="28">
        <v>0</v>
      </c>
      <c r="L490" s="27">
        <v>0</v>
      </c>
      <c r="M490" s="26">
        <v>0</v>
      </c>
      <c r="N490" s="26">
        <v>0</v>
      </c>
      <c r="O490" s="25">
        <v>0</v>
      </c>
      <c r="P490" s="25">
        <v>0</v>
      </c>
      <c r="Q490" s="24"/>
      <c r="R490" s="23">
        <v>0</v>
      </c>
      <c r="S490" s="21">
        <v>0</v>
      </c>
      <c r="T490" s="21">
        <v>0</v>
      </c>
      <c r="U490" s="21">
        <v>0</v>
      </c>
      <c r="V490" s="21">
        <v>0</v>
      </c>
      <c r="W490" s="22">
        <v>0</v>
      </c>
      <c r="X490" s="21">
        <v>0</v>
      </c>
      <c r="Y490" s="21">
        <v>0</v>
      </c>
      <c r="Z490" s="21">
        <v>0</v>
      </c>
      <c r="AA490" s="21">
        <v>0</v>
      </c>
      <c r="AB490" s="21">
        <v>0</v>
      </c>
      <c r="AC490" s="20">
        <f t="shared" si="14"/>
        <v>0</v>
      </c>
      <c r="AD490" s="17">
        <v>0</v>
      </c>
      <c r="AE490" s="17">
        <v>0</v>
      </c>
      <c r="AF490" s="17">
        <v>0</v>
      </c>
      <c r="AG490" s="15">
        <v>0</v>
      </c>
      <c r="AH490" s="19">
        <v>0</v>
      </c>
      <c r="AI490" s="18">
        <f t="shared" si="15"/>
        <v>0</v>
      </c>
      <c r="AJ490" s="15">
        <v>0</v>
      </c>
      <c r="AK490" s="17">
        <v>0</v>
      </c>
      <c r="AL490" s="17">
        <v>0</v>
      </c>
      <c r="AM490" s="17">
        <v>0</v>
      </c>
      <c r="AN490" s="17">
        <v>0</v>
      </c>
      <c r="AO490" s="17">
        <v>0</v>
      </c>
      <c r="AP490" s="17">
        <v>0</v>
      </c>
      <c r="AQ490" s="17">
        <v>0</v>
      </c>
      <c r="AR490" s="17">
        <v>0</v>
      </c>
      <c r="AS490" s="17">
        <v>0</v>
      </c>
      <c r="AT490" s="15">
        <v>0</v>
      </c>
      <c r="AU490" s="15">
        <v>0</v>
      </c>
      <c r="AV490" s="17">
        <v>0</v>
      </c>
      <c r="AW490" s="15">
        <v>0</v>
      </c>
      <c r="AX490" s="15">
        <v>0</v>
      </c>
      <c r="AY490" s="17">
        <v>0</v>
      </c>
      <c r="BA490" s="16" t="s">
        <v>0</v>
      </c>
    </row>
    <row r="491" spans="1:53" s="15" customFormat="1">
      <c r="A491" s="31">
        <v>428</v>
      </c>
      <c r="B491" s="34" t="s">
        <v>25</v>
      </c>
      <c r="C491" s="34" t="s">
        <v>10</v>
      </c>
      <c r="D491" s="34">
        <v>2</v>
      </c>
      <c r="E491" s="32" t="s">
        <v>3</v>
      </c>
      <c r="F491" s="31" t="s">
        <v>20</v>
      </c>
      <c r="G491" s="31" t="s">
        <v>22</v>
      </c>
      <c r="H491" s="31" t="s">
        <v>6</v>
      </c>
      <c r="I491" s="30">
        <v>13</v>
      </c>
      <c r="J491" s="29">
        <v>1</v>
      </c>
      <c r="K491" s="28">
        <v>0</v>
      </c>
      <c r="L491" s="27">
        <v>0</v>
      </c>
      <c r="M491" s="26">
        <v>0</v>
      </c>
      <c r="N491" s="26">
        <v>0</v>
      </c>
      <c r="O491" s="25">
        <v>0</v>
      </c>
      <c r="P491" s="25">
        <v>0</v>
      </c>
      <c r="Q491" s="24"/>
      <c r="R491" s="23">
        <v>0</v>
      </c>
      <c r="S491" s="21">
        <v>0</v>
      </c>
      <c r="T491" s="21">
        <v>0</v>
      </c>
      <c r="U491" s="21">
        <v>0</v>
      </c>
      <c r="V491" s="21">
        <v>0</v>
      </c>
      <c r="W491" s="22">
        <v>0</v>
      </c>
      <c r="X491" s="21">
        <v>0</v>
      </c>
      <c r="Y491" s="21">
        <v>0</v>
      </c>
      <c r="Z491" s="21">
        <v>0</v>
      </c>
      <c r="AA491" s="21">
        <v>0</v>
      </c>
      <c r="AB491" s="21">
        <v>0</v>
      </c>
      <c r="AC491" s="20">
        <f t="shared" si="14"/>
        <v>0</v>
      </c>
      <c r="AD491" s="17">
        <v>0</v>
      </c>
      <c r="AE491" s="17">
        <v>0</v>
      </c>
      <c r="AF491" s="17">
        <v>0</v>
      </c>
      <c r="AG491" s="15">
        <v>0</v>
      </c>
      <c r="AH491" s="19">
        <v>0</v>
      </c>
      <c r="AI491" s="18">
        <f t="shared" si="15"/>
        <v>0</v>
      </c>
      <c r="AJ491" s="15">
        <v>0</v>
      </c>
      <c r="AK491" s="17">
        <v>0</v>
      </c>
      <c r="AL491" s="17">
        <v>0</v>
      </c>
      <c r="AM491" s="17">
        <v>0</v>
      </c>
      <c r="AN491" s="17">
        <v>0</v>
      </c>
      <c r="AO491" s="17">
        <v>0</v>
      </c>
      <c r="AP491" s="17">
        <v>0</v>
      </c>
      <c r="AQ491" s="17">
        <v>0</v>
      </c>
      <c r="AR491" s="17">
        <v>0</v>
      </c>
      <c r="AS491" s="17">
        <v>0</v>
      </c>
      <c r="AT491" s="15">
        <v>0</v>
      </c>
      <c r="AU491" s="15">
        <v>0</v>
      </c>
      <c r="AV491" s="17">
        <v>0</v>
      </c>
      <c r="AW491" s="15">
        <v>0</v>
      </c>
      <c r="AX491" s="15">
        <v>0</v>
      </c>
      <c r="AY491" s="17">
        <v>0</v>
      </c>
      <c r="BA491" s="16" t="s">
        <v>0</v>
      </c>
    </row>
    <row r="492" spans="1:53" s="15" customFormat="1">
      <c r="A492" s="31">
        <v>432</v>
      </c>
      <c r="B492" s="34" t="s">
        <v>18</v>
      </c>
      <c r="C492" s="34" t="s">
        <v>10</v>
      </c>
      <c r="D492" s="34">
        <v>5</v>
      </c>
      <c r="E492" s="32" t="s">
        <v>9</v>
      </c>
      <c r="F492" s="31" t="s">
        <v>8</v>
      </c>
      <c r="G492" s="31" t="s">
        <v>12</v>
      </c>
      <c r="H492" s="31" t="s">
        <v>6</v>
      </c>
      <c r="I492" s="30">
        <v>13</v>
      </c>
      <c r="J492" s="29">
        <v>1</v>
      </c>
      <c r="K492" s="28">
        <v>0</v>
      </c>
      <c r="L492" s="27">
        <v>0</v>
      </c>
      <c r="M492" s="26">
        <v>0</v>
      </c>
      <c r="N492" s="26">
        <v>0</v>
      </c>
      <c r="O492" s="25">
        <v>0</v>
      </c>
      <c r="P492" s="25">
        <v>0</v>
      </c>
      <c r="Q492" s="24"/>
      <c r="R492" s="23">
        <v>0</v>
      </c>
      <c r="S492" s="21">
        <v>0</v>
      </c>
      <c r="T492" s="21">
        <v>0</v>
      </c>
      <c r="U492" s="21">
        <v>0</v>
      </c>
      <c r="V492" s="21">
        <v>0</v>
      </c>
      <c r="W492" s="22">
        <v>0</v>
      </c>
      <c r="X492" s="21">
        <v>0</v>
      </c>
      <c r="Y492" s="21">
        <v>0</v>
      </c>
      <c r="Z492" s="21">
        <v>0</v>
      </c>
      <c r="AA492" s="21">
        <v>0</v>
      </c>
      <c r="AB492" s="21">
        <v>0</v>
      </c>
      <c r="AC492" s="20">
        <f t="shared" si="14"/>
        <v>0</v>
      </c>
      <c r="AD492" s="17">
        <v>0</v>
      </c>
      <c r="AE492" s="17">
        <v>0</v>
      </c>
      <c r="AF492" s="17">
        <v>0</v>
      </c>
      <c r="AG492" s="15">
        <v>0</v>
      </c>
      <c r="AH492" s="19">
        <v>0</v>
      </c>
      <c r="AI492" s="18">
        <f t="shared" si="15"/>
        <v>0</v>
      </c>
      <c r="AJ492" s="15">
        <v>0</v>
      </c>
      <c r="AK492" s="17">
        <v>0</v>
      </c>
      <c r="AL492" s="17">
        <v>0</v>
      </c>
      <c r="AM492" s="17">
        <v>0</v>
      </c>
      <c r="AN492" s="17">
        <v>0</v>
      </c>
      <c r="AO492" s="17">
        <v>0</v>
      </c>
      <c r="AP492" s="17">
        <v>0</v>
      </c>
      <c r="AQ492" s="17">
        <v>0</v>
      </c>
      <c r="AR492" s="17">
        <v>0</v>
      </c>
      <c r="AS492" s="17">
        <v>0</v>
      </c>
      <c r="AT492" s="15">
        <v>0</v>
      </c>
      <c r="AU492" s="15">
        <v>0</v>
      </c>
      <c r="AV492" s="17">
        <v>0</v>
      </c>
      <c r="AW492" s="15">
        <v>0</v>
      </c>
      <c r="AX492" s="15">
        <v>0</v>
      </c>
      <c r="AY492" s="17">
        <v>0</v>
      </c>
      <c r="BA492" s="16" t="s">
        <v>0</v>
      </c>
    </row>
    <row r="493" spans="1:53" s="15" customFormat="1">
      <c r="A493" s="31">
        <v>436</v>
      </c>
      <c r="B493" s="34" t="s">
        <v>23</v>
      </c>
      <c r="C493" s="34" t="s">
        <v>10</v>
      </c>
      <c r="D493" s="34">
        <v>4</v>
      </c>
      <c r="E493" s="32" t="s">
        <v>19</v>
      </c>
      <c r="F493" s="31" t="s">
        <v>8</v>
      </c>
      <c r="G493" s="31" t="s">
        <v>16</v>
      </c>
      <c r="H493" s="31" t="s">
        <v>15</v>
      </c>
      <c r="I493" s="30">
        <v>13</v>
      </c>
      <c r="J493" s="29">
        <v>1</v>
      </c>
      <c r="K493" s="28">
        <v>0</v>
      </c>
      <c r="L493" s="27">
        <v>19.5</v>
      </c>
      <c r="M493" s="26">
        <v>0</v>
      </c>
      <c r="N493" s="26">
        <v>0</v>
      </c>
      <c r="O493" s="25">
        <v>0</v>
      </c>
      <c r="P493" s="25">
        <v>0</v>
      </c>
      <c r="Q493" s="24"/>
      <c r="R493" s="23">
        <v>0</v>
      </c>
      <c r="S493" s="21">
        <v>0</v>
      </c>
      <c r="T493" s="21">
        <v>0</v>
      </c>
      <c r="U493" s="21">
        <v>0</v>
      </c>
      <c r="V493" s="21">
        <v>0</v>
      </c>
      <c r="W493" s="22">
        <v>0</v>
      </c>
      <c r="X493" s="21">
        <v>0</v>
      </c>
      <c r="Y493" s="21">
        <v>0</v>
      </c>
      <c r="Z493" s="21">
        <v>0</v>
      </c>
      <c r="AA493" s="21">
        <v>0</v>
      </c>
      <c r="AB493" s="21">
        <v>0</v>
      </c>
      <c r="AC493" s="20">
        <f t="shared" si="14"/>
        <v>0</v>
      </c>
      <c r="AD493" s="17">
        <v>0</v>
      </c>
      <c r="AE493" s="17">
        <v>0</v>
      </c>
      <c r="AF493" s="17">
        <v>0</v>
      </c>
      <c r="AG493" s="15">
        <v>0</v>
      </c>
      <c r="AH493" s="19">
        <v>0</v>
      </c>
      <c r="AI493" s="18">
        <f t="shared" si="15"/>
        <v>0</v>
      </c>
      <c r="AJ493" s="15">
        <v>0</v>
      </c>
      <c r="AK493" s="17">
        <v>0</v>
      </c>
      <c r="AL493" s="17">
        <v>0</v>
      </c>
      <c r="AM493" s="17">
        <v>0</v>
      </c>
      <c r="AN493" s="17">
        <v>0</v>
      </c>
      <c r="AO493" s="17">
        <v>0</v>
      </c>
      <c r="AP493" s="17">
        <v>0</v>
      </c>
      <c r="AQ493" s="17">
        <v>0</v>
      </c>
      <c r="AR493" s="17">
        <v>0</v>
      </c>
      <c r="AS493" s="17">
        <v>0</v>
      </c>
      <c r="AT493" s="15">
        <v>0</v>
      </c>
      <c r="AU493" s="15">
        <v>0</v>
      </c>
      <c r="AV493" s="17">
        <v>0</v>
      </c>
      <c r="AW493" s="15">
        <v>0</v>
      </c>
      <c r="AX493" s="15">
        <v>0</v>
      </c>
      <c r="AY493" s="17">
        <v>0</v>
      </c>
      <c r="BA493" s="16" t="s">
        <v>0</v>
      </c>
    </row>
    <row r="494" spans="1:53" s="15" customFormat="1">
      <c r="A494" s="31">
        <v>438</v>
      </c>
      <c r="B494" s="34" t="s">
        <v>23</v>
      </c>
      <c r="C494" s="34" t="s">
        <v>10</v>
      </c>
      <c r="D494" s="34">
        <v>4</v>
      </c>
      <c r="E494" s="32" t="s">
        <v>19</v>
      </c>
      <c r="F494" s="31" t="s">
        <v>8</v>
      </c>
      <c r="G494" s="31" t="s">
        <v>22</v>
      </c>
      <c r="H494" s="31" t="s">
        <v>6</v>
      </c>
      <c r="I494" s="30">
        <v>13</v>
      </c>
      <c r="J494" s="29">
        <v>1</v>
      </c>
      <c r="K494" s="28">
        <v>0</v>
      </c>
      <c r="L494" s="27">
        <v>0</v>
      </c>
      <c r="M494" s="26">
        <v>0</v>
      </c>
      <c r="N494" s="26">
        <v>0</v>
      </c>
      <c r="O494" s="25">
        <v>0</v>
      </c>
      <c r="P494" s="25">
        <v>0</v>
      </c>
      <c r="Q494" s="24"/>
      <c r="R494" s="23">
        <v>0</v>
      </c>
      <c r="S494" s="21">
        <v>0</v>
      </c>
      <c r="T494" s="21">
        <v>0</v>
      </c>
      <c r="U494" s="21">
        <v>0</v>
      </c>
      <c r="V494" s="21">
        <v>0</v>
      </c>
      <c r="W494" s="22">
        <v>0</v>
      </c>
      <c r="X494" s="21">
        <v>0</v>
      </c>
      <c r="Y494" s="21">
        <v>0</v>
      </c>
      <c r="Z494" s="21">
        <v>0</v>
      </c>
      <c r="AA494" s="21">
        <v>0</v>
      </c>
      <c r="AB494" s="21">
        <v>0</v>
      </c>
      <c r="AC494" s="20">
        <f t="shared" si="14"/>
        <v>0</v>
      </c>
      <c r="AD494" s="17">
        <v>0</v>
      </c>
      <c r="AE494" s="17">
        <v>0</v>
      </c>
      <c r="AF494" s="17">
        <v>0</v>
      </c>
      <c r="AG494" s="15">
        <v>0</v>
      </c>
      <c r="AH494" s="19">
        <v>0</v>
      </c>
      <c r="AI494" s="18">
        <f t="shared" si="15"/>
        <v>0</v>
      </c>
      <c r="AJ494" s="15">
        <v>0</v>
      </c>
      <c r="AK494" s="17">
        <v>0</v>
      </c>
      <c r="AL494" s="17">
        <v>0</v>
      </c>
      <c r="AM494" s="17">
        <v>0</v>
      </c>
      <c r="AN494" s="17">
        <v>0</v>
      </c>
      <c r="AO494" s="17">
        <v>0</v>
      </c>
      <c r="AP494" s="17">
        <v>0</v>
      </c>
      <c r="AQ494" s="17">
        <v>0</v>
      </c>
      <c r="AR494" s="17">
        <v>0</v>
      </c>
      <c r="AS494" s="17">
        <v>0</v>
      </c>
      <c r="AT494" s="15">
        <v>0</v>
      </c>
      <c r="AU494" s="15">
        <v>0</v>
      </c>
      <c r="AV494" s="17">
        <v>0</v>
      </c>
      <c r="AW494" s="15">
        <v>0</v>
      </c>
      <c r="AX494" s="15">
        <v>0</v>
      </c>
      <c r="AY494" s="17">
        <v>0</v>
      </c>
      <c r="BA494" s="16" t="s">
        <v>0</v>
      </c>
    </row>
    <row r="495" spans="1:53" s="15" customFormat="1">
      <c r="A495" s="31">
        <v>441</v>
      </c>
      <c r="B495" s="34" t="s">
        <v>26</v>
      </c>
      <c r="C495" s="33" t="s">
        <v>4</v>
      </c>
      <c r="D495" s="33">
        <v>4</v>
      </c>
      <c r="E495" s="32" t="s">
        <v>19</v>
      </c>
      <c r="F495" s="31" t="s">
        <v>13</v>
      </c>
      <c r="G495" s="36"/>
      <c r="H495" s="31" t="s">
        <v>1</v>
      </c>
      <c r="I495" s="30">
        <v>13</v>
      </c>
      <c r="J495" s="29">
        <v>1</v>
      </c>
      <c r="K495" s="28">
        <v>0</v>
      </c>
      <c r="L495" s="27">
        <v>0</v>
      </c>
      <c r="M495" s="26">
        <v>0</v>
      </c>
      <c r="N495" s="26">
        <v>0</v>
      </c>
      <c r="O495" s="25">
        <v>0</v>
      </c>
      <c r="P495" s="25">
        <v>0</v>
      </c>
      <c r="Q495" s="24"/>
      <c r="R495" s="23">
        <v>0</v>
      </c>
      <c r="S495" s="21">
        <v>0</v>
      </c>
      <c r="T495" s="21">
        <v>0</v>
      </c>
      <c r="U495" s="21">
        <v>0</v>
      </c>
      <c r="V495" s="21">
        <v>0</v>
      </c>
      <c r="W495" s="22">
        <v>0</v>
      </c>
      <c r="X495" s="21">
        <v>0</v>
      </c>
      <c r="Y495" s="21">
        <v>0</v>
      </c>
      <c r="Z495" s="21">
        <v>0</v>
      </c>
      <c r="AA495" s="21">
        <v>0</v>
      </c>
      <c r="AB495" s="21">
        <v>0</v>
      </c>
      <c r="AC495" s="20">
        <f t="shared" si="14"/>
        <v>0</v>
      </c>
      <c r="AD495" s="17">
        <v>0</v>
      </c>
      <c r="AE495" s="17">
        <v>0</v>
      </c>
      <c r="AF495" s="17">
        <v>0</v>
      </c>
      <c r="AG495" s="15">
        <v>0</v>
      </c>
      <c r="AH495" s="19">
        <v>0</v>
      </c>
      <c r="AI495" s="18">
        <f t="shared" si="15"/>
        <v>0</v>
      </c>
      <c r="AJ495" s="15">
        <v>0</v>
      </c>
      <c r="AK495" s="17">
        <v>0</v>
      </c>
      <c r="AL495" s="17">
        <v>0</v>
      </c>
      <c r="AM495" s="17">
        <v>0</v>
      </c>
      <c r="AN495" s="17">
        <v>0</v>
      </c>
      <c r="AO495" s="17">
        <v>0</v>
      </c>
      <c r="AP495" s="17">
        <v>0</v>
      </c>
      <c r="AQ495" s="17">
        <v>0</v>
      </c>
      <c r="AR495" s="17">
        <v>0</v>
      </c>
      <c r="AS495" s="17">
        <v>0</v>
      </c>
      <c r="AT495" s="15">
        <v>0</v>
      </c>
      <c r="AU495" s="15">
        <v>0</v>
      </c>
      <c r="AV495" s="17">
        <v>0</v>
      </c>
      <c r="AW495" s="15">
        <v>0</v>
      </c>
      <c r="AX495" s="15">
        <v>0</v>
      </c>
      <c r="AY495" s="17">
        <v>0</v>
      </c>
      <c r="BA495" s="16" t="s">
        <v>0</v>
      </c>
    </row>
    <row r="496" spans="1:53" s="15" customFormat="1">
      <c r="A496" s="31">
        <v>444</v>
      </c>
      <c r="B496" s="34" t="s">
        <v>5</v>
      </c>
      <c r="C496" s="34" t="s">
        <v>10</v>
      </c>
      <c r="D496" s="34">
        <v>5</v>
      </c>
      <c r="E496" s="32" t="s">
        <v>9</v>
      </c>
      <c r="F496" s="31" t="s">
        <v>8</v>
      </c>
      <c r="G496" s="31" t="s">
        <v>24</v>
      </c>
      <c r="H496" s="31" t="s">
        <v>6</v>
      </c>
      <c r="I496" s="30">
        <v>14</v>
      </c>
      <c r="J496" s="29">
        <v>1</v>
      </c>
      <c r="K496" s="28">
        <v>0</v>
      </c>
      <c r="L496" s="27">
        <v>0</v>
      </c>
      <c r="M496" s="26">
        <v>0</v>
      </c>
      <c r="N496" s="26">
        <v>0</v>
      </c>
      <c r="O496" s="25">
        <v>0</v>
      </c>
      <c r="P496" s="25">
        <v>0</v>
      </c>
      <c r="Q496" s="24"/>
      <c r="R496" s="23">
        <v>0</v>
      </c>
      <c r="S496" s="21">
        <v>0</v>
      </c>
      <c r="T496" s="21">
        <v>0</v>
      </c>
      <c r="U496" s="21">
        <v>0</v>
      </c>
      <c r="V496" s="21">
        <v>0</v>
      </c>
      <c r="W496" s="22">
        <v>0</v>
      </c>
      <c r="X496" s="21">
        <v>0</v>
      </c>
      <c r="Y496" s="21">
        <v>0</v>
      </c>
      <c r="Z496" s="21">
        <v>0</v>
      </c>
      <c r="AA496" s="21">
        <v>0</v>
      </c>
      <c r="AB496" s="21">
        <v>0</v>
      </c>
      <c r="AC496" s="20">
        <f t="shared" si="14"/>
        <v>0</v>
      </c>
      <c r="AD496" s="17">
        <v>0</v>
      </c>
      <c r="AE496" s="17">
        <v>0</v>
      </c>
      <c r="AF496" s="17">
        <v>0</v>
      </c>
      <c r="AG496" s="15">
        <v>0</v>
      </c>
      <c r="AH496" s="19">
        <v>0</v>
      </c>
      <c r="AI496" s="18">
        <f t="shared" si="15"/>
        <v>0</v>
      </c>
      <c r="AJ496" s="15">
        <v>0</v>
      </c>
      <c r="AK496" s="17">
        <v>0</v>
      </c>
      <c r="AL496" s="17">
        <v>0</v>
      </c>
      <c r="AM496" s="17">
        <v>0</v>
      </c>
      <c r="AN496" s="17">
        <v>0</v>
      </c>
      <c r="AO496" s="17">
        <v>0</v>
      </c>
      <c r="AP496" s="17">
        <v>0</v>
      </c>
      <c r="AQ496" s="17">
        <v>0</v>
      </c>
      <c r="AR496" s="17">
        <v>0</v>
      </c>
      <c r="AS496" s="17">
        <v>0</v>
      </c>
      <c r="AT496" s="15">
        <v>0</v>
      </c>
      <c r="AU496" s="15">
        <v>0</v>
      </c>
      <c r="AV496" s="17">
        <v>0</v>
      </c>
      <c r="AW496" s="15">
        <v>0</v>
      </c>
      <c r="AX496" s="15">
        <v>0</v>
      </c>
      <c r="AY496" s="17">
        <v>0</v>
      </c>
      <c r="BA496" s="16" t="s">
        <v>0</v>
      </c>
    </row>
    <row r="497" spans="1:53" s="15" customFormat="1">
      <c r="A497" s="31">
        <v>449</v>
      </c>
      <c r="B497" s="34" t="s">
        <v>25</v>
      </c>
      <c r="C497" s="34" t="s">
        <v>10</v>
      </c>
      <c r="D497" s="34">
        <v>4</v>
      </c>
      <c r="E497" s="32" t="s">
        <v>19</v>
      </c>
      <c r="F497" s="31" t="s">
        <v>8</v>
      </c>
      <c r="G497" s="31" t="s">
        <v>24</v>
      </c>
      <c r="H497" s="31" t="s">
        <v>6</v>
      </c>
      <c r="I497" s="30">
        <v>14</v>
      </c>
      <c r="J497" s="29">
        <v>1</v>
      </c>
      <c r="K497" s="28">
        <v>0</v>
      </c>
      <c r="L497" s="27">
        <v>0</v>
      </c>
      <c r="M497" s="26">
        <v>0</v>
      </c>
      <c r="N497" s="26">
        <v>0</v>
      </c>
      <c r="O497" s="25">
        <v>0</v>
      </c>
      <c r="P497" s="25">
        <v>0</v>
      </c>
      <c r="Q497" s="24"/>
      <c r="R497" s="23">
        <v>0</v>
      </c>
      <c r="S497" s="21">
        <v>0</v>
      </c>
      <c r="T497" s="21">
        <v>0</v>
      </c>
      <c r="U497" s="21">
        <v>0</v>
      </c>
      <c r="V497" s="21">
        <v>0</v>
      </c>
      <c r="W497" s="22">
        <v>0</v>
      </c>
      <c r="X497" s="21">
        <v>0</v>
      </c>
      <c r="Y497" s="21">
        <v>0</v>
      </c>
      <c r="Z497" s="21">
        <v>0</v>
      </c>
      <c r="AA497" s="21">
        <v>0</v>
      </c>
      <c r="AB497" s="21">
        <v>0</v>
      </c>
      <c r="AC497" s="20">
        <f t="shared" si="14"/>
        <v>0</v>
      </c>
      <c r="AD497" s="17">
        <v>0</v>
      </c>
      <c r="AE497" s="17">
        <v>0</v>
      </c>
      <c r="AF497" s="17">
        <v>0</v>
      </c>
      <c r="AG497" s="15">
        <v>0</v>
      </c>
      <c r="AH497" s="19">
        <v>0</v>
      </c>
      <c r="AI497" s="18">
        <f t="shared" si="15"/>
        <v>0</v>
      </c>
      <c r="AJ497" s="15">
        <v>0</v>
      </c>
      <c r="AK497" s="17">
        <v>0</v>
      </c>
      <c r="AL497" s="17">
        <v>0</v>
      </c>
      <c r="AM497" s="17">
        <v>0</v>
      </c>
      <c r="AN497" s="17">
        <v>0</v>
      </c>
      <c r="AO497" s="17">
        <v>0</v>
      </c>
      <c r="AP497" s="17">
        <v>0</v>
      </c>
      <c r="AQ497" s="17">
        <v>0</v>
      </c>
      <c r="AR497" s="17">
        <v>0</v>
      </c>
      <c r="AS497" s="17">
        <v>0</v>
      </c>
      <c r="AT497" s="15">
        <v>0</v>
      </c>
      <c r="AU497" s="15">
        <v>0</v>
      </c>
      <c r="AV497" s="17">
        <v>0</v>
      </c>
      <c r="AW497" s="15">
        <v>0</v>
      </c>
      <c r="AX497" s="15">
        <v>0</v>
      </c>
      <c r="AY497" s="17">
        <v>0</v>
      </c>
      <c r="BA497" s="16" t="s">
        <v>0</v>
      </c>
    </row>
    <row r="498" spans="1:53" s="15" customFormat="1">
      <c r="A498" s="31">
        <v>456</v>
      </c>
      <c r="B498" s="34" t="s">
        <v>18</v>
      </c>
      <c r="C498" s="34" t="s">
        <v>10</v>
      </c>
      <c r="D498" s="34">
        <v>6</v>
      </c>
      <c r="E498" s="35" t="s">
        <v>3</v>
      </c>
      <c r="F498" s="31" t="s">
        <v>13</v>
      </c>
      <c r="G498" s="31" t="s">
        <v>12</v>
      </c>
      <c r="H498" s="31" t="s">
        <v>6</v>
      </c>
      <c r="I498" s="30">
        <v>14</v>
      </c>
      <c r="J498" s="29">
        <v>1</v>
      </c>
      <c r="K498" s="28">
        <v>0</v>
      </c>
      <c r="L498" s="27">
        <v>0</v>
      </c>
      <c r="M498" s="26">
        <v>0</v>
      </c>
      <c r="N498" s="26">
        <v>0</v>
      </c>
      <c r="O498" s="25">
        <v>0</v>
      </c>
      <c r="P498" s="25">
        <v>0</v>
      </c>
      <c r="Q498" s="24"/>
      <c r="R498" s="23">
        <v>0</v>
      </c>
      <c r="S498" s="21">
        <v>0</v>
      </c>
      <c r="T498" s="21">
        <v>0</v>
      </c>
      <c r="U498" s="21">
        <v>0</v>
      </c>
      <c r="V498" s="21">
        <v>0</v>
      </c>
      <c r="W498" s="22">
        <v>0</v>
      </c>
      <c r="X498" s="21">
        <v>0</v>
      </c>
      <c r="Y498" s="21">
        <v>0</v>
      </c>
      <c r="Z498" s="21">
        <v>0</v>
      </c>
      <c r="AA498" s="21">
        <v>0</v>
      </c>
      <c r="AB498" s="21">
        <v>0</v>
      </c>
      <c r="AC498" s="20">
        <f t="shared" si="14"/>
        <v>0</v>
      </c>
      <c r="AD498" s="17">
        <v>0</v>
      </c>
      <c r="AE498" s="17">
        <v>0</v>
      </c>
      <c r="AF498" s="17">
        <v>0</v>
      </c>
      <c r="AG498" s="15">
        <v>0</v>
      </c>
      <c r="AH498" s="19">
        <v>0</v>
      </c>
      <c r="AI498" s="18">
        <f t="shared" si="15"/>
        <v>0</v>
      </c>
      <c r="AJ498" s="15">
        <v>0</v>
      </c>
      <c r="AK498" s="17">
        <v>0</v>
      </c>
      <c r="AL498" s="17">
        <v>0</v>
      </c>
      <c r="AM498" s="17">
        <v>0</v>
      </c>
      <c r="AN498" s="17">
        <v>0</v>
      </c>
      <c r="AO498" s="17">
        <v>0</v>
      </c>
      <c r="AP498" s="17">
        <v>0</v>
      </c>
      <c r="AQ498" s="17">
        <v>0</v>
      </c>
      <c r="AR498" s="17">
        <v>0</v>
      </c>
      <c r="AS498" s="17">
        <v>0</v>
      </c>
      <c r="AT498" s="15">
        <v>0</v>
      </c>
      <c r="AU498" s="15">
        <v>0</v>
      </c>
      <c r="AV498" s="17">
        <v>0</v>
      </c>
      <c r="AW498" s="15">
        <v>0</v>
      </c>
      <c r="AX498" s="15">
        <v>0</v>
      </c>
      <c r="AY498" s="17">
        <v>0</v>
      </c>
      <c r="BA498" s="16" t="s">
        <v>0</v>
      </c>
    </row>
    <row r="499" spans="1:53" s="15" customFormat="1">
      <c r="A499" s="31">
        <v>457</v>
      </c>
      <c r="B499" s="34" t="s">
        <v>18</v>
      </c>
      <c r="C499" s="34" t="s">
        <v>10</v>
      </c>
      <c r="D499" s="34">
        <v>6</v>
      </c>
      <c r="E499" s="35" t="s">
        <v>3</v>
      </c>
      <c r="F499" s="31" t="s">
        <v>13</v>
      </c>
      <c r="G499" s="31" t="s">
        <v>22</v>
      </c>
      <c r="H499" s="31" t="s">
        <v>6</v>
      </c>
      <c r="I499" s="30">
        <v>14</v>
      </c>
      <c r="J499" s="29">
        <v>1</v>
      </c>
      <c r="K499" s="28">
        <v>0</v>
      </c>
      <c r="L499" s="27">
        <v>0</v>
      </c>
      <c r="M499" s="26">
        <v>0</v>
      </c>
      <c r="N499" s="26">
        <v>0</v>
      </c>
      <c r="O499" s="25">
        <v>0</v>
      </c>
      <c r="P499" s="25">
        <v>0</v>
      </c>
      <c r="Q499" s="24"/>
      <c r="R499" s="23">
        <v>0</v>
      </c>
      <c r="S499" s="21">
        <v>0</v>
      </c>
      <c r="T499" s="21">
        <v>0</v>
      </c>
      <c r="U499" s="21">
        <v>0</v>
      </c>
      <c r="V499" s="21">
        <v>0</v>
      </c>
      <c r="W499" s="22">
        <v>0</v>
      </c>
      <c r="X499" s="21">
        <v>0</v>
      </c>
      <c r="Y499" s="21">
        <v>0</v>
      </c>
      <c r="Z499" s="21">
        <v>0</v>
      </c>
      <c r="AA499" s="21">
        <v>0</v>
      </c>
      <c r="AB499" s="21">
        <v>0</v>
      </c>
      <c r="AC499" s="20">
        <f t="shared" si="14"/>
        <v>0</v>
      </c>
      <c r="AD499" s="17">
        <v>0</v>
      </c>
      <c r="AE499" s="17">
        <v>0</v>
      </c>
      <c r="AF499" s="17">
        <v>0</v>
      </c>
      <c r="AG499" s="15">
        <v>0</v>
      </c>
      <c r="AH499" s="19">
        <v>0</v>
      </c>
      <c r="AI499" s="18">
        <f t="shared" si="15"/>
        <v>0</v>
      </c>
      <c r="AJ499" s="15">
        <v>0</v>
      </c>
      <c r="AK499" s="17">
        <v>0</v>
      </c>
      <c r="AL499" s="17">
        <v>0</v>
      </c>
      <c r="AM499" s="17">
        <v>0</v>
      </c>
      <c r="AN499" s="17">
        <v>0</v>
      </c>
      <c r="AO499" s="17">
        <v>0</v>
      </c>
      <c r="AP499" s="17">
        <v>0</v>
      </c>
      <c r="AQ499" s="17">
        <v>0</v>
      </c>
      <c r="AR499" s="17">
        <v>0</v>
      </c>
      <c r="AS499" s="17">
        <v>0</v>
      </c>
      <c r="AT499" s="15">
        <v>0</v>
      </c>
      <c r="AU499" s="15">
        <v>0</v>
      </c>
      <c r="AV499" s="17">
        <v>0</v>
      </c>
      <c r="AW499" s="15">
        <v>0</v>
      </c>
      <c r="AX499" s="15">
        <v>0</v>
      </c>
      <c r="AY499" s="17">
        <v>0</v>
      </c>
      <c r="BA499" s="16" t="s">
        <v>0</v>
      </c>
    </row>
    <row r="500" spans="1:53" s="15" customFormat="1">
      <c r="A500" s="31">
        <v>459</v>
      </c>
      <c r="B500" s="34" t="s">
        <v>23</v>
      </c>
      <c r="C500" s="34" t="s">
        <v>10</v>
      </c>
      <c r="D500" s="34">
        <v>2</v>
      </c>
      <c r="E500" s="32" t="s">
        <v>3</v>
      </c>
      <c r="F500" s="31" t="s">
        <v>20</v>
      </c>
      <c r="G500" s="31" t="s">
        <v>24</v>
      </c>
      <c r="H500" s="31" t="s">
        <v>6</v>
      </c>
      <c r="I500" s="30">
        <v>14</v>
      </c>
      <c r="J500" s="29">
        <v>1</v>
      </c>
      <c r="K500" s="28">
        <v>0</v>
      </c>
      <c r="L500" s="27">
        <v>0</v>
      </c>
      <c r="M500" s="26">
        <v>0</v>
      </c>
      <c r="N500" s="26">
        <v>0</v>
      </c>
      <c r="O500" s="25">
        <v>0</v>
      </c>
      <c r="P500" s="25">
        <v>0</v>
      </c>
      <c r="Q500" s="24"/>
      <c r="R500" s="23">
        <v>0</v>
      </c>
      <c r="S500" s="21">
        <v>0</v>
      </c>
      <c r="T500" s="21">
        <v>0</v>
      </c>
      <c r="U500" s="21">
        <v>0</v>
      </c>
      <c r="V500" s="21">
        <v>0</v>
      </c>
      <c r="W500" s="22">
        <v>0</v>
      </c>
      <c r="X500" s="21">
        <v>0</v>
      </c>
      <c r="Y500" s="21">
        <v>0</v>
      </c>
      <c r="Z500" s="21">
        <v>0</v>
      </c>
      <c r="AA500" s="21">
        <v>0</v>
      </c>
      <c r="AB500" s="21">
        <v>0</v>
      </c>
      <c r="AC500" s="20">
        <f t="shared" si="14"/>
        <v>0</v>
      </c>
      <c r="AD500" s="17">
        <v>0</v>
      </c>
      <c r="AE500" s="17">
        <v>0</v>
      </c>
      <c r="AF500" s="17">
        <v>0</v>
      </c>
      <c r="AG500" s="15">
        <v>0</v>
      </c>
      <c r="AH500" s="19">
        <v>0</v>
      </c>
      <c r="AI500" s="18">
        <f t="shared" si="15"/>
        <v>0</v>
      </c>
      <c r="AJ500" s="15">
        <v>0</v>
      </c>
      <c r="AK500" s="17">
        <v>0</v>
      </c>
      <c r="AL500" s="17">
        <v>0</v>
      </c>
      <c r="AM500" s="17">
        <v>0</v>
      </c>
      <c r="AN500" s="17">
        <v>0</v>
      </c>
      <c r="AO500" s="17">
        <v>0</v>
      </c>
      <c r="AP500" s="17">
        <v>0</v>
      </c>
      <c r="AQ500" s="17">
        <v>0</v>
      </c>
      <c r="AR500" s="17">
        <v>0</v>
      </c>
      <c r="AS500" s="17">
        <v>0</v>
      </c>
      <c r="AT500" s="15">
        <v>0</v>
      </c>
      <c r="AU500" s="15">
        <v>0</v>
      </c>
      <c r="AV500" s="17">
        <v>0</v>
      </c>
      <c r="AW500" s="15">
        <v>0</v>
      </c>
      <c r="AX500" s="15">
        <v>0</v>
      </c>
      <c r="AY500" s="17">
        <v>0</v>
      </c>
      <c r="BA500" s="16" t="s">
        <v>0</v>
      </c>
    </row>
    <row r="501" spans="1:53" s="15" customFormat="1">
      <c r="A501" s="31">
        <v>460</v>
      </c>
      <c r="B501" s="34" t="s">
        <v>23</v>
      </c>
      <c r="C501" s="34" t="s">
        <v>10</v>
      </c>
      <c r="D501" s="34">
        <v>2</v>
      </c>
      <c r="E501" s="32" t="s">
        <v>3</v>
      </c>
      <c r="F501" s="31" t="s">
        <v>2</v>
      </c>
      <c r="G501" s="31" t="s">
        <v>16</v>
      </c>
      <c r="H501" s="31" t="s">
        <v>15</v>
      </c>
      <c r="I501" s="30">
        <v>14</v>
      </c>
      <c r="J501" s="29">
        <v>1</v>
      </c>
      <c r="K501" s="28">
        <v>0</v>
      </c>
      <c r="L501" s="27">
        <v>0</v>
      </c>
      <c r="M501" s="26">
        <v>0</v>
      </c>
      <c r="N501" s="26">
        <v>0</v>
      </c>
      <c r="O501" s="25">
        <v>0</v>
      </c>
      <c r="P501" s="25">
        <v>0</v>
      </c>
      <c r="Q501" s="24"/>
      <c r="R501" s="23">
        <v>0</v>
      </c>
      <c r="S501" s="21">
        <v>0</v>
      </c>
      <c r="T501" s="21">
        <v>0</v>
      </c>
      <c r="U501" s="21">
        <v>0</v>
      </c>
      <c r="V501" s="21">
        <v>0</v>
      </c>
      <c r="W501" s="22">
        <v>0</v>
      </c>
      <c r="X501" s="21">
        <v>0</v>
      </c>
      <c r="Y501" s="21">
        <v>0</v>
      </c>
      <c r="Z501" s="21">
        <v>0</v>
      </c>
      <c r="AA501" s="21">
        <v>0</v>
      </c>
      <c r="AB501" s="21">
        <v>0</v>
      </c>
      <c r="AC501" s="20">
        <f t="shared" si="14"/>
        <v>0</v>
      </c>
      <c r="AD501" s="17">
        <v>0</v>
      </c>
      <c r="AE501" s="17">
        <v>0</v>
      </c>
      <c r="AF501" s="17">
        <v>0</v>
      </c>
      <c r="AG501" s="15">
        <v>0</v>
      </c>
      <c r="AH501" s="19">
        <v>0</v>
      </c>
      <c r="AI501" s="18">
        <f t="shared" si="15"/>
        <v>0</v>
      </c>
      <c r="AJ501" s="15">
        <v>0</v>
      </c>
      <c r="AK501" s="17">
        <v>0</v>
      </c>
      <c r="AL501" s="17">
        <v>0</v>
      </c>
      <c r="AM501" s="17">
        <v>0</v>
      </c>
      <c r="AN501" s="17">
        <v>0</v>
      </c>
      <c r="AO501" s="17">
        <v>0</v>
      </c>
      <c r="AP501" s="17">
        <v>0</v>
      </c>
      <c r="AQ501" s="17">
        <v>0</v>
      </c>
      <c r="AR501" s="17">
        <v>0</v>
      </c>
      <c r="AS501" s="17">
        <v>0</v>
      </c>
      <c r="AT501" s="15">
        <v>0</v>
      </c>
      <c r="AU501" s="15">
        <v>0</v>
      </c>
      <c r="AV501" s="17">
        <v>0</v>
      </c>
      <c r="AW501" s="15">
        <v>0</v>
      </c>
      <c r="AX501" s="15">
        <v>0</v>
      </c>
      <c r="AY501" s="17">
        <v>0</v>
      </c>
      <c r="BA501" s="16" t="s">
        <v>0</v>
      </c>
    </row>
    <row r="502" spans="1:53" s="15" customFormat="1">
      <c r="A502" s="31">
        <v>461</v>
      </c>
      <c r="B502" s="34" t="s">
        <v>23</v>
      </c>
      <c r="C502" s="34" t="s">
        <v>10</v>
      </c>
      <c r="D502" s="34">
        <v>2</v>
      </c>
      <c r="E502" s="32" t="s">
        <v>3</v>
      </c>
      <c r="F502" s="31" t="s">
        <v>20</v>
      </c>
      <c r="G502" s="31" t="s">
        <v>12</v>
      </c>
      <c r="H502" s="31" t="s">
        <v>6</v>
      </c>
      <c r="I502" s="30">
        <v>14</v>
      </c>
      <c r="J502" s="29">
        <v>1</v>
      </c>
      <c r="K502" s="28">
        <v>0</v>
      </c>
      <c r="L502" s="27">
        <v>0</v>
      </c>
      <c r="M502" s="26">
        <v>0</v>
      </c>
      <c r="N502" s="26">
        <v>0</v>
      </c>
      <c r="O502" s="25">
        <v>0</v>
      </c>
      <c r="P502" s="25">
        <v>0</v>
      </c>
      <c r="Q502" s="24"/>
      <c r="R502" s="23">
        <v>0</v>
      </c>
      <c r="S502" s="21">
        <v>0</v>
      </c>
      <c r="T502" s="21">
        <v>0</v>
      </c>
      <c r="U502" s="21">
        <v>0</v>
      </c>
      <c r="V502" s="21">
        <v>0</v>
      </c>
      <c r="W502" s="22">
        <v>0</v>
      </c>
      <c r="X502" s="21">
        <v>0</v>
      </c>
      <c r="Y502" s="21">
        <v>0</v>
      </c>
      <c r="Z502" s="21">
        <v>0</v>
      </c>
      <c r="AA502" s="21">
        <v>0</v>
      </c>
      <c r="AB502" s="21">
        <v>0</v>
      </c>
      <c r="AC502" s="20">
        <f t="shared" si="14"/>
        <v>0</v>
      </c>
      <c r="AD502" s="17">
        <v>0</v>
      </c>
      <c r="AE502" s="17">
        <v>0</v>
      </c>
      <c r="AF502" s="17">
        <v>0</v>
      </c>
      <c r="AG502" s="15">
        <v>0</v>
      </c>
      <c r="AH502" s="19">
        <v>0</v>
      </c>
      <c r="AI502" s="18">
        <f t="shared" si="15"/>
        <v>0</v>
      </c>
      <c r="AJ502" s="15">
        <v>0</v>
      </c>
      <c r="AK502" s="17">
        <v>0</v>
      </c>
      <c r="AL502" s="17">
        <v>0</v>
      </c>
      <c r="AM502" s="17">
        <v>0</v>
      </c>
      <c r="AN502" s="17">
        <v>0</v>
      </c>
      <c r="AO502" s="17">
        <v>0</v>
      </c>
      <c r="AP502" s="17">
        <v>0</v>
      </c>
      <c r="AQ502" s="17">
        <v>0</v>
      </c>
      <c r="AR502" s="17">
        <v>0</v>
      </c>
      <c r="AS502" s="17">
        <v>0</v>
      </c>
      <c r="AT502" s="15">
        <v>0</v>
      </c>
      <c r="AU502" s="15">
        <v>0</v>
      </c>
      <c r="AV502" s="17">
        <v>0</v>
      </c>
      <c r="AW502" s="15">
        <v>0</v>
      </c>
      <c r="AX502" s="15">
        <v>0</v>
      </c>
      <c r="AY502" s="17">
        <v>0</v>
      </c>
      <c r="BA502" s="16" t="s">
        <v>0</v>
      </c>
    </row>
    <row r="503" spans="1:53" s="15" customFormat="1">
      <c r="A503" s="31">
        <v>462</v>
      </c>
      <c r="B503" s="34" t="s">
        <v>23</v>
      </c>
      <c r="C503" s="34" t="s">
        <v>10</v>
      </c>
      <c r="D503" s="34">
        <v>2</v>
      </c>
      <c r="E503" s="32" t="s">
        <v>3</v>
      </c>
      <c r="F503" s="31" t="s">
        <v>20</v>
      </c>
      <c r="G503" s="31" t="s">
        <v>22</v>
      </c>
      <c r="H503" s="31" t="s">
        <v>6</v>
      </c>
      <c r="I503" s="30">
        <v>14</v>
      </c>
      <c r="J503" s="29">
        <v>1</v>
      </c>
      <c r="K503" s="28">
        <v>0</v>
      </c>
      <c r="L503" s="27">
        <v>0</v>
      </c>
      <c r="M503" s="26">
        <v>0</v>
      </c>
      <c r="N503" s="26">
        <v>0</v>
      </c>
      <c r="O503" s="25">
        <v>0</v>
      </c>
      <c r="P503" s="25">
        <v>0</v>
      </c>
      <c r="Q503" s="24"/>
      <c r="R503" s="23">
        <v>0</v>
      </c>
      <c r="S503" s="21">
        <v>0</v>
      </c>
      <c r="T503" s="21">
        <v>0</v>
      </c>
      <c r="U503" s="21">
        <v>0</v>
      </c>
      <c r="V503" s="21">
        <v>0</v>
      </c>
      <c r="W503" s="22">
        <v>0</v>
      </c>
      <c r="X503" s="21">
        <v>0</v>
      </c>
      <c r="Y503" s="21">
        <v>0</v>
      </c>
      <c r="Z503" s="21">
        <v>0</v>
      </c>
      <c r="AA503" s="21">
        <v>0</v>
      </c>
      <c r="AB503" s="21">
        <v>0</v>
      </c>
      <c r="AC503" s="20">
        <f t="shared" si="14"/>
        <v>0</v>
      </c>
      <c r="AD503" s="17">
        <v>0</v>
      </c>
      <c r="AE503" s="17">
        <v>0</v>
      </c>
      <c r="AF503" s="17">
        <v>0</v>
      </c>
      <c r="AG503" s="15">
        <v>0</v>
      </c>
      <c r="AH503" s="19">
        <v>0</v>
      </c>
      <c r="AI503" s="18">
        <f t="shared" si="15"/>
        <v>0</v>
      </c>
      <c r="AJ503" s="15">
        <v>0</v>
      </c>
      <c r="AK503" s="17">
        <v>0</v>
      </c>
      <c r="AL503" s="17">
        <v>0</v>
      </c>
      <c r="AM503" s="17">
        <v>0</v>
      </c>
      <c r="AN503" s="17">
        <v>0</v>
      </c>
      <c r="AO503" s="17">
        <v>0</v>
      </c>
      <c r="AP503" s="17">
        <v>0</v>
      </c>
      <c r="AQ503" s="17">
        <v>0</v>
      </c>
      <c r="AR503" s="17">
        <v>0</v>
      </c>
      <c r="AS503" s="17">
        <v>0</v>
      </c>
      <c r="AT503" s="15">
        <v>0</v>
      </c>
      <c r="AU503" s="15">
        <v>0</v>
      </c>
      <c r="AV503" s="17">
        <v>0</v>
      </c>
      <c r="AW503" s="15">
        <v>0</v>
      </c>
      <c r="AX503" s="15">
        <v>0</v>
      </c>
      <c r="AY503" s="17">
        <v>0</v>
      </c>
      <c r="BA503" s="16" t="s">
        <v>0</v>
      </c>
    </row>
    <row r="504" spans="1:53" s="15" customFormat="1">
      <c r="A504" s="31">
        <v>466</v>
      </c>
      <c r="B504" s="34" t="s">
        <v>14</v>
      </c>
      <c r="C504" s="34" t="s">
        <v>10</v>
      </c>
      <c r="D504" s="34">
        <v>3</v>
      </c>
      <c r="E504" s="32" t="s">
        <v>17</v>
      </c>
      <c r="F504" s="31" t="s">
        <v>2</v>
      </c>
      <c r="G504" s="31" t="s">
        <v>12</v>
      </c>
      <c r="H504" s="31" t="s">
        <v>6</v>
      </c>
      <c r="I504" s="30">
        <v>14</v>
      </c>
      <c r="J504" s="29">
        <v>1</v>
      </c>
      <c r="K504" s="28">
        <v>0</v>
      </c>
      <c r="L504" s="27">
        <v>0</v>
      </c>
      <c r="M504" s="26">
        <v>0</v>
      </c>
      <c r="N504" s="26">
        <v>0</v>
      </c>
      <c r="O504" s="25">
        <v>0</v>
      </c>
      <c r="P504" s="25">
        <v>0</v>
      </c>
      <c r="Q504" s="24"/>
      <c r="R504" s="23">
        <v>0</v>
      </c>
      <c r="S504" s="21">
        <v>0</v>
      </c>
      <c r="T504" s="21">
        <v>0</v>
      </c>
      <c r="U504" s="21">
        <v>0</v>
      </c>
      <c r="V504" s="21">
        <v>0</v>
      </c>
      <c r="W504" s="22">
        <v>0</v>
      </c>
      <c r="X504" s="21">
        <v>0</v>
      </c>
      <c r="Y504" s="21">
        <v>0</v>
      </c>
      <c r="Z504" s="21">
        <v>0</v>
      </c>
      <c r="AA504" s="21">
        <v>0</v>
      </c>
      <c r="AB504" s="21">
        <v>0</v>
      </c>
      <c r="AC504" s="20">
        <f t="shared" si="14"/>
        <v>0</v>
      </c>
      <c r="AD504" s="17">
        <v>0</v>
      </c>
      <c r="AE504" s="17">
        <v>0</v>
      </c>
      <c r="AF504" s="17">
        <v>0</v>
      </c>
      <c r="AG504" s="15">
        <v>0</v>
      </c>
      <c r="AH504" s="19">
        <v>0</v>
      </c>
      <c r="AI504" s="18">
        <f t="shared" si="15"/>
        <v>0</v>
      </c>
      <c r="AJ504" s="15">
        <v>0</v>
      </c>
      <c r="AK504" s="17">
        <v>0</v>
      </c>
      <c r="AL504" s="17">
        <v>0</v>
      </c>
      <c r="AM504" s="17">
        <v>0</v>
      </c>
      <c r="AN504" s="17">
        <v>0</v>
      </c>
      <c r="AO504" s="17">
        <v>0</v>
      </c>
      <c r="AP504" s="17">
        <v>0</v>
      </c>
      <c r="AQ504" s="17">
        <v>0</v>
      </c>
      <c r="AR504" s="17">
        <v>0</v>
      </c>
      <c r="AS504" s="17">
        <v>0</v>
      </c>
      <c r="AT504" s="15">
        <v>0</v>
      </c>
      <c r="AU504" s="15">
        <v>0</v>
      </c>
      <c r="AV504" s="17">
        <v>0</v>
      </c>
      <c r="AW504" s="15">
        <v>0</v>
      </c>
      <c r="AX504" s="15">
        <v>0</v>
      </c>
      <c r="AY504" s="17">
        <v>0</v>
      </c>
      <c r="BA504" s="16" t="s">
        <v>0</v>
      </c>
    </row>
    <row r="505" spans="1:53" s="15" customFormat="1">
      <c r="A505" s="31">
        <v>474</v>
      </c>
      <c r="B505" s="34" t="s">
        <v>21</v>
      </c>
      <c r="C505" s="33" t="s">
        <v>4</v>
      </c>
      <c r="D505" s="33">
        <v>1</v>
      </c>
      <c r="E505" s="32">
        <v>0</v>
      </c>
      <c r="F505" s="31" t="s">
        <v>20</v>
      </c>
      <c r="G505" s="31"/>
      <c r="H505" s="31" t="s">
        <v>1</v>
      </c>
      <c r="I505" s="30">
        <v>14</v>
      </c>
      <c r="J505" s="29">
        <v>1</v>
      </c>
      <c r="K505" s="28">
        <v>0</v>
      </c>
      <c r="L505" s="27">
        <v>0</v>
      </c>
      <c r="M505" s="26">
        <v>0</v>
      </c>
      <c r="N505" s="26">
        <v>0</v>
      </c>
      <c r="O505" s="25">
        <v>0</v>
      </c>
      <c r="P505" s="25">
        <v>0</v>
      </c>
      <c r="Q505" s="24"/>
      <c r="R505" s="23">
        <v>0</v>
      </c>
      <c r="S505" s="21">
        <v>0</v>
      </c>
      <c r="T505" s="21">
        <v>0</v>
      </c>
      <c r="U505" s="21">
        <v>0</v>
      </c>
      <c r="V505" s="21">
        <v>0</v>
      </c>
      <c r="W505" s="22">
        <v>0</v>
      </c>
      <c r="X505" s="21">
        <v>0</v>
      </c>
      <c r="Y505" s="21">
        <v>0</v>
      </c>
      <c r="Z505" s="21">
        <v>0</v>
      </c>
      <c r="AA505" s="21">
        <v>0</v>
      </c>
      <c r="AB505" s="21">
        <v>0</v>
      </c>
      <c r="AC505" s="20">
        <f t="shared" si="14"/>
        <v>0</v>
      </c>
      <c r="AD505" s="17">
        <v>0</v>
      </c>
      <c r="AE505" s="17">
        <v>0</v>
      </c>
      <c r="AF505" s="17">
        <v>0</v>
      </c>
      <c r="AG505" s="15">
        <v>0</v>
      </c>
      <c r="AH505" s="19">
        <v>0</v>
      </c>
      <c r="AI505" s="18">
        <f t="shared" si="15"/>
        <v>0</v>
      </c>
      <c r="AJ505" s="15">
        <v>0</v>
      </c>
      <c r="AK505" s="17">
        <v>0</v>
      </c>
      <c r="AL505" s="17">
        <v>0</v>
      </c>
      <c r="AM505" s="17">
        <v>0</v>
      </c>
      <c r="AN505" s="17">
        <v>0</v>
      </c>
      <c r="AO505" s="17">
        <v>0</v>
      </c>
      <c r="AP505" s="17">
        <v>0</v>
      </c>
      <c r="AQ505" s="17">
        <v>0</v>
      </c>
      <c r="AR505" s="17">
        <v>0</v>
      </c>
      <c r="AS505" s="17">
        <v>0</v>
      </c>
      <c r="AT505" s="15">
        <v>0</v>
      </c>
      <c r="AU505" s="15">
        <v>0</v>
      </c>
      <c r="AV505" s="17">
        <v>0</v>
      </c>
      <c r="AW505" s="15">
        <v>0</v>
      </c>
      <c r="AX505" s="15">
        <v>0</v>
      </c>
      <c r="AY505" s="17">
        <v>0</v>
      </c>
      <c r="BA505" s="16" t="s">
        <v>0</v>
      </c>
    </row>
    <row r="506" spans="1:53" s="15" customFormat="1">
      <c r="A506" s="31">
        <v>475</v>
      </c>
      <c r="B506" s="34" t="s">
        <v>5</v>
      </c>
      <c r="C506" s="33" t="s">
        <v>4</v>
      </c>
      <c r="D506" s="33">
        <v>4</v>
      </c>
      <c r="E506" s="32" t="s">
        <v>19</v>
      </c>
      <c r="F506" s="31" t="s">
        <v>13</v>
      </c>
      <c r="G506" s="36"/>
      <c r="H506" s="31" t="s">
        <v>1</v>
      </c>
      <c r="I506" s="30">
        <v>14</v>
      </c>
      <c r="J506" s="29">
        <v>1</v>
      </c>
      <c r="K506" s="28">
        <v>0</v>
      </c>
      <c r="L506" s="27">
        <v>0</v>
      </c>
      <c r="M506" s="26">
        <v>0</v>
      </c>
      <c r="N506" s="26">
        <v>0</v>
      </c>
      <c r="O506" s="25">
        <v>0</v>
      </c>
      <c r="P506" s="25">
        <v>0</v>
      </c>
      <c r="Q506" s="24"/>
      <c r="R506" s="23">
        <v>0</v>
      </c>
      <c r="S506" s="21">
        <v>0</v>
      </c>
      <c r="T506" s="21">
        <v>0</v>
      </c>
      <c r="U506" s="21">
        <v>0</v>
      </c>
      <c r="V506" s="21">
        <v>0</v>
      </c>
      <c r="W506" s="22">
        <v>0</v>
      </c>
      <c r="X506" s="21">
        <v>0</v>
      </c>
      <c r="Y506" s="21">
        <v>0</v>
      </c>
      <c r="Z506" s="21">
        <v>0</v>
      </c>
      <c r="AA506" s="21">
        <v>0</v>
      </c>
      <c r="AB506" s="21">
        <v>0</v>
      </c>
      <c r="AC506" s="20">
        <f t="shared" si="14"/>
        <v>0</v>
      </c>
      <c r="AD506" s="17">
        <v>0</v>
      </c>
      <c r="AE506" s="17">
        <v>0</v>
      </c>
      <c r="AF506" s="17">
        <v>0</v>
      </c>
      <c r="AG506" s="15">
        <v>0</v>
      </c>
      <c r="AH506" s="19">
        <v>0</v>
      </c>
      <c r="AI506" s="18">
        <f t="shared" si="15"/>
        <v>0</v>
      </c>
      <c r="AJ506" s="15">
        <v>0</v>
      </c>
      <c r="AK506" s="17">
        <v>0</v>
      </c>
      <c r="AL506" s="17">
        <v>0</v>
      </c>
      <c r="AM506" s="17">
        <v>0</v>
      </c>
      <c r="AN506" s="17">
        <v>0</v>
      </c>
      <c r="AO506" s="17">
        <v>0</v>
      </c>
      <c r="AP506" s="17">
        <v>0</v>
      </c>
      <c r="AQ506" s="17">
        <v>0</v>
      </c>
      <c r="AR506" s="17">
        <v>0</v>
      </c>
      <c r="AS506" s="17">
        <v>0</v>
      </c>
      <c r="AT506" s="15">
        <v>0</v>
      </c>
      <c r="AU506" s="15">
        <v>0</v>
      </c>
      <c r="AV506" s="17">
        <v>0</v>
      </c>
      <c r="AW506" s="15">
        <v>0</v>
      </c>
      <c r="AX506" s="15">
        <v>0</v>
      </c>
      <c r="AY506" s="17">
        <v>0</v>
      </c>
      <c r="BA506" s="16" t="s">
        <v>0</v>
      </c>
    </row>
    <row r="507" spans="1:53" s="15" customFormat="1">
      <c r="A507" s="31">
        <v>477</v>
      </c>
      <c r="B507" s="34" t="s">
        <v>18</v>
      </c>
      <c r="C507" s="34" t="s">
        <v>10</v>
      </c>
      <c r="D507" s="34">
        <v>3</v>
      </c>
      <c r="E507" s="32" t="s">
        <v>17</v>
      </c>
      <c r="F507" s="31" t="s">
        <v>2</v>
      </c>
      <c r="G507" s="31" t="s">
        <v>7</v>
      </c>
      <c r="H507" s="31" t="s">
        <v>6</v>
      </c>
      <c r="I507" s="30">
        <v>15</v>
      </c>
      <c r="J507" s="29">
        <v>1</v>
      </c>
      <c r="K507" s="28">
        <v>0</v>
      </c>
      <c r="L507" s="27">
        <v>0</v>
      </c>
      <c r="M507" s="26">
        <v>0</v>
      </c>
      <c r="N507" s="26">
        <v>0</v>
      </c>
      <c r="O507" s="25">
        <v>0</v>
      </c>
      <c r="P507" s="25">
        <v>0</v>
      </c>
      <c r="Q507" s="24"/>
      <c r="R507" s="23">
        <v>0</v>
      </c>
      <c r="S507" s="21">
        <v>0</v>
      </c>
      <c r="T507" s="21">
        <v>0</v>
      </c>
      <c r="U507" s="21">
        <v>0</v>
      </c>
      <c r="V507" s="21">
        <v>0</v>
      </c>
      <c r="W507" s="22">
        <v>0</v>
      </c>
      <c r="X507" s="21">
        <v>0</v>
      </c>
      <c r="Y507" s="21">
        <v>0</v>
      </c>
      <c r="Z507" s="21">
        <v>0</v>
      </c>
      <c r="AA507" s="21">
        <v>0</v>
      </c>
      <c r="AB507" s="21">
        <v>0</v>
      </c>
      <c r="AC507" s="20">
        <f t="shared" si="14"/>
        <v>0</v>
      </c>
      <c r="AD507" s="17">
        <v>0</v>
      </c>
      <c r="AE507" s="17">
        <v>0</v>
      </c>
      <c r="AF507" s="17">
        <v>0</v>
      </c>
      <c r="AG507" s="15">
        <v>0</v>
      </c>
      <c r="AH507" s="19">
        <v>0</v>
      </c>
      <c r="AI507" s="18">
        <f t="shared" si="15"/>
        <v>0</v>
      </c>
      <c r="AJ507" s="15">
        <v>0</v>
      </c>
      <c r="AK507" s="17">
        <v>0</v>
      </c>
      <c r="AL507" s="17">
        <v>0</v>
      </c>
      <c r="AM507" s="17">
        <v>0</v>
      </c>
      <c r="AN507" s="17">
        <v>0</v>
      </c>
      <c r="AO507" s="17">
        <v>0</v>
      </c>
      <c r="AP507" s="17">
        <v>0</v>
      </c>
      <c r="AQ507" s="17">
        <v>0</v>
      </c>
      <c r="AR507" s="17">
        <v>0</v>
      </c>
      <c r="AS507" s="17">
        <v>0</v>
      </c>
      <c r="AT507" s="15">
        <v>0</v>
      </c>
      <c r="AU507" s="15">
        <v>0</v>
      </c>
      <c r="AV507" s="17">
        <v>0</v>
      </c>
      <c r="AW507" s="15">
        <v>0</v>
      </c>
      <c r="AX507" s="15">
        <v>0</v>
      </c>
      <c r="AY507" s="17">
        <v>0</v>
      </c>
      <c r="BA507" s="16" t="s">
        <v>0</v>
      </c>
    </row>
    <row r="508" spans="1:53" s="15" customFormat="1">
      <c r="A508" s="31">
        <v>489</v>
      </c>
      <c r="B508" s="34" t="s">
        <v>14</v>
      </c>
      <c r="C508" s="34" t="s">
        <v>10</v>
      </c>
      <c r="D508" s="34">
        <v>6</v>
      </c>
      <c r="E508" s="35" t="s">
        <v>3</v>
      </c>
      <c r="F508" s="31" t="s">
        <v>13</v>
      </c>
      <c r="G508" s="31" t="s">
        <v>16</v>
      </c>
      <c r="H508" s="31" t="s">
        <v>15</v>
      </c>
      <c r="I508" s="30">
        <v>15</v>
      </c>
      <c r="J508" s="29">
        <v>1</v>
      </c>
      <c r="K508" s="28">
        <v>0</v>
      </c>
      <c r="L508" s="27">
        <v>0</v>
      </c>
      <c r="M508" s="26">
        <v>0</v>
      </c>
      <c r="N508" s="26">
        <v>0</v>
      </c>
      <c r="O508" s="25">
        <v>0</v>
      </c>
      <c r="P508" s="25">
        <v>0</v>
      </c>
      <c r="Q508" s="24"/>
      <c r="R508" s="23">
        <v>0</v>
      </c>
      <c r="S508" s="21">
        <v>0</v>
      </c>
      <c r="T508" s="21">
        <v>0</v>
      </c>
      <c r="U508" s="21">
        <v>0</v>
      </c>
      <c r="V508" s="21">
        <v>0</v>
      </c>
      <c r="W508" s="22">
        <v>0</v>
      </c>
      <c r="X508" s="21">
        <v>0</v>
      </c>
      <c r="Y508" s="21">
        <v>0</v>
      </c>
      <c r="Z508" s="21">
        <v>0</v>
      </c>
      <c r="AA508" s="21">
        <v>0</v>
      </c>
      <c r="AB508" s="21">
        <v>0</v>
      </c>
      <c r="AC508" s="20">
        <f t="shared" si="14"/>
        <v>0</v>
      </c>
      <c r="AD508" s="17">
        <v>0</v>
      </c>
      <c r="AE508" s="17">
        <v>0</v>
      </c>
      <c r="AF508" s="17">
        <v>0</v>
      </c>
      <c r="AG508" s="15">
        <v>0</v>
      </c>
      <c r="AH508" s="19">
        <v>0</v>
      </c>
      <c r="AI508" s="18">
        <f t="shared" si="15"/>
        <v>0</v>
      </c>
      <c r="AJ508" s="15">
        <v>0</v>
      </c>
      <c r="AK508" s="17">
        <v>0</v>
      </c>
      <c r="AL508" s="17">
        <v>0</v>
      </c>
      <c r="AM508" s="17">
        <v>0</v>
      </c>
      <c r="AN508" s="17">
        <v>0</v>
      </c>
      <c r="AO508" s="17">
        <v>0</v>
      </c>
      <c r="AP508" s="17">
        <v>0</v>
      </c>
      <c r="AQ508" s="17">
        <v>0</v>
      </c>
      <c r="AR508" s="17">
        <v>0</v>
      </c>
      <c r="AS508" s="17">
        <v>0</v>
      </c>
      <c r="AT508" s="15">
        <v>0</v>
      </c>
      <c r="AU508" s="15">
        <v>0</v>
      </c>
      <c r="AV508" s="17">
        <v>0</v>
      </c>
      <c r="AW508" s="15">
        <v>0</v>
      </c>
      <c r="AX508" s="15">
        <v>0</v>
      </c>
      <c r="AY508" s="17">
        <v>0</v>
      </c>
      <c r="BA508" s="16" t="s">
        <v>0</v>
      </c>
    </row>
    <row r="509" spans="1:53" s="15" customFormat="1">
      <c r="A509" s="31">
        <v>490</v>
      </c>
      <c r="B509" s="34" t="s">
        <v>14</v>
      </c>
      <c r="C509" s="34" t="s">
        <v>10</v>
      </c>
      <c r="D509" s="34">
        <v>6</v>
      </c>
      <c r="E509" s="35" t="s">
        <v>3</v>
      </c>
      <c r="F509" s="31" t="s">
        <v>13</v>
      </c>
      <c r="G509" s="31" t="s">
        <v>12</v>
      </c>
      <c r="H509" s="31" t="s">
        <v>6</v>
      </c>
      <c r="I509" s="30">
        <v>15</v>
      </c>
      <c r="J509" s="29">
        <v>1</v>
      </c>
      <c r="K509" s="28">
        <v>0</v>
      </c>
      <c r="L509" s="27">
        <v>0</v>
      </c>
      <c r="M509" s="26">
        <v>0</v>
      </c>
      <c r="N509" s="26">
        <v>0</v>
      </c>
      <c r="O509" s="25">
        <v>0</v>
      </c>
      <c r="P509" s="25">
        <v>0</v>
      </c>
      <c r="Q509" s="24"/>
      <c r="R509" s="23">
        <v>0</v>
      </c>
      <c r="S509" s="21">
        <v>0</v>
      </c>
      <c r="T509" s="21">
        <v>0</v>
      </c>
      <c r="U509" s="21">
        <v>0</v>
      </c>
      <c r="V509" s="21">
        <v>0</v>
      </c>
      <c r="W509" s="22">
        <v>0</v>
      </c>
      <c r="X509" s="21">
        <v>0</v>
      </c>
      <c r="Y509" s="21">
        <v>0</v>
      </c>
      <c r="Z509" s="21">
        <v>0</v>
      </c>
      <c r="AA509" s="21">
        <v>0</v>
      </c>
      <c r="AB509" s="21">
        <v>0</v>
      </c>
      <c r="AC509" s="20">
        <f t="shared" si="14"/>
        <v>0</v>
      </c>
      <c r="AD509" s="17">
        <v>0</v>
      </c>
      <c r="AE509" s="17">
        <v>0</v>
      </c>
      <c r="AF509" s="17">
        <v>0</v>
      </c>
      <c r="AG509" s="15">
        <v>0</v>
      </c>
      <c r="AH509" s="19">
        <v>0</v>
      </c>
      <c r="AI509" s="18">
        <f t="shared" si="15"/>
        <v>0</v>
      </c>
      <c r="AJ509" s="15">
        <v>0</v>
      </c>
      <c r="AK509" s="17">
        <v>0</v>
      </c>
      <c r="AL509" s="17">
        <v>0</v>
      </c>
      <c r="AM509" s="17">
        <v>0</v>
      </c>
      <c r="AN509" s="17">
        <v>0</v>
      </c>
      <c r="AO509" s="17">
        <v>0</v>
      </c>
      <c r="AP509" s="17">
        <v>0</v>
      </c>
      <c r="AQ509" s="17">
        <v>0</v>
      </c>
      <c r="AR509" s="17">
        <v>0</v>
      </c>
      <c r="AS509" s="17">
        <v>0</v>
      </c>
      <c r="AT509" s="15">
        <v>0</v>
      </c>
      <c r="AU509" s="15">
        <v>0</v>
      </c>
      <c r="AV509" s="17">
        <v>0</v>
      </c>
      <c r="AW509" s="15">
        <v>0</v>
      </c>
      <c r="AX509" s="15">
        <v>0</v>
      </c>
      <c r="AY509" s="17">
        <v>0</v>
      </c>
      <c r="BA509" s="16" t="s">
        <v>0</v>
      </c>
    </row>
    <row r="510" spans="1:53" s="15" customFormat="1">
      <c r="A510" s="31">
        <v>492</v>
      </c>
      <c r="B510" s="34" t="s">
        <v>11</v>
      </c>
      <c r="C510" s="34" t="s">
        <v>10</v>
      </c>
      <c r="D510" s="34">
        <v>5</v>
      </c>
      <c r="E510" s="32" t="s">
        <v>9</v>
      </c>
      <c r="F510" s="31" t="s">
        <v>8</v>
      </c>
      <c r="G510" s="31" t="s">
        <v>7</v>
      </c>
      <c r="H510" s="31" t="s">
        <v>6</v>
      </c>
      <c r="I510" s="30">
        <v>15</v>
      </c>
      <c r="J510" s="29">
        <v>1</v>
      </c>
      <c r="K510" s="28">
        <v>0</v>
      </c>
      <c r="L510" s="27">
        <v>0</v>
      </c>
      <c r="M510" s="26">
        <v>0</v>
      </c>
      <c r="N510" s="26">
        <v>0</v>
      </c>
      <c r="O510" s="25">
        <v>0</v>
      </c>
      <c r="P510" s="25">
        <v>0</v>
      </c>
      <c r="Q510" s="24"/>
      <c r="R510" s="23">
        <v>0</v>
      </c>
      <c r="S510" s="21">
        <v>0</v>
      </c>
      <c r="T510" s="21">
        <v>0</v>
      </c>
      <c r="U510" s="21">
        <v>0</v>
      </c>
      <c r="V510" s="21">
        <v>0</v>
      </c>
      <c r="W510" s="22">
        <v>0</v>
      </c>
      <c r="X510" s="21">
        <v>0</v>
      </c>
      <c r="Y510" s="21">
        <v>0</v>
      </c>
      <c r="Z510" s="21">
        <v>0</v>
      </c>
      <c r="AA510" s="21">
        <v>0</v>
      </c>
      <c r="AB510" s="21">
        <v>0</v>
      </c>
      <c r="AC510" s="20">
        <f t="shared" si="14"/>
        <v>0</v>
      </c>
      <c r="AD510" s="17">
        <v>0</v>
      </c>
      <c r="AE510" s="17">
        <v>0</v>
      </c>
      <c r="AF510" s="17">
        <v>0</v>
      </c>
      <c r="AG510" s="15">
        <v>0</v>
      </c>
      <c r="AH510" s="19">
        <v>0</v>
      </c>
      <c r="AI510" s="18">
        <f t="shared" si="15"/>
        <v>0</v>
      </c>
      <c r="AJ510" s="15">
        <v>0</v>
      </c>
      <c r="AK510" s="17">
        <v>0</v>
      </c>
      <c r="AL510" s="17">
        <v>0</v>
      </c>
      <c r="AM510" s="17">
        <v>0</v>
      </c>
      <c r="AN510" s="17">
        <v>0</v>
      </c>
      <c r="AO510" s="17">
        <v>0</v>
      </c>
      <c r="AP510" s="17">
        <v>0</v>
      </c>
      <c r="AQ510" s="17">
        <v>0</v>
      </c>
      <c r="AR510" s="17">
        <v>0</v>
      </c>
      <c r="AS510" s="17">
        <v>0</v>
      </c>
      <c r="AT510" s="15">
        <v>0</v>
      </c>
      <c r="AU510" s="15">
        <v>0</v>
      </c>
      <c r="AV510" s="17">
        <v>0</v>
      </c>
      <c r="AW510" s="15">
        <v>0</v>
      </c>
      <c r="AX510" s="15">
        <v>0</v>
      </c>
      <c r="AY510" s="17">
        <v>0</v>
      </c>
      <c r="BA510" s="16" t="s">
        <v>0</v>
      </c>
    </row>
    <row r="511" spans="1:53" s="15" customFormat="1">
      <c r="A511" s="31">
        <v>507</v>
      </c>
      <c r="B511" s="34" t="s">
        <v>5</v>
      </c>
      <c r="C511" s="33" t="s">
        <v>4</v>
      </c>
      <c r="D511" s="33">
        <v>2</v>
      </c>
      <c r="E511" s="32" t="s">
        <v>3</v>
      </c>
      <c r="F511" s="31" t="s">
        <v>2</v>
      </c>
      <c r="G511" s="31"/>
      <c r="H511" s="31" t="s">
        <v>1</v>
      </c>
      <c r="I511" s="30">
        <v>15</v>
      </c>
      <c r="J511" s="29">
        <v>1</v>
      </c>
      <c r="K511" s="28">
        <v>0</v>
      </c>
      <c r="L511" s="27">
        <v>0</v>
      </c>
      <c r="M511" s="26">
        <v>0</v>
      </c>
      <c r="N511" s="26">
        <v>0</v>
      </c>
      <c r="O511" s="25">
        <v>0</v>
      </c>
      <c r="P511" s="25">
        <v>0</v>
      </c>
      <c r="Q511" s="24"/>
      <c r="R511" s="23">
        <v>0</v>
      </c>
      <c r="S511" s="21">
        <v>0</v>
      </c>
      <c r="T511" s="21">
        <v>0</v>
      </c>
      <c r="U511" s="21">
        <v>0</v>
      </c>
      <c r="V511" s="21">
        <v>0</v>
      </c>
      <c r="W511" s="22">
        <v>0</v>
      </c>
      <c r="X511" s="21">
        <v>0</v>
      </c>
      <c r="Y511" s="21">
        <v>0</v>
      </c>
      <c r="Z511" s="21">
        <v>0</v>
      </c>
      <c r="AA511" s="21">
        <v>0</v>
      </c>
      <c r="AB511" s="21">
        <v>0</v>
      </c>
      <c r="AC511" s="20">
        <f t="shared" si="14"/>
        <v>0</v>
      </c>
      <c r="AD511" s="17">
        <v>0</v>
      </c>
      <c r="AE511" s="17">
        <v>0</v>
      </c>
      <c r="AF511" s="17">
        <v>0</v>
      </c>
      <c r="AG511" s="15">
        <v>0</v>
      </c>
      <c r="AH511" s="19">
        <v>0</v>
      </c>
      <c r="AI511" s="18">
        <f t="shared" si="15"/>
        <v>0</v>
      </c>
      <c r="AJ511" s="15">
        <v>0</v>
      </c>
      <c r="AK511" s="17">
        <v>0</v>
      </c>
      <c r="AL511" s="17">
        <v>0</v>
      </c>
      <c r="AM511" s="17">
        <v>0</v>
      </c>
      <c r="AN511" s="17">
        <v>0</v>
      </c>
      <c r="AO511" s="17">
        <v>0</v>
      </c>
      <c r="AP511" s="17">
        <v>0</v>
      </c>
      <c r="AQ511" s="17">
        <v>0</v>
      </c>
      <c r="AR511" s="17">
        <v>0</v>
      </c>
      <c r="AS511" s="17">
        <v>0</v>
      </c>
      <c r="AT511" s="15">
        <v>0</v>
      </c>
      <c r="AU511" s="15">
        <v>0</v>
      </c>
      <c r="AV511" s="17">
        <v>0</v>
      </c>
      <c r="AW511" s="15">
        <v>0</v>
      </c>
      <c r="AX511" s="15">
        <v>0</v>
      </c>
      <c r="AY511" s="17">
        <v>0</v>
      </c>
      <c r="BA511" s="16" t="s">
        <v>0</v>
      </c>
    </row>
  </sheetData>
  <pageMargins left="0.75" right="0.75" top="1" bottom="1" header="0.5" footer="0.5"/>
  <pageSetup paperSize="9" scale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U102"/>
  <sheetViews>
    <sheetView zoomScale="60" zoomScaleNormal="60" workbookViewId="0">
      <selection activeCell="H45" sqref="H45"/>
    </sheetView>
  </sheetViews>
  <sheetFormatPr defaultRowHeight="12.6"/>
  <cols>
    <col min="1" max="1" width="32.90625" bestFit="1" customWidth="1"/>
    <col min="2" max="2" width="18.6328125" bestFit="1" customWidth="1"/>
    <col min="3" max="3" width="7" bestFit="1" customWidth="1"/>
    <col min="4" max="4" width="8.453125" bestFit="1" customWidth="1"/>
    <col min="5" max="5" width="15.08984375" bestFit="1" customWidth="1"/>
    <col min="6" max="6" width="16.7265625" bestFit="1" customWidth="1"/>
    <col min="7" max="7" width="14.7265625" bestFit="1" customWidth="1"/>
    <col min="8" max="8" width="11.90625" bestFit="1" customWidth="1"/>
    <col min="9" max="10" width="11" bestFit="1" customWidth="1"/>
    <col min="11" max="12" width="15.08984375" bestFit="1" customWidth="1"/>
    <col min="13" max="13" width="14.26953125" bestFit="1" customWidth="1"/>
    <col min="14" max="14" width="13" bestFit="1" customWidth="1"/>
    <col min="15" max="15" width="11.90625" bestFit="1" customWidth="1"/>
    <col min="16" max="17" width="11" bestFit="1" customWidth="1"/>
    <col min="18" max="18" width="11.90625" bestFit="1" customWidth="1"/>
    <col min="19" max="19" width="15.08984375" bestFit="1" customWidth="1"/>
    <col min="20" max="20" width="14.90625" bestFit="1" customWidth="1"/>
    <col min="21" max="21" width="13" customWidth="1"/>
    <col min="22" max="22" width="8.6328125" customWidth="1"/>
    <col min="23" max="23" width="13" customWidth="1"/>
    <col min="24" max="68" width="33.453125" customWidth="1"/>
    <col min="69" max="69" width="15" customWidth="1"/>
    <col min="70" max="70" width="34.6328125" customWidth="1"/>
    <col min="71" max="71" width="24.7265625" customWidth="1"/>
    <col min="72" max="72" width="19.90625" customWidth="1"/>
    <col min="73" max="73" width="21.26953125" customWidth="1"/>
    <col min="74" max="74" width="23.08984375" customWidth="1"/>
    <col min="75" max="75" width="22" customWidth="1"/>
    <col min="76" max="76" width="12.36328125" customWidth="1"/>
    <col min="77" max="77" width="23.7265625" customWidth="1"/>
    <col min="78" max="78" width="20.36328125" customWidth="1"/>
    <col min="79" max="79" width="23.7265625" customWidth="1"/>
    <col min="80" max="80" width="17.90625" customWidth="1"/>
    <col min="81" max="81" width="21.7265625" customWidth="1"/>
    <col min="82" max="82" width="25.08984375" customWidth="1"/>
    <col min="83" max="83" width="23.26953125" customWidth="1"/>
    <col min="84" max="84" width="18.36328125" customWidth="1"/>
    <col min="85" max="85" width="23.90625" customWidth="1"/>
    <col min="86" max="86" width="33.453125" bestFit="1" customWidth="1"/>
    <col min="87" max="87" width="33.453125" customWidth="1"/>
    <col min="88" max="91" width="33.453125" bestFit="1" customWidth="1"/>
    <col min="92" max="92" width="33.453125" customWidth="1"/>
    <col min="93" max="103" width="33.453125" bestFit="1" customWidth="1"/>
    <col min="104" max="104" width="33.453125" customWidth="1"/>
    <col min="105" max="109" width="33.453125" bestFit="1" customWidth="1"/>
    <col min="110" max="110" width="33.453125" customWidth="1"/>
    <col min="111" max="120" width="33.453125" bestFit="1" customWidth="1"/>
    <col min="121" max="121" width="33.453125" customWidth="1"/>
    <col min="122" max="127" width="33.453125" bestFit="1" customWidth="1"/>
    <col min="128" max="128" width="33.453125" customWidth="1"/>
    <col min="129" max="137" width="33.453125" bestFit="1" customWidth="1"/>
    <col min="138" max="138" width="33.453125" customWidth="1"/>
    <col min="139" max="145" width="33.453125" bestFit="1" customWidth="1"/>
    <col min="146" max="146" width="33.453125" customWidth="1"/>
    <col min="147" max="154" width="33.453125" bestFit="1" customWidth="1"/>
    <col min="155" max="155" width="33.453125" customWidth="1"/>
    <col min="156" max="163" width="33.453125" bestFit="1" customWidth="1"/>
    <col min="164" max="164" width="33.453125" customWidth="1"/>
    <col min="165" max="170" width="33.453125" bestFit="1" customWidth="1"/>
    <col min="171" max="172" width="33.453125" customWidth="1"/>
    <col min="173" max="181" width="33.453125" bestFit="1" customWidth="1"/>
    <col min="182" max="182" width="33.453125" customWidth="1"/>
    <col min="183" max="187" width="33.453125" bestFit="1" customWidth="1"/>
    <col min="188" max="189" width="33.453125" customWidth="1"/>
    <col min="190" max="199" width="33.453125" bestFit="1" customWidth="1"/>
    <col min="200" max="200" width="33.453125" customWidth="1"/>
    <col min="201" max="204" width="33.453125" bestFit="1" customWidth="1"/>
    <col min="205" max="209" width="33.453125" customWidth="1"/>
    <col min="210" max="217" width="33.453125" bestFit="1" customWidth="1"/>
    <col min="218" max="218" width="33.453125" customWidth="1"/>
    <col min="219" max="221" width="33.453125" bestFit="1" customWidth="1"/>
    <col min="222" max="223" width="33.453125" customWidth="1"/>
    <col min="224" max="224" width="33.453125" bestFit="1" customWidth="1"/>
    <col min="225" max="227" width="33.453125" customWidth="1"/>
    <col min="228" max="235" width="33.453125" bestFit="1" customWidth="1"/>
    <col min="236" max="236" width="33.453125" customWidth="1"/>
    <col min="237" max="238" width="33.453125" bestFit="1" customWidth="1"/>
    <col min="239" max="241" width="33.453125" customWidth="1"/>
    <col min="242" max="242" width="33.453125" bestFit="1" customWidth="1"/>
    <col min="243" max="247" width="33.453125" customWidth="1"/>
    <col min="248" max="253" width="33.453125" bestFit="1" customWidth="1"/>
    <col min="254" max="254" width="33.453125" customWidth="1"/>
    <col min="255" max="255" width="33.453125" bestFit="1" customWidth="1"/>
    <col min="256" max="259" width="33.453125" customWidth="1"/>
    <col min="260" max="260" width="33.453125" bestFit="1" customWidth="1"/>
    <col min="261" max="263" width="33.453125" customWidth="1"/>
    <col min="264" max="264" width="33.453125" bestFit="1" customWidth="1"/>
    <col min="265" max="266" width="33.453125" customWidth="1"/>
    <col min="267" max="271" width="33.453125" bestFit="1" customWidth="1"/>
    <col min="272" max="274" width="33.453125" customWidth="1"/>
    <col min="275" max="275" width="33.453125" bestFit="1" customWidth="1"/>
    <col min="276" max="277" width="33.453125" customWidth="1"/>
    <col min="278" max="278" width="33.453125" bestFit="1" customWidth="1"/>
    <col min="279" max="285" width="33.453125" customWidth="1"/>
    <col min="286" max="289" width="33.453125" bestFit="1" customWidth="1"/>
    <col min="290" max="290" width="15.6328125" customWidth="1"/>
    <col min="291" max="291" width="35.26953125" bestFit="1" customWidth="1"/>
    <col min="292" max="292" width="25.36328125" bestFit="1" customWidth="1"/>
    <col min="293" max="293" width="20.453125" customWidth="1"/>
    <col min="294" max="294" width="22" customWidth="1"/>
    <col min="295" max="295" width="23.7265625" customWidth="1"/>
    <col min="296" max="296" width="22.6328125" bestFit="1" customWidth="1"/>
    <col min="297" max="297" width="13" customWidth="1"/>
    <col min="298" max="298" width="24.36328125" customWidth="1"/>
    <col min="299" max="299" width="21" customWidth="1"/>
    <col min="300" max="300" width="24.36328125" bestFit="1" customWidth="1"/>
    <col min="301" max="301" width="18.453125" customWidth="1"/>
    <col min="302" max="302" width="22.36328125" customWidth="1"/>
    <col min="303" max="303" width="25.90625" customWidth="1"/>
    <col min="304" max="304" width="23.90625" bestFit="1" customWidth="1"/>
    <col min="305" max="305" width="19" bestFit="1" customWidth="1"/>
    <col min="306" max="306" width="24.453125" bestFit="1" customWidth="1"/>
    <col min="307" max="307" width="19.08984375" bestFit="1" customWidth="1"/>
    <col min="308" max="308" width="38.7265625" bestFit="1" customWidth="1"/>
    <col min="309" max="309" width="28.90625" bestFit="1" customWidth="1"/>
    <col min="310" max="310" width="24" bestFit="1" customWidth="1"/>
    <col min="311" max="311" width="25.36328125" bestFit="1" customWidth="1"/>
    <col min="312" max="312" width="27.26953125" bestFit="1" customWidth="1"/>
    <col min="313" max="313" width="26.08984375" bestFit="1" customWidth="1"/>
    <col min="314" max="314" width="16.453125" bestFit="1" customWidth="1"/>
    <col min="315" max="315" width="27.90625" bestFit="1" customWidth="1"/>
    <col min="316" max="316" width="24.453125" bestFit="1" customWidth="1"/>
    <col min="317" max="317" width="27.90625" bestFit="1" customWidth="1"/>
    <col min="318" max="318" width="22" bestFit="1" customWidth="1"/>
    <col min="319" max="319" width="25.90625" bestFit="1" customWidth="1"/>
    <col min="320" max="320" width="29.26953125" bestFit="1" customWidth="1"/>
    <col min="321" max="321" width="27.36328125" bestFit="1" customWidth="1"/>
    <col min="322" max="322" width="22.453125" bestFit="1" customWidth="1"/>
    <col min="323" max="323" width="28" bestFit="1" customWidth="1"/>
  </cols>
  <sheetData>
    <row r="1" spans="1:21" ht="17.399999999999999">
      <c r="A1" s="76" t="s">
        <v>156</v>
      </c>
      <c r="B1" s="81" t="s">
        <v>841</v>
      </c>
      <c r="G1" s="81" t="s">
        <v>842</v>
      </c>
      <c r="N1" s="81" t="s">
        <v>840</v>
      </c>
    </row>
    <row r="2" spans="1:21">
      <c r="G2" t="s">
        <v>190</v>
      </c>
      <c r="H2" t="s">
        <v>191</v>
      </c>
      <c r="I2" t="s">
        <v>190</v>
      </c>
      <c r="J2" t="s">
        <v>190</v>
      </c>
      <c r="K2" t="s">
        <v>191</v>
      </c>
      <c r="L2" t="s">
        <v>190</v>
      </c>
      <c r="N2" t="s">
        <v>190</v>
      </c>
      <c r="O2" t="s">
        <v>191</v>
      </c>
      <c r="P2" t="s">
        <v>190</v>
      </c>
      <c r="Q2" t="s">
        <v>190</v>
      </c>
      <c r="R2" t="s">
        <v>191</v>
      </c>
      <c r="S2" t="s">
        <v>190</v>
      </c>
    </row>
    <row r="3" spans="1:21">
      <c r="A3" t="s">
        <v>147</v>
      </c>
      <c r="B3" t="s">
        <v>20</v>
      </c>
      <c r="C3" t="s">
        <v>151</v>
      </c>
      <c r="D3" t="s">
        <v>150</v>
      </c>
      <c r="E3" t="s">
        <v>149</v>
      </c>
      <c r="F3" t="s">
        <v>189</v>
      </c>
      <c r="G3" t="s">
        <v>20</v>
      </c>
      <c r="H3" t="s">
        <v>151</v>
      </c>
      <c r="I3" t="s">
        <v>151</v>
      </c>
      <c r="J3" t="s">
        <v>150</v>
      </c>
      <c r="K3" t="s">
        <v>149</v>
      </c>
      <c r="L3" t="s">
        <v>149</v>
      </c>
      <c r="M3" t="s">
        <v>189</v>
      </c>
      <c r="N3" t="s">
        <v>20</v>
      </c>
      <c r="O3" t="s">
        <v>20</v>
      </c>
      <c r="P3" t="s">
        <v>151</v>
      </c>
      <c r="Q3" t="s">
        <v>150</v>
      </c>
      <c r="R3" t="s">
        <v>150</v>
      </c>
      <c r="S3" t="s">
        <v>149</v>
      </c>
      <c r="T3" t="s">
        <v>189</v>
      </c>
    </row>
    <row r="4" spans="1:21">
      <c r="B4" s="75" t="s">
        <v>148</v>
      </c>
    </row>
    <row r="5" spans="1:21">
      <c r="B5" t="s">
        <v>4</v>
      </c>
      <c r="G5" t="s">
        <v>10</v>
      </c>
      <c r="U5" t="s">
        <v>146</v>
      </c>
    </row>
    <row r="6" spans="1:21">
      <c r="B6" t="s">
        <v>1</v>
      </c>
      <c r="F6" t="s">
        <v>167</v>
      </c>
      <c r="G6" t="s">
        <v>15</v>
      </c>
      <c r="M6" t="s">
        <v>166</v>
      </c>
      <c r="N6" t="s">
        <v>6</v>
      </c>
      <c r="T6" t="s">
        <v>165</v>
      </c>
    </row>
    <row r="7" spans="1:21">
      <c r="A7" s="75" t="s">
        <v>147</v>
      </c>
      <c r="B7">
        <v>1</v>
      </c>
      <c r="C7">
        <v>2</v>
      </c>
      <c r="D7">
        <v>3</v>
      </c>
      <c r="E7">
        <v>4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N7">
        <v>1</v>
      </c>
      <c r="O7">
        <v>2</v>
      </c>
      <c r="P7">
        <v>3</v>
      </c>
      <c r="Q7">
        <v>4</v>
      </c>
      <c r="R7">
        <v>5</v>
      </c>
      <c r="S7">
        <v>6</v>
      </c>
    </row>
    <row r="8" spans="1:21">
      <c r="A8" s="77" t="s">
        <v>145</v>
      </c>
      <c r="B8" s="78">
        <v>2.3E-2</v>
      </c>
      <c r="C8" s="78">
        <v>7.2727272727272727E-3</v>
      </c>
      <c r="D8" s="78">
        <v>3.6363636363636362E-2</v>
      </c>
      <c r="E8" s="78">
        <v>1.7777777777777781E-2</v>
      </c>
      <c r="F8" s="78">
        <v>2.1219512195121956E-2</v>
      </c>
      <c r="G8" s="78">
        <v>6.0000000000000001E-3</v>
      </c>
      <c r="H8" s="78">
        <v>2.7272727272727271E-3</v>
      </c>
      <c r="I8" s="78">
        <v>1.6923076923076926E-2</v>
      </c>
      <c r="J8" s="78">
        <v>6.2142857142857146E-2</v>
      </c>
      <c r="K8" s="78">
        <v>6.4545454545454545E-2</v>
      </c>
      <c r="L8" s="78">
        <v>2.8000000000000004E-2</v>
      </c>
      <c r="M8" s="78">
        <v>2.798387096774194E-2</v>
      </c>
      <c r="N8" s="78">
        <v>6.756756756756758E-3</v>
      </c>
      <c r="O8" s="78">
        <v>1.3888888888888889E-3</v>
      </c>
      <c r="P8" s="78">
        <v>5.333333333333334E-3</v>
      </c>
      <c r="Q8" s="78">
        <v>3.125E-2</v>
      </c>
      <c r="R8" s="78">
        <v>4.1666666666666678E-2</v>
      </c>
      <c r="S8" s="78">
        <v>3.7096774193548392E-2</v>
      </c>
      <c r="T8" s="78">
        <v>1.764102564102563E-2</v>
      </c>
      <c r="U8" s="78">
        <v>2.0285234899328812E-2</v>
      </c>
    </row>
    <row r="9" spans="1:21">
      <c r="A9" s="77" t="s">
        <v>188</v>
      </c>
      <c r="B9" s="78">
        <v>1.2999999999999998E-2</v>
      </c>
      <c r="C9" s="78">
        <v>1.1818181818181818E-2</v>
      </c>
      <c r="D9" s="78">
        <v>2.8181818181818186E-2</v>
      </c>
      <c r="E9" s="78">
        <v>4.2222222222222223E-2</v>
      </c>
      <c r="F9" s="78">
        <v>2.3170731707317076E-2</v>
      </c>
      <c r="G9" s="78">
        <v>1.7999999999999999E-2</v>
      </c>
      <c r="H9" s="78">
        <v>2.0909090909090912E-2</v>
      </c>
      <c r="I9" s="78">
        <v>1.3076923076923076E-2</v>
      </c>
      <c r="J9" s="78">
        <v>1.4285714285714285E-2</v>
      </c>
      <c r="K9" s="78">
        <v>1.2727272727272728E-2</v>
      </c>
      <c r="L9" s="78">
        <v>4.2000000000000003E-2</v>
      </c>
      <c r="M9" s="78">
        <v>2.0000000000000011E-2</v>
      </c>
      <c r="N9" s="78">
        <v>1.8243243243243251E-2</v>
      </c>
      <c r="O9" s="78">
        <v>1.6666666666666677E-2</v>
      </c>
      <c r="P9" s="78">
        <v>1.2000000000000005E-2</v>
      </c>
      <c r="Q9" s="78">
        <v>3.4375000000000003E-2</v>
      </c>
      <c r="R9" s="78">
        <v>2.700000000000001E-2</v>
      </c>
      <c r="S9" s="78">
        <v>4.0645161290322598E-2</v>
      </c>
      <c r="T9" s="78">
        <v>2.2743589743589688E-2</v>
      </c>
      <c r="U9" s="78">
        <v>2.2231543624160962E-2</v>
      </c>
    </row>
    <row r="10" spans="1:21">
      <c r="A10" s="77" t="s">
        <v>144</v>
      </c>
      <c r="B10" s="78">
        <v>5.5000000000000007E-2</v>
      </c>
      <c r="C10" s="78">
        <v>6.0909090909090913E-2</v>
      </c>
      <c r="D10" s="78">
        <v>0.1409090909090909</v>
      </c>
      <c r="E10" s="78">
        <v>0.10666666666666667</v>
      </c>
      <c r="F10" s="78">
        <v>9.0975609756097572E-2</v>
      </c>
      <c r="G10" s="78">
        <v>9.2000000000000012E-2</v>
      </c>
      <c r="H10" s="78">
        <v>0.13818181818181818</v>
      </c>
      <c r="I10" s="78">
        <v>8.1538461538461546E-2</v>
      </c>
      <c r="J10" s="78">
        <v>0.10857142857142857</v>
      </c>
      <c r="K10" s="78">
        <v>0.16</v>
      </c>
      <c r="L10" s="78">
        <v>0.16600000000000001</v>
      </c>
      <c r="M10" s="78">
        <v>0.12387096774193544</v>
      </c>
      <c r="N10" s="78">
        <v>7.8648648648648622E-2</v>
      </c>
      <c r="O10" s="78">
        <v>7.3611111111111044E-2</v>
      </c>
      <c r="P10" s="78">
        <v>8.0222222222222181E-2</v>
      </c>
      <c r="Q10" s="78">
        <v>0.14374999999999996</v>
      </c>
      <c r="R10" s="78">
        <v>0.13733333333333331</v>
      </c>
      <c r="S10" s="78">
        <v>9.9032258064516154E-2</v>
      </c>
      <c r="T10" s="78">
        <v>9.5692307692307785E-2</v>
      </c>
      <c r="U10" s="78">
        <v>0.10090604026845662</v>
      </c>
    </row>
    <row r="11" spans="1:21">
      <c r="A11" s="77" t="s">
        <v>187</v>
      </c>
      <c r="B11" s="78">
        <v>3.0000000000000001E-3</v>
      </c>
      <c r="C11" s="78">
        <v>1.4545454545454545E-2</v>
      </c>
      <c r="D11" s="78">
        <v>9.0909090909090909E-4</v>
      </c>
      <c r="E11" s="78">
        <v>6.6666666666666671E-3</v>
      </c>
      <c r="F11" s="78">
        <v>6.3414634146341468E-3</v>
      </c>
      <c r="G11" s="78">
        <v>1E-3</v>
      </c>
      <c r="H11" s="78">
        <v>9.0909090909090909E-4</v>
      </c>
      <c r="I11" s="78">
        <v>4.6153846153846158E-3</v>
      </c>
      <c r="J11" s="78">
        <v>0</v>
      </c>
      <c r="K11" s="78">
        <v>6.3636363636363638E-3</v>
      </c>
      <c r="L11" s="78">
        <v>5.0000000000000001E-3</v>
      </c>
      <c r="M11" s="78">
        <v>3.2258064516129032E-3</v>
      </c>
      <c r="N11" s="78">
        <v>4.5945945945945945E-3</v>
      </c>
      <c r="O11" s="78">
        <v>6.666666666666668E-3</v>
      </c>
      <c r="P11" s="78">
        <v>2.8888888888888892E-3</v>
      </c>
      <c r="Q11" s="78">
        <v>6.875E-3</v>
      </c>
      <c r="R11" s="78">
        <v>6.3333333333333332E-3</v>
      </c>
      <c r="S11" s="78">
        <v>2.9032258064516127E-3</v>
      </c>
      <c r="T11" s="78">
        <v>4.7692307692307704E-3</v>
      </c>
      <c r="U11" s="78">
        <v>4.6644295302013441E-3</v>
      </c>
    </row>
    <row r="12" spans="1:21">
      <c r="A12" s="77" t="s">
        <v>186</v>
      </c>
      <c r="B12" s="78">
        <v>0</v>
      </c>
      <c r="C12" s="78">
        <v>0</v>
      </c>
      <c r="D12" s="78">
        <v>1.8181818181818182E-3</v>
      </c>
      <c r="E12" s="78">
        <v>0</v>
      </c>
      <c r="F12" s="78">
        <v>4.8780487804878049E-4</v>
      </c>
      <c r="G12" s="78">
        <v>0</v>
      </c>
      <c r="H12" s="78">
        <v>0</v>
      </c>
      <c r="I12" s="78">
        <v>0</v>
      </c>
      <c r="J12" s="78">
        <v>1.4285714285714286E-3</v>
      </c>
      <c r="K12" s="78">
        <v>0</v>
      </c>
      <c r="L12" s="78">
        <v>0</v>
      </c>
      <c r="M12" s="78">
        <v>1.6129032258064516E-4</v>
      </c>
      <c r="N12" s="78">
        <v>0</v>
      </c>
      <c r="O12" s="78">
        <v>0</v>
      </c>
      <c r="P12" s="78">
        <v>2.2222222222222223E-4</v>
      </c>
      <c r="Q12" s="78">
        <v>6.2500000000000001E-4</v>
      </c>
      <c r="R12" s="78">
        <v>3.3333333333333332E-4</v>
      </c>
      <c r="S12" s="78">
        <v>0</v>
      </c>
      <c r="T12" s="78">
        <v>1.5384615384615385E-4</v>
      </c>
      <c r="U12" s="78">
        <v>2.0134228187919465E-4</v>
      </c>
    </row>
    <row r="13" spans="1:21">
      <c r="A13" s="77" t="s">
        <v>185</v>
      </c>
      <c r="B13" s="78">
        <v>0</v>
      </c>
      <c r="C13" s="78">
        <v>0</v>
      </c>
      <c r="D13" s="78">
        <v>0</v>
      </c>
      <c r="E13" s="78">
        <v>0</v>
      </c>
      <c r="F13" s="78">
        <v>0</v>
      </c>
      <c r="G13" s="78">
        <v>0</v>
      </c>
      <c r="H13" s="78">
        <v>0</v>
      </c>
      <c r="I13" s="78">
        <v>0</v>
      </c>
      <c r="J13" s="78">
        <v>0</v>
      </c>
      <c r="K13" s="78">
        <v>0</v>
      </c>
      <c r="L13" s="78">
        <v>0</v>
      </c>
      <c r="M13" s="78">
        <v>0</v>
      </c>
      <c r="N13" s="78">
        <v>0</v>
      </c>
      <c r="O13" s="78">
        <v>0</v>
      </c>
      <c r="P13" s="78">
        <v>0</v>
      </c>
      <c r="Q13" s="78">
        <v>0</v>
      </c>
      <c r="R13" s="78">
        <v>0</v>
      </c>
      <c r="S13" s="78">
        <v>0</v>
      </c>
      <c r="T13" s="78">
        <v>0</v>
      </c>
      <c r="U13" s="78">
        <v>0</v>
      </c>
    </row>
    <row r="14" spans="1:21">
      <c r="A14" s="77" t="s">
        <v>184</v>
      </c>
      <c r="B14" s="78">
        <v>0</v>
      </c>
      <c r="C14" s="78">
        <v>0</v>
      </c>
      <c r="D14" s="78">
        <v>9.0909090909090909E-4</v>
      </c>
      <c r="E14" s="78">
        <v>0</v>
      </c>
      <c r="F14" s="78">
        <v>2.4390243902439024E-4</v>
      </c>
      <c r="G14" s="78">
        <v>1E-3</v>
      </c>
      <c r="H14" s="78">
        <v>0</v>
      </c>
      <c r="I14" s="78">
        <v>0</v>
      </c>
      <c r="J14" s="78">
        <v>1.4285714285714286E-3</v>
      </c>
      <c r="K14" s="78">
        <v>9.0909090909090909E-4</v>
      </c>
      <c r="L14" s="78">
        <v>0</v>
      </c>
      <c r="M14" s="78">
        <v>4.8387096774193548E-4</v>
      </c>
      <c r="N14" s="78">
        <v>0</v>
      </c>
      <c r="O14" s="78">
        <v>0</v>
      </c>
      <c r="P14" s="78">
        <v>2.2222222222222223E-4</v>
      </c>
      <c r="Q14" s="78">
        <v>3.1250000000000002E-3</v>
      </c>
      <c r="R14" s="78">
        <v>6.6666666666666664E-4</v>
      </c>
      <c r="S14" s="78">
        <v>0</v>
      </c>
      <c r="T14" s="78">
        <v>4.1025641025641029E-4</v>
      </c>
      <c r="U14" s="78">
        <v>4.0268456375838925E-4</v>
      </c>
    </row>
    <row r="15" spans="1:21">
      <c r="A15" s="74" t="s">
        <v>143</v>
      </c>
      <c r="B15" s="78">
        <v>9.4000000000000014E-2</v>
      </c>
      <c r="C15" s="78">
        <v>9.4545454545454544E-2</v>
      </c>
      <c r="D15" s="78">
        <v>0.20909090909090911</v>
      </c>
      <c r="E15" s="78">
        <v>0.17333333333333337</v>
      </c>
      <c r="F15" s="78">
        <v>0.14243902439024392</v>
      </c>
      <c r="G15" s="78">
        <v>0.11800000000000004</v>
      </c>
      <c r="H15" s="78">
        <v>0.16272727272727272</v>
      </c>
      <c r="I15" s="78">
        <v>0.11615384615384619</v>
      </c>
      <c r="J15" s="78">
        <v>0.18785714285714286</v>
      </c>
      <c r="K15" s="78">
        <v>0.24454545454545454</v>
      </c>
      <c r="L15" s="78">
        <v>0.24100000000000002</v>
      </c>
      <c r="M15" s="78">
        <v>0.1757258064516129</v>
      </c>
      <c r="N15" s="78">
        <v>0.10824324324324323</v>
      </c>
      <c r="O15" s="78">
        <v>9.8333333333333328E-2</v>
      </c>
      <c r="P15" s="78">
        <v>0.10088888888888889</v>
      </c>
      <c r="Q15" s="78">
        <v>0.22</v>
      </c>
      <c r="R15" s="78">
        <v>0.21333333333333332</v>
      </c>
      <c r="S15" s="78">
        <v>0.17967741935483875</v>
      </c>
      <c r="T15" s="78">
        <v>0.14141025641025642</v>
      </c>
      <c r="U15" s="78">
        <v>0.14869127516778502</v>
      </c>
    </row>
    <row r="16" spans="1:21"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</row>
    <row r="17" spans="1:21">
      <c r="B17" s="75" t="s">
        <v>148</v>
      </c>
    </row>
    <row r="18" spans="1:21">
      <c r="B18" t="s">
        <v>4</v>
      </c>
      <c r="G18" t="s">
        <v>10</v>
      </c>
      <c r="U18" t="s">
        <v>146</v>
      </c>
    </row>
    <row r="19" spans="1:21">
      <c r="B19" t="s">
        <v>1</v>
      </c>
      <c r="F19" t="s">
        <v>167</v>
      </c>
      <c r="G19" t="s">
        <v>15</v>
      </c>
      <c r="M19" t="s">
        <v>166</v>
      </c>
      <c r="N19" t="s">
        <v>6</v>
      </c>
      <c r="T19" t="s">
        <v>165</v>
      </c>
    </row>
    <row r="20" spans="1:21">
      <c r="A20" s="75" t="s">
        <v>147</v>
      </c>
      <c r="B20">
        <v>1</v>
      </c>
      <c r="C20">
        <v>2</v>
      </c>
      <c r="D20">
        <v>3</v>
      </c>
      <c r="E20">
        <v>4</v>
      </c>
      <c r="G20">
        <v>1</v>
      </c>
      <c r="H20">
        <v>2</v>
      </c>
      <c r="I20">
        <v>3</v>
      </c>
      <c r="J20">
        <v>4</v>
      </c>
      <c r="K20">
        <v>5</v>
      </c>
      <c r="L20">
        <v>6</v>
      </c>
      <c r="N20">
        <v>1</v>
      </c>
      <c r="O20">
        <v>2</v>
      </c>
      <c r="P20">
        <v>3</v>
      </c>
      <c r="Q20">
        <v>4</v>
      </c>
      <c r="R20">
        <v>5</v>
      </c>
      <c r="S20">
        <v>6</v>
      </c>
    </row>
    <row r="21" spans="1:21">
      <c r="A21" s="77" t="s">
        <v>183</v>
      </c>
      <c r="B21" s="80">
        <v>4.0838435055444745E-2</v>
      </c>
      <c r="C21" s="80">
        <v>1.4893561757289014E-2</v>
      </c>
      <c r="D21" s="80">
        <v>3.9312269655344831E-2</v>
      </c>
      <c r="E21" s="80">
        <v>1.8559214542766742E-2</v>
      </c>
      <c r="F21" s="80">
        <v>3.1717118560110377E-2</v>
      </c>
      <c r="G21" s="80">
        <v>1.5776212754932312E-2</v>
      </c>
      <c r="H21" s="80">
        <v>4.6709936649691379E-3</v>
      </c>
      <c r="I21" s="80">
        <v>3.0925883276153268E-2</v>
      </c>
      <c r="J21" s="80">
        <v>6.6071750320966932E-2</v>
      </c>
      <c r="K21" s="80">
        <v>0.10211401827013139</v>
      </c>
      <c r="L21" s="80">
        <v>4.7093288033198295E-2</v>
      </c>
      <c r="M21" s="80">
        <v>5.7356089886471902E-2</v>
      </c>
      <c r="N21" s="80">
        <v>1.8112925718339321E-2</v>
      </c>
      <c r="O21" s="80">
        <v>3.5073618720610081E-3</v>
      </c>
      <c r="P21" s="80">
        <v>1.0787197799411875E-2</v>
      </c>
      <c r="Q21" s="80">
        <v>3.4034296427770228E-2</v>
      </c>
      <c r="R21" s="80">
        <v>5.6756183520530086E-2</v>
      </c>
      <c r="S21" s="80">
        <v>5.7107708083766126E-2</v>
      </c>
      <c r="T21" s="80">
        <v>3.7903490563281676E-2</v>
      </c>
      <c r="U21" s="80">
        <v>4.2031764284493164E-2</v>
      </c>
    </row>
    <row r="22" spans="1:21">
      <c r="A22" s="77" t="s">
        <v>182</v>
      </c>
      <c r="B22" s="80">
        <v>1.3374935098492585E-2</v>
      </c>
      <c r="C22" s="80">
        <v>1.3280197150781924E-2</v>
      </c>
      <c r="D22" s="80">
        <v>3.0600059417648786E-2</v>
      </c>
      <c r="E22" s="80">
        <v>5.2148292823873385E-2</v>
      </c>
      <c r="F22" s="80">
        <v>3.1815014096354254E-2</v>
      </c>
      <c r="G22" s="80">
        <v>1.6865480854231358E-2</v>
      </c>
      <c r="H22" s="80">
        <v>1.8683974659876545E-2</v>
      </c>
      <c r="I22" s="80">
        <v>1.1094003924504586E-2</v>
      </c>
      <c r="J22" s="80">
        <v>1.6183471874253744E-2</v>
      </c>
      <c r="K22" s="80">
        <v>1.2720777563426764E-2</v>
      </c>
      <c r="L22" s="80">
        <v>2.8982753492378877E-2</v>
      </c>
      <c r="M22" s="80">
        <v>2.0081799932391262E-2</v>
      </c>
      <c r="N22" s="80">
        <v>2.0956841107122724E-2</v>
      </c>
      <c r="O22" s="80">
        <v>1.6903085094570326E-2</v>
      </c>
      <c r="P22" s="80">
        <v>1.057441165352388E-2</v>
      </c>
      <c r="Q22" s="80">
        <v>4.8023431780746369E-2</v>
      </c>
      <c r="R22" s="80">
        <v>2.7686670513767647E-2</v>
      </c>
      <c r="S22" s="80">
        <v>5.7846664200624252E-2</v>
      </c>
      <c r="T22" s="80">
        <v>3.273268641958977E-2</v>
      </c>
      <c r="U22" s="80">
        <v>3.0337108405890496E-2</v>
      </c>
    </row>
    <row r="23" spans="1:21">
      <c r="A23" s="77" t="s">
        <v>181</v>
      </c>
      <c r="B23" s="80">
        <v>5.986094998689323E-2</v>
      </c>
      <c r="C23" s="80">
        <v>5.6472036523317538E-2</v>
      </c>
      <c r="D23" s="80">
        <v>8.0056798019224537E-2</v>
      </c>
      <c r="E23" s="80">
        <v>9.6953597148326576E-2</v>
      </c>
      <c r="F23" s="80">
        <v>7.9993902206630094E-2</v>
      </c>
      <c r="G23" s="80">
        <v>9.1627264258819563E-2</v>
      </c>
      <c r="H23" s="80">
        <v>0.14668457190980799</v>
      </c>
      <c r="I23" s="80">
        <v>7.7011487654565086E-2</v>
      </c>
      <c r="J23" s="80">
        <v>7.6469726347222197E-2</v>
      </c>
      <c r="K23" s="80">
        <v>0.12884098726725127</v>
      </c>
      <c r="L23" s="80">
        <v>0.13825901618178668</v>
      </c>
      <c r="M23" s="80">
        <v>0.11483922958426333</v>
      </c>
      <c r="N23" s="80">
        <v>6.8563116184293324E-2</v>
      </c>
      <c r="O23" s="80">
        <v>5.6170799621856386E-2</v>
      </c>
      <c r="P23" s="80">
        <v>6.001851566160421E-2</v>
      </c>
      <c r="Q23" s="80">
        <v>0.11086778913041731</v>
      </c>
      <c r="R23" s="80">
        <v>0.16288208837267432</v>
      </c>
      <c r="S23" s="80">
        <v>8.2395583971864153E-2</v>
      </c>
      <c r="T23" s="80">
        <v>9.4268249032083445E-2</v>
      </c>
      <c r="U23" s="80">
        <v>9.7553496833978362E-2</v>
      </c>
    </row>
    <row r="24" spans="1:21">
      <c r="A24" s="77" t="s">
        <v>180</v>
      </c>
      <c r="B24" s="80">
        <v>4.8304589153964801E-3</v>
      </c>
      <c r="C24" s="80">
        <v>3.2051095570553079E-2</v>
      </c>
      <c r="D24" s="80">
        <v>3.0151134457776364E-3</v>
      </c>
      <c r="E24" s="80">
        <v>1.6583123951776999E-2</v>
      </c>
      <c r="F24" s="80">
        <v>1.8675665658949833E-2</v>
      </c>
      <c r="G24" s="80">
        <v>3.1622776601683794E-3</v>
      </c>
      <c r="H24" s="80">
        <v>3.0151134457776364E-3</v>
      </c>
      <c r="I24" s="80">
        <v>1.3913653136029502E-2</v>
      </c>
      <c r="J24" s="80">
        <v>0</v>
      </c>
      <c r="K24" s="80">
        <v>1.5015143870590969E-2</v>
      </c>
      <c r="L24" s="80">
        <v>1.5811388300841896E-2</v>
      </c>
      <c r="M24" s="80">
        <v>1.098048844032698E-2</v>
      </c>
      <c r="N24" s="80">
        <v>1.8195633571851274E-2</v>
      </c>
      <c r="O24" s="80">
        <v>2.6076809620810593E-2</v>
      </c>
      <c r="P24" s="80">
        <v>1.5018507101425081E-2</v>
      </c>
      <c r="Q24" s="80">
        <v>2.4958298553119897E-2</v>
      </c>
      <c r="R24" s="80">
        <v>1.5196036990935666E-2</v>
      </c>
      <c r="S24" s="80">
        <v>9.3785387586399517E-3</v>
      </c>
      <c r="T24" s="80">
        <v>1.8285340782975966E-2</v>
      </c>
      <c r="U24" s="80">
        <v>1.7057680217053943E-2</v>
      </c>
    </row>
    <row r="25" spans="1:21">
      <c r="A25" s="77" t="s">
        <v>179</v>
      </c>
      <c r="B25" s="80">
        <v>0</v>
      </c>
      <c r="C25" s="80">
        <v>0</v>
      </c>
      <c r="D25" s="80">
        <v>4.0451991747794524E-3</v>
      </c>
      <c r="E25" s="80">
        <v>0</v>
      </c>
      <c r="F25" s="80">
        <v>2.1808478995509087E-3</v>
      </c>
      <c r="G25" s="80">
        <v>0</v>
      </c>
      <c r="H25" s="80">
        <v>0</v>
      </c>
      <c r="I25" s="80">
        <v>0</v>
      </c>
      <c r="J25" s="80">
        <v>3.7796447300922722E-3</v>
      </c>
      <c r="K25" s="80">
        <v>0</v>
      </c>
      <c r="L25" s="80">
        <v>0</v>
      </c>
      <c r="M25" s="80">
        <v>1.2700012700019049E-3</v>
      </c>
      <c r="N25" s="80">
        <v>0</v>
      </c>
      <c r="O25" s="80">
        <v>0</v>
      </c>
      <c r="P25" s="80">
        <v>1.4907119849998597E-3</v>
      </c>
      <c r="Q25" s="80">
        <v>2.5000000000000001E-3</v>
      </c>
      <c r="R25" s="80">
        <v>1.8257418583505537E-3</v>
      </c>
      <c r="S25" s="80">
        <v>0</v>
      </c>
      <c r="T25" s="80">
        <v>1.2339372391778993E-3</v>
      </c>
      <c r="U25" s="80">
        <v>1.4069565777740181E-3</v>
      </c>
    </row>
    <row r="26" spans="1:21">
      <c r="A26" s="77" t="s">
        <v>178</v>
      </c>
      <c r="B26" s="80">
        <v>0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80">
        <v>0</v>
      </c>
      <c r="K26" s="80">
        <v>0</v>
      </c>
      <c r="L26" s="80">
        <v>0</v>
      </c>
      <c r="M26" s="80">
        <v>0</v>
      </c>
      <c r="N26" s="80">
        <v>0</v>
      </c>
      <c r="O26" s="80">
        <v>0</v>
      </c>
      <c r="P26" s="80">
        <v>0</v>
      </c>
      <c r="Q26" s="80">
        <v>0</v>
      </c>
      <c r="R26" s="80">
        <v>0</v>
      </c>
      <c r="S26" s="80">
        <v>0</v>
      </c>
      <c r="T26" s="80">
        <v>0</v>
      </c>
      <c r="U26" s="80">
        <v>0</v>
      </c>
    </row>
    <row r="27" spans="1:21">
      <c r="A27" s="77" t="s">
        <v>177</v>
      </c>
      <c r="B27" s="80">
        <v>0</v>
      </c>
      <c r="C27" s="80">
        <v>0</v>
      </c>
      <c r="D27" s="80">
        <v>3.0151134457776364E-3</v>
      </c>
      <c r="E27" s="80">
        <v>0</v>
      </c>
      <c r="F27" s="80">
        <v>1.5617376188860608E-3</v>
      </c>
      <c r="G27" s="80">
        <v>3.1622776601683794E-3</v>
      </c>
      <c r="H27" s="80">
        <v>0</v>
      </c>
      <c r="I27" s="80">
        <v>0</v>
      </c>
      <c r="J27" s="80">
        <v>3.7796447300922722E-3</v>
      </c>
      <c r="K27" s="80">
        <v>3.0151134457776364E-3</v>
      </c>
      <c r="L27" s="80">
        <v>0</v>
      </c>
      <c r="M27" s="80">
        <v>2.1633454320768037E-3</v>
      </c>
      <c r="N27" s="80">
        <v>0</v>
      </c>
      <c r="O27" s="80">
        <v>0</v>
      </c>
      <c r="P27" s="80">
        <v>1.4907119849998597E-3</v>
      </c>
      <c r="Q27" s="80">
        <v>1.2500000000000001E-2</v>
      </c>
      <c r="R27" s="80">
        <v>2.5370813170246245E-3</v>
      </c>
      <c r="S27" s="80">
        <v>0</v>
      </c>
      <c r="T27" s="80">
        <v>3.7767461907818197E-3</v>
      </c>
      <c r="U27" s="80">
        <v>3.2575619626599587E-3</v>
      </c>
    </row>
    <row r="28" spans="1:21">
      <c r="A28" s="74" t="s">
        <v>176</v>
      </c>
      <c r="B28" s="80">
        <v>6.3280679867116163E-2</v>
      </c>
      <c r="C28" s="80">
        <v>6.4088007671269737E-2</v>
      </c>
      <c r="D28" s="80">
        <v>8.6885504597089727E-2</v>
      </c>
      <c r="E28" s="80">
        <v>0.11135528725660042</v>
      </c>
      <c r="F28" s="80">
        <v>9.4598638674266267E-2</v>
      </c>
      <c r="G28" s="80">
        <v>9.4492798079477372E-2</v>
      </c>
      <c r="H28" s="80">
        <v>0.14029190347920362</v>
      </c>
      <c r="I28" s="80">
        <v>7.1009208503599611E-2</v>
      </c>
      <c r="J28" s="80">
        <v>0.10590314532853218</v>
      </c>
      <c r="K28" s="80">
        <v>0.17648589951401988</v>
      </c>
      <c r="L28" s="80">
        <v>0.19255302300059243</v>
      </c>
      <c r="M28" s="80">
        <v>0.1418376085245445</v>
      </c>
      <c r="N28" s="80">
        <v>6.9922737283298522E-2</v>
      </c>
      <c r="O28" s="80">
        <v>5.944985882477534E-2</v>
      </c>
      <c r="P28" s="80">
        <v>6.156379626128506E-2</v>
      </c>
      <c r="Q28" s="80">
        <v>0.11039323650779821</v>
      </c>
      <c r="R28" s="80">
        <v>0.17311214888607332</v>
      </c>
      <c r="S28" s="80">
        <v>0.10833540113824719</v>
      </c>
      <c r="T28" s="80">
        <v>0.11008986908751911</v>
      </c>
      <c r="U28" s="80">
        <v>0.11595946693029904</v>
      </c>
    </row>
    <row r="30" spans="1:21">
      <c r="B30" s="75" t="s">
        <v>148</v>
      </c>
    </row>
    <row r="31" spans="1:21">
      <c r="B31" t="s">
        <v>4</v>
      </c>
      <c r="G31" t="s">
        <v>10</v>
      </c>
      <c r="U31" t="s">
        <v>146</v>
      </c>
    </row>
    <row r="32" spans="1:21">
      <c r="B32" t="s">
        <v>1</v>
      </c>
      <c r="F32" t="s">
        <v>167</v>
      </c>
      <c r="G32" t="s">
        <v>15</v>
      </c>
      <c r="M32" t="s">
        <v>166</v>
      </c>
      <c r="N32" t="s">
        <v>6</v>
      </c>
      <c r="T32" t="s">
        <v>165</v>
      </c>
    </row>
    <row r="33" spans="1:21">
      <c r="A33" s="75" t="s">
        <v>147</v>
      </c>
      <c r="B33">
        <v>1</v>
      </c>
      <c r="C33">
        <v>2</v>
      </c>
      <c r="D33">
        <v>3</v>
      </c>
      <c r="E33">
        <v>4</v>
      </c>
      <c r="G33">
        <v>1</v>
      </c>
      <c r="H33">
        <v>2</v>
      </c>
      <c r="I33">
        <v>3</v>
      </c>
      <c r="J33">
        <v>4</v>
      </c>
      <c r="K33">
        <v>5</v>
      </c>
      <c r="L33">
        <v>6</v>
      </c>
      <c r="N33">
        <v>1</v>
      </c>
      <c r="O33">
        <v>2</v>
      </c>
      <c r="P33">
        <v>3</v>
      </c>
      <c r="Q33">
        <v>4</v>
      </c>
      <c r="R33">
        <v>5</v>
      </c>
      <c r="S33">
        <v>6</v>
      </c>
    </row>
    <row r="34" spans="1:21">
      <c r="A34" s="77" t="s">
        <v>175</v>
      </c>
      <c r="B34" s="79">
        <v>10</v>
      </c>
      <c r="C34" s="79">
        <v>11</v>
      </c>
      <c r="D34" s="79">
        <v>11</v>
      </c>
      <c r="E34" s="79">
        <v>9</v>
      </c>
      <c r="F34" s="79">
        <v>41</v>
      </c>
      <c r="G34" s="79">
        <v>10</v>
      </c>
      <c r="H34" s="79">
        <v>11</v>
      </c>
      <c r="I34" s="79">
        <v>13</v>
      </c>
      <c r="J34" s="79">
        <v>7</v>
      </c>
      <c r="K34" s="79">
        <v>11</v>
      </c>
      <c r="L34" s="79">
        <v>10</v>
      </c>
      <c r="M34" s="79">
        <v>62</v>
      </c>
      <c r="N34" s="79">
        <v>37</v>
      </c>
      <c r="O34" s="79">
        <v>36</v>
      </c>
      <c r="P34" s="79">
        <v>45</v>
      </c>
      <c r="Q34" s="79">
        <v>16</v>
      </c>
      <c r="R34" s="79">
        <v>30</v>
      </c>
      <c r="S34" s="79">
        <v>31</v>
      </c>
      <c r="T34" s="79">
        <v>195</v>
      </c>
      <c r="U34" s="79">
        <v>298</v>
      </c>
    </row>
    <row r="35" spans="1:21">
      <c r="A35" s="77" t="s">
        <v>174</v>
      </c>
      <c r="B35" s="79">
        <v>10</v>
      </c>
      <c r="C35" s="79">
        <v>11</v>
      </c>
      <c r="D35" s="79">
        <v>11</v>
      </c>
      <c r="E35" s="79">
        <v>9</v>
      </c>
      <c r="F35" s="79">
        <v>41</v>
      </c>
      <c r="G35" s="79">
        <v>10</v>
      </c>
      <c r="H35" s="79">
        <v>11</v>
      </c>
      <c r="I35" s="79">
        <v>13</v>
      </c>
      <c r="J35" s="79">
        <v>7</v>
      </c>
      <c r="K35" s="79">
        <v>11</v>
      </c>
      <c r="L35" s="79">
        <v>10</v>
      </c>
      <c r="M35" s="79">
        <v>62</v>
      </c>
      <c r="N35" s="79">
        <v>37</v>
      </c>
      <c r="O35" s="79">
        <v>36</v>
      </c>
      <c r="P35" s="79">
        <v>45</v>
      </c>
      <c r="Q35" s="79">
        <v>16</v>
      </c>
      <c r="R35" s="79">
        <v>30</v>
      </c>
      <c r="S35" s="79">
        <v>31</v>
      </c>
      <c r="T35" s="79">
        <v>195</v>
      </c>
      <c r="U35" s="79">
        <v>298</v>
      </c>
    </row>
    <row r="36" spans="1:21">
      <c r="A36" s="77" t="s">
        <v>173</v>
      </c>
      <c r="B36" s="79">
        <v>10</v>
      </c>
      <c r="C36" s="79">
        <v>11</v>
      </c>
      <c r="D36" s="79">
        <v>11</v>
      </c>
      <c r="E36" s="79">
        <v>9</v>
      </c>
      <c r="F36" s="79">
        <v>41</v>
      </c>
      <c r="G36" s="79">
        <v>10</v>
      </c>
      <c r="H36" s="79">
        <v>11</v>
      </c>
      <c r="I36" s="79">
        <v>13</v>
      </c>
      <c r="J36" s="79">
        <v>7</v>
      </c>
      <c r="K36" s="79">
        <v>11</v>
      </c>
      <c r="L36" s="79">
        <v>10</v>
      </c>
      <c r="M36" s="79">
        <v>62</v>
      </c>
      <c r="N36" s="79">
        <v>37</v>
      </c>
      <c r="O36" s="79">
        <v>36</v>
      </c>
      <c r="P36" s="79">
        <v>45</v>
      </c>
      <c r="Q36" s="79">
        <v>16</v>
      </c>
      <c r="R36" s="79">
        <v>30</v>
      </c>
      <c r="S36" s="79">
        <v>31</v>
      </c>
      <c r="T36" s="79">
        <v>195</v>
      </c>
      <c r="U36" s="79">
        <v>298</v>
      </c>
    </row>
    <row r="37" spans="1:21">
      <c r="A37" s="77" t="s">
        <v>172</v>
      </c>
      <c r="B37" s="79">
        <v>10</v>
      </c>
      <c r="C37" s="79">
        <v>11</v>
      </c>
      <c r="D37" s="79">
        <v>11</v>
      </c>
      <c r="E37" s="79">
        <v>9</v>
      </c>
      <c r="F37" s="79">
        <v>41</v>
      </c>
      <c r="G37" s="79">
        <v>10</v>
      </c>
      <c r="H37" s="79">
        <v>11</v>
      </c>
      <c r="I37" s="79">
        <v>13</v>
      </c>
      <c r="J37" s="79">
        <v>7</v>
      </c>
      <c r="K37" s="79">
        <v>11</v>
      </c>
      <c r="L37" s="79">
        <v>10</v>
      </c>
      <c r="M37" s="79">
        <v>62</v>
      </c>
      <c r="N37" s="79">
        <v>37</v>
      </c>
      <c r="O37" s="79">
        <v>36</v>
      </c>
      <c r="P37" s="79">
        <v>45</v>
      </c>
      <c r="Q37" s="79">
        <v>16</v>
      </c>
      <c r="R37" s="79">
        <v>30</v>
      </c>
      <c r="S37" s="79">
        <v>31</v>
      </c>
      <c r="T37" s="79">
        <v>195</v>
      </c>
      <c r="U37" s="79">
        <v>298</v>
      </c>
    </row>
    <row r="38" spans="1:21">
      <c r="A38" s="77" t="s">
        <v>171</v>
      </c>
      <c r="B38" s="79">
        <v>10</v>
      </c>
      <c r="C38" s="79">
        <v>11</v>
      </c>
      <c r="D38" s="79">
        <v>11</v>
      </c>
      <c r="E38" s="79">
        <v>9</v>
      </c>
      <c r="F38" s="79">
        <v>41</v>
      </c>
      <c r="G38" s="79">
        <v>10</v>
      </c>
      <c r="H38" s="79">
        <v>11</v>
      </c>
      <c r="I38" s="79">
        <v>13</v>
      </c>
      <c r="J38" s="79">
        <v>7</v>
      </c>
      <c r="K38" s="79">
        <v>11</v>
      </c>
      <c r="L38" s="79">
        <v>10</v>
      </c>
      <c r="M38" s="79">
        <v>62</v>
      </c>
      <c r="N38" s="79">
        <v>37</v>
      </c>
      <c r="O38" s="79">
        <v>36</v>
      </c>
      <c r="P38" s="79">
        <v>45</v>
      </c>
      <c r="Q38" s="79">
        <v>16</v>
      </c>
      <c r="R38" s="79">
        <v>30</v>
      </c>
      <c r="S38" s="79">
        <v>31</v>
      </c>
      <c r="T38" s="79">
        <v>195</v>
      </c>
      <c r="U38" s="79">
        <v>298</v>
      </c>
    </row>
    <row r="39" spans="1:21">
      <c r="A39" s="77" t="s">
        <v>170</v>
      </c>
      <c r="B39" s="79">
        <v>10</v>
      </c>
      <c r="C39" s="79">
        <v>11</v>
      </c>
      <c r="D39" s="79">
        <v>11</v>
      </c>
      <c r="E39" s="79">
        <v>9</v>
      </c>
      <c r="F39" s="79">
        <v>41</v>
      </c>
      <c r="G39" s="79">
        <v>10</v>
      </c>
      <c r="H39" s="79">
        <v>11</v>
      </c>
      <c r="I39" s="79">
        <v>13</v>
      </c>
      <c r="J39" s="79">
        <v>7</v>
      </c>
      <c r="K39" s="79">
        <v>11</v>
      </c>
      <c r="L39" s="79">
        <v>10</v>
      </c>
      <c r="M39" s="79">
        <v>62</v>
      </c>
      <c r="N39" s="79">
        <v>37</v>
      </c>
      <c r="O39" s="79">
        <v>36</v>
      </c>
      <c r="P39" s="79">
        <v>45</v>
      </c>
      <c r="Q39" s="79">
        <v>16</v>
      </c>
      <c r="R39" s="79">
        <v>30</v>
      </c>
      <c r="S39" s="79">
        <v>31</v>
      </c>
      <c r="T39" s="79">
        <v>195</v>
      </c>
      <c r="U39" s="79">
        <v>298</v>
      </c>
    </row>
    <row r="40" spans="1:21">
      <c r="A40" s="77" t="s">
        <v>169</v>
      </c>
      <c r="B40" s="79">
        <v>10</v>
      </c>
      <c r="C40" s="79">
        <v>11</v>
      </c>
      <c r="D40" s="79">
        <v>11</v>
      </c>
      <c r="E40" s="79">
        <v>9</v>
      </c>
      <c r="F40" s="79">
        <v>41</v>
      </c>
      <c r="G40" s="79">
        <v>10</v>
      </c>
      <c r="H40" s="79">
        <v>11</v>
      </c>
      <c r="I40" s="79">
        <v>13</v>
      </c>
      <c r="J40" s="79">
        <v>7</v>
      </c>
      <c r="K40" s="79">
        <v>11</v>
      </c>
      <c r="L40" s="79">
        <v>10</v>
      </c>
      <c r="M40" s="79">
        <v>62</v>
      </c>
      <c r="N40" s="79">
        <v>37</v>
      </c>
      <c r="O40" s="79">
        <v>36</v>
      </c>
      <c r="P40" s="79">
        <v>45</v>
      </c>
      <c r="Q40" s="79">
        <v>16</v>
      </c>
      <c r="R40" s="79">
        <v>30</v>
      </c>
      <c r="S40" s="79">
        <v>31</v>
      </c>
      <c r="T40" s="79">
        <v>195</v>
      </c>
      <c r="U40" s="79">
        <v>298</v>
      </c>
    </row>
    <row r="41" spans="1:21">
      <c r="A41" s="74" t="s">
        <v>168</v>
      </c>
      <c r="B41" s="79">
        <v>10</v>
      </c>
      <c r="C41" s="79">
        <v>11</v>
      </c>
      <c r="D41" s="79">
        <v>11</v>
      </c>
      <c r="E41" s="79">
        <v>9</v>
      </c>
      <c r="F41" s="79">
        <v>41</v>
      </c>
      <c r="G41" s="79">
        <v>10</v>
      </c>
      <c r="H41" s="79">
        <v>11</v>
      </c>
      <c r="I41" s="79">
        <v>13</v>
      </c>
      <c r="J41" s="79">
        <v>7</v>
      </c>
      <c r="K41" s="79">
        <v>11</v>
      </c>
      <c r="L41" s="79">
        <v>10</v>
      </c>
      <c r="M41" s="79">
        <v>62</v>
      </c>
      <c r="N41" s="79">
        <v>37</v>
      </c>
      <c r="O41" s="79">
        <v>36</v>
      </c>
      <c r="P41" s="79">
        <v>45</v>
      </c>
      <c r="Q41" s="79">
        <v>16</v>
      </c>
      <c r="R41" s="79">
        <v>30</v>
      </c>
      <c r="S41" s="79">
        <v>31</v>
      </c>
      <c r="T41" s="79">
        <v>195</v>
      </c>
      <c r="U41" s="79">
        <v>298</v>
      </c>
    </row>
    <row r="43" spans="1:21">
      <c r="A43" t="s">
        <v>164</v>
      </c>
      <c r="B43" s="78">
        <f t="shared" ref="B43:E50" si="0">B21/SQRT(B34)</f>
        <v>1.2914247085207012E-2</v>
      </c>
      <c r="C43" s="78">
        <f t="shared" si="0"/>
        <v>4.4905778309921708E-3</v>
      </c>
      <c r="D43" s="78">
        <f t="shared" si="0"/>
        <v>1.1853095282186636E-2</v>
      </c>
      <c r="E43" s="78">
        <f t="shared" si="0"/>
        <v>6.1864048475889144E-3</v>
      </c>
      <c r="F43" s="78"/>
      <c r="G43" s="78">
        <f t="shared" ref="G43:L50" si="1">G21/SQRT(G34)</f>
        <v>4.9888765156985895E-3</v>
      </c>
      <c r="H43" s="78">
        <f t="shared" si="1"/>
        <v>1.4083575804390608E-3</v>
      </c>
      <c r="I43" s="78">
        <f t="shared" si="1"/>
        <v>8.5772967608603746E-3</v>
      </c>
      <c r="J43" s="78">
        <f t="shared" si="1"/>
        <v>2.4972774290861505E-2</v>
      </c>
      <c r="K43" s="78">
        <f t="shared" si="1"/>
        <v>3.0788534948865635E-2</v>
      </c>
      <c r="L43" s="78">
        <f t="shared" si="1"/>
        <v>1.4892205269125783E-2</v>
      </c>
      <c r="M43" s="78"/>
      <c r="N43" s="78">
        <f t="shared" ref="N43:S50" si="2">N21/SQRT(N34)</f>
        <v>2.9777466452321458E-3</v>
      </c>
      <c r="O43" s="78">
        <f t="shared" si="2"/>
        <v>5.8456031201016806E-4</v>
      </c>
      <c r="P43" s="78">
        <f t="shared" si="2"/>
        <v>1.6080605044147395E-3</v>
      </c>
      <c r="Q43" s="78">
        <f t="shared" si="2"/>
        <v>8.5085741069425569E-3</v>
      </c>
      <c r="R43" s="78">
        <f t="shared" si="2"/>
        <v>1.0362213997365767E-2</v>
      </c>
      <c r="S43" s="78">
        <f t="shared" si="2"/>
        <v>1.0256847158441711E-2</v>
      </c>
      <c r="T43" s="78"/>
      <c r="U43" s="78"/>
    </row>
    <row r="44" spans="1:21">
      <c r="A44" t="s">
        <v>163</v>
      </c>
      <c r="B44" s="78">
        <f t="shared" si="0"/>
        <v>4.2295258468165063E-3</v>
      </c>
      <c r="C44" s="78">
        <f t="shared" si="0"/>
        <v>4.0041300991900432E-3</v>
      </c>
      <c r="D44" s="78">
        <f t="shared" si="0"/>
        <v>9.2262650591747441E-3</v>
      </c>
      <c r="E44" s="78">
        <f t="shared" si="0"/>
        <v>1.7382764274624461E-2</v>
      </c>
      <c r="F44" s="78"/>
      <c r="G44" s="78">
        <f t="shared" si="1"/>
        <v>5.3333333333333332E-3</v>
      </c>
      <c r="H44" s="78">
        <f t="shared" si="1"/>
        <v>5.6334303217562406E-3</v>
      </c>
      <c r="I44" s="78">
        <f t="shared" si="1"/>
        <v>3.0769230769230778E-3</v>
      </c>
      <c r="J44" s="78">
        <f t="shared" si="1"/>
        <v>6.1167774184119669E-3</v>
      </c>
      <c r="K44" s="78">
        <f t="shared" si="1"/>
        <v>3.8354587472234514E-3</v>
      </c>
      <c r="L44" s="78">
        <f t="shared" si="1"/>
        <v>9.1651513899116792E-3</v>
      </c>
      <c r="M44" s="78"/>
      <c r="N44" s="78">
        <f t="shared" si="2"/>
        <v>3.4452834551302589E-3</v>
      </c>
      <c r="O44" s="78">
        <f t="shared" si="2"/>
        <v>2.8171808490950541E-3</v>
      </c>
      <c r="P44" s="78">
        <f t="shared" si="2"/>
        <v>1.5763402186230232E-3</v>
      </c>
      <c r="Q44" s="78">
        <f t="shared" si="2"/>
        <v>1.2005857945186592E-2</v>
      </c>
      <c r="R44" s="78">
        <f t="shared" si="2"/>
        <v>5.0548713275345618E-3</v>
      </c>
      <c r="S44" s="78">
        <f t="shared" si="2"/>
        <v>1.0389567594994547E-2</v>
      </c>
      <c r="T44" s="78"/>
      <c r="U44" s="78"/>
    </row>
    <row r="45" spans="1:21">
      <c r="A45" t="s">
        <v>162</v>
      </c>
      <c r="B45" s="78">
        <f t="shared" si="0"/>
        <v>1.892969448600091E-2</v>
      </c>
      <c r="C45" s="78">
        <f t="shared" si="0"/>
        <v>1.7026959663190046E-2</v>
      </c>
      <c r="D45" s="78">
        <f t="shared" si="0"/>
        <v>2.4138032813366832E-2</v>
      </c>
      <c r="E45" s="78">
        <f t="shared" si="0"/>
        <v>3.2317865716108861E-2</v>
      </c>
      <c r="F45" s="78"/>
      <c r="G45" s="78">
        <f t="shared" si="1"/>
        <v>2.8975085082800969E-2</v>
      </c>
      <c r="H45" s="78">
        <f t="shared" si="1"/>
        <v>4.4227062505339865E-2</v>
      </c>
      <c r="I45" s="78">
        <f t="shared" si="1"/>
        <v>2.1359143656792031E-2</v>
      </c>
      <c r="J45" s="78">
        <f t="shared" si="1"/>
        <v>2.8902839819987654E-2</v>
      </c>
      <c r="K45" s="78">
        <f t="shared" si="1"/>
        <v>3.8847019307675451E-2</v>
      </c>
      <c r="L45" s="78">
        <f t="shared" si="1"/>
        <v>4.3721339818852248E-2</v>
      </c>
      <c r="M45" s="78"/>
      <c r="N45" s="78">
        <f t="shared" si="2"/>
        <v>1.1271706867197376E-2</v>
      </c>
      <c r="O45" s="78">
        <f t="shared" si="2"/>
        <v>9.361799936976065E-3</v>
      </c>
      <c r="P45" s="78">
        <f t="shared" si="2"/>
        <v>8.9470320618655185E-3</v>
      </c>
      <c r="Q45" s="78">
        <f t="shared" si="2"/>
        <v>2.7716947282604328E-2</v>
      </c>
      <c r="R45" s="78">
        <f t="shared" si="2"/>
        <v>2.9738064671754553E-2</v>
      </c>
      <c r="S45" s="78">
        <f t="shared" si="2"/>
        <v>1.4798683744939155E-2</v>
      </c>
      <c r="T45" s="78"/>
      <c r="U45" s="78"/>
    </row>
    <row r="46" spans="1:21">
      <c r="A46" t="s">
        <v>161</v>
      </c>
      <c r="B46" s="78">
        <f t="shared" si="0"/>
        <v>1.5275252316519468E-3</v>
      </c>
      <c r="C46" s="78">
        <f t="shared" si="0"/>
        <v>9.6637689206678628E-3</v>
      </c>
      <c r="D46" s="78">
        <f t="shared" si="0"/>
        <v>9.090909090909092E-4</v>
      </c>
      <c r="E46" s="78">
        <f t="shared" si="0"/>
        <v>5.5277079839256664E-3</v>
      </c>
      <c r="F46" s="78"/>
      <c r="G46" s="78">
        <f t="shared" si="1"/>
        <v>1E-3</v>
      </c>
      <c r="H46" s="78">
        <f t="shared" si="1"/>
        <v>9.090909090909092E-4</v>
      </c>
      <c r="I46" s="78">
        <f t="shared" si="1"/>
        <v>3.8589530623826698E-3</v>
      </c>
      <c r="J46" s="78">
        <f t="shared" si="1"/>
        <v>0</v>
      </c>
      <c r="K46" s="78">
        <f t="shared" si="1"/>
        <v>4.5272362174504487E-3</v>
      </c>
      <c r="L46" s="78">
        <f t="shared" si="1"/>
        <v>4.9999999999999992E-3</v>
      </c>
      <c r="M46" s="78"/>
      <c r="N46" s="78">
        <f t="shared" si="2"/>
        <v>2.9913437325917109E-3</v>
      </c>
      <c r="O46" s="78">
        <f t="shared" si="2"/>
        <v>4.3461349368017653E-3</v>
      </c>
      <c r="P46" s="78">
        <f t="shared" si="2"/>
        <v>2.238826853289987E-3</v>
      </c>
      <c r="Q46" s="78">
        <f t="shared" si="2"/>
        <v>6.2395746382799743E-3</v>
      </c>
      <c r="R46" s="78">
        <f t="shared" si="2"/>
        <v>2.7744040815394638E-3</v>
      </c>
      <c r="S46" s="78">
        <f t="shared" si="2"/>
        <v>1.6844352863153431E-3</v>
      </c>
      <c r="T46" s="78"/>
      <c r="U46" s="78"/>
    </row>
    <row r="47" spans="1:21">
      <c r="A47" t="s">
        <v>160</v>
      </c>
      <c r="B47" s="78">
        <f t="shared" si="0"/>
        <v>0</v>
      </c>
      <c r="C47" s="78">
        <f t="shared" si="0"/>
        <v>0</v>
      </c>
      <c r="D47" s="78">
        <f t="shared" si="0"/>
        <v>1.2196734422726125E-3</v>
      </c>
      <c r="E47" s="78">
        <f t="shared" si="0"/>
        <v>0</v>
      </c>
      <c r="F47" s="78"/>
      <c r="G47" s="78">
        <f t="shared" si="1"/>
        <v>0</v>
      </c>
      <c r="H47" s="78">
        <f t="shared" si="1"/>
        <v>0</v>
      </c>
      <c r="I47" s="78">
        <f t="shared" si="1"/>
        <v>0</v>
      </c>
      <c r="J47" s="78">
        <f t="shared" si="1"/>
        <v>1.4285714285714286E-3</v>
      </c>
      <c r="K47" s="78">
        <f t="shared" si="1"/>
        <v>0</v>
      </c>
      <c r="L47" s="78">
        <f t="shared" si="1"/>
        <v>0</v>
      </c>
      <c r="M47" s="78"/>
      <c r="N47" s="78">
        <f t="shared" si="2"/>
        <v>0</v>
      </c>
      <c r="O47" s="78">
        <f t="shared" si="2"/>
        <v>0</v>
      </c>
      <c r="P47" s="78">
        <f t="shared" si="2"/>
        <v>2.2222222222222221E-4</v>
      </c>
      <c r="Q47" s="78">
        <f t="shared" si="2"/>
        <v>6.2500000000000001E-4</v>
      </c>
      <c r="R47" s="78">
        <f t="shared" si="2"/>
        <v>3.3333333333333332E-4</v>
      </c>
      <c r="S47" s="78">
        <f t="shared" si="2"/>
        <v>0</v>
      </c>
      <c r="T47" s="78"/>
      <c r="U47" s="78"/>
    </row>
    <row r="48" spans="1:21">
      <c r="A48" t="s">
        <v>159</v>
      </c>
      <c r="B48" s="78">
        <f t="shared" si="0"/>
        <v>0</v>
      </c>
      <c r="C48" s="78">
        <f t="shared" si="0"/>
        <v>0</v>
      </c>
      <c r="D48" s="78">
        <f t="shared" si="0"/>
        <v>0</v>
      </c>
      <c r="E48" s="78">
        <f t="shared" si="0"/>
        <v>0</v>
      </c>
      <c r="F48" s="78"/>
      <c r="G48" s="78">
        <f t="shared" si="1"/>
        <v>0</v>
      </c>
      <c r="H48" s="78">
        <f t="shared" si="1"/>
        <v>0</v>
      </c>
      <c r="I48" s="78">
        <f t="shared" si="1"/>
        <v>0</v>
      </c>
      <c r="J48" s="78">
        <f t="shared" si="1"/>
        <v>0</v>
      </c>
      <c r="K48" s="78">
        <f t="shared" si="1"/>
        <v>0</v>
      </c>
      <c r="L48" s="78">
        <f t="shared" si="1"/>
        <v>0</v>
      </c>
      <c r="M48" s="78"/>
      <c r="N48" s="78">
        <f t="shared" si="2"/>
        <v>0</v>
      </c>
      <c r="O48" s="78">
        <f t="shared" si="2"/>
        <v>0</v>
      </c>
      <c r="P48" s="78">
        <f t="shared" si="2"/>
        <v>0</v>
      </c>
      <c r="Q48" s="78">
        <f t="shared" si="2"/>
        <v>0</v>
      </c>
      <c r="R48" s="78">
        <f t="shared" si="2"/>
        <v>0</v>
      </c>
      <c r="S48" s="78">
        <f t="shared" si="2"/>
        <v>0</v>
      </c>
      <c r="T48" s="78"/>
      <c r="U48" s="78"/>
    </row>
    <row r="49" spans="1:21">
      <c r="A49" t="s">
        <v>158</v>
      </c>
      <c r="B49" s="78">
        <f t="shared" si="0"/>
        <v>0</v>
      </c>
      <c r="C49" s="78">
        <f t="shared" si="0"/>
        <v>0</v>
      </c>
      <c r="D49" s="78">
        <f t="shared" si="0"/>
        <v>9.090909090909092E-4</v>
      </c>
      <c r="E49" s="78">
        <f t="shared" si="0"/>
        <v>0</v>
      </c>
      <c r="F49" s="78"/>
      <c r="G49" s="78">
        <f t="shared" si="1"/>
        <v>1E-3</v>
      </c>
      <c r="H49" s="78">
        <f t="shared" si="1"/>
        <v>0</v>
      </c>
      <c r="I49" s="78">
        <f t="shared" si="1"/>
        <v>0</v>
      </c>
      <c r="J49" s="78">
        <f t="shared" si="1"/>
        <v>1.4285714285714286E-3</v>
      </c>
      <c r="K49" s="78">
        <f t="shared" si="1"/>
        <v>9.090909090909092E-4</v>
      </c>
      <c r="L49" s="78">
        <f t="shared" si="1"/>
        <v>0</v>
      </c>
      <c r="M49" s="78"/>
      <c r="N49" s="78">
        <f t="shared" si="2"/>
        <v>0</v>
      </c>
      <c r="O49" s="78">
        <f t="shared" si="2"/>
        <v>0</v>
      </c>
      <c r="P49" s="78">
        <f t="shared" si="2"/>
        <v>2.2222222222222221E-4</v>
      </c>
      <c r="Q49" s="78">
        <f t="shared" si="2"/>
        <v>3.1250000000000002E-3</v>
      </c>
      <c r="R49" s="78">
        <f t="shared" si="2"/>
        <v>4.6320555585310081E-4</v>
      </c>
      <c r="S49" s="78">
        <f t="shared" si="2"/>
        <v>0</v>
      </c>
      <c r="T49" s="78"/>
      <c r="U49" s="78"/>
    </row>
    <row r="50" spans="1:21">
      <c r="A50" t="s">
        <v>157</v>
      </c>
      <c r="B50" s="78">
        <f t="shared" si="0"/>
        <v>2.0011108026404836E-2</v>
      </c>
      <c r="C50" s="78">
        <f t="shared" si="0"/>
        <v>1.9323261364274567E-2</v>
      </c>
      <c r="D50" s="78">
        <f t="shared" si="0"/>
        <v>2.6196965315385987E-2</v>
      </c>
      <c r="E50" s="78">
        <f t="shared" si="0"/>
        <v>3.7118429085533471E-2</v>
      </c>
      <c r="F50" s="78"/>
      <c r="G50" s="78">
        <f t="shared" si="1"/>
        <v>2.9881246441353281E-2</v>
      </c>
      <c r="H50" s="78">
        <f t="shared" si="1"/>
        <v>4.2299600451388517E-2</v>
      </c>
      <c r="I50" s="78">
        <f t="shared" si="1"/>
        <v>1.9694410945372456E-2</v>
      </c>
      <c r="J50" s="78">
        <f t="shared" si="1"/>
        <v>4.0027626514118265E-2</v>
      </c>
      <c r="K50" s="78">
        <f t="shared" si="1"/>
        <v>5.3212500861488217E-2</v>
      </c>
      <c r="L50" s="78">
        <f t="shared" si="1"/>
        <v>6.0890612303266152E-2</v>
      </c>
      <c r="M50" s="78"/>
      <c r="N50" s="78">
        <f t="shared" si="2"/>
        <v>1.1495227198992828E-2</v>
      </c>
      <c r="O50" s="78">
        <f t="shared" si="2"/>
        <v>9.9083098041292238E-3</v>
      </c>
      <c r="P50" s="78">
        <f t="shared" si="2"/>
        <v>9.1773888928787187E-3</v>
      </c>
      <c r="Q50" s="78">
        <f t="shared" si="2"/>
        <v>2.7598309126949553E-2</v>
      </c>
      <c r="R50" s="78">
        <f t="shared" si="2"/>
        <v>3.1605809641031726E-2</v>
      </c>
      <c r="S50" s="78">
        <f t="shared" si="2"/>
        <v>1.94576124416267E-2</v>
      </c>
    </row>
    <row r="52" spans="1:21">
      <c r="A52" s="81"/>
    </row>
    <row r="53" spans="1:21" ht="17.399999999999999">
      <c r="A53" s="76" t="s">
        <v>988</v>
      </c>
      <c r="B53" s="81" t="s">
        <v>841</v>
      </c>
      <c r="G53" s="81" t="s">
        <v>842</v>
      </c>
      <c r="N53" s="81" t="s">
        <v>840</v>
      </c>
    </row>
    <row r="54" spans="1:21">
      <c r="G54" t="s">
        <v>190</v>
      </c>
      <c r="H54" t="s">
        <v>191</v>
      </c>
      <c r="I54" t="s">
        <v>190</v>
      </c>
      <c r="J54" t="s">
        <v>190</v>
      </c>
      <c r="K54" t="s">
        <v>191</v>
      </c>
      <c r="L54" t="s">
        <v>190</v>
      </c>
      <c r="N54" t="s">
        <v>190</v>
      </c>
      <c r="O54" t="s">
        <v>191</v>
      </c>
      <c r="P54" t="s">
        <v>190</v>
      </c>
      <c r="Q54" t="s">
        <v>190</v>
      </c>
      <c r="R54" t="s">
        <v>191</v>
      </c>
      <c r="S54" t="s">
        <v>190</v>
      </c>
    </row>
    <row r="55" spans="1:21">
      <c r="A55" t="s">
        <v>147</v>
      </c>
      <c r="B55" t="s">
        <v>20</v>
      </c>
      <c r="C55" t="s">
        <v>151</v>
      </c>
      <c r="D55" t="s">
        <v>150</v>
      </c>
      <c r="E55" t="s">
        <v>149</v>
      </c>
      <c r="F55" t="s">
        <v>189</v>
      </c>
      <c r="G55" t="s">
        <v>20</v>
      </c>
      <c r="H55" t="s">
        <v>151</v>
      </c>
      <c r="I55" t="s">
        <v>151</v>
      </c>
      <c r="J55" t="s">
        <v>150</v>
      </c>
      <c r="K55" t="s">
        <v>149</v>
      </c>
      <c r="L55" t="s">
        <v>149</v>
      </c>
      <c r="M55" t="s">
        <v>189</v>
      </c>
      <c r="N55" t="s">
        <v>20</v>
      </c>
      <c r="O55" t="s">
        <v>20</v>
      </c>
      <c r="P55" t="s">
        <v>151</v>
      </c>
      <c r="Q55" t="s">
        <v>150</v>
      </c>
      <c r="R55" t="s">
        <v>150</v>
      </c>
      <c r="S55" t="s">
        <v>149</v>
      </c>
      <c r="T55" t="s">
        <v>189</v>
      </c>
    </row>
    <row r="56" spans="1:21">
      <c r="B56" s="75" t="s">
        <v>148</v>
      </c>
    </row>
    <row r="57" spans="1:21">
      <c r="B57" t="s">
        <v>4</v>
      </c>
      <c r="G57" t="s">
        <v>10</v>
      </c>
      <c r="U57" t="s">
        <v>146</v>
      </c>
    </row>
    <row r="58" spans="1:21">
      <c r="B58" t="s">
        <v>1</v>
      </c>
      <c r="F58" t="s">
        <v>167</v>
      </c>
      <c r="G58" t="s">
        <v>15</v>
      </c>
      <c r="M58" t="s">
        <v>166</v>
      </c>
      <c r="N58" t="s">
        <v>6</v>
      </c>
      <c r="T58" t="s">
        <v>165</v>
      </c>
    </row>
    <row r="59" spans="1:21">
      <c r="A59" s="75" t="s">
        <v>147</v>
      </c>
      <c r="B59">
        <v>1</v>
      </c>
      <c r="C59">
        <v>2</v>
      </c>
      <c r="D59">
        <v>3</v>
      </c>
      <c r="E59">
        <v>4</v>
      </c>
      <c r="G59">
        <v>1</v>
      </c>
      <c r="H59">
        <v>2</v>
      </c>
      <c r="I59">
        <v>3</v>
      </c>
      <c r="J59">
        <v>4</v>
      </c>
      <c r="K59">
        <v>5</v>
      </c>
      <c r="L59">
        <v>6</v>
      </c>
      <c r="N59">
        <v>1</v>
      </c>
      <c r="O59">
        <v>2</v>
      </c>
      <c r="P59">
        <v>3</v>
      </c>
      <c r="Q59">
        <v>4</v>
      </c>
      <c r="R59">
        <v>5</v>
      </c>
      <c r="S59">
        <v>6</v>
      </c>
    </row>
    <row r="60" spans="1:21">
      <c r="A60" s="77" t="s">
        <v>145</v>
      </c>
      <c r="B60" s="80">
        <v>2.3E-2</v>
      </c>
      <c r="C60" s="80">
        <v>7.2727272727272727E-3</v>
      </c>
      <c r="D60" s="80">
        <v>3.6363636363636362E-2</v>
      </c>
      <c r="E60" s="80">
        <v>1.7777777777777781E-2</v>
      </c>
      <c r="F60" s="80">
        <v>2.1219512195121956E-2</v>
      </c>
      <c r="G60" s="80">
        <v>6.0000000000000001E-3</v>
      </c>
      <c r="H60" s="80">
        <v>2.7272727272727271E-3</v>
      </c>
      <c r="I60" s="80">
        <v>1.6923076923076926E-2</v>
      </c>
      <c r="J60" s="80">
        <v>6.2142857142857146E-2</v>
      </c>
      <c r="K60" s="80">
        <v>6.4545454545454545E-2</v>
      </c>
      <c r="L60" s="80">
        <v>2.8000000000000004E-2</v>
      </c>
      <c r="M60" s="80">
        <v>2.798387096774194E-2</v>
      </c>
      <c r="N60" s="80">
        <v>6.756756756756758E-3</v>
      </c>
      <c r="O60" s="80">
        <v>1.3888888888888889E-3</v>
      </c>
      <c r="P60" s="80">
        <v>5.333333333333334E-3</v>
      </c>
      <c r="Q60" s="80">
        <v>3.125E-2</v>
      </c>
      <c r="R60" s="80">
        <v>4.1666666666666678E-2</v>
      </c>
      <c r="S60" s="80">
        <v>3.7096774193548392E-2</v>
      </c>
      <c r="T60" s="80">
        <v>1.764102564102563E-2</v>
      </c>
      <c r="U60" s="80">
        <v>2.0285234899328812E-2</v>
      </c>
    </row>
    <row r="61" spans="1:21">
      <c r="A61" s="77" t="s">
        <v>188</v>
      </c>
      <c r="B61" s="80">
        <v>1.2999999999999998E-2</v>
      </c>
      <c r="C61" s="80">
        <v>1.1818181818181818E-2</v>
      </c>
      <c r="D61" s="80">
        <v>2.8181818181818186E-2</v>
      </c>
      <c r="E61" s="80">
        <v>4.2222222222222223E-2</v>
      </c>
      <c r="F61" s="80">
        <v>2.3170731707317076E-2</v>
      </c>
      <c r="G61" s="80">
        <v>1.7999999999999999E-2</v>
      </c>
      <c r="H61" s="80">
        <v>2.0909090909090912E-2</v>
      </c>
      <c r="I61" s="80">
        <v>1.3076923076923076E-2</v>
      </c>
      <c r="J61" s="80">
        <v>1.4285714285714285E-2</v>
      </c>
      <c r="K61" s="80">
        <v>1.2727272727272728E-2</v>
      </c>
      <c r="L61" s="80">
        <v>4.2000000000000003E-2</v>
      </c>
      <c r="M61" s="80">
        <v>2.0000000000000011E-2</v>
      </c>
      <c r="N61" s="80">
        <v>1.8243243243243251E-2</v>
      </c>
      <c r="O61" s="80">
        <v>1.6666666666666677E-2</v>
      </c>
      <c r="P61" s="80">
        <v>1.2000000000000005E-2</v>
      </c>
      <c r="Q61" s="80">
        <v>3.4375000000000003E-2</v>
      </c>
      <c r="R61" s="80">
        <v>2.700000000000001E-2</v>
      </c>
      <c r="S61" s="80">
        <v>4.0645161290322598E-2</v>
      </c>
      <c r="T61" s="80">
        <v>2.2743589743589688E-2</v>
      </c>
      <c r="U61" s="80">
        <v>2.2231543624160962E-2</v>
      </c>
    </row>
    <row r="62" spans="1:21">
      <c r="A62" s="77" t="s">
        <v>144</v>
      </c>
      <c r="B62" s="80">
        <v>5.5000000000000007E-2</v>
      </c>
      <c r="C62" s="80">
        <v>6.0909090909090913E-2</v>
      </c>
      <c r="D62" s="80">
        <v>0.1409090909090909</v>
      </c>
      <c r="E62" s="80">
        <v>0.10666666666666667</v>
      </c>
      <c r="F62" s="80">
        <v>9.0975609756097572E-2</v>
      </c>
      <c r="G62" s="80">
        <v>9.2000000000000012E-2</v>
      </c>
      <c r="H62" s="80">
        <v>0.13818181818181818</v>
      </c>
      <c r="I62" s="80">
        <v>8.1538461538461546E-2</v>
      </c>
      <c r="J62" s="80">
        <v>0.10857142857142857</v>
      </c>
      <c r="K62" s="80">
        <v>0.16</v>
      </c>
      <c r="L62" s="80">
        <v>0.16600000000000001</v>
      </c>
      <c r="M62" s="80">
        <v>0.12387096774193544</v>
      </c>
      <c r="N62" s="80">
        <v>7.8648648648648622E-2</v>
      </c>
      <c r="O62" s="80">
        <v>7.3611111111111044E-2</v>
      </c>
      <c r="P62" s="80">
        <v>8.0222222222222181E-2</v>
      </c>
      <c r="Q62" s="80">
        <v>0.14374999999999996</v>
      </c>
      <c r="R62" s="80">
        <v>0.13733333333333331</v>
      </c>
      <c r="S62" s="80">
        <v>9.9032258064516154E-2</v>
      </c>
      <c r="T62" s="80">
        <v>9.5692307692307785E-2</v>
      </c>
      <c r="U62" s="80">
        <v>0.10090604026845662</v>
      </c>
    </row>
    <row r="63" spans="1:21">
      <c r="A63" s="77" t="s">
        <v>187</v>
      </c>
      <c r="B63" s="80">
        <v>3.0000000000000001E-3</v>
      </c>
      <c r="C63" s="80">
        <v>1.4545454545454545E-2</v>
      </c>
      <c r="D63" s="80">
        <v>9.0909090909090909E-4</v>
      </c>
      <c r="E63" s="80">
        <v>6.6666666666666671E-3</v>
      </c>
      <c r="F63" s="80">
        <v>6.3414634146341468E-3</v>
      </c>
      <c r="G63" s="80">
        <v>1E-3</v>
      </c>
      <c r="H63" s="80">
        <v>9.0909090909090909E-4</v>
      </c>
      <c r="I63" s="80">
        <v>4.6153846153846158E-3</v>
      </c>
      <c r="J63" s="80">
        <v>0</v>
      </c>
      <c r="K63" s="80">
        <v>6.3636363636363638E-3</v>
      </c>
      <c r="L63" s="80">
        <v>5.0000000000000001E-3</v>
      </c>
      <c r="M63" s="80">
        <v>3.2258064516129032E-3</v>
      </c>
      <c r="N63" s="80">
        <v>4.5945945945945945E-3</v>
      </c>
      <c r="O63" s="80">
        <v>6.666666666666668E-3</v>
      </c>
      <c r="P63" s="80">
        <v>2.8888888888888892E-3</v>
      </c>
      <c r="Q63" s="80">
        <v>6.875E-3</v>
      </c>
      <c r="R63" s="80">
        <v>6.3333333333333332E-3</v>
      </c>
      <c r="S63" s="80">
        <v>2.9032258064516127E-3</v>
      </c>
      <c r="T63" s="80">
        <v>4.7692307692307704E-3</v>
      </c>
      <c r="U63" s="80">
        <v>4.6644295302013441E-3</v>
      </c>
    </row>
    <row r="64" spans="1:21">
      <c r="A64" s="77" t="s">
        <v>186</v>
      </c>
      <c r="B64" s="80">
        <v>0</v>
      </c>
      <c r="C64" s="80">
        <v>0</v>
      </c>
      <c r="D64" s="80">
        <v>1.8181818181818182E-3</v>
      </c>
      <c r="E64" s="80">
        <v>0</v>
      </c>
      <c r="F64" s="80">
        <v>4.8780487804878049E-4</v>
      </c>
      <c r="G64" s="80">
        <v>0</v>
      </c>
      <c r="H64" s="80">
        <v>0</v>
      </c>
      <c r="I64" s="80">
        <v>0</v>
      </c>
      <c r="J64" s="80">
        <v>1.4285714285714286E-3</v>
      </c>
      <c r="K64" s="80">
        <v>0</v>
      </c>
      <c r="L64" s="80">
        <v>0</v>
      </c>
      <c r="M64" s="80">
        <v>1.6129032258064516E-4</v>
      </c>
      <c r="N64" s="80">
        <v>0</v>
      </c>
      <c r="O64" s="80">
        <v>0</v>
      </c>
      <c r="P64" s="80">
        <v>2.2222222222222223E-4</v>
      </c>
      <c r="Q64" s="80">
        <v>6.2500000000000001E-4</v>
      </c>
      <c r="R64" s="80">
        <v>3.3333333333333332E-4</v>
      </c>
      <c r="S64" s="80">
        <v>0</v>
      </c>
      <c r="T64" s="80">
        <v>1.5384615384615385E-4</v>
      </c>
      <c r="U64" s="80">
        <v>2.0134228187919465E-4</v>
      </c>
    </row>
    <row r="65" spans="1:21">
      <c r="A65" s="77" t="s">
        <v>185</v>
      </c>
      <c r="B65" s="80">
        <v>0</v>
      </c>
      <c r="C65" s="80">
        <v>0</v>
      </c>
      <c r="D65" s="80">
        <v>0</v>
      </c>
      <c r="E65" s="80">
        <v>0</v>
      </c>
      <c r="F65" s="80">
        <v>0</v>
      </c>
      <c r="G65" s="80">
        <v>0</v>
      </c>
      <c r="H65" s="80">
        <v>0</v>
      </c>
      <c r="I65" s="80">
        <v>0</v>
      </c>
      <c r="J65" s="80">
        <v>0</v>
      </c>
      <c r="K65" s="80">
        <v>0</v>
      </c>
      <c r="L65" s="80">
        <v>0</v>
      </c>
      <c r="M65" s="80">
        <v>0</v>
      </c>
      <c r="N65" s="80">
        <v>0</v>
      </c>
      <c r="O65" s="80">
        <v>0</v>
      </c>
      <c r="P65" s="80">
        <v>0</v>
      </c>
      <c r="Q65" s="80">
        <v>0</v>
      </c>
      <c r="R65" s="80">
        <v>0</v>
      </c>
      <c r="S65" s="80">
        <v>0</v>
      </c>
      <c r="T65" s="80">
        <v>0</v>
      </c>
      <c r="U65" s="80">
        <v>0</v>
      </c>
    </row>
    <row r="66" spans="1:21">
      <c r="A66" s="77" t="s">
        <v>184</v>
      </c>
      <c r="B66" s="80">
        <v>0</v>
      </c>
      <c r="C66" s="80">
        <v>0</v>
      </c>
      <c r="D66" s="80">
        <v>9.0909090909090909E-4</v>
      </c>
      <c r="E66" s="80">
        <v>0</v>
      </c>
      <c r="F66" s="80">
        <v>2.4390243902439024E-4</v>
      </c>
      <c r="G66" s="80">
        <v>1E-3</v>
      </c>
      <c r="H66" s="80">
        <v>0</v>
      </c>
      <c r="I66" s="80">
        <v>0</v>
      </c>
      <c r="J66" s="80">
        <v>1.4285714285714286E-3</v>
      </c>
      <c r="K66" s="80">
        <v>9.0909090909090909E-4</v>
      </c>
      <c r="L66" s="80">
        <v>0</v>
      </c>
      <c r="M66" s="80">
        <v>4.8387096774193548E-4</v>
      </c>
      <c r="N66" s="80">
        <v>0</v>
      </c>
      <c r="O66" s="80">
        <v>0</v>
      </c>
      <c r="P66" s="80">
        <v>2.2222222222222223E-4</v>
      </c>
      <c r="Q66" s="80">
        <v>3.1250000000000002E-3</v>
      </c>
      <c r="R66" s="80">
        <v>6.6666666666666664E-4</v>
      </c>
      <c r="S66" s="80">
        <v>0</v>
      </c>
      <c r="T66" s="80">
        <v>4.1025641025641029E-4</v>
      </c>
      <c r="U66" s="80">
        <v>4.0268456375838925E-4</v>
      </c>
    </row>
    <row r="67" spans="1:21">
      <c r="A67" s="74" t="s">
        <v>143</v>
      </c>
      <c r="B67" s="80">
        <v>9.4000000000000014E-2</v>
      </c>
      <c r="C67" s="80">
        <v>9.4545454545454544E-2</v>
      </c>
      <c r="D67" s="80">
        <v>0.20909090909090911</v>
      </c>
      <c r="E67" s="80">
        <v>0.17333333333333337</v>
      </c>
      <c r="F67" s="80">
        <v>0.14243902439024392</v>
      </c>
      <c r="G67" s="80">
        <v>0.11800000000000004</v>
      </c>
      <c r="H67" s="80">
        <v>0.16272727272727272</v>
      </c>
      <c r="I67" s="80">
        <v>0.11615384615384619</v>
      </c>
      <c r="J67" s="80">
        <v>0.18785714285714286</v>
      </c>
      <c r="K67" s="80">
        <v>0.24454545454545454</v>
      </c>
      <c r="L67" s="80">
        <v>0.24100000000000002</v>
      </c>
      <c r="M67" s="80">
        <v>0.1757258064516129</v>
      </c>
      <c r="N67" s="80">
        <v>0.10824324324324323</v>
      </c>
      <c r="O67" s="80">
        <v>9.8333333333333328E-2</v>
      </c>
      <c r="P67" s="80">
        <v>0.10088888888888889</v>
      </c>
      <c r="Q67" s="80">
        <v>0.22</v>
      </c>
      <c r="R67" s="80">
        <v>0.21333333333333332</v>
      </c>
      <c r="S67" s="80">
        <v>0.17967741935483875</v>
      </c>
      <c r="T67" s="80">
        <v>0.14141025641025642</v>
      </c>
      <c r="U67" s="80">
        <v>0.14869127516778502</v>
      </c>
    </row>
    <row r="68" spans="1:21"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</row>
    <row r="69" spans="1:21">
      <c r="B69" s="75" t="s">
        <v>148</v>
      </c>
    </row>
    <row r="70" spans="1:21">
      <c r="B70" t="s">
        <v>4</v>
      </c>
      <c r="G70" t="s">
        <v>10</v>
      </c>
      <c r="U70" t="s">
        <v>146</v>
      </c>
    </row>
    <row r="71" spans="1:21">
      <c r="B71" t="s">
        <v>1</v>
      </c>
      <c r="F71" t="s">
        <v>167</v>
      </c>
      <c r="G71" t="s">
        <v>15</v>
      </c>
      <c r="M71" t="s">
        <v>166</v>
      </c>
      <c r="N71" t="s">
        <v>6</v>
      </c>
      <c r="T71" t="s">
        <v>165</v>
      </c>
    </row>
    <row r="72" spans="1:21">
      <c r="A72" s="75" t="s">
        <v>147</v>
      </c>
      <c r="B72">
        <v>1</v>
      </c>
      <c r="C72">
        <v>2</v>
      </c>
      <c r="D72">
        <v>3</v>
      </c>
      <c r="E72">
        <v>4</v>
      </c>
      <c r="G72">
        <v>1</v>
      </c>
      <c r="H72">
        <v>2</v>
      </c>
      <c r="I72">
        <v>3</v>
      </c>
      <c r="J72">
        <v>4</v>
      </c>
      <c r="K72">
        <v>5</v>
      </c>
      <c r="L72">
        <v>6</v>
      </c>
      <c r="N72">
        <v>1</v>
      </c>
      <c r="O72">
        <v>2</v>
      </c>
      <c r="P72">
        <v>3</v>
      </c>
      <c r="Q72">
        <v>4</v>
      </c>
      <c r="R72">
        <v>5</v>
      </c>
      <c r="S72">
        <v>6</v>
      </c>
    </row>
    <row r="73" spans="1:21">
      <c r="A73" s="77" t="s">
        <v>183</v>
      </c>
      <c r="B73" s="80">
        <v>4.0838435055444745E-2</v>
      </c>
      <c r="C73" s="80">
        <v>1.4893561757289014E-2</v>
      </c>
      <c r="D73" s="80">
        <v>3.9312269655344831E-2</v>
      </c>
      <c r="E73" s="80">
        <v>1.8559214542766742E-2</v>
      </c>
      <c r="F73" s="80">
        <v>3.1717118560110377E-2</v>
      </c>
      <c r="G73" s="80">
        <v>1.5776212754932312E-2</v>
      </c>
      <c r="H73" s="80">
        <v>4.6709936649691379E-3</v>
      </c>
      <c r="I73" s="80">
        <v>3.0925883276153268E-2</v>
      </c>
      <c r="J73" s="80">
        <v>6.6071750320966932E-2</v>
      </c>
      <c r="K73" s="80">
        <v>0.10211401827013139</v>
      </c>
      <c r="L73" s="80">
        <v>4.7093288033198295E-2</v>
      </c>
      <c r="M73" s="80">
        <v>5.7356089886471902E-2</v>
      </c>
      <c r="N73" s="80">
        <v>1.8112925718339321E-2</v>
      </c>
      <c r="O73" s="80">
        <v>3.5073618720610081E-3</v>
      </c>
      <c r="P73" s="80">
        <v>1.0787197799411875E-2</v>
      </c>
      <c r="Q73" s="80">
        <v>3.4034296427770228E-2</v>
      </c>
      <c r="R73" s="80">
        <v>5.6756183520530086E-2</v>
      </c>
      <c r="S73" s="80">
        <v>5.7107708083766126E-2</v>
      </c>
      <c r="T73" s="80">
        <v>3.7903490563281676E-2</v>
      </c>
      <c r="U73" s="80">
        <v>4.2031764284493164E-2</v>
      </c>
    </row>
    <row r="74" spans="1:21">
      <c r="A74" s="77" t="s">
        <v>182</v>
      </c>
      <c r="B74" s="80">
        <v>1.3374935098492585E-2</v>
      </c>
      <c r="C74" s="80">
        <v>1.3280197150781924E-2</v>
      </c>
      <c r="D74" s="80">
        <v>3.0600059417648786E-2</v>
      </c>
      <c r="E74" s="80">
        <v>5.2148292823873385E-2</v>
      </c>
      <c r="F74" s="80">
        <v>3.1815014096354254E-2</v>
      </c>
      <c r="G74" s="80">
        <v>1.6865480854231358E-2</v>
      </c>
      <c r="H74" s="80">
        <v>1.8683974659876545E-2</v>
      </c>
      <c r="I74" s="80">
        <v>1.1094003924504586E-2</v>
      </c>
      <c r="J74" s="80">
        <v>1.6183471874253744E-2</v>
      </c>
      <c r="K74" s="80">
        <v>1.2720777563426764E-2</v>
      </c>
      <c r="L74" s="80">
        <v>2.8982753492378877E-2</v>
      </c>
      <c r="M74" s="80">
        <v>2.0081799932391262E-2</v>
      </c>
      <c r="N74" s="80">
        <v>2.0956841107122724E-2</v>
      </c>
      <c r="O74" s="80">
        <v>1.6903085094570326E-2</v>
      </c>
      <c r="P74" s="80">
        <v>1.057441165352388E-2</v>
      </c>
      <c r="Q74" s="80">
        <v>4.8023431780746369E-2</v>
      </c>
      <c r="R74" s="80">
        <v>2.7686670513767647E-2</v>
      </c>
      <c r="S74" s="80">
        <v>5.7846664200624252E-2</v>
      </c>
      <c r="T74" s="80">
        <v>3.273268641958977E-2</v>
      </c>
      <c r="U74" s="80">
        <v>3.0337108405890496E-2</v>
      </c>
    </row>
    <row r="75" spans="1:21">
      <c r="A75" s="77" t="s">
        <v>181</v>
      </c>
      <c r="B75" s="80">
        <v>5.986094998689323E-2</v>
      </c>
      <c r="C75" s="80">
        <v>5.6472036523317538E-2</v>
      </c>
      <c r="D75" s="80">
        <v>8.0056798019224537E-2</v>
      </c>
      <c r="E75" s="80">
        <v>9.6953597148326576E-2</v>
      </c>
      <c r="F75" s="80">
        <v>7.9993902206630094E-2</v>
      </c>
      <c r="G75" s="80">
        <v>9.1627264258819563E-2</v>
      </c>
      <c r="H75" s="80">
        <v>0.14668457190980799</v>
      </c>
      <c r="I75" s="80">
        <v>7.7011487654565086E-2</v>
      </c>
      <c r="J75" s="80">
        <v>7.6469726347222197E-2</v>
      </c>
      <c r="K75" s="80">
        <v>0.12884098726725127</v>
      </c>
      <c r="L75" s="80">
        <v>0.13825901618178668</v>
      </c>
      <c r="M75" s="80">
        <v>0.11483922958426333</v>
      </c>
      <c r="N75" s="80">
        <v>6.8563116184293324E-2</v>
      </c>
      <c r="O75" s="80">
        <v>5.6170799621856386E-2</v>
      </c>
      <c r="P75" s="80">
        <v>6.001851566160421E-2</v>
      </c>
      <c r="Q75" s="80">
        <v>0.11086778913041731</v>
      </c>
      <c r="R75" s="80">
        <v>0.16288208837267432</v>
      </c>
      <c r="S75" s="80">
        <v>8.2395583971864153E-2</v>
      </c>
      <c r="T75" s="80">
        <v>9.4268249032083445E-2</v>
      </c>
      <c r="U75" s="80">
        <v>9.7553496833978362E-2</v>
      </c>
    </row>
    <row r="76" spans="1:21">
      <c r="A76" s="77" t="s">
        <v>180</v>
      </c>
      <c r="B76" s="80">
        <v>4.8304589153964801E-3</v>
      </c>
      <c r="C76" s="80">
        <v>3.2051095570553079E-2</v>
      </c>
      <c r="D76" s="80">
        <v>3.0151134457776364E-3</v>
      </c>
      <c r="E76" s="80">
        <v>1.6583123951776999E-2</v>
      </c>
      <c r="F76" s="80">
        <v>1.8675665658949833E-2</v>
      </c>
      <c r="G76" s="80">
        <v>3.1622776601683794E-3</v>
      </c>
      <c r="H76" s="80">
        <v>3.0151134457776364E-3</v>
      </c>
      <c r="I76" s="80">
        <v>1.3913653136029502E-2</v>
      </c>
      <c r="J76" s="80">
        <v>0</v>
      </c>
      <c r="K76" s="80">
        <v>1.5015143870590969E-2</v>
      </c>
      <c r="L76" s="80">
        <v>1.5811388300841896E-2</v>
      </c>
      <c r="M76" s="80">
        <v>1.098048844032698E-2</v>
      </c>
      <c r="N76" s="80">
        <v>1.8195633571851274E-2</v>
      </c>
      <c r="O76" s="80">
        <v>2.6076809620810593E-2</v>
      </c>
      <c r="P76" s="80">
        <v>1.5018507101425081E-2</v>
      </c>
      <c r="Q76" s="80">
        <v>2.4958298553119897E-2</v>
      </c>
      <c r="R76" s="80">
        <v>1.5196036990935666E-2</v>
      </c>
      <c r="S76" s="80">
        <v>9.3785387586399517E-3</v>
      </c>
      <c r="T76" s="80">
        <v>1.8285340782975966E-2</v>
      </c>
      <c r="U76" s="80">
        <v>1.7057680217053943E-2</v>
      </c>
    </row>
    <row r="77" spans="1:21">
      <c r="A77" s="77" t="s">
        <v>179</v>
      </c>
      <c r="B77" s="80">
        <v>0</v>
      </c>
      <c r="C77" s="80">
        <v>0</v>
      </c>
      <c r="D77" s="80">
        <v>4.0451991747794524E-3</v>
      </c>
      <c r="E77" s="80">
        <v>0</v>
      </c>
      <c r="F77" s="80">
        <v>2.1808478995509087E-3</v>
      </c>
      <c r="G77" s="80">
        <v>0</v>
      </c>
      <c r="H77" s="80">
        <v>0</v>
      </c>
      <c r="I77" s="80">
        <v>0</v>
      </c>
      <c r="J77" s="80">
        <v>3.7796447300922722E-3</v>
      </c>
      <c r="K77" s="80">
        <v>0</v>
      </c>
      <c r="L77" s="80">
        <v>0</v>
      </c>
      <c r="M77" s="80">
        <v>1.2700012700019049E-3</v>
      </c>
      <c r="N77" s="80">
        <v>0</v>
      </c>
      <c r="O77" s="80">
        <v>0</v>
      </c>
      <c r="P77" s="80">
        <v>1.4907119849998597E-3</v>
      </c>
      <c r="Q77" s="80">
        <v>2.5000000000000001E-3</v>
      </c>
      <c r="R77" s="80">
        <v>1.8257418583505537E-3</v>
      </c>
      <c r="S77" s="80">
        <v>0</v>
      </c>
      <c r="T77" s="80">
        <v>1.2339372391778993E-3</v>
      </c>
      <c r="U77" s="80">
        <v>1.4069565777740181E-3</v>
      </c>
    </row>
    <row r="78" spans="1:21">
      <c r="A78" s="77" t="s">
        <v>178</v>
      </c>
      <c r="B78" s="80">
        <v>0</v>
      </c>
      <c r="C78" s="80">
        <v>0</v>
      </c>
      <c r="D78" s="80">
        <v>0</v>
      </c>
      <c r="E78" s="80">
        <v>0</v>
      </c>
      <c r="F78" s="80">
        <v>0</v>
      </c>
      <c r="G78" s="80">
        <v>0</v>
      </c>
      <c r="H78" s="80">
        <v>0</v>
      </c>
      <c r="I78" s="80">
        <v>0</v>
      </c>
      <c r="J78" s="80">
        <v>0</v>
      </c>
      <c r="K78" s="80">
        <v>0</v>
      </c>
      <c r="L78" s="80">
        <v>0</v>
      </c>
      <c r="M78" s="80">
        <v>0</v>
      </c>
      <c r="N78" s="80">
        <v>0</v>
      </c>
      <c r="O78" s="80">
        <v>0</v>
      </c>
      <c r="P78" s="80">
        <v>0</v>
      </c>
      <c r="Q78" s="80">
        <v>0</v>
      </c>
      <c r="R78" s="80">
        <v>0</v>
      </c>
      <c r="S78" s="80">
        <v>0</v>
      </c>
      <c r="T78" s="80">
        <v>0</v>
      </c>
      <c r="U78" s="80">
        <v>0</v>
      </c>
    </row>
    <row r="79" spans="1:21">
      <c r="A79" s="77" t="s">
        <v>177</v>
      </c>
      <c r="B79" s="80">
        <v>0</v>
      </c>
      <c r="C79" s="80">
        <v>0</v>
      </c>
      <c r="D79" s="80">
        <v>3.0151134457776364E-3</v>
      </c>
      <c r="E79" s="80">
        <v>0</v>
      </c>
      <c r="F79" s="80">
        <v>1.5617376188860608E-3</v>
      </c>
      <c r="G79" s="80">
        <v>3.1622776601683794E-3</v>
      </c>
      <c r="H79" s="80">
        <v>0</v>
      </c>
      <c r="I79" s="80">
        <v>0</v>
      </c>
      <c r="J79" s="80">
        <v>3.7796447300922722E-3</v>
      </c>
      <c r="K79" s="80">
        <v>3.0151134457776364E-3</v>
      </c>
      <c r="L79" s="80">
        <v>0</v>
      </c>
      <c r="M79" s="80">
        <v>2.1633454320768037E-3</v>
      </c>
      <c r="N79" s="80">
        <v>0</v>
      </c>
      <c r="O79" s="80">
        <v>0</v>
      </c>
      <c r="P79" s="80">
        <v>1.4907119849998597E-3</v>
      </c>
      <c r="Q79" s="80">
        <v>1.2500000000000001E-2</v>
      </c>
      <c r="R79" s="80">
        <v>2.5370813170246245E-3</v>
      </c>
      <c r="S79" s="80">
        <v>0</v>
      </c>
      <c r="T79" s="80">
        <v>3.7767461907818197E-3</v>
      </c>
      <c r="U79" s="80">
        <v>3.2575619626599587E-3</v>
      </c>
    </row>
    <row r="80" spans="1:21">
      <c r="A80" s="74" t="s">
        <v>176</v>
      </c>
      <c r="B80" s="80">
        <v>6.3280679867116163E-2</v>
      </c>
      <c r="C80" s="80">
        <v>6.4088007671269737E-2</v>
      </c>
      <c r="D80" s="80">
        <v>8.6885504597089727E-2</v>
      </c>
      <c r="E80" s="80">
        <v>0.11135528725660042</v>
      </c>
      <c r="F80" s="80">
        <v>9.4598638674266267E-2</v>
      </c>
      <c r="G80" s="80">
        <v>9.4492798079477372E-2</v>
      </c>
      <c r="H80" s="80">
        <v>0.14029190347920362</v>
      </c>
      <c r="I80" s="80">
        <v>7.1009208503599611E-2</v>
      </c>
      <c r="J80" s="80">
        <v>0.10590314532853218</v>
      </c>
      <c r="K80" s="80">
        <v>0.17648589951401988</v>
      </c>
      <c r="L80" s="80">
        <v>0.19255302300059243</v>
      </c>
      <c r="M80" s="80">
        <v>0.1418376085245445</v>
      </c>
      <c r="N80" s="80">
        <v>6.9922737283298522E-2</v>
      </c>
      <c r="O80" s="80">
        <v>5.944985882477534E-2</v>
      </c>
      <c r="P80" s="80">
        <v>6.156379626128506E-2</v>
      </c>
      <c r="Q80" s="80">
        <v>0.11039323650779821</v>
      </c>
      <c r="R80" s="80">
        <v>0.17311214888607332</v>
      </c>
      <c r="S80" s="80">
        <v>0.10833540113824719</v>
      </c>
      <c r="T80" s="80">
        <v>0.11008986908751911</v>
      </c>
      <c r="U80" s="80">
        <v>0.11595946693029904</v>
      </c>
    </row>
    <row r="82" spans="1:21">
      <c r="B82" s="75" t="s">
        <v>148</v>
      </c>
    </row>
    <row r="83" spans="1:21">
      <c r="B83" t="s">
        <v>4</v>
      </c>
      <c r="G83" t="s">
        <v>10</v>
      </c>
      <c r="U83" t="s">
        <v>146</v>
      </c>
    </row>
    <row r="84" spans="1:21">
      <c r="B84" t="s">
        <v>1</v>
      </c>
      <c r="F84" t="s">
        <v>167</v>
      </c>
      <c r="G84" t="s">
        <v>15</v>
      </c>
      <c r="M84" t="s">
        <v>166</v>
      </c>
      <c r="N84" t="s">
        <v>6</v>
      </c>
      <c r="T84" t="s">
        <v>165</v>
      </c>
    </row>
    <row r="85" spans="1:21">
      <c r="A85" s="75" t="s">
        <v>147</v>
      </c>
      <c r="B85">
        <v>1</v>
      </c>
      <c r="C85">
        <v>2</v>
      </c>
      <c r="D85">
        <v>3</v>
      </c>
      <c r="E85">
        <v>4</v>
      </c>
      <c r="G85">
        <v>1</v>
      </c>
      <c r="H85">
        <v>2</v>
      </c>
      <c r="I85">
        <v>3</v>
      </c>
      <c r="J85">
        <v>4</v>
      </c>
      <c r="K85">
        <v>5</v>
      </c>
      <c r="L85">
        <v>6</v>
      </c>
      <c r="N85">
        <v>1</v>
      </c>
      <c r="O85">
        <v>2</v>
      </c>
      <c r="P85">
        <v>3</v>
      </c>
      <c r="Q85">
        <v>4</v>
      </c>
      <c r="R85">
        <v>5</v>
      </c>
      <c r="S85">
        <v>6</v>
      </c>
    </row>
    <row r="86" spans="1:21">
      <c r="A86" s="77" t="s">
        <v>175</v>
      </c>
      <c r="B86" s="79">
        <v>10</v>
      </c>
      <c r="C86" s="79">
        <v>11</v>
      </c>
      <c r="D86" s="79">
        <v>11</v>
      </c>
      <c r="E86" s="79">
        <v>9</v>
      </c>
      <c r="F86" s="79">
        <v>41</v>
      </c>
      <c r="G86" s="79">
        <v>10</v>
      </c>
      <c r="H86" s="79">
        <v>11</v>
      </c>
      <c r="I86" s="79">
        <v>13</v>
      </c>
      <c r="J86" s="79">
        <v>7</v>
      </c>
      <c r="K86" s="79">
        <v>11</v>
      </c>
      <c r="L86" s="79">
        <v>10</v>
      </c>
      <c r="M86" s="79">
        <v>62</v>
      </c>
      <c r="N86" s="79">
        <v>37</v>
      </c>
      <c r="O86" s="79">
        <v>36</v>
      </c>
      <c r="P86" s="79">
        <v>45</v>
      </c>
      <c r="Q86" s="79">
        <v>16</v>
      </c>
      <c r="R86" s="79">
        <v>30</v>
      </c>
      <c r="S86" s="79">
        <v>31</v>
      </c>
      <c r="T86" s="79">
        <v>195</v>
      </c>
      <c r="U86" s="79">
        <v>298</v>
      </c>
    </row>
    <row r="87" spans="1:21">
      <c r="A87" s="77" t="s">
        <v>174</v>
      </c>
      <c r="B87" s="79">
        <v>10</v>
      </c>
      <c r="C87" s="79">
        <v>11</v>
      </c>
      <c r="D87" s="79">
        <v>11</v>
      </c>
      <c r="E87" s="79">
        <v>9</v>
      </c>
      <c r="F87" s="79">
        <v>41</v>
      </c>
      <c r="G87" s="79">
        <v>10</v>
      </c>
      <c r="H87" s="79">
        <v>11</v>
      </c>
      <c r="I87" s="79">
        <v>13</v>
      </c>
      <c r="J87" s="79">
        <v>7</v>
      </c>
      <c r="K87" s="79">
        <v>11</v>
      </c>
      <c r="L87" s="79">
        <v>10</v>
      </c>
      <c r="M87" s="79">
        <v>62</v>
      </c>
      <c r="N87" s="79">
        <v>37</v>
      </c>
      <c r="O87" s="79">
        <v>36</v>
      </c>
      <c r="P87" s="79">
        <v>45</v>
      </c>
      <c r="Q87" s="79">
        <v>16</v>
      </c>
      <c r="R87" s="79">
        <v>30</v>
      </c>
      <c r="S87" s="79">
        <v>31</v>
      </c>
      <c r="T87" s="79">
        <v>195</v>
      </c>
      <c r="U87" s="79">
        <v>298</v>
      </c>
    </row>
    <row r="88" spans="1:21">
      <c r="A88" s="77" t="s">
        <v>173</v>
      </c>
      <c r="B88" s="79">
        <v>10</v>
      </c>
      <c r="C88" s="79">
        <v>11</v>
      </c>
      <c r="D88" s="79">
        <v>11</v>
      </c>
      <c r="E88" s="79">
        <v>9</v>
      </c>
      <c r="F88" s="79">
        <v>41</v>
      </c>
      <c r="G88" s="79">
        <v>10</v>
      </c>
      <c r="H88" s="79">
        <v>11</v>
      </c>
      <c r="I88" s="79">
        <v>13</v>
      </c>
      <c r="J88" s="79">
        <v>7</v>
      </c>
      <c r="K88" s="79">
        <v>11</v>
      </c>
      <c r="L88" s="79">
        <v>10</v>
      </c>
      <c r="M88" s="79">
        <v>62</v>
      </c>
      <c r="N88" s="79">
        <v>37</v>
      </c>
      <c r="O88" s="79">
        <v>36</v>
      </c>
      <c r="P88" s="79">
        <v>45</v>
      </c>
      <c r="Q88" s="79">
        <v>16</v>
      </c>
      <c r="R88" s="79">
        <v>30</v>
      </c>
      <c r="S88" s="79">
        <v>31</v>
      </c>
      <c r="T88" s="79">
        <v>195</v>
      </c>
      <c r="U88" s="79">
        <v>298</v>
      </c>
    </row>
    <row r="89" spans="1:21">
      <c r="A89" s="77" t="s">
        <v>172</v>
      </c>
      <c r="B89" s="79">
        <v>10</v>
      </c>
      <c r="C89" s="79">
        <v>11</v>
      </c>
      <c r="D89" s="79">
        <v>11</v>
      </c>
      <c r="E89" s="79">
        <v>9</v>
      </c>
      <c r="F89" s="79">
        <v>41</v>
      </c>
      <c r="G89" s="79">
        <v>10</v>
      </c>
      <c r="H89" s="79">
        <v>11</v>
      </c>
      <c r="I89" s="79">
        <v>13</v>
      </c>
      <c r="J89" s="79">
        <v>7</v>
      </c>
      <c r="K89" s="79">
        <v>11</v>
      </c>
      <c r="L89" s="79">
        <v>10</v>
      </c>
      <c r="M89" s="79">
        <v>62</v>
      </c>
      <c r="N89" s="79">
        <v>37</v>
      </c>
      <c r="O89" s="79">
        <v>36</v>
      </c>
      <c r="P89" s="79">
        <v>45</v>
      </c>
      <c r="Q89" s="79">
        <v>16</v>
      </c>
      <c r="R89" s="79">
        <v>30</v>
      </c>
      <c r="S89" s="79">
        <v>31</v>
      </c>
      <c r="T89" s="79">
        <v>195</v>
      </c>
      <c r="U89" s="79">
        <v>298</v>
      </c>
    </row>
    <row r="90" spans="1:21">
      <c r="A90" s="77" t="s">
        <v>171</v>
      </c>
      <c r="B90" s="79">
        <v>10</v>
      </c>
      <c r="C90" s="79">
        <v>11</v>
      </c>
      <c r="D90" s="79">
        <v>11</v>
      </c>
      <c r="E90" s="79">
        <v>9</v>
      </c>
      <c r="F90" s="79">
        <v>41</v>
      </c>
      <c r="G90" s="79">
        <v>10</v>
      </c>
      <c r="H90" s="79">
        <v>11</v>
      </c>
      <c r="I90" s="79">
        <v>13</v>
      </c>
      <c r="J90" s="79">
        <v>7</v>
      </c>
      <c r="K90" s="79">
        <v>11</v>
      </c>
      <c r="L90" s="79">
        <v>10</v>
      </c>
      <c r="M90" s="79">
        <v>62</v>
      </c>
      <c r="N90" s="79">
        <v>37</v>
      </c>
      <c r="O90" s="79">
        <v>36</v>
      </c>
      <c r="P90" s="79">
        <v>45</v>
      </c>
      <c r="Q90" s="79">
        <v>16</v>
      </c>
      <c r="R90" s="79">
        <v>30</v>
      </c>
      <c r="S90" s="79">
        <v>31</v>
      </c>
      <c r="T90" s="79">
        <v>195</v>
      </c>
      <c r="U90" s="79">
        <v>298</v>
      </c>
    </row>
    <row r="91" spans="1:21">
      <c r="A91" s="77" t="s">
        <v>170</v>
      </c>
      <c r="B91" s="79">
        <v>10</v>
      </c>
      <c r="C91" s="79">
        <v>11</v>
      </c>
      <c r="D91" s="79">
        <v>11</v>
      </c>
      <c r="E91" s="79">
        <v>9</v>
      </c>
      <c r="F91" s="79">
        <v>41</v>
      </c>
      <c r="G91" s="79">
        <v>10</v>
      </c>
      <c r="H91" s="79">
        <v>11</v>
      </c>
      <c r="I91" s="79">
        <v>13</v>
      </c>
      <c r="J91" s="79">
        <v>7</v>
      </c>
      <c r="K91" s="79">
        <v>11</v>
      </c>
      <c r="L91" s="79">
        <v>10</v>
      </c>
      <c r="M91" s="79">
        <v>62</v>
      </c>
      <c r="N91" s="79">
        <v>37</v>
      </c>
      <c r="O91" s="79">
        <v>36</v>
      </c>
      <c r="P91" s="79">
        <v>45</v>
      </c>
      <c r="Q91" s="79">
        <v>16</v>
      </c>
      <c r="R91" s="79">
        <v>30</v>
      </c>
      <c r="S91" s="79">
        <v>31</v>
      </c>
      <c r="T91" s="79">
        <v>195</v>
      </c>
      <c r="U91" s="79">
        <v>298</v>
      </c>
    </row>
    <row r="92" spans="1:21">
      <c r="A92" s="77" t="s">
        <v>169</v>
      </c>
      <c r="B92" s="79">
        <v>10</v>
      </c>
      <c r="C92" s="79">
        <v>11</v>
      </c>
      <c r="D92" s="79">
        <v>11</v>
      </c>
      <c r="E92" s="79">
        <v>9</v>
      </c>
      <c r="F92" s="79">
        <v>41</v>
      </c>
      <c r="G92" s="79">
        <v>10</v>
      </c>
      <c r="H92" s="79">
        <v>11</v>
      </c>
      <c r="I92" s="79">
        <v>13</v>
      </c>
      <c r="J92" s="79">
        <v>7</v>
      </c>
      <c r="K92" s="79">
        <v>11</v>
      </c>
      <c r="L92" s="79">
        <v>10</v>
      </c>
      <c r="M92" s="79">
        <v>62</v>
      </c>
      <c r="N92" s="79">
        <v>37</v>
      </c>
      <c r="O92" s="79">
        <v>36</v>
      </c>
      <c r="P92" s="79">
        <v>45</v>
      </c>
      <c r="Q92" s="79">
        <v>16</v>
      </c>
      <c r="R92" s="79">
        <v>30</v>
      </c>
      <c r="S92" s="79">
        <v>31</v>
      </c>
      <c r="T92" s="79">
        <v>195</v>
      </c>
      <c r="U92" s="79">
        <v>298</v>
      </c>
    </row>
    <row r="93" spans="1:21">
      <c r="A93" s="74" t="s">
        <v>168</v>
      </c>
      <c r="B93" s="79">
        <v>10</v>
      </c>
      <c r="C93" s="79">
        <v>11</v>
      </c>
      <c r="D93" s="79">
        <v>11</v>
      </c>
      <c r="E93" s="79">
        <v>9</v>
      </c>
      <c r="F93" s="79">
        <v>41</v>
      </c>
      <c r="G93" s="79">
        <v>10</v>
      </c>
      <c r="H93" s="79">
        <v>11</v>
      </c>
      <c r="I93" s="79">
        <v>13</v>
      </c>
      <c r="J93" s="79">
        <v>7</v>
      </c>
      <c r="K93" s="79">
        <v>11</v>
      </c>
      <c r="L93" s="79">
        <v>10</v>
      </c>
      <c r="M93" s="79">
        <v>62</v>
      </c>
      <c r="N93" s="79">
        <v>37</v>
      </c>
      <c r="O93" s="79">
        <v>36</v>
      </c>
      <c r="P93" s="79">
        <v>45</v>
      </c>
      <c r="Q93" s="79">
        <v>16</v>
      </c>
      <c r="R93" s="79">
        <v>30</v>
      </c>
      <c r="S93" s="79">
        <v>31</v>
      </c>
      <c r="T93" s="79">
        <v>195</v>
      </c>
      <c r="U93" s="79">
        <v>298</v>
      </c>
    </row>
    <row r="95" spans="1:21">
      <c r="A95" t="s">
        <v>164</v>
      </c>
      <c r="B95" s="78">
        <f t="shared" ref="B95:E95" si="3">B73/SQRT(B86)</f>
        <v>1.2914247085207012E-2</v>
      </c>
      <c r="C95" s="78">
        <f t="shared" si="3"/>
        <v>4.4905778309921708E-3</v>
      </c>
      <c r="D95" s="78">
        <f t="shared" si="3"/>
        <v>1.1853095282186636E-2</v>
      </c>
      <c r="E95" s="78">
        <f t="shared" si="3"/>
        <v>6.1864048475889144E-3</v>
      </c>
      <c r="F95" s="78"/>
      <c r="G95" s="78">
        <f t="shared" ref="G95:L95" si="4">G73/SQRT(G86)</f>
        <v>4.9888765156985895E-3</v>
      </c>
      <c r="H95" s="78">
        <f t="shared" si="4"/>
        <v>1.4083575804390608E-3</v>
      </c>
      <c r="I95" s="78">
        <f t="shared" si="4"/>
        <v>8.5772967608603746E-3</v>
      </c>
      <c r="J95" s="78">
        <f t="shared" si="4"/>
        <v>2.4972774290861505E-2</v>
      </c>
      <c r="K95" s="78">
        <f t="shared" si="4"/>
        <v>3.0788534948865635E-2</v>
      </c>
      <c r="L95" s="78">
        <f t="shared" si="4"/>
        <v>1.4892205269125783E-2</v>
      </c>
      <c r="M95" s="78"/>
      <c r="N95" s="78">
        <f t="shared" ref="N95:S95" si="5">N73/SQRT(N86)</f>
        <v>2.9777466452321458E-3</v>
      </c>
      <c r="O95" s="78">
        <f t="shared" si="5"/>
        <v>5.8456031201016806E-4</v>
      </c>
      <c r="P95" s="78">
        <f t="shared" si="5"/>
        <v>1.6080605044147395E-3</v>
      </c>
      <c r="Q95" s="78">
        <f t="shared" si="5"/>
        <v>8.5085741069425569E-3</v>
      </c>
      <c r="R95" s="78">
        <f t="shared" si="5"/>
        <v>1.0362213997365767E-2</v>
      </c>
      <c r="S95" s="78">
        <f t="shared" si="5"/>
        <v>1.0256847158441711E-2</v>
      </c>
      <c r="T95" s="78"/>
      <c r="U95" s="78"/>
    </row>
    <row r="96" spans="1:21">
      <c r="A96" t="s">
        <v>163</v>
      </c>
      <c r="B96" s="78">
        <f t="shared" ref="B96:E96" si="6">B74/SQRT(B87)</f>
        <v>4.2295258468165063E-3</v>
      </c>
      <c r="C96" s="78">
        <f t="shared" si="6"/>
        <v>4.0041300991900432E-3</v>
      </c>
      <c r="D96" s="78">
        <f t="shared" si="6"/>
        <v>9.2262650591747441E-3</v>
      </c>
      <c r="E96" s="78">
        <f t="shared" si="6"/>
        <v>1.7382764274624461E-2</v>
      </c>
      <c r="F96" s="78"/>
      <c r="G96" s="78">
        <f t="shared" ref="G96:L96" si="7">G74/SQRT(G87)</f>
        <v>5.3333333333333332E-3</v>
      </c>
      <c r="H96" s="78">
        <f t="shared" si="7"/>
        <v>5.6334303217562406E-3</v>
      </c>
      <c r="I96" s="78">
        <f t="shared" si="7"/>
        <v>3.0769230769230778E-3</v>
      </c>
      <c r="J96" s="78">
        <f t="shared" si="7"/>
        <v>6.1167774184119669E-3</v>
      </c>
      <c r="K96" s="78">
        <f t="shared" si="7"/>
        <v>3.8354587472234514E-3</v>
      </c>
      <c r="L96" s="78">
        <f t="shared" si="7"/>
        <v>9.1651513899116792E-3</v>
      </c>
      <c r="M96" s="78"/>
      <c r="N96" s="78">
        <f t="shared" ref="N96:S96" si="8">N74/SQRT(N87)</f>
        <v>3.4452834551302589E-3</v>
      </c>
      <c r="O96" s="78">
        <f t="shared" si="8"/>
        <v>2.8171808490950541E-3</v>
      </c>
      <c r="P96" s="78">
        <f t="shared" si="8"/>
        <v>1.5763402186230232E-3</v>
      </c>
      <c r="Q96" s="78">
        <f t="shared" si="8"/>
        <v>1.2005857945186592E-2</v>
      </c>
      <c r="R96" s="78">
        <f t="shared" si="8"/>
        <v>5.0548713275345618E-3</v>
      </c>
      <c r="S96" s="78">
        <f t="shared" si="8"/>
        <v>1.0389567594994547E-2</v>
      </c>
      <c r="T96" s="78"/>
      <c r="U96" s="78"/>
    </row>
    <row r="97" spans="1:21">
      <c r="A97" t="s">
        <v>162</v>
      </c>
      <c r="B97" s="78">
        <f t="shared" ref="B97:E97" si="9">B75/SQRT(B88)</f>
        <v>1.892969448600091E-2</v>
      </c>
      <c r="C97" s="78">
        <f t="shared" si="9"/>
        <v>1.7026959663190046E-2</v>
      </c>
      <c r="D97" s="78">
        <f t="shared" si="9"/>
        <v>2.4138032813366832E-2</v>
      </c>
      <c r="E97" s="78">
        <f t="shared" si="9"/>
        <v>3.2317865716108861E-2</v>
      </c>
      <c r="F97" s="78"/>
      <c r="G97" s="78">
        <f t="shared" ref="G97:L97" si="10">G75/SQRT(G88)</f>
        <v>2.8975085082800969E-2</v>
      </c>
      <c r="H97" s="78">
        <f t="shared" si="10"/>
        <v>4.4227062505339865E-2</v>
      </c>
      <c r="I97" s="78">
        <f t="shared" si="10"/>
        <v>2.1359143656792031E-2</v>
      </c>
      <c r="J97" s="78">
        <f t="shared" si="10"/>
        <v>2.8902839819987654E-2</v>
      </c>
      <c r="K97" s="78">
        <f t="shared" si="10"/>
        <v>3.8847019307675451E-2</v>
      </c>
      <c r="L97" s="78">
        <f t="shared" si="10"/>
        <v>4.3721339818852248E-2</v>
      </c>
      <c r="M97" s="78"/>
      <c r="N97" s="78">
        <f t="shared" ref="N97:S97" si="11">N75/SQRT(N88)</f>
        <v>1.1271706867197376E-2</v>
      </c>
      <c r="O97" s="78">
        <f t="shared" si="11"/>
        <v>9.361799936976065E-3</v>
      </c>
      <c r="P97" s="78">
        <f t="shared" si="11"/>
        <v>8.9470320618655185E-3</v>
      </c>
      <c r="Q97" s="78">
        <f t="shared" si="11"/>
        <v>2.7716947282604328E-2</v>
      </c>
      <c r="R97" s="78">
        <f t="shared" si="11"/>
        <v>2.9738064671754553E-2</v>
      </c>
      <c r="S97" s="78">
        <f t="shared" si="11"/>
        <v>1.4798683744939155E-2</v>
      </c>
      <c r="T97" s="78"/>
      <c r="U97" s="78"/>
    </row>
    <row r="98" spans="1:21">
      <c r="A98" t="s">
        <v>161</v>
      </c>
      <c r="B98" s="78">
        <f t="shared" ref="B98:E98" si="12">B76/SQRT(B89)</f>
        <v>1.5275252316519468E-3</v>
      </c>
      <c r="C98" s="78">
        <f t="shared" si="12"/>
        <v>9.6637689206678628E-3</v>
      </c>
      <c r="D98" s="78">
        <f t="shared" si="12"/>
        <v>9.090909090909092E-4</v>
      </c>
      <c r="E98" s="78">
        <f t="shared" si="12"/>
        <v>5.5277079839256664E-3</v>
      </c>
      <c r="F98" s="78"/>
      <c r="G98" s="78">
        <f t="shared" ref="G98:L98" si="13">G76/SQRT(G89)</f>
        <v>1E-3</v>
      </c>
      <c r="H98" s="78">
        <f t="shared" si="13"/>
        <v>9.090909090909092E-4</v>
      </c>
      <c r="I98" s="78">
        <f t="shared" si="13"/>
        <v>3.8589530623826698E-3</v>
      </c>
      <c r="J98" s="78">
        <f t="shared" si="13"/>
        <v>0</v>
      </c>
      <c r="K98" s="78">
        <f t="shared" si="13"/>
        <v>4.5272362174504487E-3</v>
      </c>
      <c r="L98" s="78">
        <f t="shared" si="13"/>
        <v>4.9999999999999992E-3</v>
      </c>
      <c r="M98" s="78"/>
      <c r="N98" s="78">
        <f t="shared" ref="N98:S98" si="14">N76/SQRT(N89)</f>
        <v>2.9913437325917109E-3</v>
      </c>
      <c r="O98" s="78">
        <f t="shared" si="14"/>
        <v>4.3461349368017653E-3</v>
      </c>
      <c r="P98" s="78">
        <f t="shared" si="14"/>
        <v>2.238826853289987E-3</v>
      </c>
      <c r="Q98" s="78">
        <f t="shared" si="14"/>
        <v>6.2395746382799743E-3</v>
      </c>
      <c r="R98" s="78">
        <f t="shared" si="14"/>
        <v>2.7744040815394638E-3</v>
      </c>
      <c r="S98" s="78">
        <f t="shared" si="14"/>
        <v>1.6844352863153431E-3</v>
      </c>
      <c r="T98" s="78"/>
      <c r="U98" s="78"/>
    </row>
    <row r="99" spans="1:21">
      <c r="A99" t="s">
        <v>160</v>
      </c>
      <c r="B99" s="78">
        <f t="shared" ref="B99:E99" si="15">B77/SQRT(B90)</f>
        <v>0</v>
      </c>
      <c r="C99" s="78">
        <f t="shared" si="15"/>
        <v>0</v>
      </c>
      <c r="D99" s="78">
        <f t="shared" si="15"/>
        <v>1.2196734422726125E-3</v>
      </c>
      <c r="E99" s="78">
        <f t="shared" si="15"/>
        <v>0</v>
      </c>
      <c r="F99" s="78"/>
      <c r="G99" s="78">
        <f t="shared" ref="G99:L99" si="16">G77/SQRT(G90)</f>
        <v>0</v>
      </c>
      <c r="H99" s="78">
        <f t="shared" si="16"/>
        <v>0</v>
      </c>
      <c r="I99" s="78">
        <f t="shared" si="16"/>
        <v>0</v>
      </c>
      <c r="J99" s="78">
        <f t="shared" si="16"/>
        <v>1.4285714285714286E-3</v>
      </c>
      <c r="K99" s="78">
        <f t="shared" si="16"/>
        <v>0</v>
      </c>
      <c r="L99" s="78">
        <f t="shared" si="16"/>
        <v>0</v>
      </c>
      <c r="M99" s="78"/>
      <c r="N99" s="78">
        <f t="shared" ref="N99:S99" si="17">N77/SQRT(N90)</f>
        <v>0</v>
      </c>
      <c r="O99" s="78">
        <f t="shared" si="17"/>
        <v>0</v>
      </c>
      <c r="P99" s="78">
        <f t="shared" si="17"/>
        <v>2.2222222222222221E-4</v>
      </c>
      <c r="Q99" s="78">
        <f t="shared" si="17"/>
        <v>6.2500000000000001E-4</v>
      </c>
      <c r="R99" s="78">
        <f t="shared" si="17"/>
        <v>3.3333333333333332E-4</v>
      </c>
      <c r="S99" s="78">
        <f t="shared" si="17"/>
        <v>0</v>
      </c>
      <c r="T99" s="78"/>
      <c r="U99" s="78"/>
    </row>
    <row r="100" spans="1:21">
      <c r="A100" t="s">
        <v>159</v>
      </c>
      <c r="B100" s="78">
        <f t="shared" ref="B100:E100" si="18">B78/SQRT(B91)</f>
        <v>0</v>
      </c>
      <c r="C100" s="78">
        <f t="shared" si="18"/>
        <v>0</v>
      </c>
      <c r="D100" s="78">
        <f t="shared" si="18"/>
        <v>0</v>
      </c>
      <c r="E100" s="78">
        <f t="shared" si="18"/>
        <v>0</v>
      </c>
      <c r="F100" s="78"/>
      <c r="G100" s="78">
        <f t="shared" ref="G100:L100" si="19">G78/SQRT(G91)</f>
        <v>0</v>
      </c>
      <c r="H100" s="78">
        <f t="shared" si="19"/>
        <v>0</v>
      </c>
      <c r="I100" s="78">
        <f t="shared" si="19"/>
        <v>0</v>
      </c>
      <c r="J100" s="78">
        <f t="shared" si="19"/>
        <v>0</v>
      </c>
      <c r="K100" s="78">
        <f t="shared" si="19"/>
        <v>0</v>
      </c>
      <c r="L100" s="78">
        <f t="shared" si="19"/>
        <v>0</v>
      </c>
      <c r="M100" s="78"/>
      <c r="N100" s="78">
        <f t="shared" ref="N100:S100" si="20">N78/SQRT(N91)</f>
        <v>0</v>
      </c>
      <c r="O100" s="78">
        <f t="shared" si="20"/>
        <v>0</v>
      </c>
      <c r="P100" s="78">
        <f t="shared" si="20"/>
        <v>0</v>
      </c>
      <c r="Q100" s="78">
        <f t="shared" si="20"/>
        <v>0</v>
      </c>
      <c r="R100" s="78">
        <f t="shared" si="20"/>
        <v>0</v>
      </c>
      <c r="S100" s="78">
        <f t="shared" si="20"/>
        <v>0</v>
      </c>
      <c r="T100" s="78"/>
      <c r="U100" s="78"/>
    </row>
    <row r="101" spans="1:21">
      <c r="A101" t="s">
        <v>158</v>
      </c>
      <c r="B101" s="78">
        <f t="shared" ref="B101:E101" si="21">B79/SQRT(B92)</f>
        <v>0</v>
      </c>
      <c r="C101" s="78">
        <f t="shared" si="21"/>
        <v>0</v>
      </c>
      <c r="D101" s="78">
        <f t="shared" si="21"/>
        <v>9.090909090909092E-4</v>
      </c>
      <c r="E101" s="78">
        <f t="shared" si="21"/>
        <v>0</v>
      </c>
      <c r="F101" s="78"/>
      <c r="G101" s="78">
        <f t="shared" ref="G101:L101" si="22">G79/SQRT(G92)</f>
        <v>1E-3</v>
      </c>
      <c r="H101" s="78">
        <f t="shared" si="22"/>
        <v>0</v>
      </c>
      <c r="I101" s="78">
        <f t="shared" si="22"/>
        <v>0</v>
      </c>
      <c r="J101" s="78">
        <f t="shared" si="22"/>
        <v>1.4285714285714286E-3</v>
      </c>
      <c r="K101" s="78">
        <f t="shared" si="22"/>
        <v>9.090909090909092E-4</v>
      </c>
      <c r="L101" s="78">
        <f t="shared" si="22"/>
        <v>0</v>
      </c>
      <c r="M101" s="78"/>
      <c r="N101" s="78">
        <f t="shared" ref="N101:S101" si="23">N79/SQRT(N92)</f>
        <v>0</v>
      </c>
      <c r="O101" s="78">
        <f t="shared" si="23"/>
        <v>0</v>
      </c>
      <c r="P101" s="78">
        <f t="shared" si="23"/>
        <v>2.2222222222222221E-4</v>
      </c>
      <c r="Q101" s="78">
        <f t="shared" si="23"/>
        <v>3.1250000000000002E-3</v>
      </c>
      <c r="R101" s="78">
        <f t="shared" si="23"/>
        <v>4.6320555585310081E-4</v>
      </c>
      <c r="S101" s="78">
        <f t="shared" si="23"/>
        <v>0</v>
      </c>
      <c r="T101" s="78"/>
      <c r="U101" s="78"/>
    </row>
    <row r="102" spans="1:21">
      <c r="A102" t="s">
        <v>157</v>
      </c>
      <c r="B102" s="78">
        <f t="shared" ref="B102:E102" si="24">B80/SQRT(B93)</f>
        <v>2.0011108026404836E-2</v>
      </c>
      <c r="C102" s="78">
        <f t="shared" si="24"/>
        <v>1.9323261364274567E-2</v>
      </c>
      <c r="D102" s="78">
        <f t="shared" si="24"/>
        <v>2.6196965315385987E-2</v>
      </c>
      <c r="E102" s="78">
        <f t="shared" si="24"/>
        <v>3.7118429085533471E-2</v>
      </c>
      <c r="F102" s="78"/>
      <c r="G102" s="78">
        <f t="shared" ref="G102:L102" si="25">G80/SQRT(G93)</f>
        <v>2.9881246441353281E-2</v>
      </c>
      <c r="H102" s="78">
        <f t="shared" si="25"/>
        <v>4.2299600451388517E-2</v>
      </c>
      <c r="I102" s="78">
        <f t="shared" si="25"/>
        <v>1.9694410945372456E-2</v>
      </c>
      <c r="J102" s="78">
        <f t="shared" si="25"/>
        <v>4.0027626514118265E-2</v>
      </c>
      <c r="K102" s="78">
        <f t="shared" si="25"/>
        <v>5.3212500861488217E-2</v>
      </c>
      <c r="L102" s="78">
        <f t="shared" si="25"/>
        <v>6.0890612303266152E-2</v>
      </c>
      <c r="M102" s="78"/>
      <c r="N102" s="78">
        <f t="shared" ref="N102:S102" si="26">N80/SQRT(N93)</f>
        <v>1.1495227198992828E-2</v>
      </c>
      <c r="O102" s="78">
        <f t="shared" si="26"/>
        <v>9.9083098041292238E-3</v>
      </c>
      <c r="P102" s="78">
        <f t="shared" si="26"/>
        <v>9.1773888928787187E-3</v>
      </c>
      <c r="Q102" s="78">
        <f t="shared" si="26"/>
        <v>2.7598309126949553E-2</v>
      </c>
      <c r="R102" s="78">
        <f t="shared" si="26"/>
        <v>3.1605809641031726E-2</v>
      </c>
      <c r="S102" s="78">
        <f t="shared" si="26"/>
        <v>1.94576124416267E-2</v>
      </c>
    </row>
  </sheetData>
  <pageMargins left="0.7" right="0.7" top="0.75" bottom="0.75" header="0.3" footer="0.3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AV299"/>
  <sheetViews>
    <sheetView zoomScale="70" zoomScaleNormal="70" workbookViewId="0">
      <pane xSplit="6" ySplit="1" topLeftCell="G2" activePane="bottomRight" state="frozen"/>
      <selection activeCell="AC306" sqref="AC306"/>
      <selection pane="topRight" activeCell="AC306" sqref="AC306"/>
      <selection pane="bottomLeft" activeCell="AC306" sqref="AC306"/>
      <selection pane="bottomRight" activeCell="P41" sqref="P41"/>
    </sheetView>
  </sheetViews>
  <sheetFormatPr defaultColWidth="10.7265625" defaultRowHeight="15"/>
  <cols>
    <col min="1" max="1" width="6.36328125" style="82" bestFit="1" customWidth="1"/>
    <col min="2" max="2" width="3.36328125" style="84" bestFit="1" customWidth="1"/>
    <col min="3" max="3" width="5.90625" style="84" bestFit="1" customWidth="1"/>
    <col min="4" max="4" width="19.7265625" style="84" bestFit="1" customWidth="1"/>
    <col min="5" max="6" width="9" style="84" bestFit="1" customWidth="1"/>
    <col min="7" max="7" width="7.6328125" style="10" bestFit="1" customWidth="1"/>
    <col min="8" max="8" width="11.7265625" style="10" customWidth="1"/>
    <col min="9" max="9" width="10.7265625" style="10"/>
    <col min="10" max="11" width="10.7265625" style="3"/>
    <col min="12" max="13" width="10.7265625" style="6"/>
    <col min="14" max="14" width="10.7265625" style="83"/>
    <col min="15" max="15" width="5.7265625" style="82" bestFit="1" customWidth="1"/>
    <col min="16" max="16" width="10.7265625" style="6"/>
    <col min="17" max="17" width="10.7265625" style="6" customWidth="1"/>
    <col min="18" max="20" width="10.7265625" style="6"/>
    <col min="21" max="22" width="10.7265625" style="6" customWidth="1"/>
    <col min="23" max="24" width="10.7265625" style="6"/>
    <col min="25" max="27" width="10.7265625" style="3"/>
    <col min="28" max="30" width="10.7265625" style="82"/>
    <col min="31" max="31" width="13.90625" style="82" customWidth="1"/>
    <col min="32" max="33" width="10.7265625" style="3" customWidth="1"/>
    <col min="34" max="35" width="10.7265625" style="3"/>
    <col min="36" max="39" width="10.7265625" style="3" customWidth="1"/>
    <col min="40" max="40" width="10.7265625" style="3"/>
    <col min="41" max="42" width="10.7265625" style="82"/>
    <col min="43" max="43" width="10.7265625" style="3"/>
    <col min="44" max="45" width="10.7265625" style="82"/>
    <col min="46" max="46" width="10.7265625" style="3"/>
    <col min="47" max="47" width="16.08984375" style="82" bestFit="1" customWidth="1"/>
    <col min="48" max="16384" width="10.7265625" style="1"/>
  </cols>
  <sheetData>
    <row r="1" spans="1:48" s="90" customFormat="1" ht="40.200000000000003" thickBot="1">
      <c r="A1" s="97" t="s">
        <v>142</v>
      </c>
      <c r="B1" s="97" t="s">
        <v>140</v>
      </c>
      <c r="C1" s="97" t="s">
        <v>139</v>
      </c>
      <c r="D1" s="97" t="s">
        <v>137</v>
      </c>
      <c r="E1" s="97" t="s">
        <v>136</v>
      </c>
      <c r="F1" s="97" t="s">
        <v>135</v>
      </c>
      <c r="G1" s="96" t="s">
        <v>133</v>
      </c>
      <c r="H1" s="96" t="s">
        <v>132</v>
      </c>
      <c r="I1" s="96" t="s">
        <v>131</v>
      </c>
      <c r="J1" s="93" t="s">
        <v>130</v>
      </c>
      <c r="K1" s="93" t="s">
        <v>129</v>
      </c>
      <c r="L1" s="94" t="s">
        <v>128</v>
      </c>
      <c r="M1" s="94" t="s">
        <v>127</v>
      </c>
      <c r="N1" s="95" t="s">
        <v>126</v>
      </c>
      <c r="O1" s="92" t="s">
        <v>125</v>
      </c>
      <c r="P1" s="94" t="s">
        <v>122</v>
      </c>
      <c r="Q1" s="94" t="s">
        <v>121</v>
      </c>
      <c r="R1" s="94" t="s">
        <v>120</v>
      </c>
      <c r="S1" s="94" t="s">
        <v>119</v>
      </c>
      <c r="T1" s="94" t="s">
        <v>118</v>
      </c>
      <c r="U1" s="94" t="s">
        <v>117</v>
      </c>
      <c r="V1" s="94" t="s">
        <v>116</v>
      </c>
      <c r="W1" s="94" t="s">
        <v>115</v>
      </c>
      <c r="X1" s="94" t="s">
        <v>114</v>
      </c>
      <c r="Y1" s="93" t="s">
        <v>113</v>
      </c>
      <c r="Z1" s="93" t="s">
        <v>112</v>
      </c>
      <c r="AA1" s="93" t="s">
        <v>111</v>
      </c>
      <c r="AB1" s="92" t="s">
        <v>110</v>
      </c>
      <c r="AC1" s="92" t="s">
        <v>109</v>
      </c>
      <c r="AD1" s="92" t="s">
        <v>108</v>
      </c>
      <c r="AE1" s="92" t="s">
        <v>107</v>
      </c>
      <c r="AF1" s="93" t="s">
        <v>106</v>
      </c>
      <c r="AG1" s="93" t="s">
        <v>105</v>
      </c>
      <c r="AH1" s="93" t="s">
        <v>104</v>
      </c>
      <c r="AI1" s="93" t="s">
        <v>103</v>
      </c>
      <c r="AJ1" s="93" t="s">
        <v>102</v>
      </c>
      <c r="AK1" s="93" t="s">
        <v>101</v>
      </c>
      <c r="AL1" s="93" t="s">
        <v>100</v>
      </c>
      <c r="AM1" s="93" t="s">
        <v>99</v>
      </c>
      <c r="AN1" s="93" t="s">
        <v>98</v>
      </c>
      <c r="AO1" s="92" t="s">
        <v>97</v>
      </c>
      <c r="AP1" s="92" t="s">
        <v>96</v>
      </c>
      <c r="AQ1" s="93" t="s">
        <v>95</v>
      </c>
      <c r="AR1" s="92" t="s">
        <v>94</v>
      </c>
      <c r="AS1" s="92" t="s">
        <v>93</v>
      </c>
      <c r="AT1" s="93" t="s">
        <v>92</v>
      </c>
      <c r="AU1" s="92" t="s">
        <v>91</v>
      </c>
      <c r="AV1" s="91"/>
    </row>
    <row r="2" spans="1:48" s="41" customFormat="1" ht="16.2" thickTop="1">
      <c r="A2" s="84">
        <v>136</v>
      </c>
      <c r="B2" s="89" t="s">
        <v>4</v>
      </c>
      <c r="C2" s="89">
        <v>4</v>
      </c>
      <c r="D2" s="84" t="s">
        <v>13</v>
      </c>
      <c r="E2" s="88"/>
      <c r="F2" s="84" t="s">
        <v>1</v>
      </c>
      <c r="G2" s="10">
        <v>5</v>
      </c>
      <c r="H2" s="10">
        <v>34</v>
      </c>
      <c r="I2" s="10">
        <v>62</v>
      </c>
      <c r="J2" s="3">
        <v>10</v>
      </c>
      <c r="K2" s="3">
        <v>11</v>
      </c>
      <c r="L2" s="85">
        <v>0.01</v>
      </c>
      <c r="M2" s="85">
        <v>0</v>
      </c>
      <c r="N2" s="85" t="s">
        <v>75</v>
      </c>
      <c r="O2" s="86">
        <v>0</v>
      </c>
      <c r="P2" s="85">
        <v>0</v>
      </c>
      <c r="Q2" s="85">
        <v>0.01</v>
      </c>
      <c r="R2" s="85">
        <v>0.1</v>
      </c>
      <c r="S2" s="85">
        <v>0.01</v>
      </c>
      <c r="T2" s="85">
        <v>0</v>
      </c>
      <c r="U2" s="85">
        <v>0</v>
      </c>
      <c r="V2" s="85">
        <v>0</v>
      </c>
      <c r="W2" s="85">
        <v>0</v>
      </c>
      <c r="X2" s="85">
        <v>0.12</v>
      </c>
      <c r="Y2" s="3">
        <v>0</v>
      </c>
      <c r="Z2" s="3">
        <v>0</v>
      </c>
      <c r="AA2" s="3">
        <v>1</v>
      </c>
      <c r="AB2" s="82" t="s">
        <v>40</v>
      </c>
      <c r="AC2" s="82">
        <v>0</v>
      </c>
      <c r="AD2" s="82">
        <v>0</v>
      </c>
      <c r="AE2" s="82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82">
        <v>0</v>
      </c>
      <c r="AP2" s="82">
        <v>0</v>
      </c>
      <c r="AQ2" s="3">
        <v>0</v>
      </c>
      <c r="AR2" s="82">
        <v>0</v>
      </c>
      <c r="AS2" s="82">
        <v>0</v>
      </c>
      <c r="AT2" s="3">
        <v>0</v>
      </c>
      <c r="AU2" s="82" t="s">
        <v>89</v>
      </c>
      <c r="AV2" s="18"/>
    </row>
    <row r="3" spans="1:48" s="15" customFormat="1" ht="15.6">
      <c r="A3" s="84">
        <v>217</v>
      </c>
      <c r="B3" s="87" t="s">
        <v>10</v>
      </c>
      <c r="C3" s="87">
        <v>1</v>
      </c>
      <c r="D3" s="84" t="s">
        <v>20</v>
      </c>
      <c r="E3" s="84" t="s">
        <v>16</v>
      </c>
      <c r="F3" s="84" t="s">
        <v>15</v>
      </c>
      <c r="G3" s="10">
        <v>5</v>
      </c>
      <c r="H3" s="10">
        <v>38</v>
      </c>
      <c r="I3" s="10">
        <v>69</v>
      </c>
      <c r="J3" s="3">
        <v>6</v>
      </c>
      <c r="K3" s="3">
        <v>14</v>
      </c>
      <c r="L3" s="85">
        <v>0.01</v>
      </c>
      <c r="M3" s="85">
        <v>0</v>
      </c>
      <c r="N3" s="85" t="s">
        <v>36</v>
      </c>
      <c r="O3" s="86">
        <v>0</v>
      </c>
      <c r="P3" s="85">
        <v>0</v>
      </c>
      <c r="Q3" s="85">
        <v>0</v>
      </c>
      <c r="R3" s="85">
        <v>0.01</v>
      </c>
      <c r="S3" s="85">
        <v>0.1</v>
      </c>
      <c r="T3" s="85">
        <v>0.01</v>
      </c>
      <c r="U3" s="85">
        <v>0</v>
      </c>
      <c r="V3" s="85">
        <v>0</v>
      </c>
      <c r="W3" s="85">
        <v>0</v>
      </c>
      <c r="X3" s="85">
        <v>0.12</v>
      </c>
      <c r="Y3" s="3">
        <v>0</v>
      </c>
      <c r="Z3" s="3">
        <v>0</v>
      </c>
      <c r="AA3" s="3">
        <v>0</v>
      </c>
      <c r="AB3" s="82">
        <v>0</v>
      </c>
      <c r="AC3" s="82">
        <v>0</v>
      </c>
      <c r="AD3" s="82">
        <v>0</v>
      </c>
      <c r="AE3" s="82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82">
        <v>0</v>
      </c>
      <c r="AP3" s="82">
        <v>0</v>
      </c>
      <c r="AQ3" s="3">
        <v>0</v>
      </c>
      <c r="AR3" s="82">
        <v>0</v>
      </c>
      <c r="AS3" s="82">
        <v>0</v>
      </c>
      <c r="AT3" s="3">
        <v>0</v>
      </c>
      <c r="AU3" s="82"/>
      <c r="AV3" s="19"/>
    </row>
    <row r="4" spans="1:48" s="15" customFormat="1" ht="15.6">
      <c r="A4" s="84">
        <v>478</v>
      </c>
      <c r="B4" s="87" t="s">
        <v>10</v>
      </c>
      <c r="C4" s="87">
        <v>3</v>
      </c>
      <c r="D4" s="84" t="s">
        <v>2</v>
      </c>
      <c r="E4" s="84" t="s">
        <v>24</v>
      </c>
      <c r="F4" s="84" t="s">
        <v>6</v>
      </c>
      <c r="G4" s="10">
        <v>5</v>
      </c>
      <c r="H4" s="10">
        <v>31</v>
      </c>
      <c r="I4" s="10">
        <v>27.5</v>
      </c>
      <c r="J4" s="3">
        <v>1</v>
      </c>
      <c r="K4" s="3">
        <v>8</v>
      </c>
      <c r="L4" s="85">
        <v>0.01</v>
      </c>
      <c r="M4" s="85">
        <v>0.05</v>
      </c>
      <c r="N4" s="85" t="s">
        <v>57</v>
      </c>
      <c r="O4" s="86">
        <v>0</v>
      </c>
      <c r="P4" s="85">
        <v>0</v>
      </c>
      <c r="Q4" s="85">
        <v>0</v>
      </c>
      <c r="R4" s="85">
        <v>0.01</v>
      </c>
      <c r="S4" s="85">
        <v>0.05</v>
      </c>
      <c r="T4" s="85">
        <v>0</v>
      </c>
      <c r="U4" s="85">
        <v>0</v>
      </c>
      <c r="V4" s="85">
        <v>0</v>
      </c>
      <c r="W4" s="85">
        <v>0</v>
      </c>
      <c r="X4" s="85">
        <v>6.0000000000000005E-2</v>
      </c>
      <c r="Y4" s="3">
        <v>0</v>
      </c>
      <c r="Z4" s="3">
        <v>0</v>
      </c>
      <c r="AA4" s="3">
        <v>0</v>
      </c>
      <c r="AB4" s="82">
        <v>0</v>
      </c>
      <c r="AC4" s="82">
        <v>0</v>
      </c>
      <c r="AD4" s="82">
        <v>0</v>
      </c>
      <c r="AE4" s="82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82">
        <v>0</v>
      </c>
      <c r="AP4" s="82">
        <v>0</v>
      </c>
      <c r="AQ4" s="3">
        <v>0</v>
      </c>
      <c r="AR4" s="82">
        <v>0</v>
      </c>
      <c r="AS4" s="82">
        <v>0</v>
      </c>
      <c r="AT4" s="3">
        <v>0</v>
      </c>
      <c r="AU4" s="82"/>
      <c r="AV4" s="19"/>
    </row>
    <row r="5" spans="1:48" s="15" customFormat="1" ht="15.6">
      <c r="A5" s="84">
        <v>481</v>
      </c>
      <c r="B5" s="87" t="s">
        <v>10</v>
      </c>
      <c r="C5" s="87">
        <v>3</v>
      </c>
      <c r="D5" s="84" t="s">
        <v>2</v>
      </c>
      <c r="E5" s="84" t="s">
        <v>22</v>
      </c>
      <c r="F5" s="84" t="s">
        <v>6</v>
      </c>
      <c r="G5" s="10">
        <v>5</v>
      </c>
      <c r="H5" s="10">
        <v>29.5</v>
      </c>
      <c r="I5" s="10">
        <v>26</v>
      </c>
      <c r="J5" s="3">
        <v>0</v>
      </c>
      <c r="K5" s="3">
        <v>0</v>
      </c>
      <c r="L5" s="85">
        <v>0.01</v>
      </c>
      <c r="M5" s="85">
        <v>0.05</v>
      </c>
      <c r="N5" s="85" t="s">
        <v>57</v>
      </c>
      <c r="O5" s="86">
        <v>0</v>
      </c>
      <c r="P5" s="85">
        <v>0</v>
      </c>
      <c r="Q5" s="85">
        <v>0.01</v>
      </c>
      <c r="R5" s="85">
        <v>0</v>
      </c>
      <c r="S5" s="85">
        <v>0.05</v>
      </c>
      <c r="T5" s="85">
        <v>0</v>
      </c>
      <c r="U5" s="85">
        <v>0</v>
      </c>
      <c r="V5" s="85">
        <v>0</v>
      </c>
      <c r="W5" s="85">
        <v>0</v>
      </c>
      <c r="X5" s="85">
        <v>6.0000000000000005E-2</v>
      </c>
      <c r="Y5" s="3">
        <v>0</v>
      </c>
      <c r="Z5" s="3">
        <v>0</v>
      </c>
      <c r="AA5" s="3">
        <v>0</v>
      </c>
      <c r="AB5" s="82">
        <v>0</v>
      </c>
      <c r="AC5" s="82">
        <v>0</v>
      </c>
      <c r="AD5" s="82">
        <v>0</v>
      </c>
      <c r="AE5" s="82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82">
        <v>0</v>
      </c>
      <c r="AP5" s="82">
        <v>0</v>
      </c>
      <c r="AQ5" s="3">
        <v>0</v>
      </c>
      <c r="AR5" s="82">
        <v>0</v>
      </c>
      <c r="AS5" s="82">
        <v>0</v>
      </c>
      <c r="AT5" s="3">
        <v>0</v>
      </c>
      <c r="AU5" s="82"/>
      <c r="AV5" s="19"/>
    </row>
    <row r="6" spans="1:48" s="15" customFormat="1" ht="15.6">
      <c r="A6" s="84">
        <v>38</v>
      </c>
      <c r="B6" s="87" t="s">
        <v>10</v>
      </c>
      <c r="C6" s="87">
        <v>5</v>
      </c>
      <c r="D6" s="84" t="s">
        <v>8</v>
      </c>
      <c r="E6" s="84" t="s">
        <v>12</v>
      </c>
      <c r="F6" s="84" t="s">
        <v>6</v>
      </c>
      <c r="G6" s="10">
        <v>5</v>
      </c>
      <c r="H6" s="10">
        <v>34</v>
      </c>
      <c r="I6" s="10">
        <v>82</v>
      </c>
      <c r="J6" s="3">
        <v>34</v>
      </c>
      <c r="K6" s="3">
        <v>21</v>
      </c>
      <c r="L6" s="85">
        <v>0.1</v>
      </c>
      <c r="M6" s="85">
        <v>0</v>
      </c>
      <c r="N6" s="85"/>
      <c r="O6" s="86">
        <v>0</v>
      </c>
      <c r="P6" s="85">
        <v>0</v>
      </c>
      <c r="Q6" s="85">
        <v>0.01</v>
      </c>
      <c r="R6" s="85">
        <v>0.01</v>
      </c>
      <c r="S6" s="85">
        <v>0.15</v>
      </c>
      <c r="T6" s="85">
        <v>0.01</v>
      </c>
      <c r="U6" s="85">
        <v>0</v>
      </c>
      <c r="V6" s="85">
        <v>0</v>
      </c>
      <c r="W6" s="85">
        <v>0</v>
      </c>
      <c r="X6" s="85">
        <v>0.18</v>
      </c>
      <c r="Y6" s="3">
        <v>0</v>
      </c>
      <c r="Z6" s="3">
        <v>0</v>
      </c>
      <c r="AA6" s="3">
        <v>0</v>
      </c>
      <c r="AB6" s="82">
        <v>0</v>
      </c>
      <c r="AC6" s="82">
        <v>0</v>
      </c>
      <c r="AD6" s="82">
        <v>0</v>
      </c>
      <c r="AE6" s="82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82">
        <v>0</v>
      </c>
      <c r="AP6" s="82">
        <v>0</v>
      </c>
      <c r="AQ6" s="3">
        <v>0</v>
      </c>
      <c r="AR6" s="82">
        <v>0</v>
      </c>
      <c r="AS6" s="82">
        <v>0</v>
      </c>
      <c r="AT6" s="3">
        <v>0</v>
      </c>
      <c r="AU6" s="82"/>
      <c r="AV6" s="19"/>
    </row>
    <row r="7" spans="1:48" s="15" customFormat="1" ht="15.6">
      <c r="A7" s="84">
        <v>52</v>
      </c>
      <c r="B7" s="87" t="s">
        <v>10</v>
      </c>
      <c r="C7" s="87">
        <v>3</v>
      </c>
      <c r="D7" s="84" t="s">
        <v>2</v>
      </c>
      <c r="E7" s="84" t="s">
        <v>16</v>
      </c>
      <c r="F7" s="84" t="s">
        <v>15</v>
      </c>
      <c r="G7" s="10">
        <v>5</v>
      </c>
      <c r="H7" s="10">
        <v>31</v>
      </c>
      <c r="I7" s="10">
        <v>70</v>
      </c>
      <c r="J7" s="3">
        <v>42</v>
      </c>
      <c r="K7" s="3">
        <v>12</v>
      </c>
      <c r="L7" s="85">
        <v>0.05</v>
      </c>
      <c r="M7" s="85">
        <v>0</v>
      </c>
      <c r="N7" s="85"/>
      <c r="O7" s="86">
        <v>0</v>
      </c>
      <c r="P7" s="85">
        <v>0</v>
      </c>
      <c r="Q7" s="85">
        <v>0.01</v>
      </c>
      <c r="R7" s="85">
        <v>0.01</v>
      </c>
      <c r="S7" s="85">
        <v>0.1</v>
      </c>
      <c r="T7" s="85">
        <v>0</v>
      </c>
      <c r="U7" s="85">
        <v>0</v>
      </c>
      <c r="V7" s="85">
        <v>0</v>
      </c>
      <c r="W7" s="85">
        <v>0</v>
      </c>
      <c r="X7" s="85">
        <v>0.12000000000000001</v>
      </c>
      <c r="Y7" s="3">
        <v>1</v>
      </c>
      <c r="Z7" s="3" t="s">
        <v>31</v>
      </c>
      <c r="AA7" s="3">
        <v>0</v>
      </c>
      <c r="AB7" s="82">
        <v>0</v>
      </c>
      <c r="AC7" s="82">
        <v>0</v>
      </c>
      <c r="AD7" s="82">
        <v>0</v>
      </c>
      <c r="AE7" s="82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82">
        <v>0</v>
      </c>
      <c r="AP7" s="82">
        <v>0</v>
      </c>
      <c r="AQ7" s="3">
        <v>0</v>
      </c>
      <c r="AR7" s="82">
        <v>0</v>
      </c>
      <c r="AS7" s="82">
        <v>0</v>
      </c>
      <c r="AT7" s="3">
        <v>0</v>
      </c>
      <c r="AU7" s="82" t="s">
        <v>88</v>
      </c>
      <c r="AV7" s="19"/>
    </row>
    <row r="8" spans="1:48" s="15" customFormat="1" ht="15.6">
      <c r="A8" s="84">
        <v>53</v>
      </c>
      <c r="B8" s="87" t="s">
        <v>10</v>
      </c>
      <c r="C8" s="87">
        <v>3</v>
      </c>
      <c r="D8" s="84" t="s">
        <v>2</v>
      </c>
      <c r="E8" s="84" t="s">
        <v>12</v>
      </c>
      <c r="F8" s="84" t="s">
        <v>6</v>
      </c>
      <c r="G8" s="10">
        <v>5</v>
      </c>
      <c r="H8" s="10">
        <v>24</v>
      </c>
      <c r="I8" s="10">
        <v>56</v>
      </c>
      <c r="J8" s="3">
        <v>7</v>
      </c>
      <c r="K8" s="3">
        <v>17</v>
      </c>
      <c r="L8" s="85">
        <v>0.05</v>
      </c>
      <c r="M8" s="85">
        <v>0</v>
      </c>
      <c r="N8" s="85"/>
      <c r="O8" s="86">
        <v>0</v>
      </c>
      <c r="P8" s="85">
        <v>0</v>
      </c>
      <c r="Q8" s="85">
        <v>0</v>
      </c>
      <c r="R8" s="85">
        <v>0.01</v>
      </c>
      <c r="S8" s="85">
        <v>0.05</v>
      </c>
      <c r="T8" s="85">
        <v>0</v>
      </c>
      <c r="U8" s="85">
        <v>0</v>
      </c>
      <c r="V8" s="85">
        <v>0</v>
      </c>
      <c r="W8" s="85">
        <v>0</v>
      </c>
      <c r="X8" s="85">
        <v>6.0000000000000005E-2</v>
      </c>
      <c r="Y8" s="3">
        <v>0</v>
      </c>
      <c r="Z8" s="3">
        <v>0</v>
      </c>
      <c r="AA8" s="3">
        <v>0</v>
      </c>
      <c r="AB8" s="82">
        <v>0</v>
      </c>
      <c r="AC8" s="82">
        <v>0</v>
      </c>
      <c r="AD8" s="82">
        <v>0</v>
      </c>
      <c r="AE8" s="82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82">
        <v>0</v>
      </c>
      <c r="AP8" s="82">
        <v>0</v>
      </c>
      <c r="AQ8" s="3">
        <v>0</v>
      </c>
      <c r="AR8" s="82">
        <v>0</v>
      </c>
      <c r="AS8" s="82">
        <v>0</v>
      </c>
      <c r="AT8" s="3">
        <v>0</v>
      </c>
      <c r="AU8" s="82"/>
      <c r="AV8" s="19"/>
    </row>
    <row r="9" spans="1:48" s="15" customFormat="1" ht="15.6">
      <c r="A9" s="84">
        <v>58</v>
      </c>
      <c r="B9" s="87" t="s">
        <v>10</v>
      </c>
      <c r="C9" s="87">
        <v>1</v>
      </c>
      <c r="D9" s="84" t="s">
        <v>20</v>
      </c>
      <c r="E9" s="84" t="s">
        <v>12</v>
      </c>
      <c r="F9" s="84" t="s">
        <v>6</v>
      </c>
      <c r="G9" s="10">
        <v>5</v>
      </c>
      <c r="H9" s="10">
        <v>26</v>
      </c>
      <c r="I9" s="10">
        <v>50.5</v>
      </c>
      <c r="J9" s="3">
        <v>9</v>
      </c>
      <c r="K9" s="3">
        <v>6</v>
      </c>
      <c r="L9" s="85">
        <v>0.05</v>
      </c>
      <c r="M9" s="85">
        <v>0</v>
      </c>
      <c r="N9" s="85"/>
      <c r="O9" s="86">
        <v>0</v>
      </c>
      <c r="P9" s="85">
        <v>0</v>
      </c>
      <c r="Q9" s="85">
        <v>0</v>
      </c>
      <c r="R9" s="85">
        <v>0.01</v>
      </c>
      <c r="S9" s="85">
        <v>0.2</v>
      </c>
      <c r="T9" s="85">
        <v>0</v>
      </c>
      <c r="U9" s="85">
        <v>0</v>
      </c>
      <c r="V9" s="85">
        <v>0</v>
      </c>
      <c r="W9" s="85">
        <v>0</v>
      </c>
      <c r="X9" s="85">
        <v>0.21000000000000002</v>
      </c>
      <c r="Y9" s="3">
        <v>0</v>
      </c>
      <c r="Z9" s="3">
        <v>0</v>
      </c>
      <c r="AA9" s="3">
        <v>0</v>
      </c>
      <c r="AB9" s="82">
        <v>0</v>
      </c>
      <c r="AC9" s="82">
        <v>0</v>
      </c>
      <c r="AD9" s="82">
        <v>0</v>
      </c>
      <c r="AE9" s="82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82">
        <v>0</v>
      </c>
      <c r="AP9" s="82">
        <v>0</v>
      </c>
      <c r="AQ9" s="3">
        <v>0</v>
      </c>
      <c r="AR9" s="82">
        <v>0</v>
      </c>
      <c r="AS9" s="82">
        <v>0</v>
      </c>
      <c r="AT9" s="3">
        <v>0</v>
      </c>
      <c r="AU9" s="82"/>
      <c r="AV9" s="19"/>
    </row>
    <row r="10" spans="1:48" s="15" customFormat="1" ht="15.6">
      <c r="A10" s="84">
        <v>69</v>
      </c>
      <c r="B10" s="87" t="s">
        <v>10</v>
      </c>
      <c r="C10" s="87">
        <v>1</v>
      </c>
      <c r="D10" s="84" t="s">
        <v>20</v>
      </c>
      <c r="E10" s="84" t="s">
        <v>7</v>
      </c>
      <c r="F10" s="84" t="s">
        <v>6</v>
      </c>
      <c r="G10" s="10">
        <v>5</v>
      </c>
      <c r="H10" s="10">
        <v>28.5</v>
      </c>
      <c r="I10" s="10">
        <v>71</v>
      </c>
      <c r="J10" s="3">
        <v>13</v>
      </c>
      <c r="K10" s="3">
        <v>19</v>
      </c>
      <c r="L10" s="85">
        <v>0.1</v>
      </c>
      <c r="M10" s="85">
        <v>0</v>
      </c>
      <c r="N10" s="85"/>
      <c r="O10" s="86">
        <v>0</v>
      </c>
      <c r="P10" s="85">
        <v>0</v>
      </c>
      <c r="Q10" s="85">
        <v>0</v>
      </c>
      <c r="R10" s="85">
        <v>0.05</v>
      </c>
      <c r="S10" s="85">
        <v>0.1</v>
      </c>
      <c r="T10" s="85">
        <v>0</v>
      </c>
      <c r="U10" s="85">
        <v>0</v>
      </c>
      <c r="V10" s="85">
        <v>0</v>
      </c>
      <c r="W10" s="85">
        <v>0</v>
      </c>
      <c r="X10" s="85">
        <v>0.15000000000000002</v>
      </c>
      <c r="Y10" s="3">
        <v>0</v>
      </c>
      <c r="Z10" s="3">
        <v>0</v>
      </c>
      <c r="AA10" s="3">
        <v>1</v>
      </c>
      <c r="AB10" s="82" t="s">
        <v>40</v>
      </c>
      <c r="AC10" s="82">
        <v>0</v>
      </c>
      <c r="AD10" s="82">
        <v>0</v>
      </c>
      <c r="AE10" s="82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82">
        <v>0</v>
      </c>
      <c r="AP10" s="82">
        <v>0</v>
      </c>
      <c r="AQ10" s="3">
        <v>0</v>
      </c>
      <c r="AR10" s="82">
        <v>0</v>
      </c>
      <c r="AS10" s="82">
        <v>0</v>
      </c>
      <c r="AT10" s="3">
        <v>0</v>
      </c>
      <c r="AU10" s="82"/>
      <c r="AV10" s="19"/>
    </row>
    <row r="11" spans="1:48" s="15" customFormat="1" ht="15.6">
      <c r="A11" s="84">
        <v>70</v>
      </c>
      <c r="B11" s="87" t="s">
        <v>10</v>
      </c>
      <c r="C11" s="87">
        <v>1</v>
      </c>
      <c r="D11" s="84" t="s">
        <v>20</v>
      </c>
      <c r="E11" s="84" t="s">
        <v>24</v>
      </c>
      <c r="F11" s="84" t="s">
        <v>6</v>
      </c>
      <c r="G11" s="10">
        <v>5</v>
      </c>
      <c r="H11" s="10">
        <v>32</v>
      </c>
      <c r="I11" s="10">
        <v>72</v>
      </c>
      <c r="J11" s="3">
        <v>34</v>
      </c>
      <c r="K11" s="3">
        <v>21</v>
      </c>
      <c r="L11" s="85">
        <v>0.1</v>
      </c>
      <c r="M11" s="85">
        <v>0</v>
      </c>
      <c r="N11" s="85"/>
      <c r="O11" s="86">
        <v>0</v>
      </c>
      <c r="P11" s="85">
        <v>0</v>
      </c>
      <c r="Q11" s="85">
        <v>0</v>
      </c>
      <c r="R11" s="85">
        <v>0.01</v>
      </c>
      <c r="S11" s="85">
        <v>0.1</v>
      </c>
      <c r="T11" s="85">
        <v>0</v>
      </c>
      <c r="U11" s="85">
        <v>0</v>
      </c>
      <c r="V11" s="85">
        <v>0</v>
      </c>
      <c r="W11" s="85">
        <v>0</v>
      </c>
      <c r="X11" s="85">
        <v>0.11</v>
      </c>
      <c r="Y11" s="3">
        <v>0</v>
      </c>
      <c r="Z11" s="3">
        <v>0</v>
      </c>
      <c r="AA11" s="3">
        <v>1</v>
      </c>
      <c r="AB11" s="82" t="s">
        <v>40</v>
      </c>
      <c r="AC11" s="82">
        <v>0</v>
      </c>
      <c r="AD11" s="82">
        <v>0</v>
      </c>
      <c r="AE11" s="82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82">
        <v>0</v>
      </c>
      <c r="AP11" s="82">
        <v>0</v>
      </c>
      <c r="AQ11" s="3">
        <v>0</v>
      </c>
      <c r="AR11" s="82">
        <v>0</v>
      </c>
      <c r="AS11" s="82">
        <v>0</v>
      </c>
      <c r="AT11" s="3">
        <v>0</v>
      </c>
      <c r="AU11" s="82"/>
      <c r="AV11" s="19"/>
    </row>
    <row r="12" spans="1:48" s="15" customFormat="1" ht="15.6">
      <c r="A12" s="84">
        <v>72</v>
      </c>
      <c r="B12" s="87" t="s">
        <v>10</v>
      </c>
      <c r="C12" s="87">
        <v>1</v>
      </c>
      <c r="D12" s="84" t="s">
        <v>20</v>
      </c>
      <c r="E12" s="84" t="s">
        <v>12</v>
      </c>
      <c r="F12" s="84" t="s">
        <v>6</v>
      </c>
      <c r="G12" s="10">
        <v>5</v>
      </c>
      <c r="H12" s="10">
        <v>30</v>
      </c>
      <c r="I12" s="10">
        <v>72</v>
      </c>
      <c r="J12" s="3">
        <v>20</v>
      </c>
      <c r="K12" s="3">
        <v>23</v>
      </c>
      <c r="L12" s="85">
        <v>0.05</v>
      </c>
      <c r="M12" s="85">
        <v>0</v>
      </c>
      <c r="N12" s="85"/>
      <c r="O12" s="86">
        <v>0</v>
      </c>
      <c r="P12" s="85">
        <v>0</v>
      </c>
      <c r="Q12" s="85">
        <v>0.01</v>
      </c>
      <c r="R12" s="85">
        <v>0.01</v>
      </c>
      <c r="S12" s="85">
        <v>0.1</v>
      </c>
      <c r="T12" s="85">
        <v>0</v>
      </c>
      <c r="U12" s="85">
        <v>0</v>
      </c>
      <c r="V12" s="85">
        <v>0</v>
      </c>
      <c r="W12" s="85">
        <v>0</v>
      </c>
      <c r="X12" s="85">
        <v>0.12000000000000001</v>
      </c>
      <c r="Y12" s="3">
        <v>0</v>
      </c>
      <c r="Z12" s="3">
        <v>0</v>
      </c>
      <c r="AA12" s="3">
        <v>0</v>
      </c>
      <c r="AB12" s="82">
        <v>0</v>
      </c>
      <c r="AC12" s="82">
        <v>0</v>
      </c>
      <c r="AD12" s="82">
        <v>0</v>
      </c>
      <c r="AE12" s="82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82">
        <v>0</v>
      </c>
      <c r="AP12" s="82">
        <v>0</v>
      </c>
      <c r="AQ12" s="3">
        <v>0</v>
      </c>
      <c r="AR12" s="82">
        <v>0</v>
      </c>
      <c r="AS12" s="82">
        <v>0</v>
      </c>
      <c r="AT12" s="3">
        <v>0</v>
      </c>
      <c r="AU12" s="82"/>
      <c r="AV12" s="19"/>
    </row>
    <row r="13" spans="1:48" s="15" customFormat="1" ht="15.6">
      <c r="A13" s="84">
        <v>78</v>
      </c>
      <c r="B13" s="87" t="s">
        <v>10</v>
      </c>
      <c r="C13" s="87">
        <v>2</v>
      </c>
      <c r="D13" s="84" t="s">
        <v>20</v>
      </c>
      <c r="E13" s="84" t="s">
        <v>22</v>
      </c>
      <c r="F13" s="84" t="s">
        <v>6</v>
      </c>
      <c r="G13" s="10">
        <v>5</v>
      </c>
      <c r="H13" s="10">
        <v>33</v>
      </c>
      <c r="I13" s="10">
        <v>66</v>
      </c>
      <c r="J13" s="3">
        <v>43</v>
      </c>
      <c r="K13" s="3">
        <v>16</v>
      </c>
      <c r="L13" s="85">
        <v>0.01</v>
      </c>
      <c r="M13" s="85">
        <v>0</v>
      </c>
      <c r="N13" s="85"/>
      <c r="O13" s="86">
        <v>0</v>
      </c>
      <c r="P13" s="85">
        <v>0</v>
      </c>
      <c r="Q13" s="85">
        <v>0</v>
      </c>
      <c r="R13" s="85">
        <v>0.05</v>
      </c>
      <c r="S13" s="85">
        <v>0.1</v>
      </c>
      <c r="T13" s="85">
        <v>0</v>
      </c>
      <c r="U13" s="85">
        <v>0</v>
      </c>
      <c r="V13" s="85">
        <v>0</v>
      </c>
      <c r="W13" s="85">
        <v>0</v>
      </c>
      <c r="X13" s="85">
        <v>0.15000000000000002</v>
      </c>
      <c r="Y13" s="3">
        <v>1</v>
      </c>
      <c r="Z13" s="3" t="s">
        <v>31</v>
      </c>
      <c r="AA13" s="3">
        <v>0</v>
      </c>
      <c r="AB13" s="82">
        <v>0</v>
      </c>
      <c r="AC13" s="82">
        <v>0</v>
      </c>
      <c r="AD13" s="82">
        <v>0</v>
      </c>
      <c r="AE13" s="82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82">
        <v>0</v>
      </c>
      <c r="AP13" s="82">
        <v>0</v>
      </c>
      <c r="AQ13" s="3">
        <v>0</v>
      </c>
      <c r="AR13" s="82">
        <v>0</v>
      </c>
      <c r="AS13" s="82">
        <v>0</v>
      </c>
      <c r="AT13" s="3">
        <v>0</v>
      </c>
      <c r="AU13" s="82"/>
      <c r="AV13" s="19"/>
    </row>
    <row r="14" spans="1:48" s="15" customFormat="1" ht="15.6">
      <c r="A14" s="84">
        <v>89</v>
      </c>
      <c r="B14" s="87" t="s">
        <v>10</v>
      </c>
      <c r="C14" s="87">
        <v>5</v>
      </c>
      <c r="D14" s="84" t="s">
        <v>8</v>
      </c>
      <c r="E14" s="84" t="s">
        <v>7</v>
      </c>
      <c r="F14" s="84" t="s">
        <v>6</v>
      </c>
      <c r="G14" s="10">
        <v>5</v>
      </c>
      <c r="H14" s="10">
        <v>25</v>
      </c>
      <c r="I14" s="10">
        <v>57.5</v>
      </c>
      <c r="J14" s="3">
        <v>3</v>
      </c>
      <c r="K14" s="3">
        <v>11</v>
      </c>
      <c r="L14" s="85">
        <v>0.05</v>
      </c>
      <c r="M14" s="85">
        <v>0</v>
      </c>
      <c r="N14" s="85"/>
      <c r="O14" s="86">
        <v>0</v>
      </c>
      <c r="P14" s="85">
        <v>0</v>
      </c>
      <c r="Q14" s="85">
        <v>0.15</v>
      </c>
      <c r="R14" s="85">
        <v>0.01</v>
      </c>
      <c r="S14" s="85">
        <v>0.25</v>
      </c>
      <c r="T14" s="85">
        <v>0</v>
      </c>
      <c r="U14" s="85">
        <v>0</v>
      </c>
      <c r="V14" s="85">
        <v>0</v>
      </c>
      <c r="W14" s="85">
        <v>0</v>
      </c>
      <c r="X14" s="85">
        <v>0.41000000000000003</v>
      </c>
      <c r="Y14" s="3">
        <v>0</v>
      </c>
      <c r="Z14" s="3">
        <v>0</v>
      </c>
      <c r="AA14" s="3">
        <v>0</v>
      </c>
      <c r="AB14" s="82">
        <v>0</v>
      </c>
      <c r="AC14" s="82">
        <v>0</v>
      </c>
      <c r="AD14" s="82">
        <v>0</v>
      </c>
      <c r="AE14" s="82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82">
        <v>0</v>
      </c>
      <c r="AP14" s="82">
        <v>0</v>
      </c>
      <c r="AQ14" s="3">
        <v>0</v>
      </c>
      <c r="AR14" s="82">
        <v>0</v>
      </c>
      <c r="AS14" s="82">
        <v>0</v>
      </c>
      <c r="AT14" s="3">
        <v>0</v>
      </c>
      <c r="AU14" s="82"/>
      <c r="AV14" s="19"/>
    </row>
    <row r="15" spans="1:48" s="15" customFormat="1" ht="15.6">
      <c r="A15" s="84">
        <v>94</v>
      </c>
      <c r="B15" s="87" t="s">
        <v>10</v>
      </c>
      <c r="C15" s="87">
        <v>3</v>
      </c>
      <c r="D15" s="84" t="s">
        <v>2</v>
      </c>
      <c r="E15" s="84" t="s">
        <v>7</v>
      </c>
      <c r="F15" s="84" t="s">
        <v>6</v>
      </c>
      <c r="G15" s="10">
        <v>5</v>
      </c>
      <c r="H15" s="10">
        <v>28.5</v>
      </c>
      <c r="I15" s="10">
        <v>64</v>
      </c>
      <c r="J15" s="3">
        <v>15</v>
      </c>
      <c r="K15" s="3">
        <v>16</v>
      </c>
      <c r="L15" s="85">
        <v>0</v>
      </c>
      <c r="M15" s="85">
        <v>0</v>
      </c>
      <c r="N15" s="85"/>
      <c r="O15" s="86">
        <v>0</v>
      </c>
      <c r="P15" s="85">
        <v>0</v>
      </c>
      <c r="Q15" s="85">
        <v>0</v>
      </c>
      <c r="R15" s="85">
        <v>0.05</v>
      </c>
      <c r="S15" s="85">
        <v>0.05</v>
      </c>
      <c r="T15" s="85">
        <v>0</v>
      </c>
      <c r="U15" s="85">
        <v>0</v>
      </c>
      <c r="V15" s="85">
        <v>0</v>
      </c>
      <c r="W15" s="85">
        <v>0</v>
      </c>
      <c r="X15" s="85">
        <v>0.1</v>
      </c>
      <c r="Y15" s="3">
        <v>0</v>
      </c>
      <c r="Z15" s="3">
        <v>0</v>
      </c>
      <c r="AA15" s="3">
        <v>1</v>
      </c>
      <c r="AB15" s="82" t="s">
        <v>40</v>
      </c>
      <c r="AC15" s="82">
        <v>0</v>
      </c>
      <c r="AD15" s="82">
        <v>0</v>
      </c>
      <c r="AE15" s="82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82">
        <v>0</v>
      </c>
      <c r="AP15" s="82">
        <v>0</v>
      </c>
      <c r="AQ15" s="3">
        <v>0</v>
      </c>
      <c r="AR15" s="82">
        <v>0</v>
      </c>
      <c r="AS15" s="82">
        <v>0</v>
      </c>
      <c r="AT15" s="3">
        <v>0</v>
      </c>
      <c r="AU15" s="82"/>
      <c r="AV15" s="19"/>
    </row>
    <row r="16" spans="1:48" s="15" customFormat="1" ht="15.6">
      <c r="A16" s="84">
        <v>98</v>
      </c>
      <c r="B16" s="87" t="s">
        <v>10</v>
      </c>
      <c r="C16" s="87">
        <v>3</v>
      </c>
      <c r="D16" s="84" t="s">
        <v>2</v>
      </c>
      <c r="E16" s="84" t="s">
        <v>22</v>
      </c>
      <c r="F16" s="84" t="s">
        <v>6</v>
      </c>
      <c r="G16" s="10">
        <v>5</v>
      </c>
      <c r="H16" s="10">
        <v>26</v>
      </c>
      <c r="I16" s="10">
        <v>56</v>
      </c>
      <c r="J16" s="3">
        <v>10</v>
      </c>
      <c r="K16" s="3">
        <v>11</v>
      </c>
      <c r="L16" s="85">
        <v>0.05</v>
      </c>
      <c r="M16" s="85">
        <v>0</v>
      </c>
      <c r="N16" s="85"/>
      <c r="O16" s="86">
        <v>1</v>
      </c>
      <c r="P16" s="85">
        <v>0.01</v>
      </c>
      <c r="Q16" s="85">
        <v>0.01</v>
      </c>
      <c r="R16" s="85">
        <v>0.01</v>
      </c>
      <c r="S16" s="85">
        <v>0.1</v>
      </c>
      <c r="T16" s="85">
        <v>0</v>
      </c>
      <c r="U16" s="85">
        <v>0</v>
      </c>
      <c r="V16" s="85">
        <v>0</v>
      </c>
      <c r="W16" s="85">
        <v>0</v>
      </c>
      <c r="X16" s="85">
        <v>0.12000000000000001</v>
      </c>
      <c r="Y16" s="3">
        <v>0</v>
      </c>
      <c r="Z16" s="3">
        <v>0</v>
      </c>
      <c r="AA16" s="3">
        <v>0</v>
      </c>
      <c r="AB16" s="82">
        <v>0</v>
      </c>
      <c r="AC16" s="82">
        <v>0</v>
      </c>
      <c r="AD16" s="82">
        <v>0</v>
      </c>
      <c r="AE16" s="82">
        <v>0</v>
      </c>
      <c r="AF16" s="3">
        <v>0</v>
      </c>
      <c r="AG16" s="3" t="s">
        <v>39</v>
      </c>
      <c r="AH16" s="3">
        <v>0</v>
      </c>
      <c r="AI16" s="3">
        <v>0</v>
      </c>
      <c r="AJ16" s="3">
        <v>0</v>
      </c>
      <c r="AK16" s="3">
        <v>0</v>
      </c>
      <c r="AL16" s="3">
        <v>1</v>
      </c>
      <c r="AM16" s="3" t="s">
        <v>67</v>
      </c>
      <c r="AN16" s="3">
        <v>0</v>
      </c>
      <c r="AO16" s="82">
        <v>0</v>
      </c>
      <c r="AP16" s="82">
        <v>0</v>
      </c>
      <c r="AQ16" s="3">
        <v>0</v>
      </c>
      <c r="AR16" s="82">
        <v>0</v>
      </c>
      <c r="AS16" s="82">
        <v>0</v>
      </c>
      <c r="AT16" s="3">
        <v>0</v>
      </c>
      <c r="AU16" s="82" t="s">
        <v>87</v>
      </c>
      <c r="AV16" s="19"/>
    </row>
    <row r="17" spans="1:48" s="15" customFormat="1" ht="15.6">
      <c r="A17" s="84">
        <v>103</v>
      </c>
      <c r="B17" s="87" t="s">
        <v>10</v>
      </c>
      <c r="C17" s="87">
        <v>3</v>
      </c>
      <c r="D17" s="84" t="s">
        <v>2</v>
      </c>
      <c r="E17" s="84" t="s">
        <v>7</v>
      </c>
      <c r="F17" s="84" t="s">
        <v>6</v>
      </c>
      <c r="G17" s="10">
        <v>5</v>
      </c>
      <c r="H17" s="10">
        <v>27</v>
      </c>
      <c r="I17" s="10">
        <v>53</v>
      </c>
      <c r="J17" s="3">
        <v>9</v>
      </c>
      <c r="K17" s="3">
        <v>10</v>
      </c>
      <c r="L17" s="85">
        <v>0.01</v>
      </c>
      <c r="M17" s="85">
        <v>0</v>
      </c>
      <c r="N17" s="85"/>
      <c r="O17" s="86">
        <v>0</v>
      </c>
      <c r="P17" s="85">
        <v>0.01</v>
      </c>
      <c r="Q17" s="85">
        <v>0</v>
      </c>
      <c r="R17" s="85">
        <v>0.01</v>
      </c>
      <c r="S17" s="85">
        <v>0.01</v>
      </c>
      <c r="T17" s="85">
        <v>0</v>
      </c>
      <c r="U17" s="85">
        <v>0</v>
      </c>
      <c r="V17" s="85">
        <v>0</v>
      </c>
      <c r="W17" s="85">
        <v>0</v>
      </c>
      <c r="X17" s="85">
        <v>0.02</v>
      </c>
      <c r="Y17" s="3">
        <v>1</v>
      </c>
      <c r="Z17" s="3" t="s">
        <v>31</v>
      </c>
      <c r="AA17" s="3">
        <v>0</v>
      </c>
      <c r="AB17" s="82">
        <v>0</v>
      </c>
      <c r="AC17" s="82">
        <v>0</v>
      </c>
      <c r="AD17" s="82">
        <v>0</v>
      </c>
      <c r="AE17" s="82">
        <v>0</v>
      </c>
      <c r="AF17" s="3">
        <v>0</v>
      </c>
      <c r="AG17" s="3">
        <v>0</v>
      </c>
      <c r="AH17" s="3">
        <v>1</v>
      </c>
      <c r="AI17" s="3" t="s">
        <v>47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82">
        <v>0</v>
      </c>
      <c r="AP17" s="82">
        <v>0</v>
      </c>
      <c r="AQ17" s="3">
        <v>0</v>
      </c>
      <c r="AR17" s="82">
        <v>0</v>
      </c>
      <c r="AS17" s="82">
        <v>0</v>
      </c>
      <c r="AT17" s="3">
        <v>0</v>
      </c>
      <c r="AU17" s="82"/>
      <c r="AV17" s="19"/>
    </row>
    <row r="18" spans="1:48" s="15" customFormat="1" ht="15.6">
      <c r="A18" s="84">
        <v>105</v>
      </c>
      <c r="B18" s="87" t="s">
        <v>10</v>
      </c>
      <c r="C18" s="87">
        <v>3</v>
      </c>
      <c r="D18" s="84" t="s">
        <v>2</v>
      </c>
      <c r="E18" s="84" t="s">
        <v>16</v>
      </c>
      <c r="F18" s="84" t="s">
        <v>15</v>
      </c>
      <c r="G18" s="10">
        <v>5</v>
      </c>
      <c r="H18" s="10">
        <v>27</v>
      </c>
      <c r="I18" s="10">
        <v>58</v>
      </c>
      <c r="J18" s="3">
        <v>30</v>
      </c>
      <c r="K18" s="3">
        <v>17</v>
      </c>
      <c r="L18" s="85">
        <v>0.05</v>
      </c>
      <c r="M18" s="85">
        <v>0</v>
      </c>
      <c r="N18" s="85"/>
      <c r="O18" s="86">
        <v>0</v>
      </c>
      <c r="P18" s="85">
        <v>0</v>
      </c>
      <c r="Q18" s="85">
        <v>0.05</v>
      </c>
      <c r="R18" s="85">
        <v>0.01</v>
      </c>
      <c r="S18" s="85">
        <v>0.01</v>
      </c>
      <c r="T18" s="85">
        <v>0</v>
      </c>
      <c r="U18" s="85">
        <v>0</v>
      </c>
      <c r="V18" s="85">
        <v>0</v>
      </c>
      <c r="W18" s="85">
        <v>0</v>
      </c>
      <c r="X18" s="85">
        <v>7.0000000000000007E-2</v>
      </c>
      <c r="Y18" s="3">
        <v>1</v>
      </c>
      <c r="Z18" s="3" t="s">
        <v>31</v>
      </c>
      <c r="AA18" s="3">
        <v>0</v>
      </c>
      <c r="AB18" s="82">
        <v>0</v>
      </c>
      <c r="AC18" s="82">
        <v>0</v>
      </c>
      <c r="AD18" s="82">
        <v>0</v>
      </c>
      <c r="AE18" s="82">
        <v>0</v>
      </c>
      <c r="AF18" s="3">
        <v>0</v>
      </c>
      <c r="AG18" s="3" t="s">
        <v>53</v>
      </c>
      <c r="AH18" s="3">
        <v>1</v>
      </c>
      <c r="AI18" s="3" t="s">
        <v>47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82">
        <v>0</v>
      </c>
      <c r="AP18" s="82">
        <v>0</v>
      </c>
      <c r="AQ18" s="3">
        <v>0</v>
      </c>
      <c r="AR18" s="82">
        <v>0</v>
      </c>
      <c r="AS18" s="82">
        <v>0</v>
      </c>
      <c r="AT18" s="3">
        <v>0</v>
      </c>
      <c r="AU18" s="82"/>
      <c r="AV18" s="19"/>
    </row>
    <row r="19" spans="1:48" s="15" customFormat="1" ht="15.6">
      <c r="A19" s="84">
        <v>108</v>
      </c>
      <c r="B19" s="87" t="s">
        <v>10</v>
      </c>
      <c r="C19" s="87">
        <v>5</v>
      </c>
      <c r="D19" s="84" t="s">
        <v>8</v>
      </c>
      <c r="E19" s="84" t="s">
        <v>7</v>
      </c>
      <c r="F19" s="84" t="s">
        <v>6</v>
      </c>
      <c r="G19" s="10">
        <v>5</v>
      </c>
      <c r="H19" s="10">
        <v>30</v>
      </c>
      <c r="I19" s="10">
        <v>70</v>
      </c>
      <c r="J19" s="3">
        <v>14</v>
      </c>
      <c r="K19" s="3">
        <v>14</v>
      </c>
      <c r="L19" s="85">
        <v>0.1</v>
      </c>
      <c r="M19" s="85">
        <v>0</v>
      </c>
      <c r="N19" s="85"/>
      <c r="O19" s="86">
        <v>0</v>
      </c>
      <c r="P19" s="85">
        <v>0</v>
      </c>
      <c r="Q19" s="85">
        <v>0.1</v>
      </c>
      <c r="R19" s="85">
        <v>0.01</v>
      </c>
      <c r="S19" s="85">
        <v>0.05</v>
      </c>
      <c r="T19" s="85">
        <v>0</v>
      </c>
      <c r="U19" s="85">
        <v>0</v>
      </c>
      <c r="V19" s="85">
        <v>0</v>
      </c>
      <c r="W19" s="85">
        <v>0</v>
      </c>
      <c r="X19" s="85">
        <v>0.16</v>
      </c>
      <c r="Y19" s="3">
        <v>1</v>
      </c>
      <c r="Z19" s="3" t="s">
        <v>31</v>
      </c>
      <c r="AA19" s="3">
        <v>0</v>
      </c>
      <c r="AB19" s="82">
        <v>0</v>
      </c>
      <c r="AC19" s="82">
        <v>0</v>
      </c>
      <c r="AD19" s="82">
        <v>0</v>
      </c>
      <c r="AE19" s="82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82">
        <v>0</v>
      </c>
      <c r="AP19" s="82">
        <v>0</v>
      </c>
      <c r="AQ19" s="3">
        <v>0</v>
      </c>
      <c r="AR19" s="82">
        <v>0</v>
      </c>
      <c r="AS19" s="82">
        <v>0</v>
      </c>
      <c r="AT19" s="3">
        <v>0</v>
      </c>
      <c r="AU19" s="82" t="s">
        <v>86</v>
      </c>
      <c r="AV19" s="19"/>
    </row>
    <row r="20" spans="1:48" s="15" customFormat="1" ht="15.6">
      <c r="A20" s="84">
        <v>110</v>
      </c>
      <c r="B20" s="87" t="s">
        <v>10</v>
      </c>
      <c r="C20" s="87">
        <v>5</v>
      </c>
      <c r="D20" s="84" t="s">
        <v>13</v>
      </c>
      <c r="E20" s="84" t="s">
        <v>16</v>
      </c>
      <c r="F20" s="84" t="s">
        <v>15</v>
      </c>
      <c r="G20" s="10">
        <v>5</v>
      </c>
      <c r="H20" s="10">
        <v>29</v>
      </c>
      <c r="I20" s="10">
        <v>62</v>
      </c>
      <c r="J20" s="3">
        <v>14</v>
      </c>
      <c r="K20" s="3">
        <v>14</v>
      </c>
      <c r="L20" s="85">
        <v>0.01</v>
      </c>
      <c r="M20" s="85">
        <v>0</v>
      </c>
      <c r="N20" s="85"/>
      <c r="O20" s="86">
        <v>0</v>
      </c>
      <c r="P20" s="85">
        <v>0</v>
      </c>
      <c r="Q20" s="85">
        <v>0.1</v>
      </c>
      <c r="R20" s="85">
        <v>0.01</v>
      </c>
      <c r="S20" s="85">
        <v>0.1</v>
      </c>
      <c r="T20" s="85">
        <v>0</v>
      </c>
      <c r="U20" s="85">
        <v>0</v>
      </c>
      <c r="V20" s="85">
        <v>0</v>
      </c>
      <c r="W20" s="85">
        <v>0</v>
      </c>
      <c r="X20" s="85">
        <v>0.21000000000000002</v>
      </c>
      <c r="Y20" s="3">
        <v>1</v>
      </c>
      <c r="Z20" s="3" t="s">
        <v>85</v>
      </c>
      <c r="AA20" s="3">
        <v>0</v>
      </c>
      <c r="AB20" s="82">
        <v>0</v>
      </c>
      <c r="AC20" s="82">
        <v>0</v>
      </c>
      <c r="AD20" s="82">
        <v>0</v>
      </c>
      <c r="AE20" s="82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82">
        <v>0</v>
      </c>
      <c r="AP20" s="82">
        <v>0</v>
      </c>
      <c r="AQ20" s="3">
        <v>0</v>
      </c>
      <c r="AR20" s="82">
        <v>0</v>
      </c>
      <c r="AS20" s="82">
        <v>0</v>
      </c>
      <c r="AT20" s="3">
        <v>0</v>
      </c>
      <c r="AU20" s="82"/>
      <c r="AV20" s="19"/>
    </row>
    <row r="21" spans="1:48" s="15" customFormat="1" ht="15.6">
      <c r="A21" s="84">
        <v>112</v>
      </c>
      <c r="B21" s="87" t="s">
        <v>10</v>
      </c>
      <c r="C21" s="87">
        <v>5</v>
      </c>
      <c r="D21" s="84" t="s">
        <v>8</v>
      </c>
      <c r="E21" s="84" t="s">
        <v>22</v>
      </c>
      <c r="F21" s="84" t="s">
        <v>6</v>
      </c>
      <c r="G21" s="10">
        <v>5</v>
      </c>
      <c r="H21" s="10">
        <v>31</v>
      </c>
      <c r="I21" s="10">
        <v>76</v>
      </c>
      <c r="J21" s="3">
        <v>27</v>
      </c>
      <c r="K21" s="3">
        <v>13</v>
      </c>
      <c r="L21" s="85">
        <v>0</v>
      </c>
      <c r="M21" s="85">
        <v>0</v>
      </c>
      <c r="N21" s="85"/>
      <c r="O21" s="86">
        <v>0</v>
      </c>
      <c r="P21" s="85">
        <v>0</v>
      </c>
      <c r="Q21" s="85">
        <v>0.2</v>
      </c>
      <c r="R21" s="85">
        <v>0.01</v>
      </c>
      <c r="S21" s="85">
        <v>0.05</v>
      </c>
      <c r="T21" s="85">
        <v>0</v>
      </c>
      <c r="U21" s="85">
        <v>0</v>
      </c>
      <c r="V21" s="85">
        <v>0</v>
      </c>
      <c r="W21" s="85">
        <v>0</v>
      </c>
      <c r="X21" s="85">
        <v>0.26</v>
      </c>
      <c r="Y21" s="3">
        <v>0</v>
      </c>
      <c r="Z21" s="3">
        <v>0</v>
      </c>
      <c r="AA21" s="3">
        <v>0</v>
      </c>
      <c r="AB21" s="82">
        <v>0</v>
      </c>
      <c r="AC21" s="82">
        <v>0</v>
      </c>
      <c r="AD21" s="82">
        <v>0</v>
      </c>
      <c r="AE21" s="82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82">
        <v>0</v>
      </c>
      <c r="AP21" s="82">
        <v>0</v>
      </c>
      <c r="AQ21" s="3">
        <v>0</v>
      </c>
      <c r="AR21" s="82">
        <v>0</v>
      </c>
      <c r="AS21" s="82">
        <v>0</v>
      </c>
      <c r="AT21" s="3">
        <v>0</v>
      </c>
      <c r="AU21" s="82" t="s">
        <v>84</v>
      </c>
      <c r="AV21" s="19"/>
    </row>
    <row r="22" spans="1:48" s="15" customFormat="1" ht="15.6">
      <c r="A22" s="84">
        <v>114</v>
      </c>
      <c r="B22" s="87" t="s">
        <v>10</v>
      </c>
      <c r="C22" s="87">
        <v>1</v>
      </c>
      <c r="D22" s="84" t="s">
        <v>20</v>
      </c>
      <c r="E22" s="84" t="s">
        <v>24</v>
      </c>
      <c r="F22" s="84" t="s">
        <v>6</v>
      </c>
      <c r="G22" s="10">
        <v>5</v>
      </c>
      <c r="H22" s="10">
        <v>28</v>
      </c>
      <c r="I22" s="10">
        <v>59</v>
      </c>
      <c r="J22" s="3">
        <v>5</v>
      </c>
      <c r="K22" s="3">
        <v>14</v>
      </c>
      <c r="L22" s="85">
        <v>0.01</v>
      </c>
      <c r="M22" s="85">
        <v>0</v>
      </c>
      <c r="N22" s="85"/>
      <c r="O22" s="86">
        <v>0</v>
      </c>
      <c r="P22" s="85">
        <v>0</v>
      </c>
      <c r="Q22" s="85">
        <v>0.01</v>
      </c>
      <c r="R22" s="85">
        <v>0.01</v>
      </c>
      <c r="S22" s="85">
        <v>0.05</v>
      </c>
      <c r="T22" s="85">
        <v>0</v>
      </c>
      <c r="U22" s="85">
        <v>0</v>
      </c>
      <c r="V22" s="85">
        <v>0</v>
      </c>
      <c r="W22" s="85">
        <v>0</v>
      </c>
      <c r="X22" s="85">
        <v>7.0000000000000007E-2</v>
      </c>
      <c r="Y22" s="3">
        <v>0</v>
      </c>
      <c r="Z22" s="3">
        <v>0</v>
      </c>
      <c r="AA22" s="3">
        <v>0</v>
      </c>
      <c r="AB22" s="82">
        <v>0</v>
      </c>
      <c r="AC22" s="82">
        <v>0</v>
      </c>
      <c r="AD22" s="82">
        <v>0</v>
      </c>
      <c r="AE22" s="82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82">
        <v>0</v>
      </c>
      <c r="AP22" s="82">
        <v>0</v>
      </c>
      <c r="AQ22" s="3">
        <v>0</v>
      </c>
      <c r="AR22" s="82">
        <v>0</v>
      </c>
      <c r="AS22" s="82">
        <v>0</v>
      </c>
      <c r="AT22" s="3">
        <v>0</v>
      </c>
      <c r="AU22" s="82"/>
      <c r="AV22" s="19"/>
    </row>
    <row r="23" spans="1:48" s="15" customFormat="1" ht="15.6">
      <c r="A23" s="84">
        <v>139</v>
      </c>
      <c r="B23" s="87" t="s">
        <v>10</v>
      </c>
      <c r="C23" s="87">
        <v>4</v>
      </c>
      <c r="D23" s="84" t="s">
        <v>8</v>
      </c>
      <c r="E23" s="84" t="s">
        <v>16</v>
      </c>
      <c r="F23" s="84" t="s">
        <v>15</v>
      </c>
      <c r="G23" s="10">
        <v>5</v>
      </c>
      <c r="H23" s="10">
        <v>31</v>
      </c>
      <c r="I23" s="10">
        <v>61</v>
      </c>
      <c r="J23" s="3">
        <v>6</v>
      </c>
      <c r="K23" s="3">
        <v>14</v>
      </c>
      <c r="L23" s="85">
        <v>0.01</v>
      </c>
      <c r="M23" s="85">
        <v>0</v>
      </c>
      <c r="N23" s="85"/>
      <c r="O23" s="86">
        <v>0</v>
      </c>
      <c r="P23" s="85">
        <v>0</v>
      </c>
      <c r="Q23" s="85">
        <v>0.05</v>
      </c>
      <c r="R23" s="85">
        <v>0.01</v>
      </c>
      <c r="S23" s="85">
        <v>0.1</v>
      </c>
      <c r="T23" s="85">
        <v>0</v>
      </c>
      <c r="U23" s="85">
        <v>0</v>
      </c>
      <c r="V23" s="85">
        <v>0</v>
      </c>
      <c r="W23" s="85">
        <v>0</v>
      </c>
      <c r="X23" s="85">
        <v>0.16</v>
      </c>
      <c r="Y23" s="3">
        <v>1</v>
      </c>
      <c r="Z23" s="3" t="s">
        <v>31</v>
      </c>
      <c r="AA23" s="3">
        <v>0</v>
      </c>
      <c r="AB23" s="82">
        <v>0</v>
      </c>
      <c r="AC23" s="82">
        <v>0</v>
      </c>
      <c r="AD23" s="82">
        <v>0</v>
      </c>
      <c r="AE23" s="82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82">
        <v>0</v>
      </c>
      <c r="AP23" s="82">
        <v>0</v>
      </c>
      <c r="AQ23" s="3">
        <v>0</v>
      </c>
      <c r="AR23" s="82">
        <v>0</v>
      </c>
      <c r="AS23" s="82">
        <v>0</v>
      </c>
      <c r="AT23" s="3">
        <v>0</v>
      </c>
      <c r="AU23" s="82"/>
      <c r="AV23" s="19"/>
    </row>
    <row r="24" spans="1:48" s="15" customFormat="1" ht="15.6">
      <c r="A24" s="84">
        <v>146</v>
      </c>
      <c r="B24" s="87" t="s">
        <v>10</v>
      </c>
      <c r="C24" s="87">
        <v>6</v>
      </c>
      <c r="D24" s="84" t="s">
        <v>13</v>
      </c>
      <c r="E24" s="84" t="s">
        <v>22</v>
      </c>
      <c r="F24" s="84" t="s">
        <v>6</v>
      </c>
      <c r="G24" s="10">
        <v>5</v>
      </c>
      <c r="H24" s="10">
        <v>24.5</v>
      </c>
      <c r="I24" s="10">
        <v>67</v>
      </c>
      <c r="J24" s="3">
        <v>5</v>
      </c>
      <c r="K24" s="3">
        <v>18</v>
      </c>
      <c r="L24" s="85">
        <v>0.01</v>
      </c>
      <c r="M24" s="85">
        <v>0</v>
      </c>
      <c r="N24" s="85"/>
      <c r="O24" s="86">
        <v>0</v>
      </c>
      <c r="P24" s="85">
        <v>0</v>
      </c>
      <c r="Q24" s="85">
        <v>0.05</v>
      </c>
      <c r="R24" s="85">
        <v>0.05</v>
      </c>
      <c r="S24" s="85">
        <v>0.25</v>
      </c>
      <c r="T24" s="85">
        <v>0.01</v>
      </c>
      <c r="U24" s="85">
        <v>0</v>
      </c>
      <c r="V24" s="85">
        <v>0</v>
      </c>
      <c r="W24" s="85">
        <v>0</v>
      </c>
      <c r="X24" s="85">
        <v>0.36</v>
      </c>
      <c r="Y24" s="3">
        <v>1</v>
      </c>
      <c r="Z24" s="3" t="s">
        <v>31</v>
      </c>
      <c r="AA24" s="3">
        <v>0</v>
      </c>
      <c r="AB24" s="82">
        <v>0</v>
      </c>
      <c r="AC24" s="82">
        <v>0</v>
      </c>
      <c r="AD24" s="82">
        <v>0</v>
      </c>
      <c r="AE24" s="82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82">
        <v>0</v>
      </c>
      <c r="AP24" s="82">
        <v>0</v>
      </c>
      <c r="AQ24" s="3">
        <v>0</v>
      </c>
      <c r="AR24" s="82">
        <v>0</v>
      </c>
      <c r="AS24" s="82">
        <v>0</v>
      </c>
      <c r="AT24" s="3">
        <v>0</v>
      </c>
      <c r="AU24" s="82"/>
      <c r="AV24" s="19"/>
    </row>
    <row r="25" spans="1:48" s="15" customFormat="1" ht="15.6">
      <c r="A25" s="84">
        <v>149</v>
      </c>
      <c r="B25" s="87" t="s">
        <v>10</v>
      </c>
      <c r="C25" s="87">
        <v>3</v>
      </c>
      <c r="D25" s="84" t="s">
        <v>2</v>
      </c>
      <c r="E25" s="84" t="s">
        <v>16</v>
      </c>
      <c r="F25" s="84" t="s">
        <v>15</v>
      </c>
      <c r="G25" s="10">
        <v>5</v>
      </c>
      <c r="H25" s="10">
        <v>26</v>
      </c>
      <c r="I25" s="10">
        <v>46</v>
      </c>
      <c r="J25" s="3">
        <v>7</v>
      </c>
      <c r="K25" s="3">
        <v>14</v>
      </c>
      <c r="L25" s="85">
        <v>0</v>
      </c>
      <c r="M25" s="85">
        <v>0</v>
      </c>
      <c r="N25" s="85"/>
      <c r="O25" s="86">
        <v>0</v>
      </c>
      <c r="P25" s="85">
        <v>0</v>
      </c>
      <c r="Q25" s="85">
        <v>0</v>
      </c>
      <c r="R25" s="85">
        <v>0.01</v>
      </c>
      <c r="S25" s="85">
        <v>0.2</v>
      </c>
      <c r="T25" s="85">
        <v>0.01</v>
      </c>
      <c r="U25" s="85">
        <v>0</v>
      </c>
      <c r="V25" s="85">
        <v>0</v>
      </c>
      <c r="W25" s="85">
        <v>0</v>
      </c>
      <c r="X25" s="85">
        <v>0.22000000000000003</v>
      </c>
      <c r="Y25" s="3">
        <v>1</v>
      </c>
      <c r="Z25" s="3" t="s">
        <v>31</v>
      </c>
      <c r="AA25" s="3">
        <v>1</v>
      </c>
      <c r="AB25" s="82" t="s">
        <v>40</v>
      </c>
      <c r="AC25" s="82">
        <v>0</v>
      </c>
      <c r="AD25" s="82">
        <v>0</v>
      </c>
      <c r="AE25" s="82">
        <v>0</v>
      </c>
      <c r="AF25" s="3">
        <v>0</v>
      </c>
      <c r="AG25" s="3">
        <v>0</v>
      </c>
      <c r="AH25" s="3">
        <v>0</v>
      </c>
      <c r="AI25" s="3">
        <v>0</v>
      </c>
      <c r="AJ25" s="3">
        <v>1</v>
      </c>
      <c r="AK25" s="3">
        <v>0</v>
      </c>
      <c r="AL25" s="3">
        <v>0</v>
      </c>
      <c r="AM25" s="3">
        <v>0</v>
      </c>
      <c r="AN25" s="3">
        <v>0</v>
      </c>
      <c r="AO25" s="82">
        <v>0</v>
      </c>
      <c r="AP25" s="82">
        <v>0</v>
      </c>
      <c r="AQ25" s="3">
        <v>0</v>
      </c>
      <c r="AR25" s="82">
        <v>0</v>
      </c>
      <c r="AS25" s="82">
        <v>0</v>
      </c>
      <c r="AT25" s="3">
        <v>0</v>
      </c>
      <c r="AU25" s="82"/>
      <c r="AV25" s="19"/>
    </row>
    <row r="26" spans="1:48" s="15" customFormat="1" ht="15.6">
      <c r="A26" s="84">
        <v>158</v>
      </c>
      <c r="B26" s="87" t="s">
        <v>10</v>
      </c>
      <c r="C26" s="87">
        <v>2</v>
      </c>
      <c r="D26" s="84" t="s">
        <v>20</v>
      </c>
      <c r="E26" s="84" t="s">
        <v>24</v>
      </c>
      <c r="F26" s="84" t="s">
        <v>6</v>
      </c>
      <c r="G26" s="10">
        <v>5</v>
      </c>
      <c r="H26" s="10">
        <v>23</v>
      </c>
      <c r="I26" s="10">
        <v>62</v>
      </c>
      <c r="J26" s="3">
        <v>16</v>
      </c>
      <c r="K26" s="3">
        <v>17</v>
      </c>
      <c r="L26" s="85">
        <v>0.1</v>
      </c>
      <c r="M26" s="85">
        <v>0</v>
      </c>
      <c r="N26" s="85"/>
      <c r="O26" s="86">
        <v>0</v>
      </c>
      <c r="P26" s="85">
        <v>0</v>
      </c>
      <c r="Q26" s="85">
        <v>0</v>
      </c>
      <c r="R26" s="85">
        <v>0.01</v>
      </c>
      <c r="S26" s="85">
        <v>0.1</v>
      </c>
      <c r="T26" s="85">
        <v>0.01</v>
      </c>
      <c r="U26" s="85">
        <v>0</v>
      </c>
      <c r="V26" s="85">
        <v>0</v>
      </c>
      <c r="W26" s="85">
        <v>0</v>
      </c>
      <c r="X26" s="85">
        <v>0.12</v>
      </c>
      <c r="Y26" s="3">
        <v>0</v>
      </c>
      <c r="Z26" s="3">
        <v>0</v>
      </c>
      <c r="AA26" s="3">
        <v>0</v>
      </c>
      <c r="AB26" s="82">
        <v>0</v>
      </c>
      <c r="AC26" s="82">
        <v>0</v>
      </c>
      <c r="AD26" s="82">
        <v>0</v>
      </c>
      <c r="AE26" s="82" t="s">
        <v>39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82">
        <v>0</v>
      </c>
      <c r="AP26" s="82">
        <v>0</v>
      </c>
      <c r="AQ26" s="3">
        <v>0</v>
      </c>
      <c r="AR26" s="82">
        <v>0</v>
      </c>
      <c r="AS26" s="82">
        <v>0</v>
      </c>
      <c r="AT26" s="3">
        <v>0</v>
      </c>
      <c r="AU26" s="82"/>
      <c r="AV26" s="19"/>
    </row>
    <row r="27" spans="1:48" s="15" customFormat="1" ht="15.6">
      <c r="A27" s="84">
        <v>160</v>
      </c>
      <c r="B27" s="87" t="s">
        <v>10</v>
      </c>
      <c r="C27" s="87">
        <v>2</v>
      </c>
      <c r="D27" s="84" t="s">
        <v>20</v>
      </c>
      <c r="E27" s="84" t="s">
        <v>12</v>
      </c>
      <c r="F27" s="84" t="s">
        <v>6</v>
      </c>
      <c r="G27" s="10">
        <v>5</v>
      </c>
      <c r="H27" s="10">
        <v>25</v>
      </c>
      <c r="I27" s="10">
        <v>56</v>
      </c>
      <c r="J27" s="3">
        <v>8</v>
      </c>
      <c r="K27" s="3">
        <v>7</v>
      </c>
      <c r="L27" s="85">
        <v>0.05</v>
      </c>
      <c r="M27" s="85">
        <v>0</v>
      </c>
      <c r="N27" s="85"/>
      <c r="O27" s="86">
        <v>0</v>
      </c>
      <c r="P27" s="85">
        <v>0</v>
      </c>
      <c r="Q27" s="85">
        <v>0</v>
      </c>
      <c r="R27" s="85">
        <v>0.01</v>
      </c>
      <c r="S27" s="85">
        <v>0.15</v>
      </c>
      <c r="T27" s="85">
        <v>0</v>
      </c>
      <c r="U27" s="85">
        <v>0</v>
      </c>
      <c r="V27" s="85">
        <v>0</v>
      </c>
      <c r="W27" s="85">
        <v>0</v>
      </c>
      <c r="X27" s="85">
        <v>0.16</v>
      </c>
      <c r="Y27" s="3">
        <v>0</v>
      </c>
      <c r="Z27" s="3">
        <v>0</v>
      </c>
      <c r="AA27" s="3">
        <v>0</v>
      </c>
      <c r="AB27" s="82">
        <v>0</v>
      </c>
      <c r="AC27" s="82">
        <v>0</v>
      </c>
      <c r="AD27" s="82">
        <v>0</v>
      </c>
      <c r="AE27" s="82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82">
        <v>0</v>
      </c>
      <c r="AP27" s="82">
        <v>0</v>
      </c>
      <c r="AQ27" s="3">
        <v>0</v>
      </c>
      <c r="AR27" s="82">
        <v>0</v>
      </c>
      <c r="AS27" s="82">
        <v>0</v>
      </c>
      <c r="AT27" s="3">
        <v>0</v>
      </c>
      <c r="AU27" s="82"/>
      <c r="AV27" s="19"/>
    </row>
    <row r="28" spans="1:48" s="15" customFormat="1" ht="15.6">
      <c r="A28" s="84">
        <v>161</v>
      </c>
      <c r="B28" s="87" t="s">
        <v>10</v>
      </c>
      <c r="C28" s="87">
        <v>2</v>
      </c>
      <c r="D28" s="84" t="s">
        <v>20</v>
      </c>
      <c r="E28" s="84" t="s">
        <v>22</v>
      </c>
      <c r="F28" s="84" t="s">
        <v>6</v>
      </c>
      <c r="G28" s="10">
        <v>5</v>
      </c>
      <c r="H28" s="10">
        <v>27</v>
      </c>
      <c r="I28" s="10">
        <v>64</v>
      </c>
      <c r="J28" s="3">
        <v>10</v>
      </c>
      <c r="K28" s="3">
        <v>17</v>
      </c>
      <c r="L28" s="85">
        <v>0.15</v>
      </c>
      <c r="M28" s="85">
        <v>0</v>
      </c>
      <c r="N28" s="85"/>
      <c r="O28" s="86">
        <v>0</v>
      </c>
      <c r="P28" s="85">
        <v>0</v>
      </c>
      <c r="Q28" s="85">
        <v>0</v>
      </c>
      <c r="R28" s="85">
        <v>0.01</v>
      </c>
      <c r="S28" s="85">
        <v>0.1</v>
      </c>
      <c r="T28" s="85">
        <v>0</v>
      </c>
      <c r="U28" s="85">
        <v>0</v>
      </c>
      <c r="V28" s="85">
        <v>0</v>
      </c>
      <c r="W28" s="85">
        <v>0</v>
      </c>
      <c r="X28" s="85">
        <v>0.11</v>
      </c>
      <c r="Y28" s="3">
        <v>0</v>
      </c>
      <c r="Z28" s="3">
        <v>0</v>
      </c>
      <c r="AA28" s="3">
        <v>0</v>
      </c>
      <c r="AB28" s="82">
        <v>0</v>
      </c>
      <c r="AC28" s="82">
        <v>0</v>
      </c>
      <c r="AD28" s="82">
        <v>0</v>
      </c>
      <c r="AE28" s="82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82">
        <v>0</v>
      </c>
      <c r="AP28" s="82">
        <v>0</v>
      </c>
      <c r="AQ28" s="3">
        <v>0</v>
      </c>
      <c r="AR28" s="82">
        <v>0</v>
      </c>
      <c r="AS28" s="82">
        <v>0</v>
      </c>
      <c r="AT28" s="3">
        <v>0</v>
      </c>
      <c r="AU28" s="82"/>
      <c r="AV28" s="19"/>
    </row>
    <row r="29" spans="1:48" s="15" customFormat="1" ht="15.6">
      <c r="A29" s="84">
        <v>162</v>
      </c>
      <c r="B29" s="87" t="s">
        <v>10</v>
      </c>
      <c r="C29" s="87">
        <v>1</v>
      </c>
      <c r="D29" s="84" t="s">
        <v>20</v>
      </c>
      <c r="E29" s="84" t="s">
        <v>7</v>
      </c>
      <c r="F29" s="84" t="s">
        <v>6</v>
      </c>
      <c r="G29" s="10">
        <v>5</v>
      </c>
      <c r="H29" s="10">
        <v>26</v>
      </c>
      <c r="I29" s="10">
        <v>57</v>
      </c>
      <c r="J29" s="3">
        <v>8</v>
      </c>
      <c r="K29" s="3">
        <v>17</v>
      </c>
      <c r="L29" s="85">
        <v>0.05</v>
      </c>
      <c r="M29" s="85">
        <v>0</v>
      </c>
      <c r="N29" s="85"/>
      <c r="O29" s="86">
        <v>0</v>
      </c>
      <c r="P29" s="85">
        <v>0</v>
      </c>
      <c r="Q29" s="85">
        <v>0.01</v>
      </c>
      <c r="R29" s="85">
        <v>0.01</v>
      </c>
      <c r="S29" s="85">
        <v>0.05</v>
      </c>
      <c r="T29" s="85">
        <v>0</v>
      </c>
      <c r="U29" s="85">
        <v>0</v>
      </c>
      <c r="V29" s="85">
        <v>0</v>
      </c>
      <c r="W29" s="85">
        <v>0</v>
      </c>
      <c r="X29" s="85">
        <v>7.0000000000000007E-2</v>
      </c>
      <c r="Y29" s="3">
        <v>1</v>
      </c>
      <c r="Z29" s="3" t="s">
        <v>31</v>
      </c>
      <c r="AA29" s="3">
        <v>0</v>
      </c>
      <c r="AB29" s="82">
        <v>0</v>
      </c>
      <c r="AC29" s="82">
        <v>0</v>
      </c>
      <c r="AD29" s="82">
        <v>0</v>
      </c>
      <c r="AE29" s="82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82">
        <v>0</v>
      </c>
      <c r="AP29" s="82">
        <v>0</v>
      </c>
      <c r="AQ29" s="3">
        <v>0</v>
      </c>
      <c r="AR29" s="82">
        <v>0</v>
      </c>
      <c r="AS29" s="82">
        <v>0</v>
      </c>
      <c r="AT29" s="3">
        <v>0</v>
      </c>
      <c r="AU29" s="82"/>
      <c r="AV29" s="19"/>
    </row>
    <row r="30" spans="1:48" s="15" customFormat="1" ht="15.6">
      <c r="A30" s="84">
        <v>165</v>
      </c>
      <c r="B30" s="87" t="s">
        <v>10</v>
      </c>
      <c r="C30" s="87">
        <v>1</v>
      </c>
      <c r="D30" s="84" t="s">
        <v>20</v>
      </c>
      <c r="E30" s="84" t="s">
        <v>12</v>
      </c>
      <c r="F30" s="84" t="s">
        <v>6</v>
      </c>
      <c r="G30" s="10">
        <v>5</v>
      </c>
      <c r="H30" s="10">
        <v>28</v>
      </c>
      <c r="I30" s="10">
        <v>60</v>
      </c>
      <c r="J30" s="3">
        <v>11</v>
      </c>
      <c r="K30" s="3">
        <v>18</v>
      </c>
      <c r="L30" s="85">
        <v>0.01</v>
      </c>
      <c r="M30" s="85">
        <v>0</v>
      </c>
      <c r="N30" s="85"/>
      <c r="O30" s="86">
        <v>0</v>
      </c>
      <c r="P30" s="85">
        <v>0</v>
      </c>
      <c r="Q30" s="85">
        <v>0.01</v>
      </c>
      <c r="R30" s="85">
        <v>0.05</v>
      </c>
      <c r="S30" s="85">
        <v>0.05</v>
      </c>
      <c r="T30" s="85">
        <v>0</v>
      </c>
      <c r="U30" s="85">
        <v>0</v>
      </c>
      <c r="V30" s="85">
        <v>0</v>
      </c>
      <c r="W30" s="85">
        <v>0</v>
      </c>
      <c r="X30" s="85">
        <v>0.11000000000000001</v>
      </c>
      <c r="Y30" s="3">
        <v>0</v>
      </c>
      <c r="Z30" s="3">
        <v>0</v>
      </c>
      <c r="AA30" s="3">
        <v>1</v>
      </c>
      <c r="AB30" s="82" t="s">
        <v>40</v>
      </c>
      <c r="AC30" s="82">
        <v>0</v>
      </c>
      <c r="AD30" s="82">
        <v>0</v>
      </c>
      <c r="AE30" s="82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82">
        <v>0</v>
      </c>
      <c r="AP30" s="82">
        <v>0</v>
      </c>
      <c r="AQ30" s="3">
        <v>0</v>
      </c>
      <c r="AR30" s="82">
        <v>1</v>
      </c>
      <c r="AS30" s="82" t="s">
        <v>83</v>
      </c>
      <c r="AT30" s="3">
        <v>0</v>
      </c>
      <c r="AU30" s="82" t="s">
        <v>42</v>
      </c>
      <c r="AV30" s="19"/>
    </row>
    <row r="31" spans="1:48" s="15" customFormat="1" ht="15.6">
      <c r="A31" s="84">
        <v>167</v>
      </c>
      <c r="B31" s="89" t="s">
        <v>4</v>
      </c>
      <c r="C31" s="89">
        <v>2</v>
      </c>
      <c r="D31" s="84" t="s">
        <v>2</v>
      </c>
      <c r="E31" s="84"/>
      <c r="F31" s="84" t="s">
        <v>1</v>
      </c>
      <c r="G31" s="10">
        <v>5</v>
      </c>
      <c r="H31" s="10">
        <v>34</v>
      </c>
      <c r="I31" s="10">
        <v>58</v>
      </c>
      <c r="J31" s="3">
        <v>9</v>
      </c>
      <c r="K31" s="3">
        <v>14</v>
      </c>
      <c r="L31" s="85">
        <v>0.05</v>
      </c>
      <c r="M31" s="85">
        <v>0</v>
      </c>
      <c r="N31" s="85"/>
      <c r="O31" s="86">
        <v>0</v>
      </c>
      <c r="P31" s="85">
        <v>0</v>
      </c>
      <c r="Q31" s="85">
        <v>0.01</v>
      </c>
      <c r="R31" s="85">
        <v>0.01</v>
      </c>
      <c r="S31" s="85">
        <v>0.15</v>
      </c>
      <c r="T31" s="85">
        <v>0</v>
      </c>
      <c r="U31" s="85">
        <v>0</v>
      </c>
      <c r="V31" s="85">
        <v>0</v>
      </c>
      <c r="W31" s="85">
        <v>0</v>
      </c>
      <c r="X31" s="85">
        <v>0.16999999999999998</v>
      </c>
      <c r="Y31" s="3">
        <v>0</v>
      </c>
      <c r="Z31" s="3">
        <v>0</v>
      </c>
      <c r="AA31" s="3">
        <v>1</v>
      </c>
      <c r="AB31" s="82" t="s">
        <v>40</v>
      </c>
      <c r="AC31" s="82">
        <v>0</v>
      </c>
      <c r="AD31" s="82">
        <v>0</v>
      </c>
      <c r="AE31" s="82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82">
        <v>0</v>
      </c>
      <c r="AP31" s="82">
        <v>0</v>
      </c>
      <c r="AQ31" s="3">
        <v>0</v>
      </c>
      <c r="AR31" s="82">
        <v>0</v>
      </c>
      <c r="AS31" s="82">
        <v>0</v>
      </c>
      <c r="AT31" s="3">
        <v>0</v>
      </c>
      <c r="AU31" s="82"/>
      <c r="AV31" s="19"/>
    </row>
    <row r="32" spans="1:48" s="15" customFormat="1" ht="15.6">
      <c r="A32" s="84">
        <v>168</v>
      </c>
      <c r="B32" s="89" t="s">
        <v>4</v>
      </c>
      <c r="C32" s="89">
        <v>1</v>
      </c>
      <c r="D32" s="84" t="s">
        <v>20</v>
      </c>
      <c r="E32" s="84"/>
      <c r="F32" s="84" t="s">
        <v>1</v>
      </c>
      <c r="G32" s="10">
        <v>5</v>
      </c>
      <c r="H32" s="10">
        <v>33</v>
      </c>
      <c r="I32" s="10">
        <v>73</v>
      </c>
      <c r="J32" s="3">
        <v>9</v>
      </c>
      <c r="K32" s="3">
        <v>14</v>
      </c>
      <c r="L32" s="85">
        <v>0.05</v>
      </c>
      <c r="M32" s="85">
        <v>0</v>
      </c>
      <c r="N32" s="85"/>
      <c r="O32" s="86">
        <v>0</v>
      </c>
      <c r="P32" s="85">
        <v>0</v>
      </c>
      <c r="Q32" s="85">
        <v>0.01</v>
      </c>
      <c r="R32" s="85">
        <v>0.01</v>
      </c>
      <c r="S32" s="85">
        <v>0.1</v>
      </c>
      <c r="T32" s="85">
        <v>0</v>
      </c>
      <c r="U32" s="85">
        <v>0</v>
      </c>
      <c r="V32" s="85">
        <v>0</v>
      </c>
      <c r="W32" s="85">
        <v>0</v>
      </c>
      <c r="X32" s="85">
        <v>0.12000000000000001</v>
      </c>
      <c r="Y32" s="3">
        <v>0</v>
      </c>
      <c r="Z32" s="3">
        <v>0</v>
      </c>
      <c r="AA32" s="3">
        <v>0</v>
      </c>
      <c r="AB32" s="82">
        <v>0</v>
      </c>
      <c r="AC32" s="82">
        <v>0</v>
      </c>
      <c r="AD32" s="82">
        <v>0</v>
      </c>
      <c r="AE32" s="82">
        <v>0</v>
      </c>
      <c r="AF32" s="3">
        <v>0</v>
      </c>
      <c r="AG32" s="3">
        <v>0</v>
      </c>
      <c r="AH32" s="3">
        <v>1</v>
      </c>
      <c r="AI32" s="3" t="s">
        <v>47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82">
        <v>0</v>
      </c>
      <c r="AP32" s="82">
        <v>0</v>
      </c>
      <c r="AQ32" s="3">
        <v>0</v>
      </c>
      <c r="AR32" s="82">
        <v>0</v>
      </c>
      <c r="AS32" s="82">
        <v>0</v>
      </c>
      <c r="AT32" s="3">
        <v>0</v>
      </c>
      <c r="AU32" s="82" t="s">
        <v>82</v>
      </c>
      <c r="AV32" s="19"/>
    </row>
    <row r="33" spans="1:48" s="15" customFormat="1" ht="15.6">
      <c r="A33" s="84">
        <v>171</v>
      </c>
      <c r="B33" s="87" t="s">
        <v>10</v>
      </c>
      <c r="C33" s="87">
        <v>2</v>
      </c>
      <c r="D33" s="84" t="s">
        <v>20</v>
      </c>
      <c r="E33" s="84" t="s">
        <v>7</v>
      </c>
      <c r="F33" s="84" t="s">
        <v>6</v>
      </c>
      <c r="G33" s="10">
        <v>5</v>
      </c>
      <c r="H33" s="10">
        <v>35</v>
      </c>
      <c r="I33" s="10">
        <v>76</v>
      </c>
      <c r="J33" s="3">
        <v>20</v>
      </c>
      <c r="K33" s="3">
        <v>16</v>
      </c>
      <c r="L33" s="85">
        <v>0.05</v>
      </c>
      <c r="M33" s="85">
        <v>0</v>
      </c>
      <c r="N33" s="85"/>
      <c r="O33" s="86">
        <v>0</v>
      </c>
      <c r="P33" s="85">
        <v>0</v>
      </c>
      <c r="Q33" s="85">
        <v>0.01</v>
      </c>
      <c r="R33" s="85">
        <v>0.05</v>
      </c>
      <c r="S33" s="85">
        <v>0.15</v>
      </c>
      <c r="T33" s="85">
        <v>0</v>
      </c>
      <c r="U33" s="85">
        <v>0</v>
      </c>
      <c r="V33" s="85">
        <v>0</v>
      </c>
      <c r="W33" s="85">
        <v>0</v>
      </c>
      <c r="X33" s="85">
        <v>0.21</v>
      </c>
      <c r="Y33" s="3">
        <v>0</v>
      </c>
      <c r="Z33" s="3">
        <v>0</v>
      </c>
      <c r="AA33" s="3">
        <v>0</v>
      </c>
      <c r="AB33" s="82">
        <v>0</v>
      </c>
      <c r="AC33" s="82">
        <v>0</v>
      </c>
      <c r="AD33" s="82">
        <v>0</v>
      </c>
      <c r="AE33" s="82">
        <v>0</v>
      </c>
      <c r="AF33" s="3">
        <v>1</v>
      </c>
      <c r="AG33" s="3" t="s">
        <v>81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82">
        <v>0</v>
      </c>
      <c r="AP33" s="82">
        <v>0</v>
      </c>
      <c r="AQ33" s="3">
        <v>0</v>
      </c>
      <c r="AR33" s="82">
        <v>0</v>
      </c>
      <c r="AS33" s="82">
        <v>0</v>
      </c>
      <c r="AT33" s="3">
        <v>0</v>
      </c>
      <c r="AU33" s="82"/>
      <c r="AV33" s="19"/>
    </row>
    <row r="34" spans="1:48" s="15" customFormat="1" ht="15.6">
      <c r="A34" s="84">
        <v>174</v>
      </c>
      <c r="B34" s="87" t="s">
        <v>10</v>
      </c>
      <c r="C34" s="87">
        <v>2</v>
      </c>
      <c r="D34" s="84" t="s">
        <v>20</v>
      </c>
      <c r="E34" s="84" t="s">
        <v>12</v>
      </c>
      <c r="F34" s="84" t="s">
        <v>6</v>
      </c>
      <c r="G34" s="10">
        <v>5</v>
      </c>
      <c r="H34" s="10">
        <v>30</v>
      </c>
      <c r="I34" s="10">
        <v>59</v>
      </c>
      <c r="J34" s="3">
        <v>7</v>
      </c>
      <c r="K34" s="3">
        <v>14</v>
      </c>
      <c r="L34" s="85">
        <v>0.05</v>
      </c>
      <c r="M34" s="85">
        <v>0</v>
      </c>
      <c r="N34" s="85"/>
      <c r="O34" s="86">
        <v>0</v>
      </c>
      <c r="P34" s="85">
        <v>0</v>
      </c>
      <c r="Q34" s="85">
        <v>0</v>
      </c>
      <c r="R34" s="85">
        <v>0.01</v>
      </c>
      <c r="S34" s="85">
        <v>0.1</v>
      </c>
      <c r="T34" s="85">
        <v>0</v>
      </c>
      <c r="U34" s="85">
        <v>0</v>
      </c>
      <c r="V34" s="85">
        <v>0</v>
      </c>
      <c r="W34" s="85">
        <v>0</v>
      </c>
      <c r="X34" s="85">
        <v>0.11</v>
      </c>
      <c r="Y34" s="3">
        <v>0</v>
      </c>
      <c r="Z34" s="3">
        <v>0</v>
      </c>
      <c r="AA34" s="3">
        <v>0</v>
      </c>
      <c r="AB34" s="82">
        <v>0</v>
      </c>
      <c r="AC34" s="82">
        <v>0</v>
      </c>
      <c r="AD34" s="82">
        <v>0</v>
      </c>
      <c r="AE34" s="82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82">
        <v>0</v>
      </c>
      <c r="AP34" s="82">
        <v>0</v>
      </c>
      <c r="AQ34" s="3">
        <v>0</v>
      </c>
      <c r="AR34" s="82">
        <v>1</v>
      </c>
      <c r="AS34" s="82" t="s">
        <v>78</v>
      </c>
      <c r="AT34" s="3">
        <v>0</v>
      </c>
      <c r="AU34" s="82"/>
      <c r="AV34" s="19"/>
    </row>
    <row r="35" spans="1:48" s="15" customFormat="1" ht="15.6">
      <c r="A35" s="84">
        <v>185</v>
      </c>
      <c r="B35" s="87" t="s">
        <v>10</v>
      </c>
      <c r="C35" s="87">
        <v>3</v>
      </c>
      <c r="D35" s="84" t="s">
        <v>2</v>
      </c>
      <c r="E35" s="84" t="s">
        <v>22</v>
      </c>
      <c r="F35" s="84" t="s">
        <v>6</v>
      </c>
      <c r="G35" s="10">
        <v>5</v>
      </c>
      <c r="H35" s="10">
        <v>25</v>
      </c>
      <c r="I35" s="10">
        <v>45</v>
      </c>
      <c r="J35" s="3">
        <v>8</v>
      </c>
      <c r="K35" s="3">
        <v>10</v>
      </c>
      <c r="L35" s="85">
        <v>0.01</v>
      </c>
      <c r="M35" s="85">
        <v>0</v>
      </c>
      <c r="N35" s="85"/>
      <c r="O35" s="86">
        <v>0</v>
      </c>
      <c r="P35" s="85">
        <v>0</v>
      </c>
      <c r="Q35" s="85">
        <v>0</v>
      </c>
      <c r="R35" s="85">
        <v>0.01</v>
      </c>
      <c r="S35" s="85">
        <v>0.1</v>
      </c>
      <c r="T35" s="85">
        <v>0</v>
      </c>
      <c r="U35" s="85">
        <v>0</v>
      </c>
      <c r="V35" s="85">
        <v>0</v>
      </c>
      <c r="W35" s="85">
        <v>0.01</v>
      </c>
      <c r="X35" s="85">
        <v>0.12</v>
      </c>
      <c r="Y35" s="3">
        <v>0</v>
      </c>
      <c r="Z35" s="3">
        <v>0</v>
      </c>
      <c r="AA35" s="3">
        <v>0</v>
      </c>
      <c r="AB35" s="82">
        <v>0</v>
      </c>
      <c r="AC35" s="82">
        <v>0</v>
      </c>
      <c r="AD35" s="82">
        <v>0</v>
      </c>
      <c r="AE35" s="82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0</v>
      </c>
      <c r="AO35" s="82">
        <v>0</v>
      </c>
      <c r="AP35" s="82">
        <v>0</v>
      </c>
      <c r="AQ35" s="3">
        <v>0</v>
      </c>
      <c r="AR35" s="82">
        <v>0</v>
      </c>
      <c r="AS35" s="82">
        <v>0</v>
      </c>
      <c r="AT35" s="3">
        <v>0</v>
      </c>
      <c r="AU35" s="82"/>
      <c r="AV35" s="19"/>
    </row>
    <row r="36" spans="1:48" s="15" customFormat="1" ht="15.6">
      <c r="A36" s="84">
        <v>198</v>
      </c>
      <c r="B36" s="87" t="s">
        <v>10</v>
      </c>
      <c r="C36" s="87">
        <v>6</v>
      </c>
      <c r="D36" s="84" t="s">
        <v>13</v>
      </c>
      <c r="E36" s="84" t="s">
        <v>16</v>
      </c>
      <c r="F36" s="84" t="s">
        <v>15</v>
      </c>
      <c r="G36" s="10">
        <v>5</v>
      </c>
      <c r="H36" s="10">
        <v>25</v>
      </c>
      <c r="I36" s="10">
        <v>35</v>
      </c>
      <c r="J36" s="3">
        <v>6</v>
      </c>
      <c r="K36" s="3">
        <v>11</v>
      </c>
      <c r="L36" s="85">
        <v>0.01</v>
      </c>
      <c r="M36" s="85">
        <v>0</v>
      </c>
      <c r="N36" s="85"/>
      <c r="O36" s="86">
        <v>0</v>
      </c>
      <c r="P36" s="85">
        <v>0</v>
      </c>
      <c r="Q36" s="85">
        <v>0.05</v>
      </c>
      <c r="R36" s="85">
        <v>0.05</v>
      </c>
      <c r="S36" s="85">
        <v>0.1</v>
      </c>
      <c r="T36" s="85">
        <v>0</v>
      </c>
      <c r="U36" s="85">
        <v>0</v>
      </c>
      <c r="V36" s="85">
        <v>0</v>
      </c>
      <c r="W36" s="85">
        <v>0</v>
      </c>
      <c r="X36" s="85">
        <v>0.2</v>
      </c>
      <c r="Y36" s="3">
        <v>1</v>
      </c>
      <c r="Z36" s="3" t="s">
        <v>31</v>
      </c>
      <c r="AA36" s="3">
        <v>0</v>
      </c>
      <c r="AB36" s="82">
        <v>0</v>
      </c>
      <c r="AC36" s="82">
        <v>0</v>
      </c>
      <c r="AD36" s="82">
        <v>0</v>
      </c>
      <c r="AE36" s="82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82">
        <v>0</v>
      </c>
      <c r="AP36" s="82">
        <v>0</v>
      </c>
      <c r="AQ36" s="3">
        <v>0</v>
      </c>
      <c r="AR36" s="82">
        <v>0</v>
      </c>
      <c r="AS36" s="82">
        <v>0</v>
      </c>
      <c r="AT36" s="3">
        <v>0</v>
      </c>
      <c r="AU36" s="82" t="s">
        <v>80</v>
      </c>
      <c r="AV36" s="19"/>
    </row>
    <row r="37" spans="1:48" s="15" customFormat="1" ht="15.6">
      <c r="A37" s="84">
        <v>200</v>
      </c>
      <c r="B37" s="87" t="s">
        <v>10</v>
      </c>
      <c r="C37" s="87">
        <v>6</v>
      </c>
      <c r="D37" s="84" t="s">
        <v>13</v>
      </c>
      <c r="E37" s="84" t="s">
        <v>22</v>
      </c>
      <c r="F37" s="84" t="s">
        <v>6</v>
      </c>
      <c r="G37" s="10">
        <v>5</v>
      </c>
      <c r="H37" s="10">
        <v>28</v>
      </c>
      <c r="I37" s="10">
        <v>52</v>
      </c>
      <c r="J37" s="3">
        <v>45</v>
      </c>
      <c r="K37" s="3">
        <v>11</v>
      </c>
      <c r="L37" s="85">
        <v>0.2</v>
      </c>
      <c r="M37" s="85">
        <v>0</v>
      </c>
      <c r="N37" s="85"/>
      <c r="O37" s="86">
        <v>0</v>
      </c>
      <c r="P37" s="85">
        <v>0</v>
      </c>
      <c r="Q37" s="85">
        <v>0.01</v>
      </c>
      <c r="R37" s="85">
        <v>0</v>
      </c>
      <c r="S37" s="85">
        <v>0.05</v>
      </c>
      <c r="T37" s="85">
        <v>0.05</v>
      </c>
      <c r="U37" s="85">
        <v>0</v>
      </c>
      <c r="V37" s="85">
        <v>0</v>
      </c>
      <c r="W37" s="85">
        <v>0</v>
      </c>
      <c r="X37" s="85">
        <v>0.11000000000000001</v>
      </c>
      <c r="Y37" s="3">
        <v>0</v>
      </c>
      <c r="Z37" s="3">
        <v>0</v>
      </c>
      <c r="AA37" s="3">
        <v>0</v>
      </c>
      <c r="AB37" s="82">
        <v>0</v>
      </c>
      <c r="AC37" s="82">
        <v>0</v>
      </c>
      <c r="AD37" s="82">
        <v>0</v>
      </c>
      <c r="AE37" s="82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82">
        <v>0</v>
      </c>
      <c r="AP37" s="82">
        <v>0</v>
      </c>
      <c r="AQ37" s="3">
        <v>0</v>
      </c>
      <c r="AR37" s="82">
        <v>0</v>
      </c>
      <c r="AS37" s="82">
        <v>0</v>
      </c>
      <c r="AT37" s="3">
        <v>0</v>
      </c>
      <c r="AU37" s="82"/>
      <c r="AV37" s="19"/>
    </row>
    <row r="38" spans="1:48" s="15" customFormat="1" ht="15.6">
      <c r="A38" s="84">
        <v>203</v>
      </c>
      <c r="B38" s="89" t="s">
        <v>4</v>
      </c>
      <c r="C38" s="89">
        <v>4</v>
      </c>
      <c r="D38" s="84" t="s">
        <v>13</v>
      </c>
      <c r="E38" s="88"/>
      <c r="F38" s="84" t="s">
        <v>1</v>
      </c>
      <c r="G38" s="10">
        <v>5</v>
      </c>
      <c r="H38" s="10">
        <v>26</v>
      </c>
      <c r="I38" s="10">
        <v>51</v>
      </c>
      <c r="J38" s="3">
        <v>4</v>
      </c>
      <c r="K38" s="3">
        <v>12</v>
      </c>
      <c r="L38" s="85">
        <v>0.05</v>
      </c>
      <c r="M38" s="85">
        <v>0</v>
      </c>
      <c r="N38" s="85"/>
      <c r="O38" s="86">
        <v>0</v>
      </c>
      <c r="P38" s="85">
        <v>0</v>
      </c>
      <c r="Q38" s="85">
        <v>0.05</v>
      </c>
      <c r="R38" s="85">
        <v>0</v>
      </c>
      <c r="S38" s="85">
        <v>0.1</v>
      </c>
      <c r="T38" s="85">
        <v>0</v>
      </c>
      <c r="U38" s="85">
        <v>0</v>
      </c>
      <c r="V38" s="85">
        <v>0</v>
      </c>
      <c r="W38" s="85">
        <v>0</v>
      </c>
      <c r="X38" s="85">
        <v>0.15000000000000002</v>
      </c>
      <c r="Y38" s="3">
        <v>0</v>
      </c>
      <c r="Z38" s="3">
        <v>0</v>
      </c>
      <c r="AA38" s="3">
        <v>1</v>
      </c>
      <c r="AB38" s="82" t="s">
        <v>40</v>
      </c>
      <c r="AC38" s="82">
        <v>0</v>
      </c>
      <c r="AD38" s="82">
        <v>0</v>
      </c>
      <c r="AE38" s="82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82">
        <v>0</v>
      </c>
      <c r="AP38" s="82">
        <v>0</v>
      </c>
      <c r="AQ38" s="3">
        <v>0</v>
      </c>
      <c r="AR38" s="82">
        <v>0</v>
      </c>
      <c r="AS38" s="82">
        <v>0</v>
      </c>
      <c r="AT38" s="3">
        <v>0</v>
      </c>
      <c r="AU38" s="82"/>
      <c r="AV38" s="19"/>
    </row>
    <row r="39" spans="1:48" s="15" customFormat="1" ht="15.6">
      <c r="A39" s="84">
        <v>215</v>
      </c>
      <c r="B39" s="87" t="s">
        <v>10</v>
      </c>
      <c r="C39" s="87">
        <v>1</v>
      </c>
      <c r="D39" s="84" t="s">
        <v>20</v>
      </c>
      <c r="E39" s="84" t="s">
        <v>7</v>
      </c>
      <c r="F39" s="84" t="s">
        <v>6</v>
      </c>
      <c r="G39" s="10">
        <v>5</v>
      </c>
      <c r="H39" s="10">
        <v>28</v>
      </c>
      <c r="I39" s="10">
        <v>46</v>
      </c>
      <c r="J39" s="3">
        <v>7</v>
      </c>
      <c r="K39" s="3">
        <v>11</v>
      </c>
      <c r="L39" s="85">
        <v>0.01</v>
      </c>
      <c r="M39" s="85">
        <v>0</v>
      </c>
      <c r="N39" s="85"/>
      <c r="O39" s="86">
        <v>0</v>
      </c>
      <c r="P39" s="85">
        <v>0</v>
      </c>
      <c r="Q39" s="85">
        <v>0.05</v>
      </c>
      <c r="R39" s="85">
        <v>0.01</v>
      </c>
      <c r="S39" s="85">
        <v>0.1</v>
      </c>
      <c r="T39" s="85">
        <v>0.05</v>
      </c>
      <c r="U39" s="85">
        <v>0</v>
      </c>
      <c r="V39" s="85">
        <v>0</v>
      </c>
      <c r="W39" s="85">
        <v>0</v>
      </c>
      <c r="X39" s="85">
        <v>0.21000000000000002</v>
      </c>
      <c r="Y39" s="3">
        <v>0</v>
      </c>
      <c r="Z39" s="3">
        <v>0</v>
      </c>
      <c r="AA39" s="3">
        <v>0</v>
      </c>
      <c r="AB39" s="82">
        <v>0</v>
      </c>
      <c r="AC39" s="82">
        <v>0</v>
      </c>
      <c r="AD39" s="82">
        <v>0</v>
      </c>
      <c r="AE39" s="82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82">
        <v>0</v>
      </c>
      <c r="AP39" s="82">
        <v>0</v>
      </c>
      <c r="AQ39" s="3">
        <v>0</v>
      </c>
      <c r="AR39" s="82">
        <v>0</v>
      </c>
      <c r="AS39" s="82">
        <v>0</v>
      </c>
      <c r="AT39" s="3">
        <v>0</v>
      </c>
      <c r="AU39" s="82"/>
      <c r="AV39" s="19"/>
    </row>
    <row r="40" spans="1:48" s="15" customFormat="1" ht="15.6">
      <c r="A40" s="84">
        <v>223</v>
      </c>
      <c r="B40" s="87" t="s">
        <v>10</v>
      </c>
      <c r="C40" s="87">
        <v>2</v>
      </c>
      <c r="D40" s="84" t="s">
        <v>20</v>
      </c>
      <c r="E40" s="84" t="s">
        <v>12</v>
      </c>
      <c r="F40" s="84" t="s">
        <v>6</v>
      </c>
      <c r="G40" s="10">
        <v>5</v>
      </c>
      <c r="H40" s="10">
        <v>25</v>
      </c>
      <c r="I40" s="10">
        <v>54</v>
      </c>
      <c r="J40" s="3">
        <v>3</v>
      </c>
      <c r="K40" s="3">
        <v>12</v>
      </c>
      <c r="L40" s="85">
        <v>0.1</v>
      </c>
      <c r="M40" s="85">
        <v>0</v>
      </c>
      <c r="N40" s="85"/>
      <c r="O40" s="86">
        <v>0</v>
      </c>
      <c r="P40" s="85">
        <v>0</v>
      </c>
      <c r="Q40" s="85">
        <v>0</v>
      </c>
      <c r="R40" s="85">
        <v>0</v>
      </c>
      <c r="S40" s="85">
        <v>0.05</v>
      </c>
      <c r="T40" s="85">
        <v>0.15</v>
      </c>
      <c r="U40" s="85">
        <v>0</v>
      </c>
      <c r="V40" s="85">
        <v>0</v>
      </c>
      <c r="W40" s="85">
        <v>0</v>
      </c>
      <c r="X40" s="85">
        <v>0.2</v>
      </c>
      <c r="Y40" s="3">
        <v>0</v>
      </c>
      <c r="Z40" s="3">
        <v>0</v>
      </c>
      <c r="AA40" s="3">
        <v>0</v>
      </c>
      <c r="AB40" s="82">
        <v>0</v>
      </c>
      <c r="AC40" s="82">
        <v>0</v>
      </c>
      <c r="AD40" s="82">
        <v>0</v>
      </c>
      <c r="AE40" s="82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82">
        <v>0</v>
      </c>
      <c r="AP40" s="82">
        <v>0</v>
      </c>
      <c r="AQ40" s="3">
        <v>0</v>
      </c>
      <c r="AR40" s="82">
        <v>0</v>
      </c>
      <c r="AS40" s="82">
        <v>0</v>
      </c>
      <c r="AT40" s="3">
        <v>0</v>
      </c>
      <c r="AU40" s="82"/>
      <c r="AV40" s="19"/>
    </row>
    <row r="41" spans="1:48" s="15" customFormat="1" ht="15.6">
      <c r="A41" s="84">
        <v>224</v>
      </c>
      <c r="B41" s="87" t="s">
        <v>10</v>
      </c>
      <c r="C41" s="87">
        <v>2</v>
      </c>
      <c r="D41" s="84" t="s">
        <v>20</v>
      </c>
      <c r="E41" s="84" t="s">
        <v>22</v>
      </c>
      <c r="F41" s="84" t="s">
        <v>6</v>
      </c>
      <c r="G41" s="10">
        <v>5</v>
      </c>
      <c r="H41" s="10">
        <v>24</v>
      </c>
      <c r="I41" s="10">
        <v>36</v>
      </c>
      <c r="J41" s="3">
        <v>2</v>
      </c>
      <c r="K41" s="3">
        <v>7</v>
      </c>
      <c r="L41" s="85">
        <v>0.05</v>
      </c>
      <c r="M41" s="85">
        <v>0</v>
      </c>
      <c r="N41" s="85"/>
      <c r="O41" s="86">
        <v>0</v>
      </c>
      <c r="P41" s="85">
        <v>0</v>
      </c>
      <c r="Q41" s="85">
        <v>0</v>
      </c>
      <c r="R41" s="85">
        <v>0.01</v>
      </c>
      <c r="S41" s="85">
        <v>0.05</v>
      </c>
      <c r="T41" s="85">
        <v>0</v>
      </c>
      <c r="U41" s="85">
        <v>0</v>
      </c>
      <c r="V41" s="85">
        <v>0</v>
      </c>
      <c r="W41" s="85">
        <v>0</v>
      </c>
      <c r="X41" s="85">
        <v>6.0000000000000005E-2</v>
      </c>
      <c r="Y41" s="3">
        <v>0</v>
      </c>
      <c r="Z41" s="3">
        <v>0</v>
      </c>
      <c r="AA41" s="3">
        <v>1</v>
      </c>
      <c r="AB41" s="82" t="s">
        <v>40</v>
      </c>
      <c r="AC41" s="82">
        <v>0</v>
      </c>
      <c r="AD41" s="82">
        <v>0</v>
      </c>
      <c r="AE41" s="82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0</v>
      </c>
      <c r="AO41" s="82">
        <v>0</v>
      </c>
      <c r="AP41" s="82">
        <v>0</v>
      </c>
      <c r="AQ41" s="3">
        <v>0</v>
      </c>
      <c r="AR41" s="82">
        <v>0</v>
      </c>
      <c r="AS41" s="82">
        <v>0</v>
      </c>
      <c r="AT41" s="3">
        <v>0</v>
      </c>
      <c r="AU41" s="82"/>
      <c r="AV41" s="19"/>
    </row>
    <row r="42" spans="1:48" s="15" customFormat="1" ht="15.6">
      <c r="A42" s="84">
        <v>226</v>
      </c>
      <c r="B42" s="87" t="s">
        <v>10</v>
      </c>
      <c r="C42" s="87">
        <v>3</v>
      </c>
      <c r="D42" s="84" t="s">
        <v>2</v>
      </c>
      <c r="E42" s="84" t="s">
        <v>24</v>
      </c>
      <c r="F42" s="84" t="s">
        <v>6</v>
      </c>
      <c r="G42" s="10">
        <v>5</v>
      </c>
      <c r="H42" s="10">
        <v>25</v>
      </c>
      <c r="I42" s="10">
        <v>57</v>
      </c>
      <c r="J42" s="3">
        <v>7</v>
      </c>
      <c r="K42" s="3">
        <v>12</v>
      </c>
      <c r="L42" s="85">
        <v>0.05</v>
      </c>
      <c r="M42" s="85">
        <v>0</v>
      </c>
      <c r="N42" s="85"/>
      <c r="O42" s="86">
        <v>0</v>
      </c>
      <c r="P42" s="85">
        <v>0</v>
      </c>
      <c r="Q42" s="85">
        <v>0.01</v>
      </c>
      <c r="R42" s="85">
        <v>0.01</v>
      </c>
      <c r="S42" s="85">
        <v>0.2</v>
      </c>
      <c r="T42" s="85">
        <v>0</v>
      </c>
      <c r="U42" s="85">
        <v>0</v>
      </c>
      <c r="V42" s="85">
        <v>0</v>
      </c>
      <c r="W42" s="85">
        <v>0</v>
      </c>
      <c r="X42" s="85">
        <v>0.22</v>
      </c>
      <c r="Y42" s="3">
        <v>1</v>
      </c>
      <c r="Z42" s="3" t="s">
        <v>31</v>
      </c>
      <c r="AA42" s="3">
        <v>0</v>
      </c>
      <c r="AB42" s="82">
        <v>0</v>
      </c>
      <c r="AC42" s="82">
        <v>0</v>
      </c>
      <c r="AD42" s="82">
        <v>0</v>
      </c>
      <c r="AE42" s="82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82">
        <v>0</v>
      </c>
      <c r="AP42" s="82">
        <v>0</v>
      </c>
      <c r="AQ42" s="3">
        <v>0</v>
      </c>
      <c r="AR42" s="82">
        <v>0</v>
      </c>
      <c r="AS42" s="82">
        <v>0</v>
      </c>
      <c r="AT42" s="3">
        <v>0</v>
      </c>
      <c r="AU42" s="82"/>
      <c r="AV42" s="19"/>
    </row>
    <row r="43" spans="1:48" s="15" customFormat="1" ht="15.6">
      <c r="A43" s="84">
        <v>229</v>
      </c>
      <c r="B43" s="87" t="s">
        <v>10</v>
      </c>
      <c r="C43" s="87">
        <v>3</v>
      </c>
      <c r="D43" s="84" t="s">
        <v>2</v>
      </c>
      <c r="E43" s="84" t="s">
        <v>22</v>
      </c>
      <c r="F43" s="84" t="s">
        <v>6</v>
      </c>
      <c r="G43" s="10">
        <v>5</v>
      </c>
      <c r="H43" s="10">
        <v>26</v>
      </c>
      <c r="I43" s="10">
        <v>59</v>
      </c>
      <c r="J43" s="3">
        <v>7</v>
      </c>
      <c r="K43" s="3">
        <v>15</v>
      </c>
      <c r="L43" s="85">
        <v>0.01</v>
      </c>
      <c r="M43" s="85">
        <v>0</v>
      </c>
      <c r="N43" s="85"/>
      <c r="O43" s="86">
        <v>0</v>
      </c>
      <c r="P43" s="85">
        <v>0</v>
      </c>
      <c r="Q43" s="85">
        <v>0</v>
      </c>
      <c r="R43" s="85">
        <v>0.01</v>
      </c>
      <c r="S43" s="85">
        <v>0.1</v>
      </c>
      <c r="T43" s="85">
        <v>0</v>
      </c>
      <c r="U43" s="85">
        <v>0</v>
      </c>
      <c r="V43" s="85">
        <v>0</v>
      </c>
      <c r="W43" s="85">
        <v>0</v>
      </c>
      <c r="X43" s="85">
        <v>0.11</v>
      </c>
      <c r="Y43" s="3">
        <v>0</v>
      </c>
      <c r="Z43" s="3">
        <v>0</v>
      </c>
      <c r="AA43" s="3">
        <v>0</v>
      </c>
      <c r="AB43" s="82">
        <v>0</v>
      </c>
      <c r="AC43" s="82">
        <v>0</v>
      </c>
      <c r="AD43" s="82">
        <v>0</v>
      </c>
      <c r="AE43" s="82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82">
        <v>0</v>
      </c>
      <c r="AP43" s="82">
        <v>0</v>
      </c>
      <c r="AQ43" s="3">
        <v>0</v>
      </c>
      <c r="AR43" s="82">
        <v>0</v>
      </c>
      <c r="AS43" s="82">
        <v>0</v>
      </c>
      <c r="AT43" s="3">
        <v>0</v>
      </c>
      <c r="AU43" s="82"/>
      <c r="AV43" s="19"/>
    </row>
    <row r="44" spans="1:48" s="15" customFormat="1" ht="15.6">
      <c r="A44" s="84">
        <v>235</v>
      </c>
      <c r="B44" s="89" t="s">
        <v>4</v>
      </c>
      <c r="C44" s="89">
        <v>1</v>
      </c>
      <c r="D44" s="84" t="s">
        <v>20</v>
      </c>
      <c r="E44" s="84"/>
      <c r="F44" s="84" t="s">
        <v>1</v>
      </c>
      <c r="G44" s="10">
        <v>5</v>
      </c>
      <c r="H44" s="10">
        <v>29</v>
      </c>
      <c r="I44" s="10">
        <v>53</v>
      </c>
      <c r="J44" s="3">
        <v>4</v>
      </c>
      <c r="K44" s="3">
        <v>14</v>
      </c>
      <c r="L44" s="85">
        <v>0.01</v>
      </c>
      <c r="M44" s="85">
        <v>0</v>
      </c>
      <c r="N44" s="85"/>
      <c r="O44" s="86">
        <v>0</v>
      </c>
      <c r="P44" s="85">
        <v>0</v>
      </c>
      <c r="Q44" s="85">
        <v>0.01</v>
      </c>
      <c r="R44" s="85">
        <v>0.05</v>
      </c>
      <c r="S44" s="85">
        <v>0.15</v>
      </c>
      <c r="T44" s="85">
        <v>0</v>
      </c>
      <c r="U44" s="85">
        <v>0</v>
      </c>
      <c r="V44" s="85">
        <v>0</v>
      </c>
      <c r="W44" s="85">
        <v>0</v>
      </c>
      <c r="X44" s="85">
        <v>0.21</v>
      </c>
      <c r="Y44" s="3">
        <v>0</v>
      </c>
      <c r="Z44" s="3">
        <v>0</v>
      </c>
      <c r="AA44" s="3">
        <v>0</v>
      </c>
      <c r="AB44" s="82">
        <v>0</v>
      </c>
      <c r="AC44" s="82">
        <v>0</v>
      </c>
      <c r="AD44" s="82">
        <v>0</v>
      </c>
      <c r="AE44" s="82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82">
        <v>0</v>
      </c>
      <c r="AP44" s="82">
        <v>0</v>
      </c>
      <c r="AQ44" s="3">
        <v>0</v>
      </c>
      <c r="AR44" s="82">
        <v>0</v>
      </c>
      <c r="AS44" s="82">
        <v>0</v>
      </c>
      <c r="AT44" s="3">
        <v>0</v>
      </c>
      <c r="AU44" s="82"/>
      <c r="AV44" s="19"/>
    </row>
    <row r="45" spans="1:48" s="15" customFormat="1" ht="15.6">
      <c r="A45" s="84">
        <v>236</v>
      </c>
      <c r="B45" s="89" t="s">
        <v>4</v>
      </c>
      <c r="C45" s="89">
        <v>2</v>
      </c>
      <c r="D45" s="84" t="s">
        <v>2</v>
      </c>
      <c r="E45" s="84"/>
      <c r="F45" s="84" t="s">
        <v>1</v>
      </c>
      <c r="G45" s="10">
        <v>5</v>
      </c>
      <c r="H45" s="10">
        <v>27</v>
      </c>
      <c r="I45" s="10">
        <v>33</v>
      </c>
      <c r="J45" s="3">
        <v>2</v>
      </c>
      <c r="K45" s="3">
        <v>10</v>
      </c>
      <c r="L45" s="85">
        <v>0.01</v>
      </c>
      <c r="M45" s="85">
        <v>0</v>
      </c>
      <c r="N45" s="85"/>
      <c r="O45" s="86">
        <v>0</v>
      </c>
      <c r="P45" s="85">
        <v>0</v>
      </c>
      <c r="Q45" s="85">
        <v>0.05</v>
      </c>
      <c r="R45" s="85">
        <v>0.01</v>
      </c>
      <c r="S45" s="85">
        <v>0.1</v>
      </c>
      <c r="T45" s="85">
        <v>0.05</v>
      </c>
      <c r="U45" s="85">
        <v>0</v>
      </c>
      <c r="V45" s="85">
        <v>0</v>
      </c>
      <c r="W45" s="85">
        <v>0</v>
      </c>
      <c r="X45" s="85">
        <v>0.21000000000000002</v>
      </c>
      <c r="Y45" s="3">
        <v>0</v>
      </c>
      <c r="Z45" s="3">
        <v>0</v>
      </c>
      <c r="AA45" s="3">
        <v>0</v>
      </c>
      <c r="AB45" s="82">
        <v>0</v>
      </c>
      <c r="AC45" s="82">
        <v>0</v>
      </c>
      <c r="AD45" s="82">
        <v>0</v>
      </c>
      <c r="AE45" s="82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82">
        <v>0</v>
      </c>
      <c r="AP45" s="82">
        <v>0</v>
      </c>
      <c r="AQ45" s="3">
        <v>0</v>
      </c>
      <c r="AR45" s="82">
        <v>0</v>
      </c>
      <c r="AS45" s="82">
        <v>0</v>
      </c>
      <c r="AT45" s="3">
        <v>0</v>
      </c>
      <c r="AU45" s="82"/>
      <c r="AV45" s="19"/>
    </row>
    <row r="46" spans="1:48" s="15" customFormat="1" ht="15.6">
      <c r="A46" s="84">
        <v>246</v>
      </c>
      <c r="B46" s="87" t="s">
        <v>10</v>
      </c>
      <c r="C46" s="87">
        <v>6</v>
      </c>
      <c r="D46" s="84" t="s">
        <v>13</v>
      </c>
      <c r="E46" s="84" t="s">
        <v>16</v>
      </c>
      <c r="F46" s="84" t="s">
        <v>15</v>
      </c>
      <c r="G46" s="10">
        <v>5</v>
      </c>
      <c r="H46" s="10">
        <v>21</v>
      </c>
      <c r="I46" s="10">
        <v>56</v>
      </c>
      <c r="J46" s="3">
        <v>0</v>
      </c>
      <c r="K46" s="3">
        <v>11</v>
      </c>
      <c r="L46" s="85">
        <v>0</v>
      </c>
      <c r="M46" s="85">
        <v>0</v>
      </c>
      <c r="N46" s="85"/>
      <c r="O46" s="86">
        <v>0</v>
      </c>
      <c r="P46" s="85">
        <v>0</v>
      </c>
      <c r="Q46" s="85">
        <v>0</v>
      </c>
      <c r="R46" s="85">
        <v>0.01</v>
      </c>
      <c r="S46" s="85">
        <v>0.15</v>
      </c>
      <c r="T46" s="85">
        <v>0</v>
      </c>
      <c r="U46" s="85">
        <v>0</v>
      </c>
      <c r="V46" s="85">
        <v>0</v>
      </c>
      <c r="W46" s="85">
        <v>0</v>
      </c>
      <c r="X46" s="85">
        <v>0.16</v>
      </c>
      <c r="Y46" s="3">
        <v>0</v>
      </c>
      <c r="Z46" s="3">
        <v>0</v>
      </c>
      <c r="AA46" s="3">
        <v>1</v>
      </c>
      <c r="AB46" s="82" t="s">
        <v>40</v>
      </c>
      <c r="AC46" s="82">
        <v>0</v>
      </c>
      <c r="AD46" s="82">
        <v>0</v>
      </c>
      <c r="AE46" s="82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82">
        <v>0</v>
      </c>
      <c r="AP46" s="82">
        <v>0</v>
      </c>
      <c r="AQ46" s="3">
        <v>0</v>
      </c>
      <c r="AR46" s="82">
        <v>0</v>
      </c>
      <c r="AS46" s="82">
        <v>0</v>
      </c>
      <c r="AT46" s="3">
        <v>0</v>
      </c>
      <c r="AU46" s="82" t="s">
        <v>79</v>
      </c>
      <c r="AV46" s="19"/>
    </row>
    <row r="47" spans="1:48" s="15" customFormat="1" ht="15.6">
      <c r="A47" s="84">
        <v>247</v>
      </c>
      <c r="B47" s="87" t="s">
        <v>10</v>
      </c>
      <c r="C47" s="87">
        <v>6</v>
      </c>
      <c r="D47" s="84" t="s">
        <v>13</v>
      </c>
      <c r="E47" s="84" t="s">
        <v>12</v>
      </c>
      <c r="F47" s="84" t="s">
        <v>6</v>
      </c>
      <c r="G47" s="10">
        <v>5</v>
      </c>
      <c r="H47" s="10">
        <v>32</v>
      </c>
      <c r="I47" s="10">
        <v>62</v>
      </c>
      <c r="J47" s="3">
        <v>3</v>
      </c>
      <c r="K47" s="3">
        <v>16</v>
      </c>
      <c r="L47" s="85">
        <v>0.01</v>
      </c>
      <c r="M47" s="85">
        <v>0</v>
      </c>
      <c r="N47" s="85"/>
      <c r="O47" s="86">
        <v>0</v>
      </c>
      <c r="P47" s="85">
        <v>0</v>
      </c>
      <c r="Q47" s="85">
        <v>0</v>
      </c>
      <c r="R47" s="85">
        <v>0.01</v>
      </c>
      <c r="S47" s="85">
        <v>0.05</v>
      </c>
      <c r="T47" s="85">
        <v>0</v>
      </c>
      <c r="U47" s="85">
        <v>0</v>
      </c>
      <c r="V47" s="85">
        <v>0</v>
      </c>
      <c r="W47" s="85">
        <v>0</v>
      </c>
      <c r="X47" s="85">
        <v>6.0000000000000005E-2</v>
      </c>
      <c r="Y47" s="3">
        <v>1</v>
      </c>
      <c r="Z47" s="3" t="s">
        <v>31</v>
      </c>
      <c r="AA47" s="3">
        <v>1</v>
      </c>
      <c r="AB47" s="82" t="s">
        <v>40</v>
      </c>
      <c r="AC47" s="82">
        <v>0</v>
      </c>
      <c r="AD47" s="82">
        <v>0</v>
      </c>
      <c r="AE47" s="82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82">
        <v>0</v>
      </c>
      <c r="AP47" s="82">
        <v>0</v>
      </c>
      <c r="AQ47" s="3">
        <v>0</v>
      </c>
      <c r="AR47" s="82">
        <v>0</v>
      </c>
      <c r="AS47" s="82">
        <v>0</v>
      </c>
      <c r="AT47" s="3">
        <v>0</v>
      </c>
      <c r="AU47" s="82"/>
      <c r="AV47" s="19"/>
    </row>
    <row r="48" spans="1:48" s="15" customFormat="1" ht="15.6">
      <c r="A48" s="84">
        <v>255</v>
      </c>
      <c r="B48" s="87" t="s">
        <v>10</v>
      </c>
      <c r="C48" s="87">
        <v>2</v>
      </c>
      <c r="D48" s="84" t="s">
        <v>20</v>
      </c>
      <c r="E48" s="84" t="s">
        <v>24</v>
      </c>
      <c r="F48" s="84" t="s">
        <v>6</v>
      </c>
      <c r="G48" s="10">
        <v>5</v>
      </c>
      <c r="H48" s="10">
        <v>26</v>
      </c>
      <c r="I48" s="10">
        <v>50</v>
      </c>
      <c r="J48" s="3">
        <v>20</v>
      </c>
      <c r="K48" s="3">
        <v>10</v>
      </c>
      <c r="L48" s="85">
        <v>0.05</v>
      </c>
      <c r="M48" s="85">
        <v>0</v>
      </c>
      <c r="N48" s="85"/>
      <c r="O48" s="86">
        <v>0</v>
      </c>
      <c r="P48" s="85">
        <v>0</v>
      </c>
      <c r="Q48" s="85">
        <v>0</v>
      </c>
      <c r="R48" s="85">
        <v>0.01</v>
      </c>
      <c r="S48" s="85">
        <v>0.05</v>
      </c>
      <c r="T48" s="85">
        <v>0</v>
      </c>
      <c r="U48" s="85">
        <v>0</v>
      </c>
      <c r="V48" s="85">
        <v>0</v>
      </c>
      <c r="W48" s="85">
        <v>0</v>
      </c>
      <c r="X48" s="85">
        <v>6.0000000000000005E-2</v>
      </c>
      <c r="Y48" s="3">
        <v>0</v>
      </c>
      <c r="Z48" s="3">
        <v>0</v>
      </c>
      <c r="AA48" s="3">
        <v>0</v>
      </c>
      <c r="AB48" s="82">
        <v>0</v>
      </c>
      <c r="AC48" s="82">
        <v>0</v>
      </c>
      <c r="AD48" s="82">
        <v>0</v>
      </c>
      <c r="AE48" s="82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82">
        <v>0</v>
      </c>
      <c r="AP48" s="82">
        <v>0</v>
      </c>
      <c r="AQ48" s="3">
        <v>0</v>
      </c>
      <c r="AR48" s="82">
        <v>0</v>
      </c>
      <c r="AS48" s="82">
        <v>0</v>
      </c>
      <c r="AT48" s="3">
        <v>0</v>
      </c>
      <c r="AU48" s="82"/>
      <c r="AV48" s="19"/>
    </row>
    <row r="49" spans="1:48" s="15" customFormat="1" ht="15.6">
      <c r="A49" s="84">
        <v>256</v>
      </c>
      <c r="B49" s="87" t="s">
        <v>10</v>
      </c>
      <c r="C49" s="87">
        <v>2</v>
      </c>
      <c r="D49" s="84" t="s">
        <v>2</v>
      </c>
      <c r="E49" s="84" t="s">
        <v>16</v>
      </c>
      <c r="F49" s="84" t="s">
        <v>15</v>
      </c>
      <c r="G49" s="10">
        <v>5</v>
      </c>
      <c r="H49" s="10">
        <v>31.5</v>
      </c>
      <c r="I49" s="10">
        <v>43.5</v>
      </c>
      <c r="J49" s="3">
        <v>8</v>
      </c>
      <c r="K49" s="3">
        <v>10</v>
      </c>
      <c r="L49" s="85">
        <v>0.05</v>
      </c>
      <c r="M49" s="85">
        <v>0</v>
      </c>
      <c r="N49" s="85"/>
      <c r="O49" s="86">
        <v>0</v>
      </c>
      <c r="P49" s="85">
        <v>0</v>
      </c>
      <c r="Q49" s="85">
        <v>0</v>
      </c>
      <c r="R49" s="85">
        <v>0.05</v>
      </c>
      <c r="S49" s="85">
        <v>0.05</v>
      </c>
      <c r="T49" s="85">
        <v>0</v>
      </c>
      <c r="U49" s="85">
        <v>0</v>
      </c>
      <c r="V49" s="85">
        <v>0</v>
      </c>
      <c r="W49" s="85">
        <v>0</v>
      </c>
      <c r="X49" s="85">
        <v>0.1</v>
      </c>
      <c r="Y49" s="3">
        <v>0</v>
      </c>
      <c r="Z49" s="3">
        <v>0</v>
      </c>
      <c r="AA49" s="3">
        <v>1</v>
      </c>
      <c r="AB49" s="82" t="s">
        <v>40</v>
      </c>
      <c r="AC49" s="82">
        <v>0</v>
      </c>
      <c r="AD49" s="82">
        <v>0</v>
      </c>
      <c r="AE49" s="82">
        <v>0</v>
      </c>
      <c r="AF49" s="3">
        <v>0</v>
      </c>
      <c r="AG49" s="3">
        <v>0</v>
      </c>
      <c r="AH49" s="3">
        <v>1</v>
      </c>
      <c r="AI49" s="3" t="s">
        <v>47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82">
        <v>0</v>
      </c>
      <c r="AP49" s="82">
        <v>0</v>
      </c>
      <c r="AQ49" s="3">
        <v>0</v>
      </c>
      <c r="AR49" s="82">
        <v>0</v>
      </c>
      <c r="AS49" s="82">
        <v>0</v>
      </c>
      <c r="AT49" s="3">
        <v>0</v>
      </c>
      <c r="AU49" s="82"/>
      <c r="AV49" s="19"/>
    </row>
    <row r="50" spans="1:48" s="15" customFormat="1" ht="15.6">
      <c r="A50" s="84">
        <v>259</v>
      </c>
      <c r="B50" s="87" t="s">
        <v>10</v>
      </c>
      <c r="C50" s="87">
        <v>3</v>
      </c>
      <c r="D50" s="84" t="s">
        <v>2</v>
      </c>
      <c r="E50" s="84" t="s">
        <v>7</v>
      </c>
      <c r="F50" s="84" t="s">
        <v>6</v>
      </c>
      <c r="G50" s="10">
        <v>5</v>
      </c>
      <c r="H50" s="10">
        <v>30.5</v>
      </c>
      <c r="I50" s="10">
        <v>69</v>
      </c>
      <c r="J50" s="3">
        <v>15</v>
      </c>
      <c r="K50" s="3">
        <v>18</v>
      </c>
      <c r="L50" s="85">
        <v>0.05</v>
      </c>
      <c r="M50" s="85">
        <v>0</v>
      </c>
      <c r="N50" s="85"/>
      <c r="O50" s="86">
        <v>0</v>
      </c>
      <c r="P50" s="85">
        <v>0</v>
      </c>
      <c r="Q50" s="85">
        <v>0.01</v>
      </c>
      <c r="R50" s="85">
        <v>0.01</v>
      </c>
      <c r="S50" s="85">
        <v>0.05</v>
      </c>
      <c r="T50" s="85">
        <v>0</v>
      </c>
      <c r="U50" s="85">
        <v>0</v>
      </c>
      <c r="V50" s="85">
        <v>0</v>
      </c>
      <c r="W50" s="85">
        <v>0</v>
      </c>
      <c r="X50" s="85">
        <v>7.0000000000000007E-2</v>
      </c>
      <c r="Y50" s="3">
        <v>0</v>
      </c>
      <c r="Z50" s="3">
        <v>0</v>
      </c>
      <c r="AA50" s="3">
        <v>1</v>
      </c>
      <c r="AB50" s="82" t="s">
        <v>40</v>
      </c>
      <c r="AC50" s="82">
        <v>0</v>
      </c>
      <c r="AD50" s="82">
        <v>0</v>
      </c>
      <c r="AE50" s="82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82">
        <v>0</v>
      </c>
      <c r="AP50" s="82">
        <v>0</v>
      </c>
      <c r="AQ50" s="3">
        <v>0</v>
      </c>
      <c r="AR50" s="82">
        <v>0</v>
      </c>
      <c r="AS50" s="82">
        <v>0</v>
      </c>
      <c r="AT50" s="3">
        <v>0</v>
      </c>
      <c r="AU50" s="82"/>
      <c r="AV50" s="19"/>
    </row>
    <row r="51" spans="1:48" s="15" customFormat="1" ht="15.6">
      <c r="A51" s="84">
        <v>266</v>
      </c>
      <c r="B51" s="87" t="s">
        <v>10</v>
      </c>
      <c r="C51" s="87">
        <v>4</v>
      </c>
      <c r="D51" s="84" t="s">
        <v>8</v>
      </c>
      <c r="E51" s="84" t="s">
        <v>16</v>
      </c>
      <c r="F51" s="84" t="s">
        <v>15</v>
      </c>
      <c r="G51" s="10">
        <v>5</v>
      </c>
      <c r="H51" s="10">
        <v>23</v>
      </c>
      <c r="I51" s="10">
        <v>32.5</v>
      </c>
      <c r="J51" s="3">
        <v>1</v>
      </c>
      <c r="K51" s="3">
        <v>9</v>
      </c>
      <c r="L51" s="85">
        <v>0.05</v>
      </c>
      <c r="M51" s="85">
        <v>0</v>
      </c>
      <c r="N51" s="85"/>
      <c r="O51" s="86">
        <v>1</v>
      </c>
      <c r="P51" s="85">
        <v>0</v>
      </c>
      <c r="Q51" s="85">
        <v>0.05</v>
      </c>
      <c r="R51" s="85">
        <v>0.01</v>
      </c>
      <c r="S51" s="85">
        <v>0.15</v>
      </c>
      <c r="T51" s="85">
        <v>0</v>
      </c>
      <c r="U51" s="85">
        <v>0</v>
      </c>
      <c r="V51" s="85">
        <v>0</v>
      </c>
      <c r="W51" s="85">
        <v>0</v>
      </c>
      <c r="X51" s="85">
        <v>0.21</v>
      </c>
      <c r="Y51" s="3">
        <v>0</v>
      </c>
      <c r="Z51" s="3">
        <v>0</v>
      </c>
      <c r="AA51" s="3">
        <v>1</v>
      </c>
      <c r="AB51" s="82" t="s">
        <v>40</v>
      </c>
      <c r="AC51" s="82">
        <v>0</v>
      </c>
      <c r="AD51" s="82">
        <v>0</v>
      </c>
      <c r="AE51" s="82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82">
        <v>0</v>
      </c>
      <c r="AP51" s="82">
        <v>0</v>
      </c>
      <c r="AQ51" s="3">
        <v>0</v>
      </c>
      <c r="AR51" s="82">
        <v>0</v>
      </c>
      <c r="AS51" s="82">
        <v>0</v>
      </c>
      <c r="AT51" s="3">
        <v>0</v>
      </c>
      <c r="AU51" s="82"/>
      <c r="AV51" s="19"/>
    </row>
    <row r="52" spans="1:48" s="15" customFormat="1" ht="15.6">
      <c r="A52" s="84">
        <v>271</v>
      </c>
      <c r="B52" s="89" t="s">
        <v>4</v>
      </c>
      <c r="C52" s="89">
        <v>4</v>
      </c>
      <c r="D52" s="84" t="s">
        <v>13</v>
      </c>
      <c r="E52" s="88"/>
      <c r="F52" s="84" t="s">
        <v>1</v>
      </c>
      <c r="G52" s="10">
        <v>5</v>
      </c>
      <c r="H52" s="10">
        <v>28.5</v>
      </c>
      <c r="I52" s="10">
        <v>43.5</v>
      </c>
      <c r="J52" s="3">
        <v>30</v>
      </c>
      <c r="K52" s="3">
        <v>8</v>
      </c>
      <c r="L52" s="85">
        <v>0.05</v>
      </c>
      <c r="M52" s="85">
        <v>0</v>
      </c>
      <c r="N52" s="85"/>
      <c r="O52" s="86">
        <v>1</v>
      </c>
      <c r="P52" s="85">
        <v>0</v>
      </c>
      <c r="Q52" s="85">
        <v>0.05</v>
      </c>
      <c r="R52" s="85">
        <v>0.05</v>
      </c>
      <c r="S52" s="85">
        <v>0.3</v>
      </c>
      <c r="T52" s="85">
        <v>0</v>
      </c>
      <c r="U52" s="85">
        <v>0</v>
      </c>
      <c r="V52" s="85">
        <v>0</v>
      </c>
      <c r="W52" s="85">
        <v>0</v>
      </c>
      <c r="X52" s="85">
        <v>0.4</v>
      </c>
      <c r="Y52" s="3">
        <v>0</v>
      </c>
      <c r="Z52" s="3">
        <v>0</v>
      </c>
      <c r="AA52" s="3">
        <v>0</v>
      </c>
      <c r="AB52" s="82">
        <v>0</v>
      </c>
      <c r="AC52" s="82">
        <v>0</v>
      </c>
      <c r="AD52" s="82">
        <v>0</v>
      </c>
      <c r="AE52" s="82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82">
        <v>0</v>
      </c>
      <c r="AP52" s="82">
        <v>0</v>
      </c>
      <c r="AQ52" s="3">
        <v>0</v>
      </c>
      <c r="AR52" s="82">
        <v>0</v>
      </c>
      <c r="AS52" s="82">
        <v>0</v>
      </c>
      <c r="AT52" s="3">
        <v>0</v>
      </c>
      <c r="AU52" s="82"/>
      <c r="AV52" s="19"/>
    </row>
    <row r="53" spans="1:48" s="15" customFormat="1" ht="15.6">
      <c r="A53" s="84">
        <v>272</v>
      </c>
      <c r="B53" s="89" t="s">
        <v>4</v>
      </c>
      <c r="C53" s="89">
        <v>3</v>
      </c>
      <c r="D53" s="84" t="s">
        <v>8</v>
      </c>
      <c r="E53" s="88"/>
      <c r="F53" s="84" t="s">
        <v>1</v>
      </c>
      <c r="G53" s="10">
        <v>5</v>
      </c>
      <c r="H53" s="10">
        <v>31.5</v>
      </c>
      <c r="I53" s="10">
        <v>69.5</v>
      </c>
      <c r="J53" s="3">
        <v>33</v>
      </c>
      <c r="K53" s="3">
        <v>11</v>
      </c>
      <c r="L53" s="85">
        <v>0.05</v>
      </c>
      <c r="M53" s="85">
        <v>0</v>
      </c>
      <c r="N53" s="85"/>
      <c r="O53" s="86">
        <v>0</v>
      </c>
      <c r="P53" s="85">
        <v>0</v>
      </c>
      <c r="Q53" s="85">
        <v>0.05</v>
      </c>
      <c r="R53" s="85">
        <v>0.01</v>
      </c>
      <c r="S53" s="85">
        <v>0.3</v>
      </c>
      <c r="T53" s="85">
        <v>0</v>
      </c>
      <c r="U53" s="85">
        <v>0</v>
      </c>
      <c r="V53" s="85">
        <v>0</v>
      </c>
      <c r="W53" s="85">
        <v>0</v>
      </c>
      <c r="X53" s="85">
        <v>0.36</v>
      </c>
      <c r="Y53" s="3">
        <v>0</v>
      </c>
      <c r="Z53" s="3">
        <v>0</v>
      </c>
      <c r="AA53" s="3">
        <v>1</v>
      </c>
      <c r="AB53" s="82" t="s">
        <v>78</v>
      </c>
      <c r="AC53" s="82">
        <v>0</v>
      </c>
      <c r="AD53" s="82">
        <v>0</v>
      </c>
      <c r="AE53" s="82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82">
        <v>0</v>
      </c>
      <c r="AP53" s="82">
        <v>0</v>
      </c>
      <c r="AQ53" s="3">
        <v>0</v>
      </c>
      <c r="AR53" s="82">
        <v>0</v>
      </c>
      <c r="AS53" s="82">
        <v>0</v>
      </c>
      <c r="AT53" s="3">
        <v>0</v>
      </c>
      <c r="AU53" s="82"/>
      <c r="AV53" s="19"/>
    </row>
    <row r="54" spans="1:48" s="15" customFormat="1" ht="15.6">
      <c r="A54" s="84">
        <v>283</v>
      </c>
      <c r="B54" s="87" t="s">
        <v>10</v>
      </c>
      <c r="C54" s="87">
        <v>6</v>
      </c>
      <c r="D54" s="84" t="s">
        <v>13</v>
      </c>
      <c r="E54" s="84" t="s">
        <v>7</v>
      </c>
      <c r="F54" s="84" t="s">
        <v>6</v>
      </c>
      <c r="G54" s="10">
        <v>5</v>
      </c>
      <c r="H54" s="10">
        <v>30</v>
      </c>
      <c r="I54" s="10">
        <v>57</v>
      </c>
      <c r="J54" s="3">
        <v>6</v>
      </c>
      <c r="K54" s="3">
        <v>10</v>
      </c>
      <c r="L54" s="85">
        <v>0.05</v>
      </c>
      <c r="M54" s="85">
        <v>0</v>
      </c>
      <c r="N54" s="85"/>
      <c r="O54" s="86">
        <v>0</v>
      </c>
      <c r="P54" s="85">
        <v>0</v>
      </c>
      <c r="Q54" s="85">
        <v>0.05</v>
      </c>
      <c r="R54" s="85">
        <v>0.01</v>
      </c>
      <c r="S54" s="85">
        <v>0.3</v>
      </c>
      <c r="T54" s="85">
        <v>0</v>
      </c>
      <c r="U54" s="85">
        <v>0</v>
      </c>
      <c r="V54" s="85">
        <v>0</v>
      </c>
      <c r="W54" s="85">
        <v>0</v>
      </c>
      <c r="X54" s="85">
        <v>0.36</v>
      </c>
      <c r="Y54" s="3">
        <v>0</v>
      </c>
      <c r="Z54" s="3">
        <v>0</v>
      </c>
      <c r="AA54" s="3">
        <v>0</v>
      </c>
      <c r="AB54" s="82">
        <v>0</v>
      </c>
      <c r="AC54" s="82">
        <v>0</v>
      </c>
      <c r="AD54" s="82">
        <v>0</v>
      </c>
      <c r="AE54" s="82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82">
        <v>0</v>
      </c>
      <c r="AP54" s="82">
        <v>0</v>
      </c>
      <c r="AQ54" s="3">
        <v>0</v>
      </c>
      <c r="AR54" s="82">
        <v>1</v>
      </c>
      <c r="AS54" s="82" t="s">
        <v>78</v>
      </c>
      <c r="AT54" s="3">
        <v>0</v>
      </c>
      <c r="AU54" s="82"/>
      <c r="AV54" s="19"/>
    </row>
    <row r="55" spans="1:48" s="15" customFormat="1" ht="15.6">
      <c r="A55" s="84">
        <v>285</v>
      </c>
      <c r="B55" s="87" t="s">
        <v>10</v>
      </c>
      <c r="C55" s="87">
        <v>6</v>
      </c>
      <c r="D55" s="84" t="s">
        <v>13</v>
      </c>
      <c r="E55" s="84" t="s">
        <v>16</v>
      </c>
      <c r="F55" s="84" t="s">
        <v>15</v>
      </c>
      <c r="G55" s="10">
        <v>5</v>
      </c>
      <c r="H55" s="10">
        <v>27.5</v>
      </c>
      <c r="I55" s="10">
        <v>40.5</v>
      </c>
      <c r="J55" s="3">
        <v>3</v>
      </c>
      <c r="K55" s="3">
        <v>8</v>
      </c>
      <c r="L55" s="85">
        <v>0.01</v>
      </c>
      <c r="M55" s="85">
        <v>0</v>
      </c>
      <c r="N55" s="85"/>
      <c r="O55" s="86">
        <v>0</v>
      </c>
      <c r="P55" s="85">
        <v>0</v>
      </c>
      <c r="Q55" s="85">
        <v>0</v>
      </c>
      <c r="R55" s="85">
        <v>0.05</v>
      </c>
      <c r="S55" s="85">
        <v>0.3</v>
      </c>
      <c r="T55" s="85">
        <v>0</v>
      </c>
      <c r="U55" s="85">
        <v>0</v>
      </c>
      <c r="V55" s="85">
        <v>0</v>
      </c>
      <c r="W55" s="85">
        <v>0</v>
      </c>
      <c r="X55" s="85">
        <v>0.35</v>
      </c>
      <c r="Y55" s="3">
        <v>1</v>
      </c>
      <c r="Z55" s="3">
        <v>0</v>
      </c>
      <c r="AA55" s="3">
        <v>0</v>
      </c>
      <c r="AB55" s="82">
        <v>0</v>
      </c>
      <c r="AC55" s="82">
        <v>0</v>
      </c>
      <c r="AD55" s="82">
        <v>0</v>
      </c>
      <c r="AE55" s="82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82">
        <v>0</v>
      </c>
      <c r="AP55" s="82">
        <v>0</v>
      </c>
      <c r="AQ55" s="3">
        <v>0</v>
      </c>
      <c r="AR55" s="82">
        <v>0</v>
      </c>
      <c r="AS55" s="82">
        <v>0</v>
      </c>
      <c r="AT55" s="3">
        <v>0</v>
      </c>
      <c r="AU55" s="82"/>
      <c r="AV55" s="19"/>
    </row>
    <row r="56" spans="1:48" s="15" customFormat="1" ht="15.6">
      <c r="A56" s="84">
        <v>288</v>
      </c>
      <c r="B56" s="87" t="s">
        <v>10</v>
      </c>
      <c r="C56" s="87">
        <v>1</v>
      </c>
      <c r="D56" s="84" t="s">
        <v>20</v>
      </c>
      <c r="E56" s="84" t="s">
        <v>7</v>
      </c>
      <c r="F56" s="84" t="s">
        <v>6</v>
      </c>
      <c r="G56" s="10">
        <v>5</v>
      </c>
      <c r="H56" s="10">
        <v>30.5</v>
      </c>
      <c r="I56" s="10">
        <v>71.5</v>
      </c>
      <c r="J56" s="3">
        <v>48</v>
      </c>
      <c r="K56" s="3">
        <v>12</v>
      </c>
      <c r="L56" s="85">
        <v>0.05</v>
      </c>
      <c r="M56" s="85">
        <v>0</v>
      </c>
      <c r="N56" s="85"/>
      <c r="O56" s="86">
        <v>0</v>
      </c>
      <c r="P56" s="85">
        <v>0</v>
      </c>
      <c r="Q56" s="85">
        <v>0</v>
      </c>
      <c r="R56" s="85">
        <v>0.01</v>
      </c>
      <c r="S56" s="85">
        <v>0.15</v>
      </c>
      <c r="T56" s="85">
        <v>0.01</v>
      </c>
      <c r="U56" s="85">
        <v>0</v>
      </c>
      <c r="V56" s="85">
        <v>0</v>
      </c>
      <c r="W56" s="85">
        <v>0</v>
      </c>
      <c r="X56" s="85">
        <v>0.17</v>
      </c>
      <c r="Y56" s="3">
        <v>0</v>
      </c>
      <c r="Z56" s="3">
        <v>0</v>
      </c>
      <c r="AA56" s="3">
        <v>0</v>
      </c>
      <c r="AB56" s="82">
        <v>0</v>
      </c>
      <c r="AC56" s="82">
        <v>0</v>
      </c>
      <c r="AD56" s="82">
        <v>0</v>
      </c>
      <c r="AE56" s="82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82">
        <v>0</v>
      </c>
      <c r="AP56" s="82">
        <v>0</v>
      </c>
      <c r="AQ56" s="3">
        <v>0</v>
      </c>
      <c r="AR56" s="82">
        <v>1</v>
      </c>
      <c r="AS56" s="82" t="s">
        <v>77</v>
      </c>
      <c r="AT56" s="3">
        <v>0</v>
      </c>
      <c r="AU56" s="82"/>
      <c r="AV56" s="19"/>
    </row>
    <row r="57" spans="1:48" s="15" customFormat="1" ht="15.6">
      <c r="A57" s="84">
        <v>296</v>
      </c>
      <c r="B57" s="87" t="s">
        <v>10</v>
      </c>
      <c r="C57" s="87">
        <v>2</v>
      </c>
      <c r="D57" s="84" t="s">
        <v>20</v>
      </c>
      <c r="E57" s="84" t="s">
        <v>12</v>
      </c>
      <c r="F57" s="84" t="s">
        <v>6</v>
      </c>
      <c r="G57" s="10">
        <v>5</v>
      </c>
      <c r="H57" s="10">
        <v>27.5</v>
      </c>
      <c r="I57" s="10">
        <v>51.5</v>
      </c>
      <c r="J57" s="3">
        <v>6</v>
      </c>
      <c r="K57" s="3">
        <v>11</v>
      </c>
      <c r="L57" s="85">
        <v>0.05</v>
      </c>
      <c r="M57" s="85">
        <v>0</v>
      </c>
      <c r="N57" s="85"/>
      <c r="O57" s="86">
        <v>0</v>
      </c>
      <c r="P57" s="85">
        <v>0</v>
      </c>
      <c r="Q57" s="85">
        <v>0</v>
      </c>
      <c r="R57" s="85">
        <v>0.01</v>
      </c>
      <c r="S57" s="85">
        <v>0.1</v>
      </c>
      <c r="T57" s="85">
        <v>0</v>
      </c>
      <c r="U57" s="85">
        <v>0</v>
      </c>
      <c r="V57" s="85">
        <v>0</v>
      </c>
      <c r="W57" s="85">
        <v>0</v>
      </c>
      <c r="X57" s="85">
        <v>0.11</v>
      </c>
      <c r="Y57" s="3">
        <v>0</v>
      </c>
      <c r="Z57" s="3">
        <v>0</v>
      </c>
      <c r="AA57" s="3">
        <v>1</v>
      </c>
      <c r="AB57" s="82" t="s">
        <v>40</v>
      </c>
      <c r="AC57" s="82">
        <v>0</v>
      </c>
      <c r="AD57" s="82">
        <v>0</v>
      </c>
      <c r="AE57" s="82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82">
        <v>0</v>
      </c>
      <c r="AP57" s="82">
        <v>0</v>
      </c>
      <c r="AQ57" s="3">
        <v>0</v>
      </c>
      <c r="AR57" s="82">
        <v>0</v>
      </c>
      <c r="AS57" s="82">
        <v>0</v>
      </c>
      <c r="AT57" s="3">
        <v>0</v>
      </c>
      <c r="AU57" s="82"/>
      <c r="AV57" s="19"/>
    </row>
    <row r="58" spans="1:48" s="15" customFormat="1" ht="15.6">
      <c r="A58" s="84">
        <v>313</v>
      </c>
      <c r="B58" s="87" t="s">
        <v>10</v>
      </c>
      <c r="C58" s="87">
        <v>3</v>
      </c>
      <c r="D58" s="84" t="s">
        <v>2</v>
      </c>
      <c r="E58" s="84" t="s">
        <v>24</v>
      </c>
      <c r="F58" s="84" t="s">
        <v>6</v>
      </c>
      <c r="G58" s="10">
        <v>5</v>
      </c>
      <c r="H58" s="10">
        <v>22</v>
      </c>
      <c r="I58" s="10">
        <v>57.5</v>
      </c>
      <c r="J58" s="3">
        <v>15</v>
      </c>
      <c r="K58" s="3">
        <v>11</v>
      </c>
      <c r="L58" s="85">
        <v>0.1</v>
      </c>
      <c r="M58" s="85">
        <v>0</v>
      </c>
      <c r="N58" s="85"/>
      <c r="O58" s="86">
        <v>0</v>
      </c>
      <c r="P58" s="85">
        <v>0</v>
      </c>
      <c r="Q58" s="85">
        <v>0</v>
      </c>
      <c r="R58" s="85">
        <v>0.01</v>
      </c>
      <c r="S58" s="85">
        <v>0.1</v>
      </c>
      <c r="T58" s="85">
        <v>0</v>
      </c>
      <c r="U58" s="85">
        <v>0</v>
      </c>
      <c r="V58" s="85">
        <v>0</v>
      </c>
      <c r="W58" s="85">
        <v>0</v>
      </c>
      <c r="X58" s="85">
        <v>0.11</v>
      </c>
      <c r="Y58" s="3">
        <v>0</v>
      </c>
      <c r="Z58" s="3">
        <v>0</v>
      </c>
      <c r="AA58" s="3">
        <v>0</v>
      </c>
      <c r="AB58" s="82">
        <v>0</v>
      </c>
      <c r="AC58" s="82">
        <v>0</v>
      </c>
      <c r="AD58" s="82">
        <v>0</v>
      </c>
      <c r="AE58" s="82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82">
        <v>0</v>
      </c>
      <c r="AP58" s="82">
        <v>0</v>
      </c>
      <c r="AQ58" s="3">
        <v>0</v>
      </c>
      <c r="AR58" s="82">
        <v>0</v>
      </c>
      <c r="AS58" s="82">
        <v>0</v>
      </c>
      <c r="AT58" s="3">
        <v>0</v>
      </c>
      <c r="AU58" s="82"/>
      <c r="AV58" s="19"/>
    </row>
    <row r="59" spans="1:48" s="15" customFormat="1" ht="15.6">
      <c r="A59" s="84">
        <v>330</v>
      </c>
      <c r="B59" s="87" t="s">
        <v>10</v>
      </c>
      <c r="C59" s="87">
        <v>1</v>
      </c>
      <c r="D59" s="84" t="s">
        <v>20</v>
      </c>
      <c r="E59" s="84" t="s">
        <v>12</v>
      </c>
      <c r="F59" s="84" t="s">
        <v>6</v>
      </c>
      <c r="G59" s="10">
        <v>5</v>
      </c>
      <c r="H59" s="10">
        <v>35</v>
      </c>
      <c r="I59" s="10">
        <v>71.5</v>
      </c>
      <c r="J59" s="3">
        <v>23</v>
      </c>
      <c r="K59" s="3">
        <v>17</v>
      </c>
      <c r="L59" s="85">
        <v>0.1</v>
      </c>
      <c r="M59" s="85">
        <v>0</v>
      </c>
      <c r="N59" s="85"/>
      <c r="O59" s="86">
        <v>0</v>
      </c>
      <c r="P59" s="85">
        <v>0</v>
      </c>
      <c r="Q59" s="85">
        <v>0</v>
      </c>
      <c r="R59" s="85">
        <v>0.01</v>
      </c>
      <c r="S59" s="85">
        <v>0.01</v>
      </c>
      <c r="T59" s="85">
        <v>0</v>
      </c>
      <c r="U59" s="85">
        <v>0</v>
      </c>
      <c r="V59" s="85">
        <v>0</v>
      </c>
      <c r="W59" s="85">
        <v>0</v>
      </c>
      <c r="X59" s="85">
        <v>0.02</v>
      </c>
      <c r="Y59" s="3">
        <v>1</v>
      </c>
      <c r="Z59" s="3">
        <v>0</v>
      </c>
      <c r="AA59" s="3">
        <v>0</v>
      </c>
      <c r="AB59" s="82">
        <v>0</v>
      </c>
      <c r="AC59" s="82">
        <v>0</v>
      </c>
      <c r="AD59" s="82">
        <v>0</v>
      </c>
      <c r="AE59" s="82">
        <v>0</v>
      </c>
      <c r="AF59" s="3">
        <v>0</v>
      </c>
      <c r="AG59" s="3">
        <v>0</v>
      </c>
      <c r="AH59" s="3">
        <v>1</v>
      </c>
      <c r="AI59" s="3" t="s">
        <v>47</v>
      </c>
      <c r="AJ59" s="3">
        <v>0</v>
      </c>
      <c r="AK59" s="3">
        <v>0</v>
      </c>
      <c r="AL59" s="3">
        <v>1</v>
      </c>
      <c r="AM59" s="3">
        <v>0</v>
      </c>
      <c r="AN59" s="3">
        <v>0</v>
      </c>
      <c r="AO59" s="82">
        <v>0</v>
      </c>
      <c r="AP59" s="82">
        <v>0</v>
      </c>
      <c r="AQ59" s="3">
        <v>0</v>
      </c>
      <c r="AR59" s="82">
        <v>0</v>
      </c>
      <c r="AS59" s="82">
        <v>0</v>
      </c>
      <c r="AT59" s="3">
        <v>0</v>
      </c>
      <c r="AU59" s="82" t="s">
        <v>76</v>
      </c>
      <c r="AV59" s="19"/>
    </row>
    <row r="60" spans="1:48" s="15" customFormat="1" ht="15.6">
      <c r="A60" s="84">
        <v>335</v>
      </c>
      <c r="B60" s="87" t="s">
        <v>10</v>
      </c>
      <c r="C60" s="87">
        <v>2</v>
      </c>
      <c r="D60" s="84" t="s">
        <v>20</v>
      </c>
      <c r="E60" s="84" t="s">
        <v>12</v>
      </c>
      <c r="F60" s="84" t="s">
        <v>6</v>
      </c>
      <c r="G60" s="10">
        <v>5</v>
      </c>
      <c r="H60" s="10">
        <v>31.5</v>
      </c>
      <c r="I60" s="10">
        <v>71</v>
      </c>
      <c r="J60" s="3">
        <v>27</v>
      </c>
      <c r="K60" s="3">
        <v>15</v>
      </c>
      <c r="L60" s="85">
        <v>0.05</v>
      </c>
      <c r="M60" s="85">
        <v>0</v>
      </c>
      <c r="N60" s="85"/>
      <c r="O60" s="86">
        <v>0</v>
      </c>
      <c r="P60" s="85">
        <v>0</v>
      </c>
      <c r="Q60" s="85">
        <v>0</v>
      </c>
      <c r="R60" s="85">
        <v>0.01</v>
      </c>
      <c r="S60" s="85">
        <v>0.05</v>
      </c>
      <c r="T60" s="85">
        <v>0</v>
      </c>
      <c r="U60" s="85">
        <v>0</v>
      </c>
      <c r="V60" s="85">
        <v>0</v>
      </c>
      <c r="W60" s="85">
        <v>0</v>
      </c>
      <c r="X60" s="85">
        <v>6.0000000000000005E-2</v>
      </c>
      <c r="Y60" s="3">
        <v>1</v>
      </c>
      <c r="Z60" s="3">
        <v>0</v>
      </c>
      <c r="AA60" s="3">
        <v>0</v>
      </c>
      <c r="AB60" s="82">
        <v>0</v>
      </c>
      <c r="AC60" s="82">
        <v>0</v>
      </c>
      <c r="AD60" s="82">
        <v>0</v>
      </c>
      <c r="AE60" s="82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82">
        <v>0</v>
      </c>
      <c r="AP60" s="82">
        <v>0</v>
      </c>
      <c r="AQ60" s="3">
        <v>0</v>
      </c>
      <c r="AR60" s="82">
        <v>0</v>
      </c>
      <c r="AS60" s="82">
        <v>0</v>
      </c>
      <c r="AT60" s="3">
        <v>0</v>
      </c>
      <c r="AU60" s="82"/>
      <c r="AV60" s="19"/>
    </row>
    <row r="61" spans="1:48" s="15" customFormat="1" ht="15.6">
      <c r="A61" s="84">
        <v>337</v>
      </c>
      <c r="B61" s="89" t="s">
        <v>4</v>
      </c>
      <c r="C61" s="89">
        <v>1</v>
      </c>
      <c r="D61" s="84" t="s">
        <v>20</v>
      </c>
      <c r="E61" s="84"/>
      <c r="F61" s="84" t="s">
        <v>1</v>
      </c>
      <c r="G61" s="10">
        <v>5</v>
      </c>
      <c r="H61" s="10">
        <v>25.5</v>
      </c>
      <c r="I61" s="10">
        <v>68.5</v>
      </c>
      <c r="J61" s="3">
        <v>18</v>
      </c>
      <c r="K61" s="3">
        <v>21</v>
      </c>
      <c r="L61" s="85">
        <v>0.05</v>
      </c>
      <c r="M61" s="85">
        <v>0</v>
      </c>
      <c r="N61" s="85"/>
      <c r="O61" s="86">
        <v>0</v>
      </c>
      <c r="P61" s="85">
        <v>0</v>
      </c>
      <c r="Q61" s="85">
        <v>0</v>
      </c>
      <c r="R61" s="85">
        <v>0.01</v>
      </c>
      <c r="S61" s="85">
        <v>0.15</v>
      </c>
      <c r="T61" s="85">
        <v>0</v>
      </c>
      <c r="U61" s="85">
        <v>0</v>
      </c>
      <c r="V61" s="85">
        <v>0</v>
      </c>
      <c r="W61" s="85">
        <v>0</v>
      </c>
      <c r="X61" s="85">
        <v>0.16</v>
      </c>
      <c r="Y61" s="3">
        <v>0</v>
      </c>
      <c r="Z61" s="3">
        <v>0</v>
      </c>
      <c r="AA61" s="3">
        <v>0</v>
      </c>
      <c r="AB61" s="82">
        <v>0</v>
      </c>
      <c r="AC61" s="82">
        <v>0</v>
      </c>
      <c r="AD61" s="82">
        <v>0</v>
      </c>
      <c r="AE61" s="82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82">
        <v>0</v>
      </c>
      <c r="AP61" s="82">
        <v>0</v>
      </c>
      <c r="AQ61" s="3">
        <v>0</v>
      </c>
      <c r="AR61" s="82">
        <v>0</v>
      </c>
      <c r="AS61" s="82">
        <v>0</v>
      </c>
      <c r="AT61" s="3">
        <v>0</v>
      </c>
      <c r="AU61" s="82"/>
      <c r="AV61" s="19"/>
    </row>
    <row r="62" spans="1:48" s="15" customFormat="1" ht="15.6">
      <c r="A62" s="84">
        <v>338</v>
      </c>
      <c r="B62" s="89" t="s">
        <v>4</v>
      </c>
      <c r="C62" s="89">
        <v>2</v>
      </c>
      <c r="D62" s="84" t="s">
        <v>2</v>
      </c>
      <c r="E62" s="84"/>
      <c r="F62" s="84" t="s">
        <v>1</v>
      </c>
      <c r="G62" s="10">
        <v>5</v>
      </c>
      <c r="H62" s="10">
        <v>36</v>
      </c>
      <c r="I62" s="10">
        <v>69</v>
      </c>
      <c r="J62" s="3">
        <v>42</v>
      </c>
      <c r="K62" s="3">
        <v>14</v>
      </c>
      <c r="L62" s="85">
        <v>0.05</v>
      </c>
      <c r="M62" s="85">
        <v>0</v>
      </c>
      <c r="N62" s="85"/>
      <c r="O62" s="86">
        <v>0</v>
      </c>
      <c r="P62" s="85">
        <v>0.01</v>
      </c>
      <c r="Q62" s="85">
        <v>0</v>
      </c>
      <c r="R62" s="85">
        <v>0.01</v>
      </c>
      <c r="S62" s="85">
        <v>0.05</v>
      </c>
      <c r="T62" s="85">
        <v>0</v>
      </c>
      <c r="U62" s="85">
        <v>0</v>
      </c>
      <c r="V62" s="85">
        <v>0</v>
      </c>
      <c r="W62" s="85">
        <v>0</v>
      </c>
      <c r="X62" s="85">
        <v>6.0000000000000005E-2</v>
      </c>
      <c r="Y62" s="3">
        <v>0</v>
      </c>
      <c r="Z62" s="3">
        <v>0</v>
      </c>
      <c r="AA62" s="3">
        <v>1</v>
      </c>
      <c r="AB62" s="82" t="s">
        <v>40</v>
      </c>
      <c r="AC62" s="82">
        <v>0</v>
      </c>
      <c r="AD62" s="82">
        <v>0</v>
      </c>
      <c r="AE62" s="82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82">
        <v>0</v>
      </c>
      <c r="AP62" s="82">
        <v>0</v>
      </c>
      <c r="AQ62" s="3">
        <v>0</v>
      </c>
      <c r="AR62" s="82">
        <v>0</v>
      </c>
      <c r="AS62" s="82">
        <v>0</v>
      </c>
      <c r="AT62" s="3">
        <v>0</v>
      </c>
      <c r="AU62" s="82"/>
      <c r="AV62" s="19"/>
    </row>
    <row r="63" spans="1:48" s="15" customFormat="1" ht="15.6">
      <c r="A63" s="84">
        <v>344</v>
      </c>
      <c r="B63" s="87" t="s">
        <v>10</v>
      </c>
      <c r="C63" s="87">
        <v>5</v>
      </c>
      <c r="D63" s="84" t="s">
        <v>8</v>
      </c>
      <c r="E63" s="84" t="s">
        <v>12</v>
      </c>
      <c r="F63" s="84" t="s">
        <v>6</v>
      </c>
      <c r="G63" s="10">
        <v>5</v>
      </c>
      <c r="H63" s="10">
        <v>35.5</v>
      </c>
      <c r="I63" s="10">
        <v>66</v>
      </c>
      <c r="J63" s="3">
        <v>39</v>
      </c>
      <c r="K63" s="3">
        <v>12</v>
      </c>
      <c r="L63" s="85">
        <v>0.05</v>
      </c>
      <c r="M63" s="85">
        <v>0</v>
      </c>
      <c r="N63" s="85"/>
      <c r="O63" s="86">
        <v>0</v>
      </c>
      <c r="P63" s="85">
        <v>0</v>
      </c>
      <c r="Q63" s="85">
        <v>0.05</v>
      </c>
      <c r="R63" s="85">
        <v>0.01</v>
      </c>
      <c r="S63" s="85">
        <v>0.1</v>
      </c>
      <c r="T63" s="85">
        <v>0</v>
      </c>
      <c r="U63" s="85">
        <v>0</v>
      </c>
      <c r="V63" s="85">
        <v>0</v>
      </c>
      <c r="W63" s="85">
        <v>0</v>
      </c>
      <c r="X63" s="85">
        <v>0.16</v>
      </c>
      <c r="Y63" s="3">
        <v>0</v>
      </c>
      <c r="Z63" s="3">
        <v>0</v>
      </c>
      <c r="AA63" s="3">
        <v>0</v>
      </c>
      <c r="AB63" s="82">
        <v>0</v>
      </c>
      <c r="AC63" s="82">
        <v>0</v>
      </c>
      <c r="AD63" s="82">
        <v>0</v>
      </c>
      <c r="AE63" s="82">
        <v>0</v>
      </c>
      <c r="AF63" s="3">
        <v>1</v>
      </c>
      <c r="AG63" s="3" t="s">
        <v>60</v>
      </c>
      <c r="AH63" s="3">
        <v>1</v>
      </c>
      <c r="AI63" s="3" t="s">
        <v>47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82">
        <v>0</v>
      </c>
      <c r="AP63" s="82">
        <v>0</v>
      </c>
      <c r="AQ63" s="3">
        <v>0</v>
      </c>
      <c r="AR63" s="82">
        <v>0</v>
      </c>
      <c r="AS63" s="82">
        <v>0</v>
      </c>
      <c r="AT63" s="3">
        <v>0</v>
      </c>
      <c r="AU63" s="82"/>
      <c r="AV63" s="19"/>
    </row>
    <row r="64" spans="1:48" s="15" customFormat="1" ht="15.6">
      <c r="A64" s="84">
        <v>345</v>
      </c>
      <c r="B64" s="87" t="s">
        <v>10</v>
      </c>
      <c r="C64" s="87">
        <v>5</v>
      </c>
      <c r="D64" s="84" t="s">
        <v>8</v>
      </c>
      <c r="E64" s="84" t="s">
        <v>22</v>
      </c>
      <c r="F64" s="84" t="s">
        <v>6</v>
      </c>
      <c r="G64" s="10">
        <v>5</v>
      </c>
      <c r="H64" s="10">
        <v>32</v>
      </c>
      <c r="I64" s="10">
        <v>65.5</v>
      </c>
      <c r="J64" s="3">
        <v>41</v>
      </c>
      <c r="K64" s="3">
        <v>13</v>
      </c>
      <c r="L64" s="85">
        <v>0.05</v>
      </c>
      <c r="M64" s="85">
        <v>0</v>
      </c>
      <c r="N64" s="85"/>
      <c r="O64" s="86">
        <v>0</v>
      </c>
      <c r="P64" s="85">
        <v>0</v>
      </c>
      <c r="Q64" s="85">
        <v>0.01</v>
      </c>
      <c r="R64" s="85">
        <v>0.01</v>
      </c>
      <c r="S64" s="85">
        <v>0.1</v>
      </c>
      <c r="T64" s="85">
        <v>0</v>
      </c>
      <c r="U64" s="85">
        <v>0</v>
      </c>
      <c r="V64" s="85">
        <v>0</v>
      </c>
      <c r="W64" s="85">
        <v>0.01</v>
      </c>
      <c r="X64" s="85">
        <v>0.13</v>
      </c>
      <c r="Y64" s="3">
        <v>1</v>
      </c>
      <c r="Z64" s="3" t="s">
        <v>31</v>
      </c>
      <c r="AA64" s="3">
        <v>0</v>
      </c>
      <c r="AB64" s="82">
        <v>0</v>
      </c>
      <c r="AC64" s="82">
        <v>0</v>
      </c>
      <c r="AD64" s="82">
        <v>0</v>
      </c>
      <c r="AE64" s="82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82">
        <v>0</v>
      </c>
      <c r="AP64" s="82">
        <v>0</v>
      </c>
      <c r="AQ64" s="3">
        <v>0</v>
      </c>
      <c r="AR64" s="82">
        <v>0</v>
      </c>
      <c r="AS64" s="82">
        <v>0</v>
      </c>
      <c r="AT64" s="3">
        <v>0</v>
      </c>
      <c r="AU64" s="82"/>
      <c r="AV64" s="19"/>
    </row>
    <row r="65" spans="1:48" s="15" customFormat="1" ht="15.6">
      <c r="A65" s="84">
        <v>346</v>
      </c>
      <c r="B65" s="87" t="s">
        <v>10</v>
      </c>
      <c r="C65" s="87">
        <v>2</v>
      </c>
      <c r="D65" s="84" t="s">
        <v>20</v>
      </c>
      <c r="E65" s="84" t="s">
        <v>7</v>
      </c>
      <c r="F65" s="84" t="s">
        <v>6</v>
      </c>
      <c r="G65" s="10">
        <v>5</v>
      </c>
      <c r="H65" s="10">
        <v>31</v>
      </c>
      <c r="I65" s="10">
        <v>73.5</v>
      </c>
      <c r="J65" s="3">
        <v>55</v>
      </c>
      <c r="K65" s="3">
        <v>16</v>
      </c>
      <c r="L65" s="85">
        <v>0.05</v>
      </c>
      <c r="M65" s="85">
        <v>0</v>
      </c>
      <c r="N65" s="85"/>
      <c r="O65" s="86">
        <v>0</v>
      </c>
      <c r="P65" s="85">
        <v>0</v>
      </c>
      <c r="Q65" s="85">
        <v>0</v>
      </c>
      <c r="R65" s="85">
        <v>0.01</v>
      </c>
      <c r="S65" s="85">
        <v>0.1</v>
      </c>
      <c r="T65" s="85">
        <v>0</v>
      </c>
      <c r="U65" s="85">
        <v>0</v>
      </c>
      <c r="V65" s="85">
        <v>0</v>
      </c>
      <c r="W65" s="85">
        <v>0</v>
      </c>
      <c r="X65" s="85">
        <v>0.11</v>
      </c>
      <c r="Y65" s="3">
        <v>1</v>
      </c>
      <c r="Z65" s="3" t="s">
        <v>31</v>
      </c>
      <c r="AA65" s="3">
        <v>0</v>
      </c>
      <c r="AB65" s="82">
        <v>0</v>
      </c>
      <c r="AC65" s="82">
        <v>0</v>
      </c>
      <c r="AD65" s="82">
        <v>0</v>
      </c>
      <c r="AE65" s="82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82">
        <v>0</v>
      </c>
      <c r="AP65" s="82">
        <v>0</v>
      </c>
      <c r="AQ65" s="3">
        <v>0</v>
      </c>
      <c r="AR65" s="82">
        <v>0</v>
      </c>
      <c r="AS65" s="82">
        <v>0</v>
      </c>
      <c r="AT65" s="3">
        <v>0</v>
      </c>
      <c r="AU65" s="82"/>
      <c r="AV65" s="19"/>
    </row>
    <row r="66" spans="1:48" s="15" customFormat="1" ht="15.6">
      <c r="A66" s="84">
        <v>356</v>
      </c>
      <c r="B66" s="87" t="s">
        <v>10</v>
      </c>
      <c r="C66" s="87">
        <v>3</v>
      </c>
      <c r="D66" s="84" t="s">
        <v>2</v>
      </c>
      <c r="E66" s="84" t="s">
        <v>7</v>
      </c>
      <c r="F66" s="84" t="s">
        <v>6</v>
      </c>
      <c r="G66" s="10">
        <v>5</v>
      </c>
      <c r="H66" s="10">
        <v>30.5</v>
      </c>
      <c r="I66" s="10">
        <v>59</v>
      </c>
      <c r="J66" s="3">
        <v>15</v>
      </c>
      <c r="K66" s="3">
        <v>13</v>
      </c>
      <c r="L66" s="85">
        <v>0.01</v>
      </c>
      <c r="M66" s="85">
        <v>0</v>
      </c>
      <c r="N66" s="85"/>
      <c r="O66" s="86">
        <v>0</v>
      </c>
      <c r="P66" s="85">
        <v>0</v>
      </c>
      <c r="Q66" s="85">
        <v>0.01</v>
      </c>
      <c r="R66" s="85">
        <v>0.01</v>
      </c>
      <c r="S66" s="85">
        <v>0.1</v>
      </c>
      <c r="T66" s="85">
        <v>0</v>
      </c>
      <c r="U66" s="85">
        <v>0</v>
      </c>
      <c r="V66" s="85">
        <v>0</v>
      </c>
      <c r="W66" s="85">
        <v>0</v>
      </c>
      <c r="X66" s="85">
        <v>0.12000000000000001</v>
      </c>
      <c r="Y66" s="3">
        <v>1</v>
      </c>
      <c r="Z66" s="3" t="s">
        <v>31</v>
      </c>
      <c r="AA66" s="3">
        <v>0</v>
      </c>
      <c r="AB66" s="82">
        <v>0</v>
      </c>
      <c r="AC66" s="82">
        <v>0</v>
      </c>
      <c r="AD66" s="82">
        <v>0</v>
      </c>
      <c r="AE66" s="82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82">
        <v>0</v>
      </c>
      <c r="AP66" s="82">
        <v>0</v>
      </c>
      <c r="AQ66" s="3">
        <v>0</v>
      </c>
      <c r="AR66" s="82">
        <v>0</v>
      </c>
      <c r="AS66" s="82">
        <v>0</v>
      </c>
      <c r="AT66" s="3">
        <v>0</v>
      </c>
      <c r="AU66" s="82"/>
      <c r="AV66" s="19"/>
    </row>
    <row r="67" spans="1:48" s="15" customFormat="1" ht="15.6">
      <c r="A67" s="84">
        <v>359</v>
      </c>
      <c r="B67" s="87" t="s">
        <v>10</v>
      </c>
      <c r="C67" s="87">
        <v>3</v>
      </c>
      <c r="D67" s="84" t="s">
        <v>2</v>
      </c>
      <c r="E67" s="84" t="s">
        <v>12</v>
      </c>
      <c r="F67" s="84" t="s">
        <v>6</v>
      </c>
      <c r="G67" s="10">
        <v>5</v>
      </c>
      <c r="H67" s="10">
        <v>19.5</v>
      </c>
      <c r="I67" s="10">
        <v>29</v>
      </c>
      <c r="J67" s="3">
        <v>2</v>
      </c>
      <c r="K67" s="3">
        <v>0</v>
      </c>
      <c r="L67" s="85">
        <v>0</v>
      </c>
      <c r="M67" s="85">
        <v>0</v>
      </c>
      <c r="N67" s="85"/>
      <c r="O67" s="86">
        <v>0</v>
      </c>
      <c r="P67" s="85">
        <v>0</v>
      </c>
      <c r="Q67" s="85">
        <v>0.05</v>
      </c>
      <c r="R67" s="85">
        <v>0.01</v>
      </c>
      <c r="S67" s="85">
        <v>0</v>
      </c>
      <c r="T67" s="85">
        <v>0</v>
      </c>
      <c r="U67" s="85">
        <v>0</v>
      </c>
      <c r="V67" s="85">
        <v>0</v>
      </c>
      <c r="W67" s="85">
        <v>0</v>
      </c>
      <c r="X67" s="85">
        <v>6.0000000000000005E-2</v>
      </c>
      <c r="Y67" s="3">
        <v>0</v>
      </c>
      <c r="Z67" s="3">
        <v>0</v>
      </c>
      <c r="AA67" s="3">
        <v>0</v>
      </c>
      <c r="AB67" s="82">
        <v>0</v>
      </c>
      <c r="AC67" s="82">
        <v>0</v>
      </c>
      <c r="AD67" s="82">
        <v>0</v>
      </c>
      <c r="AE67" s="82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82">
        <v>0</v>
      </c>
      <c r="AP67" s="82">
        <v>0</v>
      </c>
      <c r="AQ67" s="3">
        <v>0</v>
      </c>
      <c r="AR67" s="82">
        <v>0</v>
      </c>
      <c r="AS67" s="82">
        <v>0</v>
      </c>
      <c r="AT67" s="3">
        <v>0</v>
      </c>
      <c r="AU67" s="82"/>
      <c r="AV67" s="19"/>
    </row>
    <row r="68" spans="1:48" s="15" customFormat="1" ht="15.6">
      <c r="A68" s="84">
        <v>360</v>
      </c>
      <c r="B68" s="87" t="s">
        <v>10</v>
      </c>
      <c r="C68" s="87">
        <v>3</v>
      </c>
      <c r="D68" s="84" t="s">
        <v>2</v>
      </c>
      <c r="E68" s="84" t="s">
        <v>22</v>
      </c>
      <c r="F68" s="84" t="s">
        <v>6</v>
      </c>
      <c r="G68" s="10">
        <v>5</v>
      </c>
      <c r="H68" s="10">
        <v>22</v>
      </c>
      <c r="I68" s="10">
        <v>48.5</v>
      </c>
      <c r="J68" s="3">
        <v>6</v>
      </c>
      <c r="K68" s="3">
        <v>8</v>
      </c>
      <c r="L68" s="85">
        <v>0.01</v>
      </c>
      <c r="M68" s="85">
        <v>0</v>
      </c>
      <c r="N68" s="85"/>
      <c r="O68" s="86">
        <v>0</v>
      </c>
      <c r="P68" s="85">
        <v>0</v>
      </c>
      <c r="Q68" s="85">
        <v>0</v>
      </c>
      <c r="R68" s="85">
        <v>0.01</v>
      </c>
      <c r="S68" s="85">
        <v>0.05</v>
      </c>
      <c r="T68" s="85">
        <v>0</v>
      </c>
      <c r="U68" s="85">
        <v>0</v>
      </c>
      <c r="V68" s="85">
        <v>0</v>
      </c>
      <c r="W68" s="85">
        <v>0</v>
      </c>
      <c r="X68" s="85">
        <v>6.0000000000000005E-2</v>
      </c>
      <c r="Y68" s="3">
        <v>1</v>
      </c>
      <c r="Z68" s="3" t="s">
        <v>31</v>
      </c>
      <c r="AA68" s="3">
        <v>0</v>
      </c>
      <c r="AB68" s="82">
        <v>0</v>
      </c>
      <c r="AC68" s="82">
        <v>0</v>
      </c>
      <c r="AD68" s="82">
        <v>0</v>
      </c>
      <c r="AE68" s="82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82">
        <v>0</v>
      </c>
      <c r="AP68" s="82">
        <v>0</v>
      </c>
      <c r="AQ68" s="3">
        <v>0</v>
      </c>
      <c r="AR68" s="82">
        <v>0</v>
      </c>
      <c r="AS68" s="82">
        <v>0</v>
      </c>
      <c r="AT68" s="3">
        <v>0</v>
      </c>
      <c r="AU68" s="82"/>
      <c r="AV68" s="19"/>
    </row>
    <row r="69" spans="1:48" s="15" customFormat="1" ht="15.6">
      <c r="A69" s="84">
        <v>395</v>
      </c>
      <c r="B69" s="87" t="s">
        <v>10</v>
      </c>
      <c r="C69" s="87">
        <v>3</v>
      </c>
      <c r="D69" s="84" t="s">
        <v>2</v>
      </c>
      <c r="E69" s="84" t="s">
        <v>7</v>
      </c>
      <c r="F69" s="84" t="s">
        <v>6</v>
      </c>
      <c r="G69" s="10">
        <v>5</v>
      </c>
      <c r="H69" s="10">
        <v>26</v>
      </c>
      <c r="I69" s="10">
        <v>52.5</v>
      </c>
      <c r="J69" s="3">
        <v>4</v>
      </c>
      <c r="K69" s="3">
        <v>10</v>
      </c>
      <c r="L69" s="85">
        <v>0.1</v>
      </c>
      <c r="M69" s="85">
        <v>0</v>
      </c>
      <c r="N69" s="85"/>
      <c r="O69" s="86">
        <v>0</v>
      </c>
      <c r="P69" s="85">
        <v>0</v>
      </c>
      <c r="Q69" s="85">
        <v>0</v>
      </c>
      <c r="R69" s="85">
        <v>0.01</v>
      </c>
      <c r="S69" s="85">
        <v>0.1</v>
      </c>
      <c r="T69" s="85">
        <v>0</v>
      </c>
      <c r="U69" s="85">
        <v>0</v>
      </c>
      <c r="V69" s="85">
        <v>0</v>
      </c>
      <c r="W69" s="85">
        <v>0</v>
      </c>
      <c r="X69" s="85">
        <v>0.11</v>
      </c>
      <c r="Y69" s="3">
        <v>0</v>
      </c>
      <c r="Z69" s="3">
        <v>0</v>
      </c>
      <c r="AA69" s="3">
        <v>0</v>
      </c>
      <c r="AB69" s="82">
        <v>0</v>
      </c>
      <c r="AC69" s="82">
        <v>0</v>
      </c>
      <c r="AD69" s="82">
        <v>0</v>
      </c>
      <c r="AE69" s="82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82">
        <v>0</v>
      </c>
      <c r="AP69" s="82">
        <v>0</v>
      </c>
      <c r="AQ69" s="3">
        <v>0</v>
      </c>
      <c r="AR69" s="82">
        <v>0</v>
      </c>
      <c r="AS69" s="82">
        <v>0</v>
      </c>
      <c r="AT69" s="3">
        <v>0</v>
      </c>
      <c r="AU69" s="82"/>
      <c r="AV69" s="19"/>
    </row>
    <row r="70" spans="1:48" s="15" customFormat="1" ht="15.6">
      <c r="A70" s="84">
        <v>439</v>
      </c>
      <c r="B70" s="89" t="s">
        <v>4</v>
      </c>
      <c r="C70" s="89">
        <v>1</v>
      </c>
      <c r="D70" s="84" t="s">
        <v>20</v>
      </c>
      <c r="E70" s="84"/>
      <c r="F70" s="84" t="s">
        <v>1</v>
      </c>
      <c r="G70" s="10">
        <v>5</v>
      </c>
      <c r="H70" s="10">
        <v>32</v>
      </c>
      <c r="I70" s="10">
        <v>56.5</v>
      </c>
      <c r="J70" s="3">
        <v>22</v>
      </c>
      <c r="K70" s="3">
        <v>11</v>
      </c>
      <c r="L70" s="85">
        <v>0.01</v>
      </c>
      <c r="M70" s="85">
        <v>0</v>
      </c>
      <c r="N70" s="85"/>
      <c r="O70" s="86">
        <v>0</v>
      </c>
      <c r="P70" s="85">
        <v>0</v>
      </c>
      <c r="Q70" s="85">
        <v>0.01</v>
      </c>
      <c r="R70" s="85">
        <v>0.01</v>
      </c>
      <c r="S70" s="85">
        <v>0.05</v>
      </c>
      <c r="T70" s="85">
        <v>0</v>
      </c>
      <c r="U70" s="85">
        <v>0</v>
      </c>
      <c r="V70" s="85">
        <v>0</v>
      </c>
      <c r="W70" s="85">
        <v>0</v>
      </c>
      <c r="X70" s="85">
        <v>7.0000000000000007E-2</v>
      </c>
      <c r="Y70" s="3">
        <v>0</v>
      </c>
      <c r="Z70" s="3">
        <v>0</v>
      </c>
      <c r="AA70" s="3">
        <v>0</v>
      </c>
      <c r="AB70" s="82">
        <v>0</v>
      </c>
      <c r="AC70" s="82">
        <v>0</v>
      </c>
      <c r="AD70" s="82">
        <v>0</v>
      </c>
      <c r="AE70" s="82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82">
        <v>0</v>
      </c>
      <c r="AP70" s="82">
        <v>0</v>
      </c>
      <c r="AQ70" s="3">
        <v>0</v>
      </c>
      <c r="AR70" s="82">
        <v>0</v>
      </c>
      <c r="AS70" s="82">
        <v>0</v>
      </c>
      <c r="AT70" s="3">
        <v>0</v>
      </c>
      <c r="AU70" s="82"/>
      <c r="AV70" s="19"/>
    </row>
    <row r="71" spans="1:48" s="15" customFormat="1" ht="15.6">
      <c r="A71" s="84">
        <v>458</v>
      </c>
      <c r="B71" s="87" t="s">
        <v>10</v>
      </c>
      <c r="C71" s="87">
        <v>2</v>
      </c>
      <c r="D71" s="84" t="s">
        <v>20</v>
      </c>
      <c r="E71" s="84" t="s">
        <v>7</v>
      </c>
      <c r="F71" s="84" t="s">
        <v>6</v>
      </c>
      <c r="G71" s="10">
        <v>5</v>
      </c>
      <c r="H71" s="10">
        <v>30</v>
      </c>
      <c r="I71" s="10">
        <v>52.5</v>
      </c>
      <c r="J71" s="3">
        <v>4</v>
      </c>
      <c r="K71" s="3">
        <v>14</v>
      </c>
      <c r="L71" s="85">
        <v>0.01</v>
      </c>
      <c r="M71" s="85">
        <v>0</v>
      </c>
      <c r="N71" s="85"/>
      <c r="O71" s="86">
        <v>0</v>
      </c>
      <c r="P71" s="85">
        <v>0</v>
      </c>
      <c r="Q71" s="85">
        <v>0</v>
      </c>
      <c r="R71" s="85">
        <v>0.01</v>
      </c>
      <c r="S71" s="85">
        <v>0.15</v>
      </c>
      <c r="T71" s="85">
        <v>0</v>
      </c>
      <c r="U71" s="85">
        <v>0</v>
      </c>
      <c r="V71" s="85">
        <v>0</v>
      </c>
      <c r="W71" s="85">
        <v>0</v>
      </c>
      <c r="X71" s="85">
        <v>0.16</v>
      </c>
      <c r="Y71" s="3">
        <v>1</v>
      </c>
      <c r="Z71" s="3" t="s">
        <v>31</v>
      </c>
      <c r="AA71" s="3">
        <v>0</v>
      </c>
      <c r="AB71" s="82">
        <v>0</v>
      </c>
      <c r="AC71" s="82">
        <v>0</v>
      </c>
      <c r="AD71" s="82">
        <v>0</v>
      </c>
      <c r="AE71" s="82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82">
        <v>0</v>
      </c>
      <c r="AP71" s="82">
        <v>0</v>
      </c>
      <c r="AQ71" s="3">
        <v>0</v>
      </c>
      <c r="AR71" s="82">
        <v>0</v>
      </c>
      <c r="AS71" s="82">
        <v>0</v>
      </c>
      <c r="AT71" s="3">
        <v>0</v>
      </c>
      <c r="AU71" s="82"/>
      <c r="AV71" s="19"/>
    </row>
    <row r="72" spans="1:48" s="15" customFormat="1" ht="15.6">
      <c r="A72" s="84">
        <v>465</v>
      </c>
      <c r="B72" s="87" t="s">
        <v>10</v>
      </c>
      <c r="C72" s="87">
        <v>3</v>
      </c>
      <c r="D72" s="84" t="s">
        <v>2</v>
      </c>
      <c r="E72" s="84" t="s">
        <v>16</v>
      </c>
      <c r="F72" s="84" t="s">
        <v>15</v>
      </c>
      <c r="G72" s="10">
        <v>5</v>
      </c>
      <c r="H72" s="10">
        <v>29.5</v>
      </c>
      <c r="I72" s="10">
        <v>48.5</v>
      </c>
      <c r="J72" s="3">
        <v>6</v>
      </c>
      <c r="K72" s="3">
        <v>12</v>
      </c>
      <c r="L72" s="85">
        <v>0.05</v>
      </c>
      <c r="M72" s="85">
        <v>0</v>
      </c>
      <c r="N72" s="85"/>
      <c r="O72" s="86">
        <v>0</v>
      </c>
      <c r="P72" s="85">
        <v>0</v>
      </c>
      <c r="Q72" s="85">
        <v>0</v>
      </c>
      <c r="R72" s="85">
        <v>0.01</v>
      </c>
      <c r="S72" s="85">
        <v>0.05</v>
      </c>
      <c r="T72" s="85">
        <v>0</v>
      </c>
      <c r="U72" s="85">
        <v>0</v>
      </c>
      <c r="V72" s="85">
        <v>0</v>
      </c>
      <c r="W72" s="85">
        <v>0</v>
      </c>
      <c r="X72" s="85">
        <v>6.0000000000000005E-2</v>
      </c>
      <c r="Y72" s="3">
        <v>1</v>
      </c>
      <c r="Z72" s="3" t="s">
        <v>31</v>
      </c>
      <c r="AA72" s="3">
        <v>0</v>
      </c>
      <c r="AB72" s="82">
        <v>0</v>
      </c>
      <c r="AC72" s="82">
        <v>0</v>
      </c>
      <c r="AD72" s="82">
        <v>0</v>
      </c>
      <c r="AE72" s="82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82">
        <v>0</v>
      </c>
      <c r="AP72" s="82">
        <v>0</v>
      </c>
      <c r="AQ72" s="3">
        <v>0</v>
      </c>
      <c r="AR72" s="82">
        <v>0</v>
      </c>
      <c r="AS72" s="82">
        <v>0</v>
      </c>
      <c r="AT72" s="3">
        <v>0</v>
      </c>
      <c r="AU72" s="82"/>
      <c r="AV72" s="19"/>
    </row>
    <row r="73" spans="1:48" s="15" customFormat="1" ht="15.6">
      <c r="A73" s="84">
        <v>467</v>
      </c>
      <c r="B73" s="87" t="s">
        <v>10</v>
      </c>
      <c r="C73" s="87">
        <v>3</v>
      </c>
      <c r="D73" s="84" t="s">
        <v>2</v>
      </c>
      <c r="E73" s="84" t="s">
        <v>22</v>
      </c>
      <c r="F73" s="84" t="s">
        <v>6</v>
      </c>
      <c r="G73" s="10">
        <v>5</v>
      </c>
      <c r="H73" s="10">
        <v>26.5</v>
      </c>
      <c r="I73" s="10">
        <v>31.5</v>
      </c>
      <c r="J73" s="3">
        <v>6</v>
      </c>
      <c r="K73" s="3">
        <v>2</v>
      </c>
      <c r="L73" s="85">
        <v>0.01</v>
      </c>
      <c r="M73" s="85">
        <v>0</v>
      </c>
      <c r="N73" s="85"/>
      <c r="O73" s="86">
        <v>0</v>
      </c>
      <c r="P73" s="85">
        <v>0</v>
      </c>
      <c r="Q73" s="85">
        <v>0</v>
      </c>
      <c r="R73" s="85">
        <v>0.01</v>
      </c>
      <c r="S73" s="85">
        <v>0.01</v>
      </c>
      <c r="T73" s="85">
        <v>0.01</v>
      </c>
      <c r="U73" s="85">
        <v>0</v>
      </c>
      <c r="V73" s="85">
        <v>0</v>
      </c>
      <c r="W73" s="85">
        <v>0</v>
      </c>
      <c r="X73" s="85">
        <v>0.03</v>
      </c>
      <c r="Y73" s="3">
        <v>0</v>
      </c>
      <c r="Z73" s="3">
        <v>0</v>
      </c>
      <c r="AA73" s="3">
        <v>0</v>
      </c>
      <c r="AB73" s="82">
        <v>0</v>
      </c>
      <c r="AC73" s="82">
        <v>0</v>
      </c>
      <c r="AD73" s="82">
        <v>0</v>
      </c>
      <c r="AE73" s="82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82">
        <v>0</v>
      </c>
      <c r="AP73" s="82">
        <v>0</v>
      </c>
      <c r="AQ73" s="3">
        <v>0</v>
      </c>
      <c r="AR73" s="82">
        <v>0</v>
      </c>
      <c r="AS73" s="82">
        <v>0</v>
      </c>
      <c r="AT73" s="3">
        <v>0</v>
      </c>
      <c r="AU73" s="82"/>
      <c r="AV73" s="19"/>
    </row>
    <row r="74" spans="1:48" s="15" customFormat="1" ht="15.6">
      <c r="A74" s="84">
        <v>468</v>
      </c>
      <c r="B74" s="87" t="s">
        <v>10</v>
      </c>
      <c r="C74" s="87">
        <v>1</v>
      </c>
      <c r="D74" s="84" t="s">
        <v>20</v>
      </c>
      <c r="E74" s="84" t="s">
        <v>7</v>
      </c>
      <c r="F74" s="84" t="s">
        <v>6</v>
      </c>
      <c r="G74" s="10">
        <v>5</v>
      </c>
      <c r="H74" s="10">
        <v>22.5</v>
      </c>
      <c r="I74" s="10">
        <v>27.5</v>
      </c>
      <c r="J74" s="3">
        <v>0</v>
      </c>
      <c r="K74" s="3">
        <v>0</v>
      </c>
      <c r="L74" s="85">
        <v>0.01</v>
      </c>
      <c r="M74" s="85">
        <v>0</v>
      </c>
      <c r="N74" s="85"/>
      <c r="O74" s="86">
        <v>0</v>
      </c>
      <c r="P74" s="85">
        <v>0</v>
      </c>
      <c r="Q74" s="85">
        <v>0</v>
      </c>
      <c r="R74" s="85">
        <v>0.1</v>
      </c>
      <c r="S74" s="85">
        <v>0.05</v>
      </c>
      <c r="T74" s="85">
        <v>0</v>
      </c>
      <c r="U74" s="85">
        <v>0</v>
      </c>
      <c r="V74" s="85">
        <v>0</v>
      </c>
      <c r="W74" s="85">
        <v>0</v>
      </c>
      <c r="X74" s="85">
        <v>0.15000000000000002</v>
      </c>
      <c r="Y74" s="3">
        <v>0</v>
      </c>
      <c r="Z74" s="3">
        <v>0</v>
      </c>
      <c r="AA74" s="3">
        <v>0</v>
      </c>
      <c r="AB74" s="82">
        <v>0</v>
      </c>
      <c r="AC74" s="82">
        <v>0</v>
      </c>
      <c r="AD74" s="82">
        <v>0</v>
      </c>
      <c r="AE74" s="82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82">
        <v>0</v>
      </c>
      <c r="AP74" s="82">
        <v>0</v>
      </c>
      <c r="AQ74" s="3">
        <v>0</v>
      </c>
      <c r="AR74" s="82">
        <v>0</v>
      </c>
      <c r="AS74" s="82">
        <v>0</v>
      </c>
      <c r="AT74" s="3">
        <v>0</v>
      </c>
      <c r="AU74" s="82"/>
      <c r="AV74" s="19"/>
    </row>
    <row r="75" spans="1:48" s="15" customFormat="1" ht="15.6">
      <c r="A75" s="84">
        <v>469</v>
      </c>
      <c r="B75" s="87" t="s">
        <v>10</v>
      </c>
      <c r="C75" s="87">
        <v>1</v>
      </c>
      <c r="D75" s="84" t="s">
        <v>20</v>
      </c>
      <c r="E75" s="84" t="s">
        <v>24</v>
      </c>
      <c r="F75" s="84" t="s">
        <v>6</v>
      </c>
      <c r="G75" s="10">
        <v>5</v>
      </c>
      <c r="H75" s="10">
        <v>19.5</v>
      </c>
      <c r="I75" s="10">
        <v>32</v>
      </c>
      <c r="J75" s="3">
        <v>4</v>
      </c>
      <c r="K75" s="3">
        <v>8</v>
      </c>
      <c r="L75" s="85">
        <v>0.05</v>
      </c>
      <c r="M75" s="85">
        <v>0</v>
      </c>
      <c r="N75" s="85"/>
      <c r="O75" s="86">
        <v>0</v>
      </c>
      <c r="P75" s="85">
        <v>0</v>
      </c>
      <c r="Q75" s="85">
        <v>0</v>
      </c>
      <c r="R75" s="85">
        <v>0.01</v>
      </c>
      <c r="S75" s="85">
        <v>0.05</v>
      </c>
      <c r="T75" s="85">
        <v>0</v>
      </c>
      <c r="U75" s="85">
        <v>0</v>
      </c>
      <c r="V75" s="85">
        <v>0</v>
      </c>
      <c r="W75" s="85">
        <v>0</v>
      </c>
      <c r="X75" s="85">
        <v>6.0000000000000005E-2</v>
      </c>
      <c r="Y75" s="3">
        <v>1</v>
      </c>
      <c r="Z75" s="3" t="s">
        <v>31</v>
      </c>
      <c r="AA75" s="3">
        <v>0</v>
      </c>
      <c r="AB75" s="82">
        <v>0</v>
      </c>
      <c r="AC75" s="82">
        <v>0</v>
      </c>
      <c r="AD75" s="82">
        <v>0</v>
      </c>
      <c r="AE75" s="82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82">
        <v>0</v>
      </c>
      <c r="AP75" s="82">
        <v>0</v>
      </c>
      <c r="AQ75" s="3">
        <v>0</v>
      </c>
      <c r="AR75" s="82">
        <v>0</v>
      </c>
      <c r="AS75" s="82">
        <v>0</v>
      </c>
      <c r="AT75" s="3">
        <v>0</v>
      </c>
      <c r="AU75" s="82"/>
      <c r="AV75" s="19"/>
    </row>
    <row r="76" spans="1:48" s="15" customFormat="1" ht="15.6">
      <c r="A76" s="84">
        <v>470</v>
      </c>
      <c r="B76" s="87" t="s">
        <v>10</v>
      </c>
      <c r="C76" s="87">
        <v>1</v>
      </c>
      <c r="D76" s="84" t="s">
        <v>20</v>
      </c>
      <c r="E76" s="84" t="s">
        <v>16</v>
      </c>
      <c r="F76" s="84" t="s">
        <v>15</v>
      </c>
      <c r="G76" s="10">
        <v>5</v>
      </c>
      <c r="H76" s="10">
        <v>28</v>
      </c>
      <c r="I76" s="10">
        <v>42.5</v>
      </c>
      <c r="J76" s="3">
        <v>34</v>
      </c>
      <c r="K76" s="3">
        <v>4</v>
      </c>
      <c r="L76" s="85">
        <v>0.01</v>
      </c>
      <c r="M76" s="85">
        <v>0</v>
      </c>
      <c r="N76" s="85"/>
      <c r="O76" s="86">
        <v>0</v>
      </c>
      <c r="P76" s="85">
        <v>0</v>
      </c>
      <c r="Q76" s="85">
        <v>0</v>
      </c>
      <c r="R76" s="85">
        <v>0.01</v>
      </c>
      <c r="S76" s="85">
        <v>0.05</v>
      </c>
      <c r="T76" s="85">
        <v>0</v>
      </c>
      <c r="U76" s="85">
        <v>0</v>
      </c>
      <c r="V76" s="85">
        <v>0</v>
      </c>
      <c r="W76" s="85">
        <v>0</v>
      </c>
      <c r="X76" s="85">
        <v>6.0000000000000005E-2</v>
      </c>
      <c r="Y76" s="3">
        <v>0</v>
      </c>
      <c r="Z76" s="3">
        <v>0</v>
      </c>
      <c r="AA76" s="3">
        <v>0</v>
      </c>
      <c r="AB76" s="82">
        <v>0</v>
      </c>
      <c r="AC76" s="82">
        <v>0</v>
      </c>
      <c r="AD76" s="82">
        <v>0</v>
      </c>
      <c r="AE76" s="82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82">
        <v>0</v>
      </c>
      <c r="AP76" s="82">
        <v>0</v>
      </c>
      <c r="AQ76" s="3">
        <v>0</v>
      </c>
      <c r="AR76" s="82">
        <v>0</v>
      </c>
      <c r="AS76" s="82">
        <v>0</v>
      </c>
      <c r="AT76" s="3">
        <v>0</v>
      </c>
      <c r="AU76" s="82"/>
      <c r="AV76" s="19"/>
    </row>
    <row r="77" spans="1:48" s="15" customFormat="1" ht="15.6">
      <c r="A77" s="84">
        <v>471</v>
      </c>
      <c r="B77" s="87" t="s">
        <v>10</v>
      </c>
      <c r="C77" s="87">
        <v>1</v>
      </c>
      <c r="D77" s="84" t="s">
        <v>20</v>
      </c>
      <c r="E77" s="84" t="s">
        <v>12</v>
      </c>
      <c r="F77" s="84" t="s">
        <v>6</v>
      </c>
      <c r="G77" s="10">
        <v>5</v>
      </c>
      <c r="H77" s="10">
        <v>21.5</v>
      </c>
      <c r="I77" s="10">
        <v>35</v>
      </c>
      <c r="J77" s="3">
        <v>5</v>
      </c>
      <c r="K77" s="3">
        <v>2</v>
      </c>
      <c r="L77" s="85">
        <v>0.01</v>
      </c>
      <c r="M77" s="85">
        <v>0</v>
      </c>
      <c r="N77" s="85"/>
      <c r="O77" s="86">
        <v>0</v>
      </c>
      <c r="P77" s="85">
        <v>0</v>
      </c>
      <c r="Q77" s="85">
        <v>0</v>
      </c>
      <c r="R77" s="85">
        <v>0.01</v>
      </c>
      <c r="S77" s="85">
        <v>0.01</v>
      </c>
      <c r="T77" s="85">
        <v>0</v>
      </c>
      <c r="U77" s="85">
        <v>0</v>
      </c>
      <c r="V77" s="85">
        <v>0</v>
      </c>
      <c r="W77" s="85">
        <v>0</v>
      </c>
      <c r="X77" s="85">
        <v>0.02</v>
      </c>
      <c r="Y77" s="3">
        <v>0</v>
      </c>
      <c r="Z77" s="3">
        <v>0</v>
      </c>
      <c r="AA77" s="3">
        <v>0</v>
      </c>
      <c r="AB77" s="82">
        <v>0</v>
      </c>
      <c r="AC77" s="82">
        <v>0</v>
      </c>
      <c r="AD77" s="82">
        <v>0</v>
      </c>
      <c r="AE77" s="82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82">
        <v>0</v>
      </c>
      <c r="AP77" s="82">
        <v>0</v>
      </c>
      <c r="AQ77" s="3">
        <v>0</v>
      </c>
      <c r="AR77" s="82">
        <v>0</v>
      </c>
      <c r="AS77" s="82">
        <v>0</v>
      </c>
      <c r="AT77" s="3">
        <v>0</v>
      </c>
      <c r="AU77" s="82"/>
      <c r="AV77" s="19"/>
    </row>
    <row r="78" spans="1:48" s="15" customFormat="1" ht="15.6">
      <c r="A78" s="84">
        <v>472</v>
      </c>
      <c r="B78" s="87" t="s">
        <v>10</v>
      </c>
      <c r="C78" s="87">
        <v>1</v>
      </c>
      <c r="D78" s="84" t="s">
        <v>20</v>
      </c>
      <c r="E78" s="84" t="s">
        <v>22</v>
      </c>
      <c r="F78" s="84" t="s">
        <v>6</v>
      </c>
      <c r="G78" s="10">
        <v>5</v>
      </c>
      <c r="H78" s="10">
        <v>29</v>
      </c>
      <c r="I78" s="10">
        <v>30</v>
      </c>
      <c r="J78" s="3">
        <v>2</v>
      </c>
      <c r="K78" s="3">
        <v>2</v>
      </c>
      <c r="L78" s="85">
        <v>0.01</v>
      </c>
      <c r="M78" s="85">
        <v>0</v>
      </c>
      <c r="N78" s="85"/>
      <c r="O78" s="86">
        <v>0</v>
      </c>
      <c r="P78" s="85">
        <v>0</v>
      </c>
      <c r="Q78" s="85">
        <v>0</v>
      </c>
      <c r="R78" s="85">
        <v>0</v>
      </c>
      <c r="S78" s="85">
        <v>0.05</v>
      </c>
      <c r="T78" s="85">
        <v>0</v>
      </c>
      <c r="U78" s="85">
        <v>0</v>
      </c>
      <c r="V78" s="85">
        <v>0</v>
      </c>
      <c r="W78" s="85">
        <v>0</v>
      </c>
      <c r="X78" s="85">
        <v>0.05</v>
      </c>
      <c r="Y78" s="3">
        <v>0</v>
      </c>
      <c r="Z78" s="3">
        <v>0</v>
      </c>
      <c r="AA78" s="3">
        <v>0</v>
      </c>
      <c r="AB78" s="82">
        <v>0</v>
      </c>
      <c r="AC78" s="82">
        <v>0</v>
      </c>
      <c r="AD78" s="82">
        <v>0</v>
      </c>
      <c r="AE78" s="82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82">
        <v>0</v>
      </c>
      <c r="AP78" s="82">
        <v>0</v>
      </c>
      <c r="AQ78" s="3">
        <v>0</v>
      </c>
      <c r="AR78" s="82">
        <v>0</v>
      </c>
      <c r="AS78" s="82">
        <v>0</v>
      </c>
      <c r="AT78" s="3">
        <v>0</v>
      </c>
      <c r="AU78" s="82"/>
      <c r="AV78" s="19"/>
    </row>
    <row r="79" spans="1:48" s="15" customFormat="1" ht="15.6">
      <c r="A79" s="84">
        <v>479</v>
      </c>
      <c r="B79" s="87" t="s">
        <v>10</v>
      </c>
      <c r="C79" s="87">
        <v>3</v>
      </c>
      <c r="D79" s="84" t="s">
        <v>2</v>
      </c>
      <c r="E79" s="84" t="s">
        <v>16</v>
      </c>
      <c r="F79" s="84" t="s">
        <v>15</v>
      </c>
      <c r="G79" s="10">
        <v>5</v>
      </c>
      <c r="H79" s="10">
        <v>18</v>
      </c>
      <c r="I79" s="10">
        <v>23</v>
      </c>
      <c r="J79" s="3">
        <v>0</v>
      </c>
      <c r="K79" s="3">
        <v>0</v>
      </c>
      <c r="L79" s="85">
        <v>0.01</v>
      </c>
      <c r="M79" s="85">
        <v>0</v>
      </c>
      <c r="N79" s="85"/>
      <c r="O79" s="86">
        <v>0</v>
      </c>
      <c r="P79" s="85">
        <v>0</v>
      </c>
      <c r="Q79" s="85">
        <v>0.05</v>
      </c>
      <c r="R79" s="85">
        <v>0.01</v>
      </c>
      <c r="S79" s="85">
        <v>0.05</v>
      </c>
      <c r="T79" s="85">
        <v>0</v>
      </c>
      <c r="U79" s="85">
        <v>0</v>
      </c>
      <c r="V79" s="85">
        <v>0</v>
      </c>
      <c r="W79" s="85">
        <v>0</v>
      </c>
      <c r="X79" s="85">
        <v>0.11000000000000001</v>
      </c>
      <c r="Y79" s="3">
        <v>0</v>
      </c>
      <c r="Z79" s="3">
        <v>0</v>
      </c>
      <c r="AA79" s="3">
        <v>0</v>
      </c>
      <c r="AB79" s="82">
        <v>0</v>
      </c>
      <c r="AC79" s="82">
        <v>0</v>
      </c>
      <c r="AD79" s="82">
        <v>0</v>
      </c>
      <c r="AE79" s="82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82">
        <v>0</v>
      </c>
      <c r="AP79" s="82">
        <v>0</v>
      </c>
      <c r="AQ79" s="3">
        <v>0</v>
      </c>
      <c r="AR79" s="82">
        <v>0</v>
      </c>
      <c r="AS79" s="82">
        <v>0</v>
      </c>
      <c r="AT79" s="3">
        <v>0</v>
      </c>
      <c r="AU79" s="82"/>
      <c r="AV79" s="19"/>
    </row>
    <row r="80" spans="1:48" s="15" customFormat="1" ht="15.6">
      <c r="A80" s="84">
        <v>484</v>
      </c>
      <c r="B80" s="87" t="s">
        <v>10</v>
      </c>
      <c r="C80" s="87">
        <v>1</v>
      </c>
      <c r="D80" s="84" t="s">
        <v>20</v>
      </c>
      <c r="E80" s="84" t="s">
        <v>16</v>
      </c>
      <c r="F80" s="84" t="s">
        <v>15</v>
      </c>
      <c r="G80" s="10">
        <v>5</v>
      </c>
      <c r="H80" s="10">
        <v>28</v>
      </c>
      <c r="I80" s="10">
        <v>48.5</v>
      </c>
      <c r="J80" s="3">
        <v>1</v>
      </c>
      <c r="K80" s="3">
        <v>9</v>
      </c>
      <c r="L80" s="85">
        <v>0.01</v>
      </c>
      <c r="M80" s="85">
        <v>0</v>
      </c>
      <c r="N80" s="85"/>
      <c r="O80" s="86">
        <v>0</v>
      </c>
      <c r="P80" s="85">
        <v>0</v>
      </c>
      <c r="Q80" s="85">
        <v>0</v>
      </c>
      <c r="R80" s="85">
        <v>0.01</v>
      </c>
      <c r="S80" s="85">
        <v>0.1</v>
      </c>
      <c r="T80" s="85">
        <v>0</v>
      </c>
      <c r="U80" s="85">
        <v>0</v>
      </c>
      <c r="V80" s="85">
        <v>0</v>
      </c>
      <c r="W80" s="85">
        <v>0</v>
      </c>
      <c r="X80" s="85">
        <v>0.11</v>
      </c>
      <c r="Y80" s="3">
        <v>0</v>
      </c>
      <c r="Z80" s="3">
        <v>0</v>
      </c>
      <c r="AA80" s="3">
        <v>0</v>
      </c>
      <c r="AB80" s="82">
        <v>0</v>
      </c>
      <c r="AC80" s="82">
        <v>0</v>
      </c>
      <c r="AD80" s="82">
        <v>0</v>
      </c>
      <c r="AE80" s="82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82">
        <v>0</v>
      </c>
      <c r="AP80" s="82">
        <v>0</v>
      </c>
      <c r="AQ80" s="3">
        <v>0</v>
      </c>
      <c r="AR80" s="82">
        <v>0</v>
      </c>
      <c r="AS80" s="82">
        <v>0</v>
      </c>
      <c r="AT80" s="3">
        <v>0</v>
      </c>
      <c r="AU80" s="82"/>
      <c r="AV80" s="19"/>
    </row>
    <row r="81" spans="1:48" s="15" customFormat="1" ht="15.6">
      <c r="A81" s="84">
        <v>485</v>
      </c>
      <c r="B81" s="87" t="s">
        <v>10</v>
      </c>
      <c r="C81" s="87">
        <v>1</v>
      </c>
      <c r="D81" s="84" t="s">
        <v>20</v>
      </c>
      <c r="E81" s="84" t="s">
        <v>12</v>
      </c>
      <c r="F81" s="84" t="s">
        <v>6</v>
      </c>
      <c r="G81" s="10">
        <v>5</v>
      </c>
      <c r="H81" s="10">
        <v>27.5</v>
      </c>
      <c r="I81" s="10">
        <v>44.5</v>
      </c>
      <c r="J81" s="3">
        <v>7</v>
      </c>
      <c r="K81" s="3">
        <v>7</v>
      </c>
      <c r="L81" s="85">
        <v>0.01</v>
      </c>
      <c r="M81" s="85">
        <v>0</v>
      </c>
      <c r="N81" s="85"/>
      <c r="O81" s="86">
        <v>0</v>
      </c>
      <c r="P81" s="85">
        <v>0</v>
      </c>
      <c r="Q81" s="85">
        <v>0</v>
      </c>
      <c r="R81" s="85">
        <v>0.01</v>
      </c>
      <c r="S81" s="85">
        <v>0.05</v>
      </c>
      <c r="T81" s="85">
        <v>0</v>
      </c>
      <c r="U81" s="85">
        <v>0</v>
      </c>
      <c r="V81" s="85">
        <v>0</v>
      </c>
      <c r="W81" s="85">
        <v>0</v>
      </c>
      <c r="X81" s="85">
        <v>6.0000000000000005E-2</v>
      </c>
      <c r="Y81" s="3">
        <v>0</v>
      </c>
      <c r="Z81" s="3">
        <v>0</v>
      </c>
      <c r="AA81" s="3">
        <v>1</v>
      </c>
      <c r="AB81" s="82" t="s">
        <v>40</v>
      </c>
      <c r="AC81" s="82">
        <v>0</v>
      </c>
      <c r="AD81" s="82">
        <v>0</v>
      </c>
      <c r="AE81" s="82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82">
        <v>0</v>
      </c>
      <c r="AP81" s="82">
        <v>0</v>
      </c>
      <c r="AQ81" s="3">
        <v>0</v>
      </c>
      <c r="AR81" s="82">
        <v>0</v>
      </c>
      <c r="AS81" s="82">
        <v>0</v>
      </c>
      <c r="AT81" s="3">
        <v>0</v>
      </c>
      <c r="AU81" s="82"/>
      <c r="AV81" s="19"/>
    </row>
    <row r="82" spans="1:48" s="15" customFormat="1" ht="15.6">
      <c r="A82" s="84">
        <v>486</v>
      </c>
      <c r="B82" s="87" t="s">
        <v>10</v>
      </c>
      <c r="C82" s="87">
        <v>1</v>
      </c>
      <c r="D82" s="84" t="s">
        <v>20</v>
      </c>
      <c r="E82" s="84" t="s">
        <v>22</v>
      </c>
      <c r="F82" s="84" t="s">
        <v>6</v>
      </c>
      <c r="G82" s="10">
        <v>5</v>
      </c>
      <c r="H82" s="10">
        <v>23</v>
      </c>
      <c r="I82" s="10">
        <v>34</v>
      </c>
      <c r="J82" s="3">
        <v>5</v>
      </c>
      <c r="K82" s="3">
        <v>4</v>
      </c>
      <c r="L82" s="85">
        <v>0.05</v>
      </c>
      <c r="M82" s="85">
        <v>0</v>
      </c>
      <c r="N82" s="85"/>
      <c r="O82" s="86">
        <v>0</v>
      </c>
      <c r="P82" s="85">
        <v>0</v>
      </c>
      <c r="Q82" s="85">
        <v>0.1</v>
      </c>
      <c r="R82" s="85">
        <v>0.01</v>
      </c>
      <c r="S82" s="85">
        <v>0</v>
      </c>
      <c r="T82" s="85">
        <v>0.01</v>
      </c>
      <c r="U82" s="85">
        <v>0</v>
      </c>
      <c r="V82" s="85">
        <v>0</v>
      </c>
      <c r="W82" s="85">
        <v>0</v>
      </c>
      <c r="X82" s="85">
        <v>0.12</v>
      </c>
      <c r="Y82" s="3">
        <v>0</v>
      </c>
      <c r="Z82" s="3">
        <v>0</v>
      </c>
      <c r="AA82" s="3">
        <v>0</v>
      </c>
      <c r="AB82" s="82">
        <v>0</v>
      </c>
      <c r="AC82" s="82">
        <v>0</v>
      </c>
      <c r="AD82" s="82">
        <v>0</v>
      </c>
      <c r="AE82" s="82">
        <v>0</v>
      </c>
      <c r="AF82" s="3">
        <v>0</v>
      </c>
      <c r="AG82" s="3">
        <v>0</v>
      </c>
      <c r="AH82" s="3">
        <v>1</v>
      </c>
      <c r="AI82" s="3" t="s">
        <v>47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82">
        <v>0</v>
      </c>
      <c r="AP82" s="82">
        <v>0</v>
      </c>
      <c r="AQ82" s="3">
        <v>0</v>
      </c>
      <c r="AR82" s="82">
        <v>0</v>
      </c>
      <c r="AS82" s="82">
        <v>0</v>
      </c>
      <c r="AT82" s="3">
        <v>0</v>
      </c>
      <c r="AU82" s="82"/>
      <c r="AV82" s="19"/>
    </row>
    <row r="83" spans="1:48" s="15" customFormat="1" ht="15.6">
      <c r="A83" s="84">
        <v>502</v>
      </c>
      <c r="B83" s="87" t="s">
        <v>10</v>
      </c>
      <c r="C83" s="87">
        <v>2</v>
      </c>
      <c r="D83" s="84" t="s">
        <v>20</v>
      </c>
      <c r="E83" s="84" t="s">
        <v>7</v>
      </c>
      <c r="F83" s="84" t="s">
        <v>6</v>
      </c>
      <c r="G83" s="10">
        <v>5</v>
      </c>
      <c r="H83" s="10">
        <v>23</v>
      </c>
      <c r="I83" s="10">
        <v>22.5</v>
      </c>
      <c r="J83" s="3">
        <v>0</v>
      </c>
      <c r="K83" s="3">
        <v>0</v>
      </c>
      <c r="L83" s="85">
        <v>0.01</v>
      </c>
      <c r="M83" s="85">
        <v>0</v>
      </c>
      <c r="N83" s="85"/>
      <c r="O83" s="86">
        <v>0</v>
      </c>
      <c r="P83" s="85">
        <v>0</v>
      </c>
      <c r="Q83" s="85">
        <v>0</v>
      </c>
      <c r="R83" s="85">
        <v>0.01</v>
      </c>
      <c r="S83" s="85">
        <v>0.2</v>
      </c>
      <c r="T83" s="85">
        <v>0</v>
      </c>
      <c r="U83" s="85">
        <v>0</v>
      </c>
      <c r="V83" s="85">
        <v>0</v>
      </c>
      <c r="W83" s="85">
        <v>0</v>
      </c>
      <c r="X83" s="85">
        <v>0.21000000000000002</v>
      </c>
      <c r="Y83" s="3">
        <v>1</v>
      </c>
      <c r="Z83" s="3" t="s">
        <v>31</v>
      </c>
      <c r="AA83" s="3">
        <v>1</v>
      </c>
      <c r="AB83" s="82" t="s">
        <v>40</v>
      </c>
      <c r="AC83" s="82">
        <v>0</v>
      </c>
      <c r="AD83" s="82">
        <v>0</v>
      </c>
      <c r="AE83" s="82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82">
        <v>0</v>
      </c>
      <c r="AP83" s="82">
        <v>0</v>
      </c>
      <c r="AQ83" s="3">
        <v>0</v>
      </c>
      <c r="AR83" s="82">
        <v>0</v>
      </c>
      <c r="AS83" s="82">
        <v>0</v>
      </c>
      <c r="AT83" s="3">
        <v>0</v>
      </c>
      <c r="AU83" s="82"/>
      <c r="AV83" s="19"/>
    </row>
    <row r="84" spans="1:48" s="15" customFormat="1" ht="15.6">
      <c r="A84" s="84">
        <v>503</v>
      </c>
      <c r="B84" s="87" t="s">
        <v>10</v>
      </c>
      <c r="C84" s="87">
        <v>2</v>
      </c>
      <c r="D84" s="84" t="s">
        <v>20</v>
      </c>
      <c r="E84" s="84" t="s">
        <v>24</v>
      </c>
      <c r="F84" s="84" t="s">
        <v>6</v>
      </c>
      <c r="G84" s="10">
        <v>5</v>
      </c>
      <c r="H84" s="10">
        <v>23</v>
      </c>
      <c r="I84" s="10">
        <v>39.5</v>
      </c>
      <c r="J84" s="3">
        <v>5</v>
      </c>
      <c r="K84" s="3">
        <v>3</v>
      </c>
      <c r="L84" s="85">
        <v>0.01</v>
      </c>
      <c r="M84" s="85">
        <v>0</v>
      </c>
      <c r="N84" s="85"/>
      <c r="O84" s="86">
        <v>0</v>
      </c>
      <c r="P84" s="85">
        <v>0</v>
      </c>
      <c r="Q84" s="85">
        <v>0</v>
      </c>
      <c r="R84" s="85">
        <v>0.01</v>
      </c>
      <c r="S84" s="85">
        <v>0.1</v>
      </c>
      <c r="T84" s="85">
        <v>0</v>
      </c>
      <c r="U84" s="85">
        <v>0</v>
      </c>
      <c r="V84" s="85">
        <v>0</v>
      </c>
      <c r="W84" s="85">
        <v>0</v>
      </c>
      <c r="X84" s="85">
        <v>0.11</v>
      </c>
      <c r="Y84" s="3">
        <v>0</v>
      </c>
      <c r="Z84" s="3">
        <v>0</v>
      </c>
      <c r="AA84" s="3">
        <v>0</v>
      </c>
      <c r="AB84" s="82">
        <v>0</v>
      </c>
      <c r="AC84" s="82">
        <v>0</v>
      </c>
      <c r="AD84" s="82">
        <v>0</v>
      </c>
      <c r="AE84" s="82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82">
        <v>0</v>
      </c>
      <c r="AP84" s="82">
        <v>0</v>
      </c>
      <c r="AQ84" s="3">
        <v>0</v>
      </c>
      <c r="AR84" s="82">
        <v>0</v>
      </c>
      <c r="AS84" s="82">
        <v>0</v>
      </c>
      <c r="AT84" s="3">
        <v>0</v>
      </c>
      <c r="AU84" s="82"/>
      <c r="AV84" s="19"/>
    </row>
    <row r="85" spans="1:48" s="15" customFormat="1" ht="15.6">
      <c r="A85" s="84">
        <v>504</v>
      </c>
      <c r="B85" s="87" t="s">
        <v>10</v>
      </c>
      <c r="C85" s="87">
        <v>2</v>
      </c>
      <c r="D85" s="84" t="s">
        <v>2</v>
      </c>
      <c r="E85" s="84" t="s">
        <v>16</v>
      </c>
      <c r="F85" s="84" t="s">
        <v>15</v>
      </c>
      <c r="G85" s="10">
        <v>5</v>
      </c>
      <c r="H85" s="10">
        <v>26</v>
      </c>
      <c r="I85" s="10">
        <v>33.5</v>
      </c>
      <c r="J85" s="3">
        <v>3</v>
      </c>
      <c r="K85" s="3">
        <v>6</v>
      </c>
      <c r="L85" s="85">
        <v>0.01</v>
      </c>
      <c r="M85" s="85">
        <v>0</v>
      </c>
      <c r="N85" s="85"/>
      <c r="O85" s="86">
        <v>0</v>
      </c>
      <c r="P85" s="85">
        <v>0</v>
      </c>
      <c r="Q85" s="85">
        <v>0.01</v>
      </c>
      <c r="R85" s="85">
        <v>0.01</v>
      </c>
      <c r="S85" s="85">
        <v>0.15</v>
      </c>
      <c r="T85" s="85">
        <v>0</v>
      </c>
      <c r="U85" s="85">
        <v>0</v>
      </c>
      <c r="V85" s="85">
        <v>0</v>
      </c>
      <c r="W85" s="85">
        <v>0</v>
      </c>
      <c r="X85" s="85">
        <v>0.16999999999999998</v>
      </c>
      <c r="Y85" s="3">
        <v>0</v>
      </c>
      <c r="Z85" s="3">
        <v>0</v>
      </c>
      <c r="AA85" s="3">
        <v>0</v>
      </c>
      <c r="AB85" s="82">
        <v>0</v>
      </c>
      <c r="AC85" s="82">
        <v>0</v>
      </c>
      <c r="AD85" s="82">
        <v>0</v>
      </c>
      <c r="AE85" s="82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82">
        <v>0</v>
      </c>
      <c r="AP85" s="82">
        <v>0</v>
      </c>
      <c r="AQ85" s="3">
        <v>0</v>
      </c>
      <c r="AR85" s="82">
        <v>0</v>
      </c>
      <c r="AS85" s="82">
        <v>0</v>
      </c>
      <c r="AT85" s="3">
        <v>0</v>
      </c>
      <c r="AU85" s="82"/>
      <c r="AV85" s="19"/>
    </row>
    <row r="86" spans="1:48" s="15" customFormat="1" ht="15.6">
      <c r="A86" s="84">
        <v>505</v>
      </c>
      <c r="B86" s="87" t="s">
        <v>10</v>
      </c>
      <c r="C86" s="87">
        <v>2</v>
      </c>
      <c r="D86" s="84" t="s">
        <v>20</v>
      </c>
      <c r="E86" s="84" t="s">
        <v>12</v>
      </c>
      <c r="F86" s="84" t="s">
        <v>6</v>
      </c>
      <c r="G86" s="10">
        <v>5</v>
      </c>
      <c r="H86" s="10">
        <v>23</v>
      </c>
      <c r="I86" s="10">
        <v>14.5</v>
      </c>
      <c r="J86" s="3">
        <v>0</v>
      </c>
      <c r="K86" s="3">
        <v>0</v>
      </c>
      <c r="L86" s="85">
        <v>0.01</v>
      </c>
      <c r="M86" s="85">
        <v>0</v>
      </c>
      <c r="N86" s="85"/>
      <c r="O86" s="86">
        <v>0</v>
      </c>
      <c r="P86" s="85">
        <v>0</v>
      </c>
      <c r="Q86" s="85">
        <v>0</v>
      </c>
      <c r="R86" s="85">
        <v>0.01</v>
      </c>
      <c r="S86" s="85">
        <v>0.2</v>
      </c>
      <c r="T86" s="85">
        <v>0</v>
      </c>
      <c r="U86" s="85">
        <v>0</v>
      </c>
      <c r="V86" s="85">
        <v>0</v>
      </c>
      <c r="W86" s="85">
        <v>0</v>
      </c>
      <c r="X86" s="85">
        <v>0.21000000000000002</v>
      </c>
      <c r="Y86" s="3">
        <v>1</v>
      </c>
      <c r="Z86" s="3" t="s">
        <v>31</v>
      </c>
      <c r="AA86" s="3">
        <v>1</v>
      </c>
      <c r="AB86" s="82" t="s">
        <v>40</v>
      </c>
      <c r="AC86" s="82">
        <v>0</v>
      </c>
      <c r="AD86" s="82">
        <v>0</v>
      </c>
      <c r="AE86" s="82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82">
        <v>0</v>
      </c>
      <c r="AP86" s="82">
        <v>0</v>
      </c>
      <c r="AQ86" s="3">
        <v>0</v>
      </c>
      <c r="AR86" s="82">
        <v>0</v>
      </c>
      <c r="AS86" s="82">
        <v>0</v>
      </c>
      <c r="AT86" s="3">
        <v>0</v>
      </c>
      <c r="AU86" s="82"/>
      <c r="AV86" s="19"/>
    </row>
    <row r="87" spans="1:48" s="15" customFormat="1" ht="15.6">
      <c r="A87" s="84">
        <v>107</v>
      </c>
      <c r="B87" s="87" t="s">
        <v>10</v>
      </c>
      <c r="C87" s="87">
        <v>3</v>
      </c>
      <c r="D87" s="84" t="s">
        <v>2</v>
      </c>
      <c r="E87" s="84" t="s">
        <v>22</v>
      </c>
      <c r="F87" s="84" t="s">
        <v>6</v>
      </c>
      <c r="G87" s="10">
        <v>4.5</v>
      </c>
      <c r="H87" s="10">
        <v>24.5</v>
      </c>
      <c r="I87" s="10">
        <v>45.5</v>
      </c>
      <c r="J87" s="3">
        <v>24</v>
      </c>
      <c r="K87" s="3">
        <v>11</v>
      </c>
      <c r="L87" s="85">
        <v>0.15</v>
      </c>
      <c r="M87" s="85">
        <v>0</v>
      </c>
      <c r="N87" s="85" t="s">
        <v>75</v>
      </c>
      <c r="O87" s="86">
        <v>0</v>
      </c>
      <c r="P87" s="85">
        <v>0</v>
      </c>
      <c r="Q87" s="85">
        <v>0.01</v>
      </c>
      <c r="R87" s="85">
        <v>0.01</v>
      </c>
      <c r="S87" s="85">
        <v>0.01</v>
      </c>
      <c r="T87" s="85">
        <v>0</v>
      </c>
      <c r="U87" s="85">
        <v>0</v>
      </c>
      <c r="V87" s="85">
        <v>0</v>
      </c>
      <c r="W87" s="85">
        <v>0</v>
      </c>
      <c r="X87" s="85">
        <v>0.03</v>
      </c>
      <c r="Y87" s="3">
        <v>1</v>
      </c>
      <c r="Z87" s="3" t="s">
        <v>31</v>
      </c>
      <c r="AA87" s="3">
        <v>0</v>
      </c>
      <c r="AB87" s="82">
        <v>0</v>
      </c>
      <c r="AC87" s="82">
        <v>0</v>
      </c>
      <c r="AD87" s="82">
        <v>0</v>
      </c>
      <c r="AE87" s="82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82">
        <v>0</v>
      </c>
      <c r="AP87" s="82">
        <v>0</v>
      </c>
      <c r="AQ87" s="3">
        <v>0</v>
      </c>
      <c r="AR87" s="82">
        <v>0</v>
      </c>
      <c r="AS87" s="82">
        <v>0</v>
      </c>
      <c r="AT87" s="3">
        <v>0</v>
      </c>
      <c r="AU87" s="82" t="s">
        <v>74</v>
      </c>
      <c r="AV87" s="19"/>
    </row>
    <row r="88" spans="1:48" s="15" customFormat="1" ht="15.6">
      <c r="A88" s="84">
        <v>196</v>
      </c>
      <c r="B88" s="87" t="s">
        <v>10</v>
      </c>
      <c r="C88" s="87">
        <v>6</v>
      </c>
      <c r="D88" s="84" t="s">
        <v>13</v>
      </c>
      <c r="E88" s="84" t="s">
        <v>7</v>
      </c>
      <c r="F88" s="84" t="s">
        <v>6</v>
      </c>
      <c r="G88" s="10">
        <v>4.5</v>
      </c>
      <c r="H88" s="10">
        <v>23</v>
      </c>
      <c r="I88" s="10">
        <v>32</v>
      </c>
      <c r="J88" s="3">
        <v>2</v>
      </c>
      <c r="K88" s="3">
        <v>5</v>
      </c>
      <c r="L88" s="85">
        <v>0.01</v>
      </c>
      <c r="M88" s="85">
        <v>0</v>
      </c>
      <c r="N88" s="85" t="s">
        <v>36</v>
      </c>
      <c r="O88" s="86">
        <v>0</v>
      </c>
      <c r="P88" s="85">
        <v>0</v>
      </c>
      <c r="Q88" s="85">
        <v>0</v>
      </c>
      <c r="R88" s="85">
        <v>0.05</v>
      </c>
      <c r="S88" s="85">
        <v>0.1</v>
      </c>
      <c r="T88" s="85">
        <v>0</v>
      </c>
      <c r="U88" s="85">
        <v>0</v>
      </c>
      <c r="V88" s="85">
        <v>0</v>
      </c>
      <c r="W88" s="85">
        <v>0</v>
      </c>
      <c r="X88" s="85">
        <v>0.15000000000000002</v>
      </c>
      <c r="Y88" s="3">
        <v>0</v>
      </c>
      <c r="Z88" s="3">
        <v>0</v>
      </c>
      <c r="AA88" s="3">
        <v>1</v>
      </c>
      <c r="AB88" s="82" t="s">
        <v>40</v>
      </c>
      <c r="AC88" s="82">
        <v>0</v>
      </c>
      <c r="AD88" s="82">
        <v>0</v>
      </c>
      <c r="AE88" s="82">
        <v>0</v>
      </c>
      <c r="AF88" s="3">
        <v>0</v>
      </c>
      <c r="AG88" s="3" t="s">
        <v>53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82">
        <v>0</v>
      </c>
      <c r="AP88" s="82">
        <v>0</v>
      </c>
      <c r="AQ88" s="3">
        <v>0</v>
      </c>
      <c r="AR88" s="82">
        <v>0</v>
      </c>
      <c r="AS88" s="82">
        <v>0</v>
      </c>
      <c r="AT88" s="3">
        <v>0</v>
      </c>
      <c r="AU88" s="82"/>
      <c r="AV88" s="19"/>
    </row>
    <row r="89" spans="1:48" s="15" customFormat="1" ht="15.6">
      <c r="A89" s="84">
        <v>42</v>
      </c>
      <c r="B89" s="87" t="s">
        <v>10</v>
      </c>
      <c r="C89" s="87">
        <v>4</v>
      </c>
      <c r="D89" s="84" t="s">
        <v>8</v>
      </c>
      <c r="E89" s="84" t="s">
        <v>16</v>
      </c>
      <c r="F89" s="84" t="s">
        <v>15</v>
      </c>
      <c r="G89" s="10">
        <v>4.5</v>
      </c>
      <c r="H89" s="10">
        <v>26.5</v>
      </c>
      <c r="I89" s="10">
        <v>48</v>
      </c>
      <c r="J89" s="3">
        <v>3</v>
      </c>
      <c r="K89" s="3">
        <v>10</v>
      </c>
      <c r="L89" s="85">
        <v>0.1</v>
      </c>
      <c r="M89" s="85">
        <v>0</v>
      </c>
      <c r="N89" s="85"/>
      <c r="O89" s="86">
        <v>0</v>
      </c>
      <c r="P89" s="85">
        <v>0</v>
      </c>
      <c r="Q89" s="85">
        <v>0</v>
      </c>
      <c r="R89" s="85">
        <v>0.01</v>
      </c>
      <c r="S89" s="85">
        <v>0.01</v>
      </c>
      <c r="T89" s="85">
        <v>0</v>
      </c>
      <c r="U89" s="85">
        <v>0</v>
      </c>
      <c r="V89" s="85">
        <v>0</v>
      </c>
      <c r="W89" s="85">
        <v>0</v>
      </c>
      <c r="X89" s="85">
        <v>0.02</v>
      </c>
      <c r="Y89" s="3">
        <v>1</v>
      </c>
      <c r="Z89" s="3" t="s">
        <v>31</v>
      </c>
      <c r="AA89" s="3">
        <v>1</v>
      </c>
      <c r="AB89" s="82" t="s">
        <v>40</v>
      </c>
      <c r="AC89" s="82">
        <v>0</v>
      </c>
      <c r="AD89" s="82">
        <v>0</v>
      </c>
      <c r="AE89" s="82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82">
        <v>0</v>
      </c>
      <c r="AP89" s="82">
        <v>0</v>
      </c>
      <c r="AQ89" s="3">
        <v>0</v>
      </c>
      <c r="AR89" s="82">
        <v>0</v>
      </c>
      <c r="AS89" s="82">
        <v>0</v>
      </c>
      <c r="AT89" s="3">
        <v>0</v>
      </c>
      <c r="AU89" s="82"/>
      <c r="AV89" s="19"/>
    </row>
    <row r="90" spans="1:48" s="15" customFormat="1" ht="15.6">
      <c r="A90" s="84">
        <v>45</v>
      </c>
      <c r="B90" s="87" t="s">
        <v>10</v>
      </c>
      <c r="C90" s="87">
        <v>6</v>
      </c>
      <c r="D90" s="84" t="s">
        <v>13</v>
      </c>
      <c r="E90" s="84" t="s">
        <v>7</v>
      </c>
      <c r="F90" s="84" t="s">
        <v>6</v>
      </c>
      <c r="G90" s="10">
        <v>4.5</v>
      </c>
      <c r="H90" s="10">
        <v>22</v>
      </c>
      <c r="I90" s="10">
        <v>20.5</v>
      </c>
      <c r="J90" s="3">
        <v>3</v>
      </c>
      <c r="K90" s="3">
        <v>8</v>
      </c>
      <c r="L90" s="85">
        <v>0.01</v>
      </c>
      <c r="M90" s="85">
        <v>0</v>
      </c>
      <c r="N90" s="85"/>
      <c r="O90" s="86">
        <v>0</v>
      </c>
      <c r="P90" s="85">
        <v>0</v>
      </c>
      <c r="Q90" s="85">
        <v>0.01</v>
      </c>
      <c r="R90" s="85">
        <v>0.01</v>
      </c>
      <c r="S90" s="85">
        <v>0.1</v>
      </c>
      <c r="T90" s="85">
        <v>0</v>
      </c>
      <c r="U90" s="85">
        <v>0</v>
      </c>
      <c r="V90" s="85">
        <v>0</v>
      </c>
      <c r="W90" s="85">
        <v>0</v>
      </c>
      <c r="X90" s="85">
        <v>0.12000000000000001</v>
      </c>
      <c r="Y90" s="3">
        <v>0</v>
      </c>
      <c r="Z90" s="3">
        <v>0</v>
      </c>
      <c r="AA90" s="3">
        <v>0</v>
      </c>
      <c r="AB90" s="82">
        <v>0</v>
      </c>
      <c r="AC90" s="82">
        <v>0</v>
      </c>
      <c r="AD90" s="82">
        <v>0</v>
      </c>
      <c r="AE90" s="82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82">
        <v>0</v>
      </c>
      <c r="AP90" s="82">
        <v>0</v>
      </c>
      <c r="AQ90" s="3">
        <v>0</v>
      </c>
      <c r="AR90" s="82">
        <v>0</v>
      </c>
      <c r="AS90" s="82">
        <v>0</v>
      </c>
      <c r="AT90" s="3">
        <v>0</v>
      </c>
      <c r="AU90" s="82"/>
      <c r="AV90" s="19"/>
    </row>
    <row r="91" spans="1:48" s="15" customFormat="1" ht="15.6">
      <c r="A91" s="84">
        <v>50</v>
      </c>
      <c r="B91" s="87" t="s">
        <v>10</v>
      </c>
      <c r="C91" s="87">
        <v>3</v>
      </c>
      <c r="D91" s="84" t="s">
        <v>2</v>
      </c>
      <c r="E91" s="84" t="s">
        <v>7</v>
      </c>
      <c r="F91" s="84" t="s">
        <v>6</v>
      </c>
      <c r="G91" s="10">
        <v>4.5</v>
      </c>
      <c r="H91" s="10">
        <v>23.5</v>
      </c>
      <c r="I91" s="10">
        <v>16</v>
      </c>
      <c r="J91" s="3">
        <v>5</v>
      </c>
      <c r="K91" s="3">
        <v>10</v>
      </c>
      <c r="L91" s="85">
        <v>0.05</v>
      </c>
      <c r="M91" s="85">
        <v>0</v>
      </c>
      <c r="N91" s="85"/>
      <c r="O91" s="86">
        <v>0</v>
      </c>
      <c r="P91" s="85">
        <v>0</v>
      </c>
      <c r="Q91" s="85">
        <v>0</v>
      </c>
      <c r="R91" s="85">
        <v>0.01</v>
      </c>
      <c r="S91" s="85">
        <v>0.05</v>
      </c>
      <c r="T91" s="85">
        <v>0</v>
      </c>
      <c r="U91" s="85">
        <v>0</v>
      </c>
      <c r="V91" s="85">
        <v>0</v>
      </c>
      <c r="W91" s="85">
        <v>0</v>
      </c>
      <c r="X91" s="85">
        <v>6.0000000000000005E-2</v>
      </c>
      <c r="Y91" s="3">
        <v>0</v>
      </c>
      <c r="Z91" s="3">
        <v>0</v>
      </c>
      <c r="AA91" s="3">
        <v>0</v>
      </c>
      <c r="AB91" s="82">
        <v>0</v>
      </c>
      <c r="AC91" s="82">
        <v>0</v>
      </c>
      <c r="AD91" s="82">
        <v>0</v>
      </c>
      <c r="AE91" s="82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82">
        <v>0</v>
      </c>
      <c r="AP91" s="82">
        <v>0</v>
      </c>
      <c r="AQ91" s="3">
        <v>0</v>
      </c>
      <c r="AR91" s="82">
        <v>0</v>
      </c>
      <c r="AS91" s="82">
        <v>0</v>
      </c>
      <c r="AT91" s="3">
        <v>0</v>
      </c>
      <c r="AU91" s="82"/>
      <c r="AV91" s="19"/>
    </row>
    <row r="92" spans="1:48" s="15" customFormat="1" ht="15.6">
      <c r="A92" s="84">
        <v>64</v>
      </c>
      <c r="B92" s="87" t="s">
        <v>10</v>
      </c>
      <c r="C92" s="87">
        <v>2</v>
      </c>
      <c r="D92" s="84" t="s">
        <v>20</v>
      </c>
      <c r="E92" s="84" t="s">
        <v>22</v>
      </c>
      <c r="F92" s="84" t="s">
        <v>6</v>
      </c>
      <c r="G92" s="10">
        <v>4.5</v>
      </c>
      <c r="H92" s="10">
        <v>25.5</v>
      </c>
      <c r="I92" s="10">
        <v>59.5</v>
      </c>
      <c r="J92" s="3">
        <v>11</v>
      </c>
      <c r="K92" s="3">
        <v>18</v>
      </c>
      <c r="L92" s="85">
        <v>0.05</v>
      </c>
      <c r="M92" s="85">
        <v>0</v>
      </c>
      <c r="N92" s="85"/>
      <c r="O92" s="86">
        <v>0</v>
      </c>
      <c r="P92" s="85">
        <v>0</v>
      </c>
      <c r="Q92" s="85">
        <v>0.01</v>
      </c>
      <c r="R92" s="85">
        <v>0.01</v>
      </c>
      <c r="S92" s="85">
        <v>0.15</v>
      </c>
      <c r="T92" s="85">
        <v>0.01</v>
      </c>
      <c r="U92" s="85">
        <v>0</v>
      </c>
      <c r="V92" s="85">
        <v>0</v>
      </c>
      <c r="W92" s="85">
        <v>0</v>
      </c>
      <c r="X92" s="85">
        <v>0.18</v>
      </c>
      <c r="Y92" s="3">
        <v>1</v>
      </c>
      <c r="Z92" s="3" t="s">
        <v>31</v>
      </c>
      <c r="AA92" s="3">
        <v>0</v>
      </c>
      <c r="AB92" s="82">
        <v>0</v>
      </c>
      <c r="AC92" s="82">
        <v>0</v>
      </c>
      <c r="AD92" s="82">
        <v>0</v>
      </c>
      <c r="AE92" s="82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82">
        <v>0</v>
      </c>
      <c r="AP92" s="82">
        <v>0</v>
      </c>
      <c r="AQ92" s="3">
        <v>0</v>
      </c>
      <c r="AR92" s="82">
        <v>0</v>
      </c>
      <c r="AS92" s="82">
        <v>0</v>
      </c>
      <c r="AT92" s="3">
        <v>0</v>
      </c>
      <c r="AU92" s="82"/>
      <c r="AV92" s="19"/>
    </row>
    <row r="93" spans="1:48" s="15" customFormat="1" ht="15.6">
      <c r="A93" s="84">
        <v>68</v>
      </c>
      <c r="B93" s="89" t="s">
        <v>4</v>
      </c>
      <c r="C93" s="89">
        <v>4</v>
      </c>
      <c r="D93" s="84" t="s">
        <v>13</v>
      </c>
      <c r="E93" s="88"/>
      <c r="F93" s="84" t="s">
        <v>1</v>
      </c>
      <c r="G93" s="10">
        <v>4.5</v>
      </c>
      <c r="H93" s="10">
        <v>24.5</v>
      </c>
      <c r="I93" s="10">
        <v>53</v>
      </c>
      <c r="J93" s="3">
        <v>7</v>
      </c>
      <c r="K93" s="3">
        <v>5</v>
      </c>
      <c r="L93" s="85">
        <v>0.05</v>
      </c>
      <c r="M93" s="85">
        <v>0</v>
      </c>
      <c r="N93" s="85"/>
      <c r="O93" s="86">
        <v>0</v>
      </c>
      <c r="P93" s="85">
        <v>0</v>
      </c>
      <c r="Q93" s="85">
        <v>0.01</v>
      </c>
      <c r="R93" s="85">
        <v>0.01</v>
      </c>
      <c r="S93" s="85">
        <v>0.15</v>
      </c>
      <c r="T93" s="85">
        <v>0</v>
      </c>
      <c r="U93" s="85">
        <v>0</v>
      </c>
      <c r="V93" s="85">
        <v>0</v>
      </c>
      <c r="W93" s="85">
        <v>0</v>
      </c>
      <c r="X93" s="85">
        <v>0.16999999999999998</v>
      </c>
      <c r="Y93" s="3">
        <v>0</v>
      </c>
      <c r="Z93" s="3">
        <v>0</v>
      </c>
      <c r="AA93" s="3">
        <v>0</v>
      </c>
      <c r="AB93" s="82">
        <v>0</v>
      </c>
      <c r="AC93" s="82">
        <v>0</v>
      </c>
      <c r="AD93" s="82">
        <v>0</v>
      </c>
      <c r="AE93" s="82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82">
        <v>0</v>
      </c>
      <c r="AP93" s="82">
        <v>0</v>
      </c>
      <c r="AQ93" s="3">
        <v>0</v>
      </c>
      <c r="AR93" s="82">
        <v>0</v>
      </c>
      <c r="AS93" s="82">
        <v>0</v>
      </c>
      <c r="AT93" s="3">
        <v>0</v>
      </c>
      <c r="AU93" s="82"/>
      <c r="AV93" s="19"/>
    </row>
    <row r="94" spans="1:48" s="15" customFormat="1" ht="15.6">
      <c r="A94" s="84">
        <v>77</v>
      </c>
      <c r="B94" s="87" t="s">
        <v>10</v>
      </c>
      <c r="C94" s="87">
        <v>2</v>
      </c>
      <c r="D94" s="84" t="s">
        <v>20</v>
      </c>
      <c r="E94" s="84" t="s">
        <v>12</v>
      </c>
      <c r="F94" s="84" t="s">
        <v>6</v>
      </c>
      <c r="G94" s="10">
        <v>4.5</v>
      </c>
      <c r="H94" s="10">
        <v>25</v>
      </c>
      <c r="I94" s="10">
        <v>59</v>
      </c>
      <c r="J94" s="3">
        <v>8</v>
      </c>
      <c r="K94" s="3">
        <v>17</v>
      </c>
      <c r="L94" s="85">
        <v>0.05</v>
      </c>
      <c r="M94" s="85">
        <v>0</v>
      </c>
      <c r="N94" s="85"/>
      <c r="O94" s="86">
        <v>0</v>
      </c>
      <c r="P94" s="85">
        <v>0</v>
      </c>
      <c r="Q94" s="85">
        <v>0.01</v>
      </c>
      <c r="R94" s="85">
        <v>0.05</v>
      </c>
      <c r="S94" s="85">
        <v>0.05</v>
      </c>
      <c r="T94" s="85">
        <v>0</v>
      </c>
      <c r="U94" s="85">
        <v>0</v>
      </c>
      <c r="V94" s="85">
        <v>0</v>
      </c>
      <c r="W94" s="85">
        <v>0</v>
      </c>
      <c r="X94" s="85">
        <v>0.11000000000000001</v>
      </c>
      <c r="Y94" s="3">
        <v>1</v>
      </c>
      <c r="Z94" s="3" t="s">
        <v>31</v>
      </c>
      <c r="AA94" s="3">
        <v>0</v>
      </c>
      <c r="AB94" s="82">
        <v>0</v>
      </c>
      <c r="AC94" s="82">
        <v>0</v>
      </c>
      <c r="AD94" s="82">
        <v>0</v>
      </c>
      <c r="AE94" s="82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82">
        <v>0</v>
      </c>
      <c r="AP94" s="82">
        <v>0</v>
      </c>
      <c r="AQ94" s="3">
        <v>0</v>
      </c>
      <c r="AR94" s="82">
        <v>0</v>
      </c>
      <c r="AS94" s="82">
        <v>0</v>
      </c>
      <c r="AT94" s="3">
        <v>0</v>
      </c>
      <c r="AU94" s="82"/>
      <c r="AV94" s="19"/>
    </row>
    <row r="95" spans="1:48" s="15" customFormat="1" ht="15.6">
      <c r="A95" s="84">
        <v>85</v>
      </c>
      <c r="B95" s="87" t="s">
        <v>10</v>
      </c>
      <c r="C95" s="87">
        <v>6</v>
      </c>
      <c r="D95" s="84" t="s">
        <v>13</v>
      </c>
      <c r="E95" s="84" t="s">
        <v>24</v>
      </c>
      <c r="F95" s="84" t="s">
        <v>6</v>
      </c>
      <c r="G95" s="10">
        <v>4.5</v>
      </c>
      <c r="H95" s="10">
        <v>26</v>
      </c>
      <c r="I95" s="10">
        <v>64.5</v>
      </c>
      <c r="J95" s="3">
        <v>49</v>
      </c>
      <c r="K95" s="3">
        <v>12</v>
      </c>
      <c r="L95" s="85">
        <v>0.15</v>
      </c>
      <c r="M95" s="85">
        <v>0</v>
      </c>
      <c r="N95" s="85"/>
      <c r="O95" s="86">
        <v>0</v>
      </c>
      <c r="P95" s="85">
        <v>0</v>
      </c>
      <c r="Q95" s="85">
        <v>0.05</v>
      </c>
      <c r="R95" s="85">
        <v>0.01</v>
      </c>
      <c r="S95" s="85">
        <v>0.2</v>
      </c>
      <c r="T95" s="85">
        <v>0</v>
      </c>
      <c r="U95" s="85">
        <v>0</v>
      </c>
      <c r="V95" s="85">
        <v>0</v>
      </c>
      <c r="W95" s="85">
        <v>0</v>
      </c>
      <c r="X95" s="85">
        <v>0.26</v>
      </c>
      <c r="Y95" s="3">
        <v>1</v>
      </c>
      <c r="Z95" s="3" t="s">
        <v>31</v>
      </c>
      <c r="AA95" s="3">
        <v>1</v>
      </c>
      <c r="AB95" s="82" t="s">
        <v>32</v>
      </c>
      <c r="AC95" s="82">
        <v>0</v>
      </c>
      <c r="AD95" s="82">
        <v>0</v>
      </c>
      <c r="AE95" s="82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82">
        <v>0</v>
      </c>
      <c r="AP95" s="82">
        <v>0</v>
      </c>
      <c r="AQ95" s="3">
        <v>0</v>
      </c>
      <c r="AR95" s="82">
        <v>0</v>
      </c>
      <c r="AS95" s="82">
        <v>0</v>
      </c>
      <c r="AT95" s="3">
        <v>0</v>
      </c>
      <c r="AU95" s="82" t="s">
        <v>73</v>
      </c>
      <c r="AV95" s="19"/>
    </row>
    <row r="96" spans="1:48" s="15" customFormat="1" ht="15.6">
      <c r="A96" s="84">
        <v>86</v>
      </c>
      <c r="B96" s="87" t="s">
        <v>10</v>
      </c>
      <c r="C96" s="87">
        <v>6</v>
      </c>
      <c r="D96" s="84" t="s">
        <v>13</v>
      </c>
      <c r="E96" s="84" t="s">
        <v>16</v>
      </c>
      <c r="F96" s="84" t="s">
        <v>15</v>
      </c>
      <c r="G96" s="10">
        <v>4.5</v>
      </c>
      <c r="H96" s="10">
        <v>27</v>
      </c>
      <c r="I96" s="10">
        <v>69</v>
      </c>
      <c r="J96" s="3">
        <v>17</v>
      </c>
      <c r="K96" s="3">
        <v>18</v>
      </c>
      <c r="L96" s="85">
        <v>0</v>
      </c>
      <c r="M96" s="85">
        <v>0</v>
      </c>
      <c r="N96" s="85"/>
      <c r="O96" s="86">
        <v>0</v>
      </c>
      <c r="P96" s="85">
        <v>0</v>
      </c>
      <c r="Q96" s="85">
        <v>0.05</v>
      </c>
      <c r="R96" s="85">
        <v>0.05</v>
      </c>
      <c r="S96" s="85">
        <v>0.4</v>
      </c>
      <c r="T96" s="85">
        <v>0.05</v>
      </c>
      <c r="U96" s="85">
        <v>0</v>
      </c>
      <c r="V96" s="85">
        <v>0</v>
      </c>
      <c r="W96" s="85">
        <v>0</v>
      </c>
      <c r="X96" s="85">
        <v>0.55000000000000004</v>
      </c>
      <c r="Y96" s="3">
        <v>1</v>
      </c>
      <c r="Z96" s="3" t="s">
        <v>31</v>
      </c>
      <c r="AA96" s="3">
        <v>0</v>
      </c>
      <c r="AB96" s="82">
        <v>0</v>
      </c>
      <c r="AC96" s="82">
        <v>0</v>
      </c>
      <c r="AD96" s="82">
        <v>0</v>
      </c>
      <c r="AE96" s="82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82">
        <v>0</v>
      </c>
      <c r="AP96" s="82">
        <v>0</v>
      </c>
      <c r="AQ96" s="3">
        <v>0</v>
      </c>
      <c r="AR96" s="82">
        <v>0</v>
      </c>
      <c r="AS96" s="82">
        <v>0</v>
      </c>
      <c r="AT96" s="3">
        <v>0</v>
      </c>
      <c r="AU96" s="82"/>
      <c r="AV96" s="19"/>
    </row>
    <row r="97" spans="1:48" s="15" customFormat="1" ht="15.6">
      <c r="A97" s="84">
        <v>92</v>
      </c>
      <c r="B97" s="87" t="s">
        <v>10</v>
      </c>
      <c r="C97" s="87">
        <v>5</v>
      </c>
      <c r="D97" s="84" t="s">
        <v>8</v>
      </c>
      <c r="E97" s="84" t="s">
        <v>12</v>
      </c>
      <c r="F97" s="84" t="s">
        <v>6</v>
      </c>
      <c r="G97" s="10">
        <v>4.5</v>
      </c>
      <c r="H97" s="10">
        <v>24.5</v>
      </c>
      <c r="I97" s="10">
        <v>31</v>
      </c>
      <c r="J97" s="3">
        <v>0</v>
      </c>
      <c r="K97" s="3">
        <v>6</v>
      </c>
      <c r="L97" s="85">
        <v>0</v>
      </c>
      <c r="M97" s="85">
        <v>0</v>
      </c>
      <c r="N97" s="85"/>
      <c r="O97" s="86">
        <v>1</v>
      </c>
      <c r="P97" s="85">
        <v>0</v>
      </c>
      <c r="Q97" s="85">
        <v>0.2</v>
      </c>
      <c r="R97" s="85">
        <v>0.01</v>
      </c>
      <c r="S97" s="85">
        <v>0.15</v>
      </c>
      <c r="T97" s="85">
        <v>0</v>
      </c>
      <c r="U97" s="85">
        <v>0</v>
      </c>
      <c r="V97" s="85">
        <v>0</v>
      </c>
      <c r="W97" s="85">
        <v>0</v>
      </c>
      <c r="X97" s="85">
        <v>0.36</v>
      </c>
      <c r="Y97" s="3">
        <v>0</v>
      </c>
      <c r="Z97" s="3">
        <v>0</v>
      </c>
      <c r="AA97" s="3">
        <v>0</v>
      </c>
      <c r="AB97" s="82">
        <v>0</v>
      </c>
      <c r="AC97" s="82">
        <v>0</v>
      </c>
      <c r="AD97" s="82">
        <v>0</v>
      </c>
      <c r="AE97" s="82">
        <v>0</v>
      </c>
      <c r="AF97" s="3">
        <v>0</v>
      </c>
      <c r="AG97" s="3" t="s">
        <v>53</v>
      </c>
      <c r="AH97" s="3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>
        <v>0</v>
      </c>
      <c r="AO97" s="82">
        <v>0</v>
      </c>
      <c r="AP97" s="82">
        <v>0</v>
      </c>
      <c r="AQ97" s="3">
        <v>0</v>
      </c>
      <c r="AR97" s="82">
        <v>0</v>
      </c>
      <c r="AS97" s="82">
        <v>0</v>
      </c>
      <c r="AT97" s="3">
        <v>0</v>
      </c>
      <c r="AU97" s="82"/>
      <c r="AV97" s="19"/>
    </row>
    <row r="98" spans="1:48" s="15" customFormat="1" ht="15.6">
      <c r="A98" s="84">
        <v>106</v>
      </c>
      <c r="B98" s="87" t="s">
        <v>10</v>
      </c>
      <c r="C98" s="87">
        <v>3</v>
      </c>
      <c r="D98" s="84" t="s">
        <v>2</v>
      </c>
      <c r="E98" s="84" t="s">
        <v>12</v>
      </c>
      <c r="F98" s="84" t="s">
        <v>6</v>
      </c>
      <c r="G98" s="10">
        <v>4.5</v>
      </c>
      <c r="H98" s="10">
        <v>20</v>
      </c>
      <c r="I98" s="10">
        <v>41</v>
      </c>
      <c r="J98" s="3">
        <v>6</v>
      </c>
      <c r="K98" s="3">
        <v>8</v>
      </c>
      <c r="L98" s="85">
        <v>0.01</v>
      </c>
      <c r="M98" s="85">
        <v>0</v>
      </c>
      <c r="N98" s="85"/>
      <c r="O98" s="86">
        <v>0</v>
      </c>
      <c r="P98" s="85">
        <v>0</v>
      </c>
      <c r="Q98" s="85">
        <v>0.01</v>
      </c>
      <c r="R98" s="85">
        <v>0.01</v>
      </c>
      <c r="S98" s="85">
        <v>0.01</v>
      </c>
      <c r="T98" s="85">
        <v>0</v>
      </c>
      <c r="U98" s="85">
        <v>0</v>
      </c>
      <c r="V98" s="85">
        <v>0</v>
      </c>
      <c r="W98" s="85">
        <v>0</v>
      </c>
      <c r="X98" s="85">
        <v>0.03</v>
      </c>
      <c r="Y98" s="3">
        <v>1</v>
      </c>
      <c r="Z98" s="3" t="s">
        <v>31</v>
      </c>
      <c r="AA98" s="3">
        <v>0</v>
      </c>
      <c r="AB98" s="82">
        <v>0</v>
      </c>
      <c r="AC98" s="82">
        <v>0</v>
      </c>
      <c r="AD98" s="82">
        <v>0</v>
      </c>
      <c r="AE98" s="82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82">
        <v>0</v>
      </c>
      <c r="AP98" s="82">
        <v>0</v>
      </c>
      <c r="AQ98" s="3">
        <v>0</v>
      </c>
      <c r="AR98" s="82">
        <v>0</v>
      </c>
      <c r="AS98" s="82">
        <v>0</v>
      </c>
      <c r="AT98" s="3">
        <v>0</v>
      </c>
      <c r="AU98" s="82"/>
      <c r="AV98" s="19"/>
    </row>
    <row r="99" spans="1:48" s="15" customFormat="1" ht="15.6">
      <c r="A99" s="84">
        <v>150</v>
      </c>
      <c r="B99" s="87" t="s">
        <v>10</v>
      </c>
      <c r="C99" s="87">
        <v>3</v>
      </c>
      <c r="D99" s="84" t="s">
        <v>2</v>
      </c>
      <c r="E99" s="84" t="s">
        <v>12</v>
      </c>
      <c r="F99" s="84" t="s">
        <v>6</v>
      </c>
      <c r="G99" s="10">
        <v>4.5</v>
      </c>
      <c r="H99" s="10">
        <v>22</v>
      </c>
      <c r="I99" s="10">
        <v>23</v>
      </c>
      <c r="J99" s="3">
        <v>0</v>
      </c>
      <c r="K99" s="3">
        <v>3</v>
      </c>
      <c r="L99" s="85">
        <v>0.05</v>
      </c>
      <c r="M99" s="85">
        <v>0</v>
      </c>
      <c r="N99" s="85"/>
      <c r="O99" s="86">
        <v>0</v>
      </c>
      <c r="P99" s="85">
        <v>0</v>
      </c>
      <c r="Q99" s="85">
        <v>0</v>
      </c>
      <c r="R99" s="85">
        <v>0.01</v>
      </c>
      <c r="S99" s="85">
        <v>0.1</v>
      </c>
      <c r="T99" s="85">
        <v>0</v>
      </c>
      <c r="U99" s="85">
        <v>0</v>
      </c>
      <c r="V99" s="85">
        <v>0</v>
      </c>
      <c r="W99" s="85">
        <v>0</v>
      </c>
      <c r="X99" s="85">
        <v>0.11</v>
      </c>
      <c r="Y99" s="3">
        <v>0</v>
      </c>
      <c r="Z99" s="3">
        <v>0</v>
      </c>
      <c r="AA99" s="3">
        <v>0</v>
      </c>
      <c r="AB99" s="82">
        <v>0</v>
      </c>
      <c r="AC99" s="82">
        <v>0</v>
      </c>
      <c r="AD99" s="82">
        <v>0</v>
      </c>
      <c r="AE99" s="82">
        <v>0</v>
      </c>
      <c r="AF99" s="3">
        <v>0</v>
      </c>
      <c r="AG99" s="3">
        <v>0</v>
      </c>
      <c r="AH99" s="3">
        <v>0</v>
      </c>
      <c r="AI99" s="3">
        <v>0</v>
      </c>
      <c r="AJ99" s="3">
        <v>1</v>
      </c>
      <c r="AK99" s="3">
        <v>0</v>
      </c>
      <c r="AL99" s="3">
        <v>0</v>
      </c>
      <c r="AM99" s="3">
        <v>0</v>
      </c>
      <c r="AN99" s="3">
        <v>0</v>
      </c>
      <c r="AO99" s="82">
        <v>0</v>
      </c>
      <c r="AP99" s="82">
        <v>0</v>
      </c>
      <c r="AQ99" s="3">
        <v>0</v>
      </c>
      <c r="AR99" s="82">
        <v>0</v>
      </c>
      <c r="AS99" s="82">
        <v>0</v>
      </c>
      <c r="AT99" s="3">
        <v>0</v>
      </c>
      <c r="AU99" s="82"/>
      <c r="AV99" s="19"/>
    </row>
    <row r="100" spans="1:48" s="15" customFormat="1" ht="15.6">
      <c r="A100" s="84">
        <v>151</v>
      </c>
      <c r="B100" s="87" t="s">
        <v>10</v>
      </c>
      <c r="C100" s="87">
        <v>3</v>
      </c>
      <c r="D100" s="84" t="s">
        <v>2</v>
      </c>
      <c r="E100" s="84" t="s">
        <v>22</v>
      </c>
      <c r="F100" s="84" t="s">
        <v>6</v>
      </c>
      <c r="G100" s="10">
        <v>4.5</v>
      </c>
      <c r="H100" s="10">
        <v>22</v>
      </c>
      <c r="I100" s="10">
        <v>35</v>
      </c>
      <c r="J100" s="3">
        <v>3</v>
      </c>
      <c r="K100" s="3">
        <v>7</v>
      </c>
      <c r="L100" s="85">
        <v>0</v>
      </c>
      <c r="M100" s="85">
        <v>0</v>
      </c>
      <c r="N100" s="85"/>
      <c r="O100" s="86">
        <v>0</v>
      </c>
      <c r="P100" s="85">
        <v>0</v>
      </c>
      <c r="Q100" s="85">
        <v>0.01</v>
      </c>
      <c r="R100" s="85">
        <v>0.01</v>
      </c>
      <c r="S100" s="85">
        <v>0.1</v>
      </c>
      <c r="T100" s="85">
        <v>0</v>
      </c>
      <c r="U100" s="85">
        <v>0</v>
      </c>
      <c r="V100" s="85">
        <v>0</v>
      </c>
      <c r="W100" s="85">
        <v>0</v>
      </c>
      <c r="X100" s="85">
        <v>0.12000000000000001</v>
      </c>
      <c r="Y100" s="3">
        <v>1</v>
      </c>
      <c r="Z100" s="3" t="s">
        <v>31</v>
      </c>
      <c r="AA100" s="3">
        <v>0</v>
      </c>
      <c r="AB100" s="82">
        <v>0</v>
      </c>
      <c r="AC100" s="82">
        <v>0</v>
      </c>
      <c r="AD100" s="82">
        <v>0</v>
      </c>
      <c r="AE100" s="82">
        <v>0</v>
      </c>
      <c r="AF100" s="3">
        <v>0</v>
      </c>
      <c r="AG100" s="3">
        <v>0</v>
      </c>
      <c r="AH100" s="3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82">
        <v>0</v>
      </c>
      <c r="AP100" s="82">
        <v>0</v>
      </c>
      <c r="AQ100" s="3">
        <v>0</v>
      </c>
      <c r="AR100" s="82">
        <v>0</v>
      </c>
      <c r="AS100" s="82">
        <v>0</v>
      </c>
      <c r="AT100" s="3">
        <v>0</v>
      </c>
      <c r="AU100" s="82"/>
      <c r="AV100" s="19"/>
    </row>
    <row r="101" spans="1:48" s="15" customFormat="1" ht="15.6">
      <c r="A101" s="84">
        <v>178</v>
      </c>
      <c r="B101" s="87" t="s">
        <v>10</v>
      </c>
      <c r="C101" s="87">
        <v>1</v>
      </c>
      <c r="D101" s="84" t="s">
        <v>20</v>
      </c>
      <c r="E101" s="84" t="s">
        <v>16</v>
      </c>
      <c r="F101" s="84" t="s">
        <v>15</v>
      </c>
      <c r="G101" s="10">
        <v>4.5</v>
      </c>
      <c r="H101" s="10">
        <v>29</v>
      </c>
      <c r="I101" s="10">
        <v>68</v>
      </c>
      <c r="J101" s="3">
        <v>18</v>
      </c>
      <c r="K101" s="3">
        <v>15</v>
      </c>
      <c r="L101" s="85">
        <v>0.1</v>
      </c>
      <c r="M101" s="85">
        <v>0</v>
      </c>
      <c r="N101" s="85"/>
      <c r="O101" s="86">
        <v>0</v>
      </c>
      <c r="P101" s="85">
        <v>0</v>
      </c>
      <c r="Q101" s="85">
        <v>0</v>
      </c>
      <c r="R101" s="85">
        <v>0.05</v>
      </c>
      <c r="S101" s="85">
        <v>0.2</v>
      </c>
      <c r="T101" s="85">
        <v>0</v>
      </c>
      <c r="U101" s="85">
        <v>0</v>
      </c>
      <c r="V101" s="85">
        <v>0</v>
      </c>
      <c r="W101" s="85">
        <v>0</v>
      </c>
      <c r="X101" s="85">
        <v>0.25</v>
      </c>
      <c r="Y101" s="3">
        <v>0</v>
      </c>
      <c r="Z101" s="3">
        <v>0</v>
      </c>
      <c r="AA101" s="3">
        <v>0</v>
      </c>
      <c r="AB101" s="82">
        <v>0</v>
      </c>
      <c r="AC101" s="82">
        <v>0</v>
      </c>
      <c r="AD101" s="82">
        <v>0</v>
      </c>
      <c r="AE101" s="82">
        <v>0</v>
      </c>
      <c r="AF101" s="3">
        <v>0</v>
      </c>
      <c r="AG101" s="3">
        <v>0</v>
      </c>
      <c r="AH101" s="3">
        <v>0</v>
      </c>
      <c r="AI101" s="3">
        <v>0</v>
      </c>
      <c r="AJ101" s="3">
        <v>1</v>
      </c>
      <c r="AK101" s="3">
        <v>0</v>
      </c>
      <c r="AL101" s="3">
        <v>1</v>
      </c>
      <c r="AM101" s="3">
        <v>0</v>
      </c>
      <c r="AN101" s="3">
        <v>0</v>
      </c>
      <c r="AO101" s="82">
        <v>0</v>
      </c>
      <c r="AP101" s="82">
        <v>0</v>
      </c>
      <c r="AQ101" s="3">
        <v>0</v>
      </c>
      <c r="AR101" s="82">
        <v>0</v>
      </c>
      <c r="AS101" s="82">
        <v>0</v>
      </c>
      <c r="AT101" s="3">
        <v>0</v>
      </c>
      <c r="AU101" s="82"/>
      <c r="AV101" s="19"/>
    </row>
    <row r="102" spans="1:48" s="15" customFormat="1" ht="15.6">
      <c r="A102" s="84">
        <v>183</v>
      </c>
      <c r="B102" s="87" t="s">
        <v>10</v>
      </c>
      <c r="C102" s="87">
        <v>3</v>
      </c>
      <c r="D102" s="84" t="s">
        <v>2</v>
      </c>
      <c r="E102" s="84" t="s">
        <v>16</v>
      </c>
      <c r="F102" s="84" t="s">
        <v>15</v>
      </c>
      <c r="G102" s="10">
        <v>4.5</v>
      </c>
      <c r="H102" s="10">
        <v>25</v>
      </c>
      <c r="I102" s="10">
        <v>32</v>
      </c>
      <c r="J102" s="3">
        <v>3</v>
      </c>
      <c r="K102" s="3">
        <v>6</v>
      </c>
      <c r="L102" s="85">
        <v>0.01</v>
      </c>
      <c r="M102" s="85">
        <v>0</v>
      </c>
      <c r="N102" s="85"/>
      <c r="O102" s="86">
        <v>0</v>
      </c>
      <c r="P102" s="85">
        <v>0</v>
      </c>
      <c r="Q102" s="85">
        <v>0</v>
      </c>
      <c r="R102" s="85">
        <v>0.01</v>
      </c>
      <c r="S102" s="85">
        <v>0.15</v>
      </c>
      <c r="T102" s="85">
        <v>0</v>
      </c>
      <c r="U102" s="85">
        <v>0</v>
      </c>
      <c r="V102" s="85">
        <v>0</v>
      </c>
      <c r="W102" s="85">
        <v>0</v>
      </c>
      <c r="X102" s="85">
        <v>0.16</v>
      </c>
      <c r="Y102" s="3">
        <v>1</v>
      </c>
      <c r="Z102" s="3" t="s">
        <v>31</v>
      </c>
      <c r="AA102" s="3">
        <v>0</v>
      </c>
      <c r="AB102" s="82">
        <v>0</v>
      </c>
      <c r="AC102" s="82">
        <v>0</v>
      </c>
      <c r="AD102" s="82">
        <v>0</v>
      </c>
      <c r="AE102" s="82">
        <v>0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0</v>
      </c>
      <c r="AO102" s="82">
        <v>0</v>
      </c>
      <c r="AP102" s="82">
        <v>0</v>
      </c>
      <c r="AQ102" s="3">
        <v>0</v>
      </c>
      <c r="AR102" s="82">
        <v>0</v>
      </c>
      <c r="AS102" s="82">
        <v>0</v>
      </c>
      <c r="AT102" s="3">
        <v>0</v>
      </c>
      <c r="AU102" s="82"/>
      <c r="AV102" s="19"/>
    </row>
    <row r="103" spans="1:48" s="15" customFormat="1" ht="15.6">
      <c r="A103" s="84">
        <v>191</v>
      </c>
      <c r="B103" s="87" t="s">
        <v>10</v>
      </c>
      <c r="C103" s="87">
        <v>5</v>
      </c>
      <c r="D103" s="84" t="s">
        <v>8</v>
      </c>
      <c r="E103" s="84" t="s">
        <v>7</v>
      </c>
      <c r="F103" s="84" t="s">
        <v>6</v>
      </c>
      <c r="G103" s="10">
        <v>4.5</v>
      </c>
      <c r="H103" s="10">
        <v>27</v>
      </c>
      <c r="I103" s="10">
        <v>40</v>
      </c>
      <c r="J103" s="3">
        <v>4</v>
      </c>
      <c r="K103" s="3">
        <v>10</v>
      </c>
      <c r="L103" s="85">
        <v>0.1</v>
      </c>
      <c r="M103" s="85">
        <v>0</v>
      </c>
      <c r="N103" s="85"/>
      <c r="O103" s="86">
        <v>0</v>
      </c>
      <c r="P103" s="85">
        <v>0</v>
      </c>
      <c r="Q103" s="85">
        <v>0</v>
      </c>
      <c r="R103" s="85">
        <v>0.01</v>
      </c>
      <c r="S103" s="85">
        <v>0.05</v>
      </c>
      <c r="T103" s="85">
        <v>0</v>
      </c>
      <c r="U103" s="85">
        <v>0</v>
      </c>
      <c r="V103" s="85">
        <v>0</v>
      </c>
      <c r="W103" s="85">
        <v>0</v>
      </c>
      <c r="X103" s="85">
        <v>6.0000000000000005E-2</v>
      </c>
      <c r="Y103" s="3">
        <v>1</v>
      </c>
      <c r="Z103" s="3" t="s">
        <v>31</v>
      </c>
      <c r="AA103" s="3">
        <v>1</v>
      </c>
      <c r="AB103" s="82" t="s">
        <v>40</v>
      </c>
      <c r="AC103" s="82">
        <v>0</v>
      </c>
      <c r="AD103" s="82">
        <v>0</v>
      </c>
      <c r="AE103" s="82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82">
        <v>0</v>
      </c>
      <c r="AP103" s="82">
        <v>0</v>
      </c>
      <c r="AQ103" s="3">
        <v>0</v>
      </c>
      <c r="AR103" s="82">
        <v>0</v>
      </c>
      <c r="AS103" s="82">
        <v>0</v>
      </c>
      <c r="AT103" s="3">
        <v>0</v>
      </c>
      <c r="AU103" s="82"/>
      <c r="AV103" s="19"/>
    </row>
    <row r="104" spans="1:48" s="15" customFormat="1" ht="15.6">
      <c r="A104" s="84">
        <v>193</v>
      </c>
      <c r="B104" s="87" t="s">
        <v>10</v>
      </c>
      <c r="C104" s="87">
        <v>5</v>
      </c>
      <c r="D104" s="84" t="s">
        <v>13</v>
      </c>
      <c r="E104" s="84" t="s">
        <v>16</v>
      </c>
      <c r="F104" s="84" t="s">
        <v>15</v>
      </c>
      <c r="G104" s="10">
        <v>4.5</v>
      </c>
      <c r="H104" s="10">
        <v>22</v>
      </c>
      <c r="I104" s="10">
        <v>48</v>
      </c>
      <c r="J104" s="3">
        <v>4</v>
      </c>
      <c r="K104" s="3">
        <v>8</v>
      </c>
      <c r="L104" s="85">
        <v>0.01</v>
      </c>
      <c r="M104" s="85">
        <v>0</v>
      </c>
      <c r="N104" s="85"/>
      <c r="O104" s="86">
        <v>0</v>
      </c>
      <c r="P104" s="85">
        <v>0</v>
      </c>
      <c r="Q104" s="85">
        <v>0.1</v>
      </c>
      <c r="R104" s="85">
        <v>0.01</v>
      </c>
      <c r="S104" s="85">
        <v>0.01</v>
      </c>
      <c r="T104" s="85">
        <v>0.01</v>
      </c>
      <c r="U104" s="85">
        <v>0</v>
      </c>
      <c r="V104" s="85">
        <v>0</v>
      </c>
      <c r="W104" s="85">
        <v>0</v>
      </c>
      <c r="X104" s="85">
        <v>0.13</v>
      </c>
      <c r="Y104" s="3">
        <v>0</v>
      </c>
      <c r="Z104" s="3">
        <v>0</v>
      </c>
      <c r="AA104" s="3">
        <v>0</v>
      </c>
      <c r="AB104" s="82">
        <v>0</v>
      </c>
      <c r="AC104" s="82">
        <v>0</v>
      </c>
      <c r="AD104" s="82">
        <v>0</v>
      </c>
      <c r="AE104" s="82">
        <v>0</v>
      </c>
      <c r="AF104" s="3">
        <v>0</v>
      </c>
      <c r="AG104" s="3">
        <v>0</v>
      </c>
      <c r="AH104" s="3">
        <v>1</v>
      </c>
      <c r="AI104" s="3" t="s">
        <v>47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82">
        <v>0</v>
      </c>
      <c r="AP104" s="82">
        <v>0</v>
      </c>
      <c r="AQ104" s="3">
        <v>0</v>
      </c>
      <c r="AR104" s="82">
        <v>0</v>
      </c>
      <c r="AS104" s="82">
        <v>0</v>
      </c>
      <c r="AT104" s="3">
        <v>0</v>
      </c>
      <c r="AU104" s="82" t="s">
        <v>72</v>
      </c>
      <c r="AV104" s="19"/>
    </row>
    <row r="105" spans="1:48" s="15" customFormat="1" ht="15.6">
      <c r="A105" s="84">
        <v>201</v>
      </c>
      <c r="B105" s="89" t="s">
        <v>4</v>
      </c>
      <c r="C105" s="89">
        <v>1</v>
      </c>
      <c r="D105" s="84" t="s">
        <v>20</v>
      </c>
      <c r="E105" s="84"/>
      <c r="F105" s="84" t="s">
        <v>1</v>
      </c>
      <c r="G105" s="10">
        <v>4.5</v>
      </c>
      <c r="H105" s="10">
        <v>21</v>
      </c>
      <c r="I105" s="10">
        <v>61</v>
      </c>
      <c r="J105" s="3">
        <v>6</v>
      </c>
      <c r="K105" s="3">
        <v>12</v>
      </c>
      <c r="L105" s="85">
        <v>0.01</v>
      </c>
      <c r="M105" s="85">
        <v>0</v>
      </c>
      <c r="N105" s="85"/>
      <c r="O105" s="86">
        <v>0</v>
      </c>
      <c r="P105" s="85">
        <v>0</v>
      </c>
      <c r="Q105" s="85">
        <v>0</v>
      </c>
      <c r="R105" s="85">
        <v>0.01</v>
      </c>
      <c r="S105" s="85">
        <v>0.05</v>
      </c>
      <c r="T105" s="85">
        <v>0.01</v>
      </c>
      <c r="U105" s="85">
        <v>0</v>
      </c>
      <c r="V105" s="85">
        <v>0</v>
      </c>
      <c r="W105" s="85">
        <v>0</v>
      </c>
      <c r="X105" s="85">
        <v>7.0000000000000007E-2</v>
      </c>
      <c r="Y105" s="3">
        <v>0</v>
      </c>
      <c r="Z105" s="3">
        <v>0</v>
      </c>
      <c r="AA105" s="3">
        <v>1</v>
      </c>
      <c r="AB105" s="82" t="s">
        <v>40</v>
      </c>
      <c r="AC105" s="82">
        <v>0</v>
      </c>
      <c r="AD105" s="82">
        <v>0</v>
      </c>
      <c r="AE105" s="82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82">
        <v>0</v>
      </c>
      <c r="AP105" s="82">
        <v>0</v>
      </c>
      <c r="AQ105" s="3">
        <v>0</v>
      </c>
      <c r="AR105" s="82">
        <v>0</v>
      </c>
      <c r="AS105" s="82">
        <v>0</v>
      </c>
      <c r="AT105" s="3">
        <v>0</v>
      </c>
      <c r="AU105" s="82"/>
      <c r="AV105" s="19"/>
    </row>
    <row r="106" spans="1:48" s="15" customFormat="1" ht="15.6">
      <c r="A106" s="84">
        <v>222</v>
      </c>
      <c r="B106" s="87" t="s">
        <v>10</v>
      </c>
      <c r="C106" s="87">
        <v>2</v>
      </c>
      <c r="D106" s="84" t="s">
        <v>2</v>
      </c>
      <c r="E106" s="84" t="s">
        <v>16</v>
      </c>
      <c r="F106" s="84" t="s">
        <v>15</v>
      </c>
      <c r="G106" s="10">
        <v>4.5</v>
      </c>
      <c r="H106" s="10">
        <v>19</v>
      </c>
      <c r="I106" s="10">
        <v>27</v>
      </c>
      <c r="J106" s="3">
        <v>2</v>
      </c>
      <c r="K106" s="3">
        <v>2</v>
      </c>
      <c r="L106" s="85">
        <v>0.15</v>
      </c>
      <c r="M106" s="85">
        <v>0</v>
      </c>
      <c r="N106" s="85"/>
      <c r="O106" s="86">
        <v>0</v>
      </c>
      <c r="P106" s="85">
        <v>0</v>
      </c>
      <c r="Q106" s="85">
        <v>0.01</v>
      </c>
      <c r="R106" s="85">
        <v>0.01</v>
      </c>
      <c r="S106" s="85">
        <v>0.01</v>
      </c>
      <c r="T106" s="85">
        <v>0</v>
      </c>
      <c r="U106" s="85">
        <v>0</v>
      </c>
      <c r="V106" s="85">
        <v>0</v>
      </c>
      <c r="W106" s="85">
        <v>0</v>
      </c>
      <c r="X106" s="85">
        <v>0.03</v>
      </c>
      <c r="Y106" s="3">
        <v>0</v>
      </c>
      <c r="Z106" s="3">
        <v>0</v>
      </c>
      <c r="AA106" s="3">
        <v>0</v>
      </c>
      <c r="AB106" s="82">
        <v>0</v>
      </c>
      <c r="AC106" s="82">
        <v>0</v>
      </c>
      <c r="AD106" s="82">
        <v>0</v>
      </c>
      <c r="AE106" s="82">
        <v>0</v>
      </c>
      <c r="AF106" s="3">
        <v>0</v>
      </c>
      <c r="AG106" s="3" t="s">
        <v>39</v>
      </c>
      <c r="AH106" s="3">
        <v>0</v>
      </c>
      <c r="AI106" s="3">
        <v>0</v>
      </c>
      <c r="AJ106" s="3">
        <v>0</v>
      </c>
      <c r="AK106" s="3">
        <v>0</v>
      </c>
      <c r="AL106" s="3">
        <v>0</v>
      </c>
      <c r="AM106" s="3">
        <v>0</v>
      </c>
      <c r="AN106" s="3">
        <v>0</v>
      </c>
      <c r="AO106" s="82">
        <v>0</v>
      </c>
      <c r="AP106" s="82">
        <v>0</v>
      </c>
      <c r="AQ106" s="3">
        <v>0</v>
      </c>
      <c r="AR106" s="82">
        <v>0</v>
      </c>
      <c r="AS106" s="82">
        <v>0</v>
      </c>
      <c r="AT106" s="3">
        <v>0</v>
      </c>
      <c r="AU106" s="82"/>
      <c r="AV106" s="19"/>
    </row>
    <row r="107" spans="1:48" s="15" customFormat="1" ht="15.6">
      <c r="A107" s="84">
        <v>250</v>
      </c>
      <c r="B107" s="87" t="s">
        <v>10</v>
      </c>
      <c r="C107" s="87">
        <v>1</v>
      </c>
      <c r="D107" s="84" t="s">
        <v>20</v>
      </c>
      <c r="E107" s="84" t="s">
        <v>24</v>
      </c>
      <c r="F107" s="84" t="s">
        <v>6</v>
      </c>
      <c r="G107" s="10">
        <v>4.5</v>
      </c>
      <c r="H107" s="10">
        <v>24</v>
      </c>
      <c r="I107" s="10">
        <v>37.5</v>
      </c>
      <c r="J107" s="3">
        <v>3</v>
      </c>
      <c r="K107" s="3">
        <v>15</v>
      </c>
      <c r="L107" s="85">
        <v>0.01</v>
      </c>
      <c r="M107" s="85">
        <v>0</v>
      </c>
      <c r="N107" s="85"/>
      <c r="O107" s="86">
        <v>0</v>
      </c>
      <c r="P107" s="85">
        <v>0</v>
      </c>
      <c r="Q107" s="85">
        <v>0.01</v>
      </c>
      <c r="R107" s="85">
        <v>0.01</v>
      </c>
      <c r="S107" s="85">
        <v>0.25</v>
      </c>
      <c r="T107" s="85">
        <v>0</v>
      </c>
      <c r="U107" s="85">
        <v>0</v>
      </c>
      <c r="V107" s="85">
        <v>0</v>
      </c>
      <c r="W107" s="85">
        <v>0</v>
      </c>
      <c r="X107" s="85">
        <v>0.27</v>
      </c>
      <c r="Y107" s="3">
        <v>0</v>
      </c>
      <c r="Z107" s="3">
        <v>0</v>
      </c>
      <c r="AA107" s="3">
        <v>0</v>
      </c>
      <c r="AB107" s="82">
        <v>0</v>
      </c>
      <c r="AC107" s="82">
        <v>0</v>
      </c>
      <c r="AD107" s="82">
        <v>0</v>
      </c>
      <c r="AE107" s="82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1</v>
      </c>
      <c r="AM107" s="3" t="s">
        <v>32</v>
      </c>
      <c r="AN107" s="3">
        <v>0</v>
      </c>
      <c r="AO107" s="82">
        <v>0</v>
      </c>
      <c r="AP107" s="82">
        <v>0</v>
      </c>
      <c r="AQ107" s="3">
        <v>0</v>
      </c>
      <c r="AR107" s="82">
        <v>0</v>
      </c>
      <c r="AS107" s="82">
        <v>0</v>
      </c>
      <c r="AT107" s="3">
        <v>0</v>
      </c>
      <c r="AU107" s="82"/>
      <c r="AV107" s="19"/>
    </row>
    <row r="108" spans="1:48" s="15" customFormat="1" ht="15.6">
      <c r="A108" s="84">
        <v>273</v>
      </c>
      <c r="B108" s="87" t="s">
        <v>10</v>
      </c>
      <c r="C108" s="87">
        <v>3</v>
      </c>
      <c r="D108" s="84" t="s">
        <v>2</v>
      </c>
      <c r="E108" s="84" t="s">
        <v>7</v>
      </c>
      <c r="F108" s="84" t="s">
        <v>6</v>
      </c>
      <c r="G108" s="10">
        <v>4.5</v>
      </c>
      <c r="H108" s="10">
        <v>23</v>
      </c>
      <c r="I108" s="10">
        <v>51.5</v>
      </c>
      <c r="J108" s="3">
        <v>8</v>
      </c>
      <c r="K108" s="3">
        <v>8</v>
      </c>
      <c r="L108" s="85">
        <v>0.05</v>
      </c>
      <c r="M108" s="85">
        <v>0</v>
      </c>
      <c r="N108" s="85"/>
      <c r="O108" s="86">
        <v>0</v>
      </c>
      <c r="P108" s="85">
        <v>0</v>
      </c>
      <c r="Q108" s="85">
        <v>0</v>
      </c>
      <c r="R108" s="85">
        <v>0.01</v>
      </c>
      <c r="S108" s="85">
        <v>0.15</v>
      </c>
      <c r="T108" s="85">
        <v>0</v>
      </c>
      <c r="U108" s="85">
        <v>0</v>
      </c>
      <c r="V108" s="85">
        <v>0</v>
      </c>
      <c r="W108" s="85">
        <v>0</v>
      </c>
      <c r="X108" s="85">
        <v>0.16</v>
      </c>
      <c r="Y108" s="3">
        <v>1</v>
      </c>
      <c r="Z108" s="3">
        <v>0</v>
      </c>
      <c r="AA108" s="3">
        <v>0</v>
      </c>
      <c r="AB108" s="82">
        <v>0</v>
      </c>
      <c r="AC108" s="82">
        <v>1</v>
      </c>
      <c r="AD108" s="82">
        <v>1</v>
      </c>
      <c r="AE108" s="82" t="s">
        <v>40</v>
      </c>
      <c r="AF108" s="3">
        <v>0</v>
      </c>
      <c r="AG108" s="3">
        <v>0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82">
        <v>0</v>
      </c>
      <c r="AP108" s="82">
        <v>0</v>
      </c>
      <c r="AQ108" s="3">
        <v>0</v>
      </c>
      <c r="AR108" s="82">
        <v>0</v>
      </c>
      <c r="AS108" s="82">
        <v>0</v>
      </c>
      <c r="AT108" s="3">
        <v>0</v>
      </c>
      <c r="AU108" s="82"/>
      <c r="AV108" s="19"/>
    </row>
    <row r="109" spans="1:48" s="15" customFormat="1" ht="15.6">
      <c r="A109" s="84">
        <v>304</v>
      </c>
      <c r="B109" s="89" t="s">
        <v>4</v>
      </c>
      <c r="C109" s="89">
        <v>2</v>
      </c>
      <c r="D109" s="84" t="s">
        <v>2</v>
      </c>
      <c r="E109" s="84"/>
      <c r="F109" s="84" t="s">
        <v>1</v>
      </c>
      <c r="G109" s="10">
        <v>4.5</v>
      </c>
      <c r="H109" s="10">
        <v>30.5</v>
      </c>
      <c r="I109" s="10">
        <v>32.5</v>
      </c>
      <c r="J109" s="3">
        <v>3</v>
      </c>
      <c r="K109" s="3">
        <v>6</v>
      </c>
      <c r="L109" s="85">
        <v>0.01</v>
      </c>
      <c r="M109" s="85">
        <v>0</v>
      </c>
      <c r="N109" s="85"/>
      <c r="O109" s="86">
        <v>0</v>
      </c>
      <c r="P109" s="85">
        <v>0</v>
      </c>
      <c r="Q109" s="85">
        <v>0.01</v>
      </c>
      <c r="R109" s="85">
        <v>0.01</v>
      </c>
      <c r="S109" s="85">
        <v>0.05</v>
      </c>
      <c r="T109" s="85">
        <v>0</v>
      </c>
      <c r="U109" s="85">
        <v>0</v>
      </c>
      <c r="V109" s="85">
        <v>0</v>
      </c>
      <c r="W109" s="85">
        <v>0</v>
      </c>
      <c r="X109" s="85">
        <v>7.0000000000000007E-2</v>
      </c>
      <c r="Y109" s="3">
        <v>0</v>
      </c>
      <c r="Z109" s="3">
        <v>0</v>
      </c>
      <c r="AA109" s="3">
        <v>1</v>
      </c>
      <c r="AB109" s="82" t="s">
        <v>40</v>
      </c>
      <c r="AC109" s="82">
        <v>0</v>
      </c>
      <c r="AD109" s="82">
        <v>0</v>
      </c>
      <c r="AE109" s="82">
        <v>0</v>
      </c>
      <c r="AF109" s="3">
        <v>0</v>
      </c>
      <c r="AG109" s="3">
        <v>0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82">
        <v>0</v>
      </c>
      <c r="AP109" s="82">
        <v>0</v>
      </c>
      <c r="AQ109" s="3">
        <v>0</v>
      </c>
      <c r="AR109" s="82">
        <v>0</v>
      </c>
      <c r="AS109" s="82">
        <v>0</v>
      </c>
      <c r="AT109" s="3">
        <v>0</v>
      </c>
      <c r="AU109" s="82"/>
      <c r="AV109" s="19"/>
    </row>
    <row r="110" spans="1:48" s="15" customFormat="1" ht="15.6">
      <c r="A110" s="84">
        <v>305</v>
      </c>
      <c r="B110" s="89" t="s">
        <v>4</v>
      </c>
      <c r="C110" s="89">
        <v>3</v>
      </c>
      <c r="D110" s="84" t="s">
        <v>8</v>
      </c>
      <c r="E110" s="88"/>
      <c r="F110" s="84" t="s">
        <v>1</v>
      </c>
      <c r="G110" s="10">
        <v>4.5</v>
      </c>
      <c r="H110" s="10">
        <v>29.5</v>
      </c>
      <c r="I110" s="10">
        <v>65</v>
      </c>
      <c r="J110" s="3">
        <v>16</v>
      </c>
      <c r="K110" s="3">
        <v>12</v>
      </c>
      <c r="L110" s="85">
        <v>0.1</v>
      </c>
      <c r="M110" s="85">
        <v>0</v>
      </c>
      <c r="N110" s="85"/>
      <c r="O110" s="86">
        <v>0</v>
      </c>
      <c r="P110" s="85">
        <v>0</v>
      </c>
      <c r="Q110" s="85">
        <v>0</v>
      </c>
      <c r="R110" s="85">
        <v>0.05</v>
      </c>
      <c r="S110" s="85">
        <v>0.1</v>
      </c>
      <c r="T110" s="85">
        <v>0</v>
      </c>
      <c r="U110" s="85">
        <v>0</v>
      </c>
      <c r="V110" s="85">
        <v>0</v>
      </c>
      <c r="W110" s="85">
        <v>0.01</v>
      </c>
      <c r="X110" s="85">
        <v>0.16000000000000003</v>
      </c>
      <c r="Y110" s="3">
        <v>0</v>
      </c>
      <c r="Z110" s="3">
        <v>0</v>
      </c>
      <c r="AA110" s="3">
        <v>1</v>
      </c>
      <c r="AB110" s="82" t="s">
        <v>40</v>
      </c>
      <c r="AC110" s="82">
        <v>0</v>
      </c>
      <c r="AD110" s="82">
        <v>0</v>
      </c>
      <c r="AE110" s="82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0</v>
      </c>
      <c r="AL110" s="3">
        <v>0</v>
      </c>
      <c r="AM110" s="3">
        <v>0</v>
      </c>
      <c r="AN110" s="3">
        <v>0</v>
      </c>
      <c r="AO110" s="82">
        <v>0</v>
      </c>
      <c r="AP110" s="82">
        <v>0</v>
      </c>
      <c r="AQ110" s="3">
        <v>0</v>
      </c>
      <c r="AR110" s="82">
        <v>0</v>
      </c>
      <c r="AS110" s="82">
        <v>0</v>
      </c>
      <c r="AT110" s="3">
        <v>0</v>
      </c>
      <c r="AU110" s="82"/>
      <c r="AV110" s="19"/>
    </row>
    <row r="111" spans="1:48" s="15" customFormat="1" ht="15.6">
      <c r="A111" s="84">
        <v>312</v>
      </c>
      <c r="B111" s="87" t="s">
        <v>10</v>
      </c>
      <c r="C111" s="87">
        <v>3</v>
      </c>
      <c r="D111" s="84" t="s">
        <v>2</v>
      </c>
      <c r="E111" s="84" t="s">
        <v>7</v>
      </c>
      <c r="F111" s="84" t="s">
        <v>6</v>
      </c>
      <c r="G111" s="10">
        <v>4.5</v>
      </c>
      <c r="H111" s="10">
        <v>23</v>
      </c>
      <c r="I111" s="10">
        <v>41.5</v>
      </c>
      <c r="J111" s="3">
        <v>3</v>
      </c>
      <c r="K111" s="3">
        <v>7</v>
      </c>
      <c r="L111" s="85">
        <v>0.05</v>
      </c>
      <c r="M111" s="85">
        <v>0</v>
      </c>
      <c r="N111" s="85"/>
      <c r="O111" s="86">
        <v>0</v>
      </c>
      <c r="P111" s="85">
        <v>0</v>
      </c>
      <c r="Q111" s="85">
        <v>0.01</v>
      </c>
      <c r="R111" s="85">
        <v>0.01</v>
      </c>
      <c r="S111" s="85">
        <v>0.1</v>
      </c>
      <c r="T111" s="85">
        <v>0</v>
      </c>
      <c r="U111" s="85">
        <v>0</v>
      </c>
      <c r="V111" s="85">
        <v>0</v>
      </c>
      <c r="W111" s="85">
        <v>0</v>
      </c>
      <c r="X111" s="85">
        <v>0.12000000000000001</v>
      </c>
      <c r="Y111" s="3">
        <v>0</v>
      </c>
      <c r="Z111" s="3">
        <v>0</v>
      </c>
      <c r="AA111" s="3">
        <v>0</v>
      </c>
      <c r="AB111" s="82">
        <v>0</v>
      </c>
      <c r="AC111" s="82">
        <v>0</v>
      </c>
      <c r="AD111" s="82">
        <v>0</v>
      </c>
      <c r="AE111" s="82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82">
        <v>0</v>
      </c>
      <c r="AP111" s="82">
        <v>0</v>
      </c>
      <c r="AQ111" s="3">
        <v>0</v>
      </c>
      <c r="AR111" s="82">
        <v>0</v>
      </c>
      <c r="AS111" s="82">
        <v>0</v>
      </c>
      <c r="AT111" s="3">
        <v>0</v>
      </c>
      <c r="AU111" s="82"/>
      <c r="AV111" s="19"/>
    </row>
    <row r="112" spans="1:48" s="15" customFormat="1" ht="15.6">
      <c r="A112" s="84">
        <v>316</v>
      </c>
      <c r="B112" s="87" t="s">
        <v>10</v>
      </c>
      <c r="C112" s="87">
        <v>3</v>
      </c>
      <c r="D112" s="84" t="s">
        <v>2</v>
      </c>
      <c r="E112" s="84" t="s">
        <v>22</v>
      </c>
      <c r="F112" s="84" t="s">
        <v>6</v>
      </c>
      <c r="G112" s="10">
        <v>4.5</v>
      </c>
      <c r="H112" s="10">
        <v>25.5</v>
      </c>
      <c r="I112" s="10">
        <v>31.5</v>
      </c>
      <c r="J112" s="3">
        <v>2</v>
      </c>
      <c r="K112" s="3">
        <v>7</v>
      </c>
      <c r="L112" s="85">
        <v>0.05</v>
      </c>
      <c r="M112" s="85">
        <v>0</v>
      </c>
      <c r="N112" s="85"/>
      <c r="O112" s="86">
        <v>0</v>
      </c>
      <c r="P112" s="85">
        <v>0</v>
      </c>
      <c r="Q112" s="85">
        <v>0.01</v>
      </c>
      <c r="R112" s="85">
        <v>0.01</v>
      </c>
      <c r="S112" s="85">
        <v>0.15</v>
      </c>
      <c r="T112" s="85">
        <v>0</v>
      </c>
      <c r="U112" s="85">
        <v>0</v>
      </c>
      <c r="V112" s="85">
        <v>0</v>
      </c>
      <c r="W112" s="85">
        <v>0</v>
      </c>
      <c r="X112" s="85">
        <v>0.16999999999999998</v>
      </c>
      <c r="Y112" s="3">
        <v>0</v>
      </c>
      <c r="Z112" s="3">
        <v>0</v>
      </c>
      <c r="AA112" s="3">
        <v>0</v>
      </c>
      <c r="AB112" s="82">
        <v>0</v>
      </c>
      <c r="AC112" s="82">
        <v>0</v>
      </c>
      <c r="AD112" s="82">
        <v>0</v>
      </c>
      <c r="AE112" s="82">
        <v>0</v>
      </c>
      <c r="AF112" s="3">
        <v>0</v>
      </c>
      <c r="AG112" s="3">
        <v>0</v>
      </c>
      <c r="AH112" s="3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3">
        <v>0</v>
      </c>
      <c r="AO112" s="82">
        <v>0</v>
      </c>
      <c r="AP112" s="82">
        <v>0</v>
      </c>
      <c r="AQ112" s="3">
        <v>0</v>
      </c>
      <c r="AR112" s="82">
        <v>0</v>
      </c>
      <c r="AS112" s="82">
        <v>0</v>
      </c>
      <c r="AT112" s="3">
        <v>0</v>
      </c>
      <c r="AU112" s="82"/>
      <c r="AV112" s="19"/>
    </row>
    <row r="113" spans="1:48" s="15" customFormat="1" ht="15.6">
      <c r="A113" s="84">
        <v>343</v>
      </c>
      <c r="B113" s="87" t="s">
        <v>10</v>
      </c>
      <c r="C113" s="87">
        <v>5</v>
      </c>
      <c r="D113" s="84" t="s">
        <v>13</v>
      </c>
      <c r="E113" s="84" t="s">
        <v>16</v>
      </c>
      <c r="F113" s="84" t="s">
        <v>15</v>
      </c>
      <c r="G113" s="10">
        <v>4.5</v>
      </c>
      <c r="H113" s="10">
        <v>33</v>
      </c>
      <c r="I113" s="10">
        <v>74.5</v>
      </c>
      <c r="J113" s="3">
        <v>51</v>
      </c>
      <c r="K113" s="3">
        <v>18</v>
      </c>
      <c r="L113" s="85">
        <v>0.1</v>
      </c>
      <c r="M113" s="85">
        <v>0</v>
      </c>
      <c r="N113" s="85"/>
      <c r="O113" s="86">
        <v>0</v>
      </c>
      <c r="P113" s="85">
        <v>0</v>
      </c>
      <c r="Q113" s="85">
        <v>0.05</v>
      </c>
      <c r="R113" s="85">
        <v>0.01</v>
      </c>
      <c r="S113" s="85">
        <v>0.1</v>
      </c>
      <c r="T113" s="85">
        <v>0</v>
      </c>
      <c r="U113" s="85">
        <v>0</v>
      </c>
      <c r="V113" s="85">
        <v>0</v>
      </c>
      <c r="W113" s="85">
        <v>0.01</v>
      </c>
      <c r="X113" s="85">
        <v>0.17</v>
      </c>
      <c r="Y113" s="3">
        <v>1</v>
      </c>
      <c r="Z113" s="3" t="s">
        <v>31</v>
      </c>
      <c r="AA113" s="3">
        <v>0</v>
      </c>
      <c r="AB113" s="82">
        <v>0</v>
      </c>
      <c r="AC113" s="82">
        <v>0</v>
      </c>
      <c r="AD113" s="82">
        <v>0</v>
      </c>
      <c r="AE113" s="82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82">
        <v>0</v>
      </c>
      <c r="AP113" s="82">
        <v>0</v>
      </c>
      <c r="AQ113" s="3">
        <v>0</v>
      </c>
      <c r="AR113" s="82">
        <v>0</v>
      </c>
      <c r="AS113" s="82">
        <v>0</v>
      </c>
      <c r="AT113" s="3">
        <v>0</v>
      </c>
      <c r="AU113" s="82"/>
      <c r="AV113" s="19"/>
    </row>
    <row r="114" spans="1:48" s="15" customFormat="1" ht="15.6">
      <c r="A114" s="84">
        <v>354</v>
      </c>
      <c r="B114" s="87" t="s">
        <v>10</v>
      </c>
      <c r="C114" s="87">
        <v>6</v>
      </c>
      <c r="D114" s="84" t="s">
        <v>13</v>
      </c>
      <c r="E114" s="84" t="s">
        <v>12</v>
      </c>
      <c r="F114" s="84" t="s">
        <v>6</v>
      </c>
      <c r="G114" s="10">
        <v>4.5</v>
      </c>
      <c r="H114" s="10">
        <v>34.5</v>
      </c>
      <c r="I114" s="10">
        <v>75</v>
      </c>
      <c r="J114" s="3">
        <v>31</v>
      </c>
      <c r="K114" s="3">
        <v>18</v>
      </c>
      <c r="L114" s="85">
        <v>0.1</v>
      </c>
      <c r="M114" s="85">
        <v>0</v>
      </c>
      <c r="N114" s="85"/>
      <c r="O114" s="86">
        <v>0</v>
      </c>
      <c r="P114" s="85">
        <v>0</v>
      </c>
      <c r="Q114" s="85">
        <v>0.2</v>
      </c>
      <c r="R114" s="85">
        <v>0.01</v>
      </c>
      <c r="S114" s="85">
        <v>0.1</v>
      </c>
      <c r="T114" s="85">
        <v>0</v>
      </c>
      <c r="U114" s="85">
        <v>0</v>
      </c>
      <c r="V114" s="85">
        <v>0</v>
      </c>
      <c r="W114" s="85">
        <v>0</v>
      </c>
      <c r="X114" s="85">
        <v>0.31000000000000005</v>
      </c>
      <c r="Y114" s="3">
        <v>1</v>
      </c>
      <c r="Z114" s="3" t="s">
        <v>31</v>
      </c>
      <c r="AA114" s="3">
        <v>1</v>
      </c>
      <c r="AB114" s="82" t="s">
        <v>40</v>
      </c>
      <c r="AC114" s="82">
        <v>0</v>
      </c>
      <c r="AD114" s="82">
        <v>0</v>
      </c>
      <c r="AE114" s="82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1</v>
      </c>
      <c r="AM114" s="3">
        <v>0</v>
      </c>
      <c r="AN114" s="3">
        <v>0</v>
      </c>
      <c r="AO114" s="82">
        <v>0</v>
      </c>
      <c r="AP114" s="82">
        <v>0</v>
      </c>
      <c r="AQ114" s="3">
        <v>0</v>
      </c>
      <c r="AR114" s="82">
        <v>0</v>
      </c>
      <c r="AS114" s="82">
        <v>0</v>
      </c>
      <c r="AT114" s="3">
        <v>0</v>
      </c>
      <c r="AU114" s="82"/>
      <c r="AV114" s="19"/>
    </row>
    <row r="115" spans="1:48" s="15" customFormat="1" ht="15.6">
      <c r="A115" s="84">
        <v>366</v>
      </c>
      <c r="B115" s="87" t="s">
        <v>10</v>
      </c>
      <c r="C115" s="87">
        <v>1</v>
      </c>
      <c r="D115" s="84" t="s">
        <v>20</v>
      </c>
      <c r="E115" s="84" t="s">
        <v>7</v>
      </c>
      <c r="F115" s="84" t="s">
        <v>6</v>
      </c>
      <c r="G115" s="10">
        <v>4.5</v>
      </c>
      <c r="H115" s="10">
        <v>31</v>
      </c>
      <c r="I115" s="10">
        <v>73</v>
      </c>
      <c r="J115" s="3">
        <v>24</v>
      </c>
      <c r="K115" s="3">
        <v>18</v>
      </c>
      <c r="L115" s="85">
        <v>0.1</v>
      </c>
      <c r="M115" s="85">
        <v>0</v>
      </c>
      <c r="N115" s="85"/>
      <c r="O115" s="86">
        <v>0</v>
      </c>
      <c r="P115" s="85">
        <v>0</v>
      </c>
      <c r="Q115" s="85">
        <v>0</v>
      </c>
      <c r="R115" s="85">
        <v>0.01</v>
      </c>
      <c r="S115" s="85">
        <v>0.15</v>
      </c>
      <c r="T115" s="85">
        <v>0</v>
      </c>
      <c r="U115" s="85">
        <v>0</v>
      </c>
      <c r="V115" s="85">
        <v>0</v>
      </c>
      <c r="W115" s="85">
        <v>0</v>
      </c>
      <c r="X115" s="85">
        <v>0.16</v>
      </c>
      <c r="Y115" s="3">
        <v>1</v>
      </c>
      <c r="Z115" s="3" t="s">
        <v>31</v>
      </c>
      <c r="AA115" s="3">
        <v>0</v>
      </c>
      <c r="AB115" s="82">
        <v>0</v>
      </c>
      <c r="AC115" s="82">
        <v>0</v>
      </c>
      <c r="AD115" s="82">
        <v>0</v>
      </c>
      <c r="AE115" s="82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0</v>
      </c>
      <c r="AN115" s="3">
        <v>0</v>
      </c>
      <c r="AO115" s="82">
        <v>0</v>
      </c>
      <c r="AP115" s="82">
        <v>0</v>
      </c>
      <c r="AQ115" s="3">
        <v>0</v>
      </c>
      <c r="AR115" s="82">
        <v>0</v>
      </c>
      <c r="AS115" s="82">
        <v>0</v>
      </c>
      <c r="AT115" s="3">
        <v>0</v>
      </c>
      <c r="AU115" s="82"/>
      <c r="AV115" s="19"/>
    </row>
    <row r="116" spans="1:48" s="15" customFormat="1" ht="15.6">
      <c r="A116" s="84">
        <v>384</v>
      </c>
      <c r="B116" s="87" t="s">
        <v>10</v>
      </c>
      <c r="C116" s="87">
        <v>4</v>
      </c>
      <c r="D116" s="84" t="s">
        <v>8</v>
      </c>
      <c r="E116" s="84" t="s">
        <v>22</v>
      </c>
      <c r="F116" s="84" t="s">
        <v>6</v>
      </c>
      <c r="G116" s="10">
        <v>4.5</v>
      </c>
      <c r="H116" s="10">
        <v>29</v>
      </c>
      <c r="I116" s="10">
        <v>60.5</v>
      </c>
      <c r="J116" s="3">
        <v>13</v>
      </c>
      <c r="K116" s="3">
        <v>10</v>
      </c>
      <c r="L116" s="85">
        <v>0</v>
      </c>
      <c r="M116" s="85">
        <v>0</v>
      </c>
      <c r="N116" s="85"/>
      <c r="O116" s="86">
        <v>0</v>
      </c>
      <c r="P116" s="85">
        <v>0</v>
      </c>
      <c r="Q116" s="85">
        <v>0.05</v>
      </c>
      <c r="R116" s="85">
        <v>0.01</v>
      </c>
      <c r="S116" s="85">
        <v>0.1</v>
      </c>
      <c r="T116" s="85">
        <v>0</v>
      </c>
      <c r="U116" s="85">
        <v>0</v>
      </c>
      <c r="V116" s="85">
        <v>0</v>
      </c>
      <c r="W116" s="85">
        <v>0</v>
      </c>
      <c r="X116" s="85">
        <v>0.16</v>
      </c>
      <c r="Y116" s="3">
        <v>1</v>
      </c>
      <c r="Z116" s="3" t="s">
        <v>31</v>
      </c>
      <c r="AA116" s="3">
        <v>0</v>
      </c>
      <c r="AB116" s="82">
        <v>0</v>
      </c>
      <c r="AC116" s="82">
        <v>0</v>
      </c>
      <c r="AD116" s="82">
        <v>0</v>
      </c>
      <c r="AE116" s="82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>
        <v>0</v>
      </c>
      <c r="AO116" s="82">
        <v>0</v>
      </c>
      <c r="AP116" s="82">
        <v>0</v>
      </c>
      <c r="AQ116" s="3">
        <v>0</v>
      </c>
      <c r="AR116" s="82">
        <v>0</v>
      </c>
      <c r="AS116" s="82">
        <v>0</v>
      </c>
      <c r="AT116" s="3">
        <v>0</v>
      </c>
      <c r="AU116" s="82" t="s">
        <v>71</v>
      </c>
      <c r="AV116" s="19"/>
    </row>
    <row r="117" spans="1:48" s="15" customFormat="1" ht="15.6">
      <c r="A117" s="84">
        <v>397</v>
      </c>
      <c r="B117" s="87" t="s">
        <v>10</v>
      </c>
      <c r="C117" s="87">
        <v>3</v>
      </c>
      <c r="D117" s="84" t="s">
        <v>2</v>
      </c>
      <c r="E117" s="84" t="s">
        <v>16</v>
      </c>
      <c r="F117" s="84" t="s">
        <v>15</v>
      </c>
      <c r="G117" s="10">
        <v>4.5</v>
      </c>
      <c r="H117" s="10">
        <v>23</v>
      </c>
      <c r="I117" s="10">
        <v>47</v>
      </c>
      <c r="J117" s="3">
        <v>4</v>
      </c>
      <c r="K117" s="3">
        <v>7</v>
      </c>
      <c r="L117" s="85">
        <v>0.05</v>
      </c>
      <c r="M117" s="85">
        <v>0</v>
      </c>
      <c r="N117" s="85"/>
      <c r="O117" s="86">
        <v>0</v>
      </c>
      <c r="P117" s="85">
        <v>0</v>
      </c>
      <c r="Q117" s="85">
        <v>0.1</v>
      </c>
      <c r="R117" s="85">
        <v>0.01</v>
      </c>
      <c r="S117" s="85">
        <v>0</v>
      </c>
      <c r="T117" s="85">
        <v>0</v>
      </c>
      <c r="U117" s="85">
        <v>0</v>
      </c>
      <c r="V117" s="85">
        <v>0</v>
      </c>
      <c r="W117" s="85">
        <v>0</v>
      </c>
      <c r="X117" s="85">
        <v>0.11</v>
      </c>
      <c r="Y117" s="3">
        <v>0</v>
      </c>
      <c r="Z117" s="3">
        <v>0</v>
      </c>
      <c r="AA117" s="3">
        <v>0</v>
      </c>
      <c r="AB117" s="82">
        <v>0</v>
      </c>
      <c r="AC117" s="82">
        <v>0</v>
      </c>
      <c r="AD117" s="82">
        <v>0</v>
      </c>
      <c r="AE117" s="82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82">
        <v>0</v>
      </c>
      <c r="AP117" s="82">
        <v>0</v>
      </c>
      <c r="AQ117" s="3">
        <v>0</v>
      </c>
      <c r="AR117" s="82">
        <v>0</v>
      </c>
      <c r="AS117" s="82">
        <v>0</v>
      </c>
      <c r="AT117" s="3">
        <v>0</v>
      </c>
      <c r="AU117" s="82"/>
      <c r="AV117" s="19"/>
    </row>
    <row r="118" spans="1:48" s="15" customFormat="1" ht="15.6">
      <c r="A118" s="84">
        <v>407</v>
      </c>
      <c r="B118" s="89" t="s">
        <v>4</v>
      </c>
      <c r="C118" s="89">
        <v>3</v>
      </c>
      <c r="D118" s="84" t="s">
        <v>8</v>
      </c>
      <c r="E118" s="88"/>
      <c r="F118" s="84" t="s">
        <v>1</v>
      </c>
      <c r="G118" s="10">
        <v>4.5</v>
      </c>
      <c r="H118" s="10">
        <v>22</v>
      </c>
      <c r="I118" s="10">
        <v>55</v>
      </c>
      <c r="J118" s="3">
        <v>12</v>
      </c>
      <c r="K118" s="3">
        <v>9</v>
      </c>
      <c r="L118" s="85">
        <v>0.01</v>
      </c>
      <c r="M118" s="85">
        <v>0</v>
      </c>
      <c r="N118" s="85"/>
      <c r="O118" s="86">
        <v>0</v>
      </c>
      <c r="P118" s="85">
        <v>0</v>
      </c>
      <c r="Q118" s="85">
        <v>0</v>
      </c>
      <c r="R118" s="85">
        <v>0.01</v>
      </c>
      <c r="S118" s="85">
        <v>0.1</v>
      </c>
      <c r="T118" s="85">
        <v>0</v>
      </c>
      <c r="U118" s="85">
        <v>0</v>
      </c>
      <c r="V118" s="85">
        <v>0</v>
      </c>
      <c r="W118" s="85">
        <v>0</v>
      </c>
      <c r="X118" s="85">
        <v>0.11</v>
      </c>
      <c r="Y118" s="3">
        <v>1</v>
      </c>
      <c r="Z118" s="3" t="s">
        <v>31</v>
      </c>
      <c r="AA118" s="3">
        <v>0</v>
      </c>
      <c r="AB118" s="82">
        <v>0</v>
      </c>
      <c r="AC118" s="82">
        <v>0</v>
      </c>
      <c r="AD118" s="82">
        <v>0</v>
      </c>
      <c r="AE118" s="82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82">
        <v>0</v>
      </c>
      <c r="AP118" s="82">
        <v>0</v>
      </c>
      <c r="AQ118" s="3">
        <v>0</v>
      </c>
      <c r="AR118" s="82">
        <v>0</v>
      </c>
      <c r="AS118" s="82">
        <v>0</v>
      </c>
      <c r="AT118" s="3">
        <v>0</v>
      </c>
      <c r="AU118" s="82"/>
      <c r="AV118" s="19"/>
    </row>
    <row r="119" spans="1:48" s="15" customFormat="1" ht="15.6">
      <c r="A119" s="84">
        <v>409</v>
      </c>
      <c r="B119" s="87" t="s">
        <v>10</v>
      </c>
      <c r="C119" s="87">
        <v>3</v>
      </c>
      <c r="D119" s="84" t="s">
        <v>2</v>
      </c>
      <c r="E119" s="84" t="s">
        <v>7</v>
      </c>
      <c r="F119" s="84" t="s">
        <v>6</v>
      </c>
      <c r="G119" s="10">
        <v>4.5</v>
      </c>
      <c r="H119" s="10">
        <v>21</v>
      </c>
      <c r="I119" s="10">
        <v>39</v>
      </c>
      <c r="J119" s="3">
        <v>4</v>
      </c>
      <c r="K119" s="3">
        <v>8</v>
      </c>
      <c r="L119" s="85">
        <v>0.05</v>
      </c>
      <c r="M119" s="85">
        <v>0</v>
      </c>
      <c r="N119" s="85"/>
      <c r="O119" s="86">
        <v>0</v>
      </c>
      <c r="P119" s="85">
        <v>0</v>
      </c>
      <c r="Q119" s="85">
        <v>0</v>
      </c>
      <c r="R119" s="85">
        <v>0.01</v>
      </c>
      <c r="S119" s="85">
        <v>0.15</v>
      </c>
      <c r="T119" s="85">
        <v>0</v>
      </c>
      <c r="U119" s="85">
        <v>0</v>
      </c>
      <c r="V119" s="85">
        <v>0</v>
      </c>
      <c r="W119" s="85">
        <v>0</v>
      </c>
      <c r="X119" s="85">
        <v>0.16</v>
      </c>
      <c r="Y119" s="3">
        <v>0</v>
      </c>
      <c r="Z119" s="3">
        <v>0</v>
      </c>
      <c r="AA119" s="3">
        <v>0</v>
      </c>
      <c r="AB119" s="82">
        <v>0</v>
      </c>
      <c r="AC119" s="82">
        <v>0</v>
      </c>
      <c r="AD119" s="82">
        <v>0</v>
      </c>
      <c r="AE119" s="82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0</v>
      </c>
      <c r="AK119" s="3">
        <v>0</v>
      </c>
      <c r="AL119" s="3">
        <v>0</v>
      </c>
      <c r="AM119" s="3">
        <v>0</v>
      </c>
      <c r="AN119" s="3">
        <v>0</v>
      </c>
      <c r="AO119" s="82">
        <v>0</v>
      </c>
      <c r="AP119" s="82">
        <v>0</v>
      </c>
      <c r="AQ119" s="3">
        <v>0</v>
      </c>
      <c r="AR119" s="82">
        <v>0</v>
      </c>
      <c r="AS119" s="82">
        <v>0</v>
      </c>
      <c r="AT119" s="3">
        <v>0</v>
      </c>
      <c r="AU119" s="82"/>
      <c r="AV119" s="19"/>
    </row>
    <row r="120" spans="1:48" s="15" customFormat="1" ht="15.6">
      <c r="A120" s="84">
        <v>410</v>
      </c>
      <c r="B120" s="87" t="s">
        <v>10</v>
      </c>
      <c r="C120" s="87">
        <v>3</v>
      </c>
      <c r="D120" s="84" t="s">
        <v>2</v>
      </c>
      <c r="E120" s="84" t="s">
        <v>24</v>
      </c>
      <c r="F120" s="84" t="s">
        <v>6</v>
      </c>
      <c r="G120" s="10">
        <v>4.5</v>
      </c>
      <c r="H120" s="10">
        <v>24</v>
      </c>
      <c r="I120" s="10">
        <v>42.5</v>
      </c>
      <c r="J120" s="3">
        <v>6</v>
      </c>
      <c r="K120" s="3">
        <v>5</v>
      </c>
      <c r="L120" s="85">
        <v>0.05</v>
      </c>
      <c r="M120" s="85">
        <v>0</v>
      </c>
      <c r="N120" s="85"/>
      <c r="O120" s="86">
        <v>0</v>
      </c>
      <c r="P120" s="85">
        <v>0</v>
      </c>
      <c r="Q120" s="85">
        <v>0.05</v>
      </c>
      <c r="R120" s="85">
        <v>0.01</v>
      </c>
      <c r="S120" s="85">
        <v>0.1</v>
      </c>
      <c r="T120" s="85">
        <v>0</v>
      </c>
      <c r="U120" s="85">
        <v>0</v>
      </c>
      <c r="V120" s="85">
        <v>0</v>
      </c>
      <c r="W120" s="85">
        <v>0</v>
      </c>
      <c r="X120" s="85">
        <v>0.16</v>
      </c>
      <c r="Y120" s="3">
        <v>1</v>
      </c>
      <c r="Z120" s="3" t="s">
        <v>31</v>
      </c>
      <c r="AA120" s="3">
        <v>0</v>
      </c>
      <c r="AB120" s="82">
        <v>0</v>
      </c>
      <c r="AC120" s="82">
        <v>0</v>
      </c>
      <c r="AD120" s="82">
        <v>0</v>
      </c>
      <c r="AE120" s="82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>
        <v>0</v>
      </c>
      <c r="AO120" s="82">
        <v>0</v>
      </c>
      <c r="AP120" s="82">
        <v>0</v>
      </c>
      <c r="AQ120" s="3">
        <v>0</v>
      </c>
      <c r="AR120" s="82">
        <v>0</v>
      </c>
      <c r="AS120" s="82">
        <v>0</v>
      </c>
      <c r="AT120" s="3">
        <v>0</v>
      </c>
      <c r="AU120" s="82"/>
      <c r="AV120" s="19"/>
    </row>
    <row r="121" spans="1:48" s="15" customFormat="1" ht="15.6">
      <c r="A121" s="84">
        <v>411</v>
      </c>
      <c r="B121" s="87" t="s">
        <v>10</v>
      </c>
      <c r="C121" s="87">
        <v>3</v>
      </c>
      <c r="D121" s="84" t="s">
        <v>2</v>
      </c>
      <c r="E121" s="84" t="s">
        <v>16</v>
      </c>
      <c r="F121" s="84" t="s">
        <v>15</v>
      </c>
      <c r="G121" s="10">
        <v>4.5</v>
      </c>
      <c r="H121" s="10">
        <v>23</v>
      </c>
      <c r="I121" s="10">
        <v>42.5</v>
      </c>
      <c r="J121" s="3">
        <v>3</v>
      </c>
      <c r="K121" s="3">
        <v>8</v>
      </c>
      <c r="L121" s="85">
        <v>0.05</v>
      </c>
      <c r="M121" s="85">
        <v>0</v>
      </c>
      <c r="N121" s="85"/>
      <c r="O121" s="86">
        <v>0</v>
      </c>
      <c r="P121" s="85">
        <v>0</v>
      </c>
      <c r="Q121" s="85">
        <v>0.01</v>
      </c>
      <c r="R121" s="85">
        <v>0.01</v>
      </c>
      <c r="S121" s="85">
        <v>0.25</v>
      </c>
      <c r="T121" s="85">
        <v>0</v>
      </c>
      <c r="U121" s="85">
        <v>0</v>
      </c>
      <c r="V121" s="85">
        <v>0</v>
      </c>
      <c r="W121" s="85">
        <v>0</v>
      </c>
      <c r="X121" s="85">
        <v>0.27</v>
      </c>
      <c r="Y121" s="3">
        <v>0</v>
      </c>
      <c r="Z121" s="3">
        <v>0</v>
      </c>
      <c r="AA121" s="3">
        <v>0</v>
      </c>
      <c r="AB121" s="82">
        <v>0</v>
      </c>
      <c r="AC121" s="82">
        <v>0</v>
      </c>
      <c r="AD121" s="82">
        <v>0</v>
      </c>
      <c r="AE121" s="82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>
        <v>0</v>
      </c>
      <c r="AO121" s="82">
        <v>0</v>
      </c>
      <c r="AP121" s="82">
        <v>0</v>
      </c>
      <c r="AQ121" s="3">
        <v>0</v>
      </c>
      <c r="AR121" s="82">
        <v>0</v>
      </c>
      <c r="AS121" s="82">
        <v>0</v>
      </c>
      <c r="AT121" s="3">
        <v>0</v>
      </c>
      <c r="AU121" s="82"/>
      <c r="AV121" s="19"/>
    </row>
    <row r="122" spans="1:48" s="15" customFormat="1" ht="15.6">
      <c r="A122" s="84">
        <v>412</v>
      </c>
      <c r="B122" s="87" t="s">
        <v>10</v>
      </c>
      <c r="C122" s="87">
        <v>3</v>
      </c>
      <c r="D122" s="84" t="s">
        <v>2</v>
      </c>
      <c r="E122" s="84" t="s">
        <v>12</v>
      </c>
      <c r="F122" s="84" t="s">
        <v>6</v>
      </c>
      <c r="G122" s="10">
        <v>4.5</v>
      </c>
      <c r="H122" s="10">
        <v>20</v>
      </c>
      <c r="I122" s="10">
        <v>40.5</v>
      </c>
      <c r="J122" s="3">
        <v>4</v>
      </c>
      <c r="K122" s="3">
        <v>2</v>
      </c>
      <c r="L122" s="85">
        <v>0.05</v>
      </c>
      <c r="M122" s="85">
        <v>0</v>
      </c>
      <c r="N122" s="85"/>
      <c r="O122" s="86">
        <v>0</v>
      </c>
      <c r="P122" s="85">
        <v>0</v>
      </c>
      <c r="Q122" s="85">
        <v>0</v>
      </c>
      <c r="R122" s="85">
        <v>0.01</v>
      </c>
      <c r="S122" s="85">
        <v>0.15</v>
      </c>
      <c r="T122" s="85">
        <v>0</v>
      </c>
      <c r="U122" s="85">
        <v>0</v>
      </c>
      <c r="V122" s="85">
        <v>0</v>
      </c>
      <c r="W122" s="85">
        <v>0</v>
      </c>
      <c r="X122" s="85">
        <v>0.16</v>
      </c>
      <c r="Y122" s="3">
        <v>0</v>
      </c>
      <c r="Z122" s="3">
        <v>0</v>
      </c>
      <c r="AA122" s="3">
        <v>0</v>
      </c>
      <c r="AB122" s="82">
        <v>0</v>
      </c>
      <c r="AC122" s="82">
        <v>0</v>
      </c>
      <c r="AD122" s="82">
        <v>0</v>
      </c>
      <c r="AE122" s="82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82">
        <v>0</v>
      </c>
      <c r="AP122" s="82">
        <v>0</v>
      </c>
      <c r="AQ122" s="3">
        <v>0</v>
      </c>
      <c r="AR122" s="82">
        <v>0</v>
      </c>
      <c r="AS122" s="82">
        <v>0</v>
      </c>
      <c r="AT122" s="3">
        <v>0</v>
      </c>
      <c r="AU122" s="82"/>
      <c r="AV122" s="19"/>
    </row>
    <row r="123" spans="1:48" s="15" customFormat="1" ht="15.6">
      <c r="A123" s="84">
        <v>413</v>
      </c>
      <c r="B123" s="87" t="s">
        <v>10</v>
      </c>
      <c r="C123" s="87">
        <v>3</v>
      </c>
      <c r="D123" s="84" t="s">
        <v>2</v>
      </c>
      <c r="E123" s="84" t="s">
        <v>22</v>
      </c>
      <c r="F123" s="84" t="s">
        <v>6</v>
      </c>
      <c r="G123" s="10">
        <v>4.5</v>
      </c>
      <c r="H123" s="10">
        <v>20</v>
      </c>
      <c r="I123" s="10">
        <v>45</v>
      </c>
      <c r="J123" s="3">
        <v>6</v>
      </c>
      <c r="K123" s="3">
        <v>7</v>
      </c>
      <c r="L123" s="85">
        <v>0.01</v>
      </c>
      <c r="M123" s="85">
        <v>0</v>
      </c>
      <c r="N123" s="85"/>
      <c r="O123" s="86">
        <v>0</v>
      </c>
      <c r="P123" s="85">
        <v>0</v>
      </c>
      <c r="Q123" s="85">
        <v>0</v>
      </c>
      <c r="R123" s="85">
        <v>0.01</v>
      </c>
      <c r="S123" s="85">
        <v>0.15</v>
      </c>
      <c r="T123" s="85">
        <v>0</v>
      </c>
      <c r="U123" s="85">
        <v>0</v>
      </c>
      <c r="V123" s="85">
        <v>0</v>
      </c>
      <c r="W123" s="85">
        <v>0</v>
      </c>
      <c r="X123" s="85">
        <v>0.16</v>
      </c>
      <c r="Y123" s="3">
        <v>0</v>
      </c>
      <c r="Z123" s="3">
        <v>0</v>
      </c>
      <c r="AA123" s="3">
        <v>0</v>
      </c>
      <c r="AB123" s="82">
        <v>0</v>
      </c>
      <c r="AC123" s="82">
        <v>0</v>
      </c>
      <c r="AD123" s="82">
        <v>0</v>
      </c>
      <c r="AE123" s="82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0</v>
      </c>
      <c r="AN123" s="3">
        <v>0</v>
      </c>
      <c r="AO123" s="82">
        <v>0</v>
      </c>
      <c r="AP123" s="82">
        <v>0</v>
      </c>
      <c r="AQ123" s="3">
        <v>0</v>
      </c>
      <c r="AR123" s="82">
        <v>0</v>
      </c>
      <c r="AS123" s="82">
        <v>0</v>
      </c>
      <c r="AT123" s="3">
        <v>0</v>
      </c>
      <c r="AU123" s="82"/>
      <c r="AV123" s="19"/>
    </row>
    <row r="124" spans="1:48" s="15" customFormat="1" ht="15.6">
      <c r="A124" s="84">
        <v>425</v>
      </c>
      <c r="B124" s="87" t="s">
        <v>10</v>
      </c>
      <c r="C124" s="87">
        <v>2</v>
      </c>
      <c r="D124" s="84" t="s">
        <v>20</v>
      </c>
      <c r="E124" s="84" t="s">
        <v>24</v>
      </c>
      <c r="F124" s="84" t="s">
        <v>6</v>
      </c>
      <c r="G124" s="10">
        <v>4.5</v>
      </c>
      <c r="H124" s="10">
        <v>25.5</v>
      </c>
      <c r="I124" s="10">
        <v>45.5</v>
      </c>
      <c r="J124" s="3">
        <v>9</v>
      </c>
      <c r="K124" s="3">
        <v>11</v>
      </c>
      <c r="L124" s="85">
        <v>0.01</v>
      </c>
      <c r="M124" s="85">
        <v>0</v>
      </c>
      <c r="N124" s="85"/>
      <c r="O124" s="86">
        <v>0</v>
      </c>
      <c r="P124" s="85">
        <v>0</v>
      </c>
      <c r="Q124" s="85">
        <v>0</v>
      </c>
      <c r="R124" s="85">
        <v>0.01</v>
      </c>
      <c r="S124" s="85">
        <v>0.05</v>
      </c>
      <c r="T124" s="85">
        <v>0</v>
      </c>
      <c r="U124" s="85">
        <v>0</v>
      </c>
      <c r="V124" s="85">
        <v>0</v>
      </c>
      <c r="W124" s="85">
        <v>0</v>
      </c>
      <c r="X124" s="85">
        <v>6.0000000000000005E-2</v>
      </c>
      <c r="Y124" s="3">
        <v>0</v>
      </c>
      <c r="Z124" s="3">
        <v>0</v>
      </c>
      <c r="AA124" s="3">
        <v>0</v>
      </c>
      <c r="AB124" s="82">
        <v>0</v>
      </c>
      <c r="AC124" s="82">
        <v>0</v>
      </c>
      <c r="AD124" s="82">
        <v>0</v>
      </c>
      <c r="AE124" s="82">
        <v>0</v>
      </c>
      <c r="AF124" s="3">
        <v>0</v>
      </c>
      <c r="AG124" s="3">
        <v>0</v>
      </c>
      <c r="AH124" s="3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3">
        <v>0</v>
      </c>
      <c r="AO124" s="82">
        <v>0</v>
      </c>
      <c r="AP124" s="82">
        <v>0</v>
      </c>
      <c r="AQ124" s="3">
        <v>0</v>
      </c>
      <c r="AR124" s="82">
        <v>0</v>
      </c>
      <c r="AS124" s="82">
        <v>0</v>
      </c>
      <c r="AT124" s="3">
        <v>0</v>
      </c>
      <c r="AU124" s="82"/>
      <c r="AV124" s="19"/>
    </row>
    <row r="125" spans="1:48" s="15" customFormat="1" ht="15.6">
      <c r="A125" s="84">
        <v>463</v>
      </c>
      <c r="B125" s="87" t="s">
        <v>10</v>
      </c>
      <c r="C125" s="87">
        <v>3</v>
      </c>
      <c r="D125" s="84" t="s">
        <v>2</v>
      </c>
      <c r="E125" s="84" t="s">
        <v>7</v>
      </c>
      <c r="F125" s="84" t="s">
        <v>6</v>
      </c>
      <c r="G125" s="10">
        <v>4.5</v>
      </c>
      <c r="H125" s="10">
        <v>28</v>
      </c>
      <c r="I125" s="10">
        <v>46.5</v>
      </c>
      <c r="J125" s="3">
        <v>9</v>
      </c>
      <c r="K125" s="3">
        <v>12</v>
      </c>
      <c r="L125" s="85">
        <v>0.05</v>
      </c>
      <c r="M125" s="85">
        <v>0</v>
      </c>
      <c r="N125" s="85"/>
      <c r="O125" s="86">
        <v>0</v>
      </c>
      <c r="P125" s="85">
        <v>0</v>
      </c>
      <c r="Q125" s="85">
        <v>0</v>
      </c>
      <c r="R125" s="85">
        <v>0.01</v>
      </c>
      <c r="S125" s="85">
        <v>0.05</v>
      </c>
      <c r="T125" s="85">
        <v>0</v>
      </c>
      <c r="U125" s="85">
        <v>0</v>
      </c>
      <c r="V125" s="85">
        <v>0</v>
      </c>
      <c r="W125" s="85">
        <v>0</v>
      </c>
      <c r="X125" s="85">
        <v>6.0000000000000005E-2</v>
      </c>
      <c r="Y125" s="3">
        <v>1</v>
      </c>
      <c r="Z125" s="3" t="s">
        <v>31</v>
      </c>
      <c r="AA125" s="3">
        <v>0</v>
      </c>
      <c r="AB125" s="82">
        <v>0</v>
      </c>
      <c r="AC125" s="82">
        <v>0</v>
      </c>
      <c r="AD125" s="82">
        <v>0</v>
      </c>
      <c r="AE125" s="82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>
        <v>0</v>
      </c>
      <c r="AO125" s="82">
        <v>0</v>
      </c>
      <c r="AP125" s="82">
        <v>0</v>
      </c>
      <c r="AQ125" s="3">
        <v>0</v>
      </c>
      <c r="AR125" s="82">
        <v>0</v>
      </c>
      <c r="AS125" s="82">
        <v>0</v>
      </c>
      <c r="AT125" s="3">
        <v>0</v>
      </c>
      <c r="AU125" s="82"/>
      <c r="AV125" s="19"/>
    </row>
    <row r="126" spans="1:48" s="15" customFormat="1" ht="15.6">
      <c r="A126" s="84">
        <v>508</v>
      </c>
      <c r="B126" s="89" t="s">
        <v>4</v>
      </c>
      <c r="C126" s="89">
        <v>1</v>
      </c>
      <c r="D126" s="84" t="s">
        <v>20</v>
      </c>
      <c r="E126" s="84"/>
      <c r="F126" s="84" t="s">
        <v>1</v>
      </c>
      <c r="G126" s="10">
        <v>4.5</v>
      </c>
      <c r="H126" s="10">
        <v>21.5</v>
      </c>
      <c r="I126" s="10">
        <v>31</v>
      </c>
      <c r="J126" s="3">
        <v>4</v>
      </c>
      <c r="K126" s="3">
        <v>0</v>
      </c>
      <c r="L126" s="85">
        <v>0.05</v>
      </c>
      <c r="M126" s="85">
        <v>0</v>
      </c>
      <c r="N126" s="85"/>
      <c r="O126" s="86">
        <v>0</v>
      </c>
      <c r="P126" s="85">
        <v>0</v>
      </c>
      <c r="Q126" s="85">
        <v>0.1</v>
      </c>
      <c r="R126" s="85">
        <v>0.01</v>
      </c>
      <c r="S126" s="85">
        <v>0</v>
      </c>
      <c r="T126" s="85">
        <v>0</v>
      </c>
      <c r="U126" s="85">
        <v>0</v>
      </c>
      <c r="V126" s="85">
        <v>0</v>
      </c>
      <c r="W126" s="85">
        <v>0</v>
      </c>
      <c r="X126" s="85">
        <v>0.11</v>
      </c>
      <c r="Y126" s="3">
        <v>0</v>
      </c>
      <c r="Z126" s="3">
        <v>0</v>
      </c>
      <c r="AA126" s="3">
        <v>0</v>
      </c>
      <c r="AB126" s="82">
        <v>0</v>
      </c>
      <c r="AC126" s="82">
        <v>0</v>
      </c>
      <c r="AD126" s="82">
        <v>0</v>
      </c>
      <c r="AE126" s="82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1</v>
      </c>
      <c r="AK126" s="3" t="s">
        <v>70</v>
      </c>
      <c r="AL126" s="3">
        <v>0</v>
      </c>
      <c r="AM126" s="3">
        <v>0</v>
      </c>
      <c r="AN126" s="3">
        <v>0</v>
      </c>
      <c r="AO126" s="82">
        <v>0</v>
      </c>
      <c r="AP126" s="82">
        <v>0</v>
      </c>
      <c r="AQ126" s="3">
        <v>0</v>
      </c>
      <c r="AR126" s="82">
        <v>0</v>
      </c>
      <c r="AS126" s="82">
        <v>0</v>
      </c>
      <c r="AT126" s="3">
        <v>0</v>
      </c>
      <c r="AU126" s="82"/>
      <c r="AV126" s="19"/>
    </row>
    <row r="127" spans="1:48" s="15" customFormat="1" ht="15.6">
      <c r="A127" s="84">
        <v>509</v>
      </c>
      <c r="B127" s="89" t="s">
        <v>4</v>
      </c>
      <c r="C127" s="89">
        <v>4</v>
      </c>
      <c r="D127" s="84" t="s">
        <v>13</v>
      </c>
      <c r="E127" s="88"/>
      <c r="F127" s="84" t="s">
        <v>1</v>
      </c>
      <c r="G127" s="10">
        <v>4.5</v>
      </c>
      <c r="H127" s="10">
        <v>23</v>
      </c>
      <c r="I127" s="10">
        <v>37</v>
      </c>
      <c r="J127" s="3">
        <v>3</v>
      </c>
      <c r="K127" s="3">
        <v>4</v>
      </c>
      <c r="L127" s="85">
        <v>0.01</v>
      </c>
      <c r="M127" s="85">
        <v>0</v>
      </c>
      <c r="N127" s="85"/>
      <c r="O127" s="86">
        <v>0</v>
      </c>
      <c r="P127" s="85">
        <v>0</v>
      </c>
      <c r="Q127" s="85">
        <v>0</v>
      </c>
      <c r="R127" s="85">
        <v>0.05</v>
      </c>
      <c r="S127" s="85">
        <v>0.05</v>
      </c>
      <c r="T127" s="85">
        <v>0.05</v>
      </c>
      <c r="U127" s="85">
        <v>0</v>
      </c>
      <c r="V127" s="85">
        <v>0</v>
      </c>
      <c r="W127" s="85">
        <v>0</v>
      </c>
      <c r="X127" s="85">
        <v>0.15000000000000002</v>
      </c>
      <c r="Y127" s="3">
        <v>0</v>
      </c>
      <c r="Z127" s="3">
        <v>0</v>
      </c>
      <c r="AA127" s="3">
        <v>0</v>
      </c>
      <c r="AB127" s="82">
        <v>0</v>
      </c>
      <c r="AC127" s="82">
        <v>0</v>
      </c>
      <c r="AD127" s="82">
        <v>0</v>
      </c>
      <c r="AE127" s="82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82">
        <v>0</v>
      </c>
      <c r="AP127" s="82">
        <v>0</v>
      </c>
      <c r="AQ127" s="3">
        <v>0</v>
      </c>
      <c r="AR127" s="82">
        <v>0</v>
      </c>
      <c r="AS127" s="82">
        <v>0</v>
      </c>
      <c r="AT127" s="3">
        <v>0</v>
      </c>
      <c r="AU127" s="82"/>
      <c r="AV127" s="19"/>
    </row>
    <row r="128" spans="1:48" s="15" customFormat="1" ht="15.6">
      <c r="A128" s="84">
        <v>476</v>
      </c>
      <c r="B128" s="89" t="s">
        <v>4</v>
      </c>
      <c r="C128" s="89">
        <v>3</v>
      </c>
      <c r="D128" s="84" t="s">
        <v>8</v>
      </c>
      <c r="E128" s="88"/>
      <c r="F128" s="84" t="s">
        <v>1</v>
      </c>
      <c r="G128" s="10">
        <v>4</v>
      </c>
      <c r="H128" s="10">
        <v>18</v>
      </c>
      <c r="I128" s="10">
        <v>21.5</v>
      </c>
      <c r="J128" s="3">
        <v>3</v>
      </c>
      <c r="K128" s="3">
        <v>0</v>
      </c>
      <c r="L128" s="85">
        <v>0.01</v>
      </c>
      <c r="M128" s="85">
        <v>0</v>
      </c>
      <c r="N128" s="85" t="s">
        <v>69</v>
      </c>
      <c r="O128" s="86">
        <v>0</v>
      </c>
      <c r="P128" s="85">
        <v>0</v>
      </c>
      <c r="Q128" s="85">
        <v>0</v>
      </c>
      <c r="R128" s="85">
        <v>0.01</v>
      </c>
      <c r="S128" s="85">
        <v>0.15</v>
      </c>
      <c r="T128" s="85">
        <v>0.01</v>
      </c>
      <c r="U128" s="85">
        <v>0</v>
      </c>
      <c r="V128" s="85">
        <v>0</v>
      </c>
      <c r="W128" s="85">
        <v>0</v>
      </c>
      <c r="X128" s="85">
        <v>0.17</v>
      </c>
      <c r="Y128" s="3">
        <v>0</v>
      </c>
      <c r="Z128" s="3">
        <v>0</v>
      </c>
      <c r="AA128" s="3">
        <v>0</v>
      </c>
      <c r="AB128" s="82">
        <v>0</v>
      </c>
      <c r="AC128" s="82">
        <v>0</v>
      </c>
      <c r="AD128" s="82">
        <v>0</v>
      </c>
      <c r="AE128" s="82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82">
        <v>0</v>
      </c>
      <c r="AP128" s="82">
        <v>0</v>
      </c>
      <c r="AQ128" s="3">
        <v>0</v>
      </c>
      <c r="AR128" s="82">
        <v>0</v>
      </c>
      <c r="AS128" s="82">
        <v>0</v>
      </c>
      <c r="AT128" s="3">
        <v>0</v>
      </c>
      <c r="AU128" s="82"/>
      <c r="AV128" s="19"/>
    </row>
    <row r="129" spans="1:48" s="15" customFormat="1" ht="15.6">
      <c r="A129" s="84">
        <v>321</v>
      </c>
      <c r="B129" s="87" t="s">
        <v>10</v>
      </c>
      <c r="C129" s="87">
        <v>6</v>
      </c>
      <c r="D129" s="84" t="s">
        <v>13</v>
      </c>
      <c r="E129" s="84" t="s">
        <v>22</v>
      </c>
      <c r="F129" s="84" t="s">
        <v>6</v>
      </c>
      <c r="G129" s="10">
        <v>4</v>
      </c>
      <c r="H129" s="10">
        <v>24.5</v>
      </c>
      <c r="I129" s="10">
        <v>54.5</v>
      </c>
      <c r="J129" s="3">
        <v>4</v>
      </c>
      <c r="K129" s="3">
        <v>10</v>
      </c>
      <c r="L129" s="85">
        <v>0.01</v>
      </c>
      <c r="M129" s="85">
        <v>0</v>
      </c>
      <c r="N129" s="85" t="s">
        <v>49</v>
      </c>
      <c r="O129" s="86">
        <v>0</v>
      </c>
      <c r="P129" s="85">
        <v>0</v>
      </c>
      <c r="Q129" s="85">
        <v>0.01</v>
      </c>
      <c r="R129" s="85">
        <v>0.01</v>
      </c>
      <c r="S129" s="85">
        <v>0.1</v>
      </c>
      <c r="T129" s="85">
        <v>0</v>
      </c>
      <c r="U129" s="85">
        <v>0</v>
      </c>
      <c r="V129" s="85">
        <v>0</v>
      </c>
      <c r="W129" s="85">
        <v>0</v>
      </c>
      <c r="X129" s="85">
        <v>0.12000000000000001</v>
      </c>
      <c r="Y129" s="3">
        <v>0</v>
      </c>
      <c r="Z129" s="3">
        <v>0</v>
      </c>
      <c r="AA129" s="3">
        <v>1</v>
      </c>
      <c r="AB129" s="82" t="s">
        <v>40</v>
      </c>
      <c r="AC129" s="82">
        <v>0</v>
      </c>
      <c r="AD129" s="82">
        <v>0</v>
      </c>
      <c r="AE129" s="82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82">
        <v>0</v>
      </c>
      <c r="AP129" s="82">
        <v>0</v>
      </c>
      <c r="AQ129" s="3">
        <v>0</v>
      </c>
      <c r="AR129" s="82">
        <v>0</v>
      </c>
      <c r="AS129" s="82">
        <v>0</v>
      </c>
      <c r="AT129" s="3">
        <v>0</v>
      </c>
      <c r="AU129" s="82"/>
      <c r="AV129" s="19"/>
    </row>
    <row r="130" spans="1:48" s="15" customFormat="1" ht="15.6">
      <c r="A130" s="84">
        <v>8</v>
      </c>
      <c r="B130" s="87" t="s">
        <v>10</v>
      </c>
      <c r="C130" s="87">
        <v>4</v>
      </c>
      <c r="D130" s="84" t="s">
        <v>8</v>
      </c>
      <c r="E130" s="84" t="s">
        <v>16</v>
      </c>
      <c r="F130" s="84" t="s">
        <v>15</v>
      </c>
      <c r="G130" s="10">
        <v>4</v>
      </c>
      <c r="H130" s="10">
        <v>23</v>
      </c>
      <c r="I130" s="10">
        <v>62</v>
      </c>
      <c r="J130" s="3">
        <v>5</v>
      </c>
      <c r="K130" s="3">
        <v>11</v>
      </c>
      <c r="L130" s="85">
        <v>0.15</v>
      </c>
      <c r="M130" s="85">
        <v>0</v>
      </c>
      <c r="N130" s="85"/>
      <c r="O130" s="86">
        <v>0</v>
      </c>
      <c r="P130" s="85">
        <v>0</v>
      </c>
      <c r="Q130" s="85">
        <v>7.4999999999999997E-2</v>
      </c>
      <c r="R130" s="85">
        <v>0</v>
      </c>
      <c r="S130" s="85">
        <v>0.25</v>
      </c>
      <c r="T130" s="85">
        <v>0</v>
      </c>
      <c r="U130" s="85">
        <v>0</v>
      </c>
      <c r="V130" s="85">
        <v>0</v>
      </c>
      <c r="W130" s="85">
        <v>0</v>
      </c>
      <c r="X130" s="85">
        <v>0.32500000000000001</v>
      </c>
      <c r="Y130" s="3">
        <v>1</v>
      </c>
      <c r="Z130" s="3" t="s">
        <v>31</v>
      </c>
      <c r="AA130" s="3">
        <v>1</v>
      </c>
      <c r="AB130" s="82" t="s">
        <v>55</v>
      </c>
      <c r="AC130" s="82">
        <v>0</v>
      </c>
      <c r="AD130" s="82">
        <v>0</v>
      </c>
      <c r="AE130" s="82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82">
        <v>0</v>
      </c>
      <c r="AP130" s="82">
        <v>0</v>
      </c>
      <c r="AQ130" s="3">
        <v>0</v>
      </c>
      <c r="AR130" s="82">
        <v>0</v>
      </c>
      <c r="AS130" s="82">
        <v>0</v>
      </c>
      <c r="AT130" s="3">
        <v>0</v>
      </c>
      <c r="AU130" s="82"/>
      <c r="AV130" s="19"/>
    </row>
    <row r="131" spans="1:48" s="15" customFormat="1" ht="15.6">
      <c r="A131" s="84">
        <v>16</v>
      </c>
      <c r="B131" s="87" t="s">
        <v>10</v>
      </c>
      <c r="C131" s="87">
        <v>3</v>
      </c>
      <c r="D131" s="84" t="s">
        <v>2</v>
      </c>
      <c r="E131" s="84" t="s">
        <v>7</v>
      </c>
      <c r="F131" s="84" t="s">
        <v>6</v>
      </c>
      <c r="G131" s="10">
        <v>4</v>
      </c>
      <c r="H131" s="10">
        <v>21</v>
      </c>
      <c r="I131" s="10">
        <v>45</v>
      </c>
      <c r="J131" s="3">
        <v>4</v>
      </c>
      <c r="K131" s="3">
        <v>5</v>
      </c>
      <c r="L131" s="85">
        <v>0.1</v>
      </c>
      <c r="M131" s="85">
        <v>0</v>
      </c>
      <c r="N131" s="85"/>
      <c r="O131" s="86">
        <v>0</v>
      </c>
      <c r="P131" s="85">
        <v>0.01</v>
      </c>
      <c r="Q131" s="85">
        <v>0.01</v>
      </c>
      <c r="R131" s="85">
        <v>0.01</v>
      </c>
      <c r="S131" s="85">
        <v>0.15</v>
      </c>
      <c r="T131" s="85">
        <v>0</v>
      </c>
      <c r="U131" s="85">
        <v>0</v>
      </c>
      <c r="V131" s="85">
        <v>0</v>
      </c>
      <c r="W131" s="85">
        <v>0</v>
      </c>
      <c r="X131" s="85">
        <v>0.16999999999999998</v>
      </c>
      <c r="Y131" s="3">
        <v>0</v>
      </c>
      <c r="Z131" s="3">
        <v>0</v>
      </c>
      <c r="AA131" s="3">
        <v>0</v>
      </c>
      <c r="AB131" s="82">
        <v>0</v>
      </c>
      <c r="AC131" s="82">
        <v>0</v>
      </c>
      <c r="AD131" s="82">
        <v>0</v>
      </c>
      <c r="AE131" s="82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0</v>
      </c>
      <c r="AN131" s="3">
        <v>0</v>
      </c>
      <c r="AO131" s="82">
        <v>0</v>
      </c>
      <c r="AP131" s="82">
        <v>0</v>
      </c>
      <c r="AQ131" s="3">
        <v>0</v>
      </c>
      <c r="AR131" s="82">
        <v>0</v>
      </c>
      <c r="AS131" s="82">
        <v>0</v>
      </c>
      <c r="AT131" s="3">
        <v>0</v>
      </c>
      <c r="AU131" s="82"/>
      <c r="AV131" s="19"/>
    </row>
    <row r="132" spans="1:48" s="15" customFormat="1" ht="15.6">
      <c r="A132" s="84">
        <v>19</v>
      </c>
      <c r="B132" s="87" t="s">
        <v>10</v>
      </c>
      <c r="C132" s="87">
        <v>3</v>
      </c>
      <c r="D132" s="84" t="s">
        <v>2</v>
      </c>
      <c r="E132" s="84" t="s">
        <v>12</v>
      </c>
      <c r="F132" s="84" t="s">
        <v>6</v>
      </c>
      <c r="G132" s="10">
        <v>4</v>
      </c>
      <c r="H132" s="10">
        <v>19</v>
      </c>
      <c r="I132" s="10">
        <v>42</v>
      </c>
      <c r="J132" s="3">
        <v>5</v>
      </c>
      <c r="K132" s="3">
        <v>8</v>
      </c>
      <c r="L132" s="85">
        <v>0</v>
      </c>
      <c r="M132" s="85">
        <v>0</v>
      </c>
      <c r="N132" s="85"/>
      <c r="O132" s="86">
        <v>0</v>
      </c>
      <c r="P132" s="85">
        <v>0</v>
      </c>
      <c r="Q132" s="85">
        <v>0.01</v>
      </c>
      <c r="R132" s="85">
        <v>0</v>
      </c>
      <c r="S132" s="85">
        <v>0.15</v>
      </c>
      <c r="T132" s="85">
        <v>0</v>
      </c>
      <c r="U132" s="85">
        <v>0</v>
      </c>
      <c r="V132" s="85">
        <v>0</v>
      </c>
      <c r="W132" s="85">
        <v>0</v>
      </c>
      <c r="X132" s="85">
        <v>0.16</v>
      </c>
      <c r="Y132" s="3">
        <v>0</v>
      </c>
      <c r="Z132" s="3">
        <v>0</v>
      </c>
      <c r="AA132" s="3">
        <v>0</v>
      </c>
      <c r="AB132" s="82">
        <v>0</v>
      </c>
      <c r="AC132" s="82">
        <v>0</v>
      </c>
      <c r="AD132" s="82">
        <v>0</v>
      </c>
      <c r="AE132" s="82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>
        <v>0</v>
      </c>
      <c r="AO132" s="82">
        <v>0</v>
      </c>
      <c r="AP132" s="82">
        <v>0</v>
      </c>
      <c r="AQ132" s="3">
        <v>0</v>
      </c>
      <c r="AR132" s="82">
        <v>0</v>
      </c>
      <c r="AS132" s="82">
        <v>0</v>
      </c>
      <c r="AT132" s="3">
        <v>0</v>
      </c>
      <c r="AU132" s="82"/>
      <c r="AV132" s="19"/>
    </row>
    <row r="133" spans="1:48" s="15" customFormat="1" ht="15.6">
      <c r="A133" s="84">
        <v>20</v>
      </c>
      <c r="B133" s="87" t="s">
        <v>10</v>
      </c>
      <c r="C133" s="87">
        <v>3</v>
      </c>
      <c r="D133" s="84" t="s">
        <v>2</v>
      </c>
      <c r="E133" s="84" t="s">
        <v>22</v>
      </c>
      <c r="F133" s="84" t="s">
        <v>6</v>
      </c>
      <c r="G133" s="10">
        <v>4</v>
      </c>
      <c r="H133" s="10">
        <v>19</v>
      </c>
      <c r="I133" s="10">
        <v>26</v>
      </c>
      <c r="J133" s="3">
        <v>5</v>
      </c>
      <c r="K133" s="3">
        <v>7</v>
      </c>
      <c r="L133" s="85">
        <v>0.15</v>
      </c>
      <c r="M133" s="85">
        <v>0</v>
      </c>
      <c r="N133" s="85"/>
      <c r="O133" s="86">
        <v>1</v>
      </c>
      <c r="P133" s="85">
        <v>0</v>
      </c>
      <c r="Q133" s="85">
        <v>0</v>
      </c>
      <c r="R133" s="85">
        <v>0</v>
      </c>
      <c r="S133" s="85">
        <v>0.05</v>
      </c>
      <c r="T133" s="85">
        <v>0</v>
      </c>
      <c r="U133" s="85">
        <v>0</v>
      </c>
      <c r="V133" s="85">
        <v>0</v>
      </c>
      <c r="W133" s="85">
        <v>0</v>
      </c>
      <c r="X133" s="85">
        <v>0.05</v>
      </c>
      <c r="Y133" s="3">
        <v>0</v>
      </c>
      <c r="Z133" s="3">
        <v>0</v>
      </c>
      <c r="AA133" s="3">
        <v>0</v>
      </c>
      <c r="AB133" s="82">
        <v>0</v>
      </c>
      <c r="AC133" s="82">
        <v>0</v>
      </c>
      <c r="AD133" s="82">
        <v>0</v>
      </c>
      <c r="AE133" s="82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82">
        <v>0</v>
      </c>
      <c r="AP133" s="82">
        <v>0</v>
      </c>
      <c r="AQ133" s="3">
        <v>0</v>
      </c>
      <c r="AR133" s="82">
        <v>0</v>
      </c>
      <c r="AS133" s="82">
        <v>0</v>
      </c>
      <c r="AT133" s="3">
        <v>0</v>
      </c>
      <c r="AU133" s="82" t="s">
        <v>68</v>
      </c>
      <c r="AV133" s="19"/>
    </row>
    <row r="134" spans="1:48" s="15" customFormat="1" ht="15.6">
      <c r="A134" s="84">
        <v>22</v>
      </c>
      <c r="B134" s="87" t="s">
        <v>10</v>
      </c>
      <c r="C134" s="87">
        <v>1</v>
      </c>
      <c r="D134" s="84" t="s">
        <v>20</v>
      </c>
      <c r="E134" s="84" t="s">
        <v>24</v>
      </c>
      <c r="F134" s="84" t="s">
        <v>6</v>
      </c>
      <c r="G134" s="10">
        <v>4</v>
      </c>
      <c r="H134" s="10">
        <v>19</v>
      </c>
      <c r="I134" s="10">
        <v>55</v>
      </c>
      <c r="J134" s="3">
        <v>4</v>
      </c>
      <c r="K134" s="3">
        <v>13</v>
      </c>
      <c r="L134" s="85">
        <v>0.15</v>
      </c>
      <c r="M134" s="85">
        <v>0</v>
      </c>
      <c r="N134" s="85"/>
      <c r="O134" s="86">
        <v>0</v>
      </c>
      <c r="P134" s="85">
        <v>0</v>
      </c>
      <c r="Q134" s="85">
        <v>0.01</v>
      </c>
      <c r="R134" s="85">
        <v>0.01</v>
      </c>
      <c r="S134" s="85">
        <v>0.2</v>
      </c>
      <c r="T134" s="85">
        <v>0</v>
      </c>
      <c r="U134" s="85">
        <v>0</v>
      </c>
      <c r="V134" s="85">
        <v>0</v>
      </c>
      <c r="W134" s="85">
        <v>0</v>
      </c>
      <c r="X134" s="85">
        <v>0.22</v>
      </c>
      <c r="Y134" s="3">
        <v>0</v>
      </c>
      <c r="Z134" s="3">
        <v>0</v>
      </c>
      <c r="AA134" s="3">
        <v>0</v>
      </c>
      <c r="AB134" s="82">
        <v>0</v>
      </c>
      <c r="AC134" s="82">
        <v>0</v>
      </c>
      <c r="AD134" s="82">
        <v>0</v>
      </c>
      <c r="AE134" s="82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3">
        <v>0</v>
      </c>
      <c r="AO134" s="82">
        <v>0</v>
      </c>
      <c r="AP134" s="82">
        <v>0</v>
      </c>
      <c r="AQ134" s="3">
        <v>0</v>
      </c>
      <c r="AR134" s="82">
        <v>0</v>
      </c>
      <c r="AS134" s="82">
        <v>0</v>
      </c>
      <c r="AT134" s="3">
        <v>0</v>
      </c>
      <c r="AU134" s="82"/>
      <c r="AV134" s="19"/>
    </row>
    <row r="135" spans="1:48" s="15" customFormat="1" ht="15.6">
      <c r="A135" s="84">
        <v>25</v>
      </c>
      <c r="B135" s="87" t="s">
        <v>10</v>
      </c>
      <c r="C135" s="87">
        <v>1</v>
      </c>
      <c r="D135" s="84" t="s">
        <v>20</v>
      </c>
      <c r="E135" s="84" t="s">
        <v>22</v>
      </c>
      <c r="F135" s="84" t="s">
        <v>6</v>
      </c>
      <c r="G135" s="10">
        <v>4</v>
      </c>
      <c r="H135" s="10">
        <v>25</v>
      </c>
      <c r="I135" s="10">
        <v>62</v>
      </c>
      <c r="J135" s="3">
        <v>8</v>
      </c>
      <c r="K135" s="3">
        <v>17</v>
      </c>
      <c r="L135" s="85">
        <v>0.1</v>
      </c>
      <c r="M135" s="85">
        <v>0</v>
      </c>
      <c r="N135" s="85"/>
      <c r="O135" s="86">
        <v>0</v>
      </c>
      <c r="P135" s="85">
        <v>0</v>
      </c>
      <c r="Q135" s="85">
        <v>0.01</v>
      </c>
      <c r="R135" s="85">
        <v>2.5000000000000001E-2</v>
      </c>
      <c r="S135" s="85">
        <v>0.2</v>
      </c>
      <c r="T135" s="85">
        <v>0</v>
      </c>
      <c r="U135" s="85">
        <v>0</v>
      </c>
      <c r="V135" s="85">
        <v>0</v>
      </c>
      <c r="W135" s="85">
        <v>0</v>
      </c>
      <c r="X135" s="85">
        <v>0.23500000000000001</v>
      </c>
      <c r="Y135" s="3">
        <v>0</v>
      </c>
      <c r="Z135" s="3">
        <v>0</v>
      </c>
      <c r="AA135" s="3">
        <v>0</v>
      </c>
      <c r="AB135" s="82">
        <v>0</v>
      </c>
      <c r="AC135" s="82">
        <v>0</v>
      </c>
      <c r="AD135" s="82">
        <v>0</v>
      </c>
      <c r="AE135" s="82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0</v>
      </c>
      <c r="AM135" s="3">
        <v>0</v>
      </c>
      <c r="AN135" s="3">
        <v>0</v>
      </c>
      <c r="AO135" s="82">
        <v>0</v>
      </c>
      <c r="AP135" s="82">
        <v>0</v>
      </c>
      <c r="AQ135" s="3">
        <v>0</v>
      </c>
      <c r="AR135" s="82">
        <v>0</v>
      </c>
      <c r="AS135" s="82">
        <v>0</v>
      </c>
      <c r="AT135" s="3">
        <v>0</v>
      </c>
      <c r="AU135" s="82"/>
      <c r="AV135" s="19"/>
    </row>
    <row r="136" spans="1:48" s="15" customFormat="1" ht="15.6">
      <c r="A136" s="84">
        <v>35</v>
      </c>
      <c r="B136" s="87" t="s">
        <v>10</v>
      </c>
      <c r="C136" s="87">
        <v>5</v>
      </c>
      <c r="D136" s="84" t="s">
        <v>8</v>
      </c>
      <c r="E136" s="84" t="s">
        <v>7</v>
      </c>
      <c r="F136" s="84" t="s">
        <v>6</v>
      </c>
      <c r="G136" s="10">
        <v>4</v>
      </c>
      <c r="H136" s="10">
        <v>24</v>
      </c>
      <c r="I136" s="10">
        <v>26.5</v>
      </c>
      <c r="J136" s="3">
        <v>7</v>
      </c>
      <c r="K136" s="3">
        <v>9</v>
      </c>
      <c r="L136" s="85">
        <v>0.05</v>
      </c>
      <c r="M136" s="85">
        <v>0</v>
      </c>
      <c r="N136" s="85"/>
      <c r="O136" s="86">
        <v>0</v>
      </c>
      <c r="P136" s="85">
        <v>0</v>
      </c>
      <c r="Q136" s="85">
        <v>0.05</v>
      </c>
      <c r="R136" s="85">
        <v>0</v>
      </c>
      <c r="S136" s="85">
        <v>0.2</v>
      </c>
      <c r="T136" s="85">
        <v>0</v>
      </c>
      <c r="U136" s="85">
        <v>0</v>
      </c>
      <c r="V136" s="85">
        <v>0</v>
      </c>
      <c r="W136" s="85">
        <v>0</v>
      </c>
      <c r="X136" s="85">
        <v>0.25</v>
      </c>
      <c r="Y136" s="3">
        <v>0</v>
      </c>
      <c r="Z136" s="3">
        <v>0</v>
      </c>
      <c r="AA136" s="3">
        <v>1</v>
      </c>
      <c r="AB136" s="82" t="s">
        <v>55</v>
      </c>
      <c r="AC136" s="82">
        <v>0</v>
      </c>
      <c r="AD136" s="82">
        <v>0</v>
      </c>
      <c r="AE136" s="82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0</v>
      </c>
      <c r="AK136" s="3">
        <v>0</v>
      </c>
      <c r="AL136" s="3">
        <v>0</v>
      </c>
      <c r="AM136" s="3">
        <v>0</v>
      </c>
      <c r="AN136" s="3">
        <v>0</v>
      </c>
      <c r="AO136" s="82">
        <v>0</v>
      </c>
      <c r="AP136" s="82">
        <v>0</v>
      </c>
      <c r="AQ136" s="3">
        <v>0</v>
      </c>
      <c r="AR136" s="82">
        <v>0</v>
      </c>
      <c r="AS136" s="82">
        <v>0</v>
      </c>
      <c r="AT136" s="3">
        <v>0</v>
      </c>
      <c r="AU136" s="82"/>
      <c r="AV136" s="19"/>
    </row>
    <row r="137" spans="1:48" s="15" customFormat="1" ht="15.6">
      <c r="A137" s="84">
        <v>47</v>
      </c>
      <c r="B137" s="87" t="s">
        <v>10</v>
      </c>
      <c r="C137" s="87">
        <v>6</v>
      </c>
      <c r="D137" s="84" t="s">
        <v>13</v>
      </c>
      <c r="E137" s="84" t="s">
        <v>16</v>
      </c>
      <c r="F137" s="84" t="s">
        <v>15</v>
      </c>
      <c r="G137" s="10">
        <v>4</v>
      </c>
      <c r="H137" s="10">
        <v>17.5</v>
      </c>
      <c r="I137" s="10">
        <v>37</v>
      </c>
      <c r="J137" s="3">
        <v>0</v>
      </c>
      <c r="K137" s="3">
        <v>0</v>
      </c>
      <c r="L137" s="85">
        <v>0.05</v>
      </c>
      <c r="M137" s="85">
        <v>0</v>
      </c>
      <c r="N137" s="85"/>
      <c r="O137" s="86">
        <v>0</v>
      </c>
      <c r="P137" s="85">
        <v>0</v>
      </c>
      <c r="Q137" s="85">
        <v>0.01</v>
      </c>
      <c r="R137" s="85">
        <v>0.05</v>
      </c>
      <c r="S137" s="85">
        <v>0.01</v>
      </c>
      <c r="T137" s="85">
        <v>0</v>
      </c>
      <c r="U137" s="85">
        <v>0</v>
      </c>
      <c r="V137" s="85">
        <v>0</v>
      </c>
      <c r="W137" s="85">
        <v>0</v>
      </c>
      <c r="X137" s="85">
        <v>7.0000000000000007E-2</v>
      </c>
      <c r="Y137" s="3">
        <v>0</v>
      </c>
      <c r="Z137" s="3">
        <v>0</v>
      </c>
      <c r="AA137" s="3">
        <v>0</v>
      </c>
      <c r="AB137" s="82">
        <v>0</v>
      </c>
      <c r="AC137" s="82">
        <v>0</v>
      </c>
      <c r="AD137" s="82">
        <v>0</v>
      </c>
      <c r="AE137" s="82">
        <v>0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3">
        <v>0</v>
      </c>
      <c r="AO137" s="82">
        <v>0</v>
      </c>
      <c r="AP137" s="82">
        <v>0</v>
      </c>
      <c r="AQ137" s="3">
        <v>0</v>
      </c>
      <c r="AR137" s="82">
        <v>0</v>
      </c>
      <c r="AS137" s="82">
        <v>0</v>
      </c>
      <c r="AT137" s="3">
        <v>0</v>
      </c>
      <c r="AU137" s="82"/>
      <c r="AV137" s="19"/>
    </row>
    <row r="138" spans="1:48" s="15" customFormat="1" ht="15.6">
      <c r="A138" s="84">
        <v>67</v>
      </c>
      <c r="B138" s="89" t="s">
        <v>4</v>
      </c>
      <c r="C138" s="89">
        <v>3</v>
      </c>
      <c r="D138" s="84" t="s">
        <v>8</v>
      </c>
      <c r="E138" s="88"/>
      <c r="F138" s="84" t="s">
        <v>1</v>
      </c>
      <c r="G138" s="10">
        <v>4</v>
      </c>
      <c r="H138" s="10">
        <v>28</v>
      </c>
      <c r="I138" s="10">
        <v>90</v>
      </c>
      <c r="J138" s="3">
        <v>36</v>
      </c>
      <c r="K138" s="3">
        <v>13</v>
      </c>
      <c r="L138" s="85">
        <v>0.05</v>
      </c>
      <c r="M138" s="85">
        <v>0</v>
      </c>
      <c r="N138" s="85"/>
      <c r="O138" s="86">
        <v>0</v>
      </c>
      <c r="P138" s="85">
        <v>0</v>
      </c>
      <c r="Q138" s="85">
        <v>0.05</v>
      </c>
      <c r="R138" s="85">
        <v>0.05</v>
      </c>
      <c r="S138" s="85">
        <v>0.2</v>
      </c>
      <c r="T138" s="85">
        <v>0</v>
      </c>
      <c r="U138" s="85">
        <v>0</v>
      </c>
      <c r="V138" s="85">
        <v>0</v>
      </c>
      <c r="W138" s="85">
        <v>0</v>
      </c>
      <c r="X138" s="85">
        <v>0.30000000000000004</v>
      </c>
      <c r="Y138" s="3">
        <v>0</v>
      </c>
      <c r="Z138" s="3">
        <v>0</v>
      </c>
      <c r="AA138" s="3">
        <v>0</v>
      </c>
      <c r="AB138" s="82">
        <v>0</v>
      </c>
      <c r="AC138" s="82">
        <v>0</v>
      </c>
      <c r="AD138" s="82">
        <v>0</v>
      </c>
      <c r="AE138" s="82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1</v>
      </c>
      <c r="AM138" s="3" t="s">
        <v>67</v>
      </c>
      <c r="AN138" s="3">
        <v>0</v>
      </c>
      <c r="AO138" s="82">
        <v>0</v>
      </c>
      <c r="AP138" s="82">
        <v>0</v>
      </c>
      <c r="AQ138" s="3">
        <v>0</v>
      </c>
      <c r="AR138" s="82">
        <v>0</v>
      </c>
      <c r="AS138" s="82">
        <v>0</v>
      </c>
      <c r="AT138" s="3">
        <v>0</v>
      </c>
      <c r="AU138" s="82"/>
      <c r="AV138" s="19"/>
    </row>
    <row r="139" spans="1:48" s="15" customFormat="1" ht="15.6">
      <c r="A139" s="84">
        <v>104</v>
      </c>
      <c r="B139" s="87" t="s">
        <v>10</v>
      </c>
      <c r="C139" s="87">
        <v>3</v>
      </c>
      <c r="D139" s="84" t="s">
        <v>2</v>
      </c>
      <c r="E139" s="84" t="s">
        <v>24</v>
      </c>
      <c r="F139" s="84" t="s">
        <v>6</v>
      </c>
      <c r="G139" s="10">
        <v>4</v>
      </c>
      <c r="H139" s="10">
        <v>19</v>
      </c>
      <c r="I139" s="10">
        <v>53.5</v>
      </c>
      <c r="J139" s="3">
        <v>15</v>
      </c>
      <c r="K139" s="3">
        <v>8</v>
      </c>
      <c r="L139" s="85">
        <v>0.05</v>
      </c>
      <c r="M139" s="85">
        <v>0</v>
      </c>
      <c r="N139" s="85"/>
      <c r="O139" s="86">
        <v>0</v>
      </c>
      <c r="P139" s="85">
        <v>0</v>
      </c>
      <c r="Q139" s="85">
        <v>0</v>
      </c>
      <c r="R139" s="85">
        <v>0.01</v>
      </c>
      <c r="S139" s="85">
        <v>0.01</v>
      </c>
      <c r="T139" s="85">
        <v>0</v>
      </c>
      <c r="U139" s="85">
        <v>0</v>
      </c>
      <c r="V139" s="85">
        <v>0</v>
      </c>
      <c r="W139" s="85">
        <v>0</v>
      </c>
      <c r="X139" s="85">
        <v>0.02</v>
      </c>
      <c r="Y139" s="3">
        <v>1</v>
      </c>
      <c r="Z139" s="3" t="s">
        <v>31</v>
      </c>
      <c r="AA139" s="3">
        <v>0</v>
      </c>
      <c r="AB139" s="82">
        <v>0</v>
      </c>
      <c r="AC139" s="82">
        <v>0</v>
      </c>
      <c r="AD139" s="82">
        <v>0</v>
      </c>
      <c r="AE139" s="82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82">
        <v>0</v>
      </c>
      <c r="AP139" s="82">
        <v>0</v>
      </c>
      <c r="AQ139" s="3">
        <v>0</v>
      </c>
      <c r="AR139" s="82">
        <v>0</v>
      </c>
      <c r="AS139" s="82">
        <v>0</v>
      </c>
      <c r="AT139" s="3">
        <v>0</v>
      </c>
      <c r="AU139" s="82"/>
      <c r="AV139" s="19"/>
    </row>
    <row r="140" spans="1:48" s="15" customFormat="1" ht="15.6">
      <c r="A140" s="84">
        <v>115</v>
      </c>
      <c r="B140" s="87" t="s">
        <v>10</v>
      </c>
      <c r="C140" s="87">
        <v>1</v>
      </c>
      <c r="D140" s="84" t="s">
        <v>20</v>
      </c>
      <c r="E140" s="84" t="s">
        <v>16</v>
      </c>
      <c r="F140" s="84" t="s">
        <v>15</v>
      </c>
      <c r="G140" s="10">
        <v>4</v>
      </c>
      <c r="H140" s="10">
        <v>14</v>
      </c>
      <c r="I140" s="10">
        <v>48</v>
      </c>
      <c r="J140" s="3">
        <v>5</v>
      </c>
      <c r="K140" s="3">
        <v>9</v>
      </c>
      <c r="L140" s="85">
        <v>0.05</v>
      </c>
      <c r="M140" s="85">
        <v>0</v>
      </c>
      <c r="N140" s="85"/>
      <c r="O140" s="86">
        <v>0</v>
      </c>
      <c r="P140" s="85">
        <v>0</v>
      </c>
      <c r="Q140" s="85">
        <v>0</v>
      </c>
      <c r="R140" s="85">
        <v>0.01</v>
      </c>
      <c r="S140" s="85">
        <v>0.05</v>
      </c>
      <c r="T140" s="85">
        <v>0</v>
      </c>
      <c r="U140" s="85">
        <v>0</v>
      </c>
      <c r="V140" s="85">
        <v>0</v>
      </c>
      <c r="W140" s="85">
        <v>0</v>
      </c>
      <c r="X140" s="85">
        <v>6.0000000000000005E-2</v>
      </c>
      <c r="Y140" s="3">
        <v>0</v>
      </c>
      <c r="Z140" s="3">
        <v>0</v>
      </c>
      <c r="AA140" s="3">
        <v>0</v>
      </c>
      <c r="AB140" s="82">
        <v>0</v>
      </c>
      <c r="AC140" s="82">
        <v>0</v>
      </c>
      <c r="AD140" s="82">
        <v>0</v>
      </c>
      <c r="AE140" s="82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82">
        <v>0</v>
      </c>
      <c r="AP140" s="82">
        <v>0</v>
      </c>
      <c r="AQ140" s="3">
        <v>0</v>
      </c>
      <c r="AR140" s="82">
        <v>0</v>
      </c>
      <c r="AS140" s="82">
        <v>0</v>
      </c>
      <c r="AT140" s="3">
        <v>0</v>
      </c>
      <c r="AU140" s="82"/>
      <c r="AV140" s="19"/>
    </row>
    <row r="141" spans="1:48" s="15" customFormat="1" ht="15.6">
      <c r="A141" s="84">
        <v>116</v>
      </c>
      <c r="B141" s="87" t="s">
        <v>10</v>
      </c>
      <c r="C141" s="87">
        <v>1</v>
      </c>
      <c r="D141" s="84" t="s">
        <v>20</v>
      </c>
      <c r="E141" s="84" t="s">
        <v>12</v>
      </c>
      <c r="F141" s="84" t="s">
        <v>6</v>
      </c>
      <c r="G141" s="10">
        <v>4</v>
      </c>
      <c r="H141" s="10">
        <v>19.5</v>
      </c>
      <c r="I141" s="10">
        <v>36</v>
      </c>
      <c r="J141" s="3">
        <v>5</v>
      </c>
      <c r="K141" s="3">
        <v>0</v>
      </c>
      <c r="L141" s="85">
        <v>0.01</v>
      </c>
      <c r="M141" s="85">
        <v>0</v>
      </c>
      <c r="N141" s="85"/>
      <c r="O141" s="86">
        <v>0</v>
      </c>
      <c r="P141" s="85">
        <v>0</v>
      </c>
      <c r="Q141" s="85">
        <v>0</v>
      </c>
      <c r="R141" s="85">
        <v>0</v>
      </c>
      <c r="S141" s="85">
        <v>0.05</v>
      </c>
      <c r="T141" s="85">
        <v>0</v>
      </c>
      <c r="U141" s="85">
        <v>0</v>
      </c>
      <c r="V141" s="85">
        <v>0</v>
      </c>
      <c r="W141" s="85">
        <v>0</v>
      </c>
      <c r="X141" s="85">
        <v>0.05</v>
      </c>
      <c r="Y141" s="3">
        <v>0</v>
      </c>
      <c r="Z141" s="3">
        <v>0</v>
      </c>
      <c r="AA141" s="3">
        <v>0</v>
      </c>
      <c r="AB141" s="82">
        <v>0</v>
      </c>
      <c r="AC141" s="82">
        <v>0</v>
      </c>
      <c r="AD141" s="82">
        <v>0</v>
      </c>
      <c r="AE141" s="82">
        <v>0</v>
      </c>
      <c r="AF141" s="3">
        <v>0</v>
      </c>
      <c r="AG141" s="3">
        <v>0</v>
      </c>
      <c r="AH141" s="3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82">
        <v>0</v>
      </c>
      <c r="AP141" s="82">
        <v>0</v>
      </c>
      <c r="AQ141" s="3">
        <v>0</v>
      </c>
      <c r="AR141" s="82">
        <v>0</v>
      </c>
      <c r="AS141" s="82">
        <v>0</v>
      </c>
      <c r="AT141" s="3">
        <v>0</v>
      </c>
      <c r="AU141" s="82"/>
      <c r="AV141" s="19"/>
    </row>
    <row r="142" spans="1:48" s="15" customFormat="1" ht="15.6">
      <c r="A142" s="84">
        <v>120</v>
      </c>
      <c r="B142" s="87" t="s">
        <v>10</v>
      </c>
      <c r="C142" s="87">
        <v>2</v>
      </c>
      <c r="D142" s="84" t="s">
        <v>2</v>
      </c>
      <c r="E142" s="84" t="s">
        <v>16</v>
      </c>
      <c r="F142" s="84" t="s">
        <v>15</v>
      </c>
      <c r="G142" s="10">
        <v>4</v>
      </c>
      <c r="H142" s="10">
        <v>18.5</v>
      </c>
      <c r="I142" s="10">
        <v>12</v>
      </c>
      <c r="J142" s="3">
        <v>0</v>
      </c>
      <c r="K142" s="3">
        <v>0</v>
      </c>
      <c r="L142" s="85">
        <v>0.01</v>
      </c>
      <c r="M142" s="85">
        <v>0</v>
      </c>
      <c r="N142" s="85"/>
      <c r="O142" s="86">
        <v>0</v>
      </c>
      <c r="P142" s="85">
        <v>0</v>
      </c>
      <c r="Q142" s="85">
        <v>0.01</v>
      </c>
      <c r="R142" s="85">
        <v>0.01</v>
      </c>
      <c r="S142" s="85">
        <v>0.3</v>
      </c>
      <c r="T142" s="85">
        <v>0</v>
      </c>
      <c r="U142" s="85">
        <v>0</v>
      </c>
      <c r="V142" s="85">
        <v>0</v>
      </c>
      <c r="W142" s="85">
        <v>0</v>
      </c>
      <c r="X142" s="85">
        <v>0.32</v>
      </c>
      <c r="Y142" s="3">
        <v>0</v>
      </c>
      <c r="Z142" s="3">
        <v>0</v>
      </c>
      <c r="AA142" s="3">
        <v>1</v>
      </c>
      <c r="AB142" s="82" t="s">
        <v>40</v>
      </c>
      <c r="AC142" s="82">
        <v>0</v>
      </c>
      <c r="AD142" s="82">
        <v>0</v>
      </c>
      <c r="AE142" s="82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>
        <v>0</v>
      </c>
      <c r="AO142" s="82">
        <v>0</v>
      </c>
      <c r="AP142" s="82">
        <v>0</v>
      </c>
      <c r="AQ142" s="3">
        <v>0</v>
      </c>
      <c r="AR142" s="82">
        <v>0</v>
      </c>
      <c r="AS142" s="82">
        <v>0</v>
      </c>
      <c r="AT142" s="3">
        <v>0</v>
      </c>
      <c r="AU142" s="82"/>
      <c r="AV142" s="19"/>
    </row>
    <row r="143" spans="1:48" s="15" customFormat="1" ht="15.6">
      <c r="A143" s="84">
        <v>134</v>
      </c>
      <c r="B143" s="89" t="s">
        <v>4</v>
      </c>
      <c r="C143" s="89">
        <v>1</v>
      </c>
      <c r="D143" s="84" t="s">
        <v>20</v>
      </c>
      <c r="E143" s="84"/>
      <c r="F143" s="84" t="s">
        <v>1</v>
      </c>
      <c r="G143" s="10">
        <v>4</v>
      </c>
      <c r="H143" s="10">
        <v>11.5</v>
      </c>
      <c r="I143" s="10">
        <v>3.5</v>
      </c>
      <c r="J143" s="3">
        <v>0</v>
      </c>
      <c r="K143" s="3">
        <v>0</v>
      </c>
      <c r="L143" s="85">
        <v>0.01</v>
      </c>
      <c r="M143" s="85">
        <v>0</v>
      </c>
      <c r="N143" s="85"/>
      <c r="O143" s="86">
        <v>0</v>
      </c>
      <c r="P143" s="85">
        <v>0</v>
      </c>
      <c r="Q143" s="85">
        <v>0</v>
      </c>
      <c r="R143" s="85">
        <v>0.01</v>
      </c>
      <c r="S143" s="85">
        <v>0</v>
      </c>
      <c r="T143" s="85">
        <v>0.01</v>
      </c>
      <c r="U143" s="85">
        <v>0</v>
      </c>
      <c r="V143" s="85">
        <v>0</v>
      </c>
      <c r="W143" s="85">
        <v>0</v>
      </c>
      <c r="X143" s="85">
        <v>0.02</v>
      </c>
      <c r="Y143" s="3">
        <v>0</v>
      </c>
      <c r="Z143" s="3">
        <v>0</v>
      </c>
      <c r="AA143" s="3">
        <v>0</v>
      </c>
      <c r="AB143" s="82">
        <v>0</v>
      </c>
      <c r="AC143" s="82">
        <v>0</v>
      </c>
      <c r="AD143" s="82">
        <v>0</v>
      </c>
      <c r="AE143" s="82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82">
        <v>0</v>
      </c>
      <c r="AP143" s="82">
        <v>0</v>
      </c>
      <c r="AQ143" s="3">
        <v>0</v>
      </c>
      <c r="AR143" s="82">
        <v>0</v>
      </c>
      <c r="AS143" s="82">
        <v>0</v>
      </c>
      <c r="AT143" s="3">
        <v>0</v>
      </c>
      <c r="AU143" s="82"/>
      <c r="AV143" s="19"/>
    </row>
    <row r="144" spans="1:48" s="15" customFormat="1" ht="15.6">
      <c r="A144" s="84">
        <v>135</v>
      </c>
      <c r="B144" s="89" t="s">
        <v>4</v>
      </c>
      <c r="C144" s="89">
        <v>3</v>
      </c>
      <c r="D144" s="84" t="s">
        <v>8</v>
      </c>
      <c r="E144" s="88"/>
      <c r="F144" s="84" t="s">
        <v>1</v>
      </c>
      <c r="G144" s="10">
        <v>4</v>
      </c>
      <c r="H144" s="10">
        <v>21.5</v>
      </c>
      <c r="I144" s="10">
        <v>42</v>
      </c>
      <c r="J144" s="3">
        <v>4</v>
      </c>
      <c r="K144" s="3">
        <v>10</v>
      </c>
      <c r="L144" s="85">
        <v>0.05</v>
      </c>
      <c r="M144" s="85">
        <v>0</v>
      </c>
      <c r="N144" s="85"/>
      <c r="O144" s="86">
        <v>0</v>
      </c>
      <c r="P144" s="85">
        <v>0</v>
      </c>
      <c r="Q144" s="85">
        <v>0.1</v>
      </c>
      <c r="R144" s="85">
        <v>0.01</v>
      </c>
      <c r="S144" s="85">
        <v>0.1</v>
      </c>
      <c r="T144" s="85">
        <v>0</v>
      </c>
      <c r="U144" s="85">
        <v>0</v>
      </c>
      <c r="V144" s="85">
        <v>0</v>
      </c>
      <c r="W144" s="85">
        <v>0</v>
      </c>
      <c r="X144" s="85">
        <v>0.21000000000000002</v>
      </c>
      <c r="Y144" s="3">
        <v>0</v>
      </c>
      <c r="Z144" s="3">
        <v>0</v>
      </c>
      <c r="AA144" s="3">
        <v>0</v>
      </c>
      <c r="AB144" s="82">
        <v>0</v>
      </c>
      <c r="AC144" s="82">
        <v>0</v>
      </c>
      <c r="AD144" s="82">
        <v>0</v>
      </c>
      <c r="AE144" s="82">
        <v>0</v>
      </c>
      <c r="AF144" s="3">
        <v>0</v>
      </c>
      <c r="AG144" s="3">
        <v>0</v>
      </c>
      <c r="AH144" s="3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3">
        <v>0</v>
      </c>
      <c r="AO144" s="82">
        <v>0</v>
      </c>
      <c r="AP144" s="82">
        <v>0</v>
      </c>
      <c r="AQ144" s="3">
        <v>0</v>
      </c>
      <c r="AR144" s="82">
        <v>0</v>
      </c>
      <c r="AS144" s="82">
        <v>0</v>
      </c>
      <c r="AT144" s="3">
        <v>0</v>
      </c>
      <c r="AU144" s="82"/>
      <c r="AV144" s="19"/>
    </row>
    <row r="145" spans="1:48" s="15" customFormat="1" ht="15.6">
      <c r="A145" s="84">
        <v>159</v>
      </c>
      <c r="B145" s="87" t="s">
        <v>10</v>
      </c>
      <c r="C145" s="87">
        <v>2</v>
      </c>
      <c r="D145" s="84" t="s">
        <v>2</v>
      </c>
      <c r="E145" s="84" t="s">
        <v>16</v>
      </c>
      <c r="F145" s="84" t="s">
        <v>15</v>
      </c>
      <c r="G145" s="10">
        <v>4</v>
      </c>
      <c r="H145" s="10">
        <v>17</v>
      </c>
      <c r="I145" s="10">
        <v>24</v>
      </c>
      <c r="J145" s="3">
        <v>1</v>
      </c>
      <c r="K145" s="3">
        <v>1</v>
      </c>
      <c r="L145" s="85">
        <v>0.05</v>
      </c>
      <c r="M145" s="85">
        <v>0</v>
      </c>
      <c r="N145" s="85"/>
      <c r="O145" s="86">
        <v>0</v>
      </c>
      <c r="P145" s="85">
        <v>0</v>
      </c>
      <c r="Q145" s="85">
        <v>0</v>
      </c>
      <c r="R145" s="85">
        <v>0.01</v>
      </c>
      <c r="S145" s="85">
        <v>0.1</v>
      </c>
      <c r="T145" s="85">
        <v>0</v>
      </c>
      <c r="U145" s="85">
        <v>0</v>
      </c>
      <c r="V145" s="85">
        <v>0</v>
      </c>
      <c r="W145" s="85">
        <v>0</v>
      </c>
      <c r="X145" s="85">
        <v>0.11</v>
      </c>
      <c r="Y145" s="3">
        <v>0</v>
      </c>
      <c r="Z145" s="3">
        <v>0</v>
      </c>
      <c r="AA145" s="3">
        <v>0</v>
      </c>
      <c r="AB145" s="82">
        <v>0</v>
      </c>
      <c r="AC145" s="82">
        <v>0</v>
      </c>
      <c r="AD145" s="82">
        <v>0</v>
      </c>
      <c r="AE145" s="82">
        <v>0</v>
      </c>
      <c r="AF145" s="3">
        <v>0</v>
      </c>
      <c r="AG145" s="3">
        <v>0</v>
      </c>
      <c r="AH145" s="3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3">
        <v>0</v>
      </c>
      <c r="AO145" s="82">
        <v>0</v>
      </c>
      <c r="AP145" s="82">
        <v>0</v>
      </c>
      <c r="AQ145" s="3">
        <v>0</v>
      </c>
      <c r="AR145" s="82">
        <v>0</v>
      </c>
      <c r="AS145" s="82">
        <v>0</v>
      </c>
      <c r="AT145" s="3">
        <v>0</v>
      </c>
      <c r="AU145" s="82"/>
      <c r="AV145" s="19"/>
    </row>
    <row r="146" spans="1:48" s="15" customFormat="1" ht="15.6">
      <c r="A146" s="84">
        <v>173</v>
      </c>
      <c r="B146" s="87" t="s">
        <v>10</v>
      </c>
      <c r="C146" s="87">
        <v>2</v>
      </c>
      <c r="D146" s="84" t="s">
        <v>2</v>
      </c>
      <c r="E146" s="84" t="s">
        <v>16</v>
      </c>
      <c r="F146" s="84" t="s">
        <v>15</v>
      </c>
      <c r="G146" s="10">
        <v>4</v>
      </c>
      <c r="H146" s="10">
        <v>21</v>
      </c>
      <c r="I146" s="10">
        <v>51</v>
      </c>
      <c r="J146" s="3">
        <v>6</v>
      </c>
      <c r="K146" s="3">
        <v>11</v>
      </c>
      <c r="L146" s="85">
        <v>0.1</v>
      </c>
      <c r="M146" s="85">
        <v>0</v>
      </c>
      <c r="N146" s="85"/>
      <c r="O146" s="86">
        <v>0</v>
      </c>
      <c r="P146" s="85">
        <v>0</v>
      </c>
      <c r="Q146" s="85">
        <v>0</v>
      </c>
      <c r="R146" s="85">
        <v>0.05</v>
      </c>
      <c r="S146" s="85">
        <v>0.05</v>
      </c>
      <c r="T146" s="85">
        <v>0.01</v>
      </c>
      <c r="U146" s="85">
        <v>0</v>
      </c>
      <c r="V146" s="85">
        <v>0</v>
      </c>
      <c r="W146" s="85">
        <v>0</v>
      </c>
      <c r="X146" s="85">
        <v>0.11</v>
      </c>
      <c r="Y146" s="3">
        <v>0</v>
      </c>
      <c r="Z146" s="3">
        <v>0</v>
      </c>
      <c r="AA146" s="3">
        <v>0</v>
      </c>
      <c r="AB146" s="82">
        <v>0</v>
      </c>
      <c r="AC146" s="82">
        <v>0</v>
      </c>
      <c r="AD146" s="82">
        <v>0</v>
      </c>
      <c r="AE146" s="82">
        <v>0</v>
      </c>
      <c r="AF146" s="3">
        <v>0</v>
      </c>
      <c r="AG146" s="3">
        <v>0</v>
      </c>
      <c r="AH146" s="3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3">
        <v>0</v>
      </c>
      <c r="AO146" s="82">
        <v>0</v>
      </c>
      <c r="AP146" s="82">
        <v>0</v>
      </c>
      <c r="AQ146" s="3">
        <v>0</v>
      </c>
      <c r="AR146" s="82">
        <v>0</v>
      </c>
      <c r="AS146" s="82">
        <v>0</v>
      </c>
      <c r="AT146" s="3">
        <v>0</v>
      </c>
      <c r="AU146" s="82"/>
      <c r="AV146" s="19"/>
    </row>
    <row r="147" spans="1:48" s="15" customFormat="1" ht="15.6">
      <c r="A147" s="84">
        <v>182</v>
      </c>
      <c r="B147" s="87" t="s">
        <v>10</v>
      </c>
      <c r="C147" s="87">
        <v>3</v>
      </c>
      <c r="D147" s="84" t="s">
        <v>2</v>
      </c>
      <c r="E147" s="84" t="s">
        <v>24</v>
      </c>
      <c r="F147" s="84" t="s">
        <v>6</v>
      </c>
      <c r="G147" s="10">
        <v>4</v>
      </c>
      <c r="H147" s="10">
        <v>10</v>
      </c>
      <c r="I147" s="10">
        <v>3</v>
      </c>
      <c r="J147" s="3">
        <v>0</v>
      </c>
      <c r="K147" s="3">
        <v>1</v>
      </c>
      <c r="L147" s="85">
        <v>0.1</v>
      </c>
      <c r="M147" s="85">
        <v>0</v>
      </c>
      <c r="N147" s="85"/>
      <c r="O147" s="86">
        <v>0</v>
      </c>
      <c r="P147" s="85">
        <v>0</v>
      </c>
      <c r="Q147" s="85">
        <v>0.01</v>
      </c>
      <c r="R147" s="85">
        <v>0.01</v>
      </c>
      <c r="S147" s="85">
        <v>0.1</v>
      </c>
      <c r="T147" s="85">
        <v>0</v>
      </c>
      <c r="U147" s="85">
        <v>0</v>
      </c>
      <c r="V147" s="85">
        <v>0</v>
      </c>
      <c r="W147" s="85">
        <v>0</v>
      </c>
      <c r="X147" s="85">
        <v>0.12000000000000001</v>
      </c>
      <c r="Y147" s="3">
        <v>0</v>
      </c>
      <c r="Z147" s="3">
        <v>0</v>
      </c>
      <c r="AA147" s="3">
        <v>1</v>
      </c>
      <c r="AB147" s="82" t="s">
        <v>40</v>
      </c>
      <c r="AC147" s="82">
        <v>0</v>
      </c>
      <c r="AD147" s="82">
        <v>0</v>
      </c>
      <c r="AE147" s="82">
        <v>0</v>
      </c>
      <c r="AF147" s="3">
        <v>0</v>
      </c>
      <c r="AG147" s="3" t="s">
        <v>39</v>
      </c>
      <c r="AH147" s="3">
        <v>0</v>
      </c>
      <c r="AI147" s="3">
        <v>0</v>
      </c>
      <c r="AJ147" s="3">
        <v>0</v>
      </c>
      <c r="AK147" s="3">
        <v>0</v>
      </c>
      <c r="AL147" s="3">
        <v>0</v>
      </c>
      <c r="AM147" s="3">
        <v>0</v>
      </c>
      <c r="AN147" s="3">
        <v>0</v>
      </c>
      <c r="AO147" s="82">
        <v>0</v>
      </c>
      <c r="AP147" s="82">
        <v>0</v>
      </c>
      <c r="AQ147" s="3">
        <v>0</v>
      </c>
      <c r="AR147" s="82">
        <v>0</v>
      </c>
      <c r="AS147" s="82">
        <v>0</v>
      </c>
      <c r="AT147" s="3">
        <v>0</v>
      </c>
      <c r="AU147" s="82"/>
      <c r="AV147" s="19"/>
    </row>
    <row r="148" spans="1:48" s="15" customFormat="1" ht="15.6">
      <c r="A148" s="84">
        <v>184</v>
      </c>
      <c r="B148" s="87" t="s">
        <v>10</v>
      </c>
      <c r="C148" s="87">
        <v>3</v>
      </c>
      <c r="D148" s="84" t="s">
        <v>2</v>
      </c>
      <c r="E148" s="84" t="s">
        <v>12</v>
      </c>
      <c r="F148" s="84" t="s">
        <v>6</v>
      </c>
      <c r="G148" s="10">
        <v>4</v>
      </c>
      <c r="H148" s="10">
        <v>17</v>
      </c>
      <c r="I148" s="10">
        <v>13</v>
      </c>
      <c r="J148" s="3">
        <v>0</v>
      </c>
      <c r="K148" s="3">
        <v>1</v>
      </c>
      <c r="L148" s="85">
        <v>0.01</v>
      </c>
      <c r="M148" s="85">
        <v>0</v>
      </c>
      <c r="N148" s="85"/>
      <c r="O148" s="86">
        <v>0</v>
      </c>
      <c r="P148" s="85">
        <v>0</v>
      </c>
      <c r="Q148" s="85">
        <v>0</v>
      </c>
      <c r="R148" s="85">
        <v>0.01</v>
      </c>
      <c r="S148" s="85">
        <v>0.05</v>
      </c>
      <c r="T148" s="85">
        <v>0</v>
      </c>
      <c r="U148" s="85">
        <v>0.01</v>
      </c>
      <c r="V148" s="85">
        <v>0</v>
      </c>
      <c r="W148" s="85">
        <v>0</v>
      </c>
      <c r="X148" s="85">
        <v>7.0000000000000007E-2</v>
      </c>
      <c r="Y148" s="3">
        <v>0</v>
      </c>
      <c r="Z148" s="3">
        <v>0</v>
      </c>
      <c r="AA148" s="3">
        <v>1</v>
      </c>
      <c r="AB148" s="82" t="s">
        <v>40</v>
      </c>
      <c r="AC148" s="82">
        <v>0</v>
      </c>
      <c r="AD148" s="82">
        <v>0</v>
      </c>
      <c r="AE148" s="82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82">
        <v>0</v>
      </c>
      <c r="AP148" s="82">
        <v>0</v>
      </c>
      <c r="AQ148" s="3">
        <v>0</v>
      </c>
      <c r="AR148" s="82">
        <v>0</v>
      </c>
      <c r="AS148" s="82">
        <v>0</v>
      </c>
      <c r="AT148" s="3">
        <v>0</v>
      </c>
      <c r="AU148" s="82" t="s">
        <v>66</v>
      </c>
      <c r="AV148" s="19"/>
    </row>
    <row r="149" spans="1:48" s="15" customFormat="1" ht="15.6">
      <c r="A149" s="84">
        <v>194</v>
      </c>
      <c r="B149" s="87" t="s">
        <v>10</v>
      </c>
      <c r="C149" s="87">
        <v>5</v>
      </c>
      <c r="D149" s="84" t="s">
        <v>8</v>
      </c>
      <c r="E149" s="84" t="s">
        <v>12</v>
      </c>
      <c r="F149" s="84" t="s">
        <v>6</v>
      </c>
      <c r="G149" s="10">
        <v>4</v>
      </c>
      <c r="H149" s="10">
        <v>22</v>
      </c>
      <c r="I149" s="10">
        <v>25</v>
      </c>
      <c r="J149" s="3">
        <v>1</v>
      </c>
      <c r="K149" s="3">
        <v>4</v>
      </c>
      <c r="L149" s="85">
        <v>0.01</v>
      </c>
      <c r="M149" s="85">
        <v>0.2</v>
      </c>
      <c r="N149" s="85"/>
      <c r="O149" s="86">
        <v>0</v>
      </c>
      <c r="P149" s="85">
        <v>0</v>
      </c>
      <c r="Q149" s="85">
        <v>0.01</v>
      </c>
      <c r="R149" s="85">
        <v>0.05</v>
      </c>
      <c r="S149" s="85">
        <v>0.15</v>
      </c>
      <c r="T149" s="85">
        <v>0</v>
      </c>
      <c r="U149" s="85">
        <v>0</v>
      </c>
      <c r="V149" s="85">
        <v>0</v>
      </c>
      <c r="W149" s="85">
        <v>0</v>
      </c>
      <c r="X149" s="85">
        <v>0.21</v>
      </c>
      <c r="Y149" s="3">
        <v>1</v>
      </c>
      <c r="Z149" s="3" t="s">
        <v>31</v>
      </c>
      <c r="AA149" s="3">
        <v>1</v>
      </c>
      <c r="AB149" s="82" t="s">
        <v>40</v>
      </c>
      <c r="AC149" s="82">
        <v>0</v>
      </c>
      <c r="AD149" s="82">
        <v>0</v>
      </c>
      <c r="AE149" s="82">
        <v>0</v>
      </c>
      <c r="AF149" s="3">
        <v>0</v>
      </c>
      <c r="AG149" s="3">
        <v>0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0</v>
      </c>
      <c r="AO149" s="82">
        <v>0</v>
      </c>
      <c r="AP149" s="82">
        <v>0</v>
      </c>
      <c r="AQ149" s="3">
        <v>0</v>
      </c>
      <c r="AR149" s="82">
        <v>0</v>
      </c>
      <c r="AS149" s="82">
        <v>0</v>
      </c>
      <c r="AT149" s="3">
        <v>0</v>
      </c>
      <c r="AU149" s="82"/>
      <c r="AV149" s="19"/>
    </row>
    <row r="150" spans="1:48" s="15" customFormat="1" ht="15.6">
      <c r="A150" s="84">
        <v>197</v>
      </c>
      <c r="B150" s="87" t="s">
        <v>10</v>
      </c>
      <c r="C150" s="87">
        <v>6</v>
      </c>
      <c r="D150" s="84" t="s">
        <v>13</v>
      </c>
      <c r="E150" s="84" t="s">
        <v>24</v>
      </c>
      <c r="F150" s="84" t="s">
        <v>6</v>
      </c>
      <c r="G150" s="10">
        <v>4</v>
      </c>
      <c r="H150" s="10">
        <v>13</v>
      </c>
      <c r="I150" s="10">
        <v>5</v>
      </c>
      <c r="J150" s="3">
        <v>0</v>
      </c>
      <c r="K150" s="3">
        <v>1</v>
      </c>
      <c r="L150" s="85">
        <v>0.01</v>
      </c>
      <c r="M150" s="85">
        <v>0</v>
      </c>
      <c r="N150" s="85"/>
      <c r="O150" s="86">
        <v>0</v>
      </c>
      <c r="P150" s="85">
        <v>0</v>
      </c>
      <c r="Q150" s="85">
        <v>0</v>
      </c>
      <c r="R150" s="85">
        <v>0.3</v>
      </c>
      <c r="S150" s="85">
        <v>0</v>
      </c>
      <c r="T150" s="85">
        <v>0</v>
      </c>
      <c r="U150" s="85">
        <v>0</v>
      </c>
      <c r="V150" s="85">
        <v>0</v>
      </c>
      <c r="W150" s="85">
        <v>0</v>
      </c>
      <c r="X150" s="85">
        <v>0.3</v>
      </c>
      <c r="Y150" s="3">
        <v>0</v>
      </c>
      <c r="Z150" s="3">
        <v>0</v>
      </c>
      <c r="AA150" s="3">
        <v>0</v>
      </c>
      <c r="AB150" s="82">
        <v>0</v>
      </c>
      <c r="AC150" s="82">
        <v>0</v>
      </c>
      <c r="AD150" s="82">
        <v>0</v>
      </c>
      <c r="AE150" s="82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0</v>
      </c>
      <c r="AK150" s="3">
        <v>0</v>
      </c>
      <c r="AL150" s="3">
        <v>0</v>
      </c>
      <c r="AM150" s="3">
        <v>0</v>
      </c>
      <c r="AN150" s="3">
        <v>0</v>
      </c>
      <c r="AO150" s="82">
        <v>0</v>
      </c>
      <c r="AP150" s="82">
        <v>0</v>
      </c>
      <c r="AQ150" s="3">
        <v>0</v>
      </c>
      <c r="AR150" s="82">
        <v>0</v>
      </c>
      <c r="AS150" s="82">
        <v>0</v>
      </c>
      <c r="AT150" s="3">
        <v>0</v>
      </c>
      <c r="AU150" s="82"/>
      <c r="AV150" s="19"/>
    </row>
    <row r="151" spans="1:48" s="15" customFormat="1" ht="15.6">
      <c r="A151" s="84">
        <v>212</v>
      </c>
      <c r="B151" s="87" t="s">
        <v>10</v>
      </c>
      <c r="C151" s="87">
        <v>6</v>
      </c>
      <c r="D151" s="84" t="s">
        <v>13</v>
      </c>
      <c r="E151" s="84" t="s">
        <v>16</v>
      </c>
      <c r="F151" s="84" t="s">
        <v>15</v>
      </c>
      <c r="G151" s="10">
        <v>4</v>
      </c>
      <c r="H151" s="10">
        <v>23</v>
      </c>
      <c r="I151" s="10">
        <v>32</v>
      </c>
      <c r="J151" s="3">
        <v>3</v>
      </c>
      <c r="K151" s="3">
        <v>6</v>
      </c>
      <c r="L151" s="85">
        <v>0.05</v>
      </c>
      <c r="M151" s="85">
        <v>0</v>
      </c>
      <c r="N151" s="85"/>
      <c r="O151" s="86">
        <v>0</v>
      </c>
      <c r="P151" s="85">
        <v>0</v>
      </c>
      <c r="Q151" s="85">
        <v>0.01</v>
      </c>
      <c r="R151" s="85">
        <v>0.01</v>
      </c>
      <c r="S151" s="85">
        <v>0.1</v>
      </c>
      <c r="T151" s="85">
        <v>0</v>
      </c>
      <c r="U151" s="85">
        <v>0</v>
      </c>
      <c r="V151" s="85">
        <v>0</v>
      </c>
      <c r="W151" s="85">
        <v>0</v>
      </c>
      <c r="X151" s="85">
        <v>0.12000000000000001</v>
      </c>
      <c r="Y151" s="3">
        <v>1</v>
      </c>
      <c r="Z151" s="3" t="s">
        <v>31</v>
      </c>
      <c r="AA151" s="3">
        <v>0</v>
      </c>
      <c r="AB151" s="82">
        <v>0</v>
      </c>
      <c r="AC151" s="82">
        <v>0</v>
      </c>
      <c r="AD151" s="82">
        <v>0</v>
      </c>
      <c r="AE151" s="82">
        <v>0</v>
      </c>
      <c r="AF151" s="3">
        <v>0</v>
      </c>
      <c r="AG151" s="3">
        <v>0</v>
      </c>
      <c r="AH151" s="3">
        <v>1</v>
      </c>
      <c r="AI151" s="3" t="s">
        <v>47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82">
        <v>0</v>
      </c>
      <c r="AP151" s="82">
        <v>0</v>
      </c>
      <c r="AQ151" s="3">
        <v>0</v>
      </c>
      <c r="AR151" s="82">
        <v>0</v>
      </c>
      <c r="AS151" s="82">
        <v>0</v>
      </c>
      <c r="AT151" s="3">
        <v>0</v>
      </c>
      <c r="AU151" s="82"/>
      <c r="AV151" s="19"/>
    </row>
    <row r="152" spans="1:48" s="15" customFormat="1" ht="15.6">
      <c r="A152" s="84">
        <v>220</v>
      </c>
      <c r="B152" s="87" t="s">
        <v>10</v>
      </c>
      <c r="C152" s="87">
        <v>2</v>
      </c>
      <c r="D152" s="84" t="s">
        <v>20</v>
      </c>
      <c r="E152" s="84" t="s">
        <v>7</v>
      </c>
      <c r="F152" s="84" t="s">
        <v>6</v>
      </c>
      <c r="G152" s="10">
        <v>4</v>
      </c>
      <c r="H152" s="10">
        <v>21</v>
      </c>
      <c r="I152" s="10">
        <v>45</v>
      </c>
      <c r="J152" s="3">
        <v>43</v>
      </c>
      <c r="K152" s="3">
        <v>9</v>
      </c>
      <c r="L152" s="85">
        <v>0.05</v>
      </c>
      <c r="M152" s="85">
        <v>0</v>
      </c>
      <c r="N152" s="85"/>
      <c r="O152" s="86">
        <v>0</v>
      </c>
      <c r="P152" s="85">
        <v>0</v>
      </c>
      <c r="Q152" s="85">
        <v>0</v>
      </c>
      <c r="R152" s="85">
        <v>0.01</v>
      </c>
      <c r="S152" s="85">
        <v>0.01</v>
      </c>
      <c r="T152" s="85">
        <v>0</v>
      </c>
      <c r="U152" s="85">
        <v>0</v>
      </c>
      <c r="V152" s="85">
        <v>0</v>
      </c>
      <c r="W152" s="85">
        <v>0</v>
      </c>
      <c r="X152" s="85">
        <v>0.02</v>
      </c>
      <c r="Y152" s="3">
        <v>1</v>
      </c>
      <c r="Z152" s="3" t="s">
        <v>31</v>
      </c>
      <c r="AA152" s="3">
        <v>0</v>
      </c>
      <c r="AB152" s="82">
        <v>0</v>
      </c>
      <c r="AC152" s="82">
        <v>0</v>
      </c>
      <c r="AD152" s="82">
        <v>0</v>
      </c>
      <c r="AE152" s="82">
        <v>0</v>
      </c>
      <c r="AF152" s="3">
        <v>0</v>
      </c>
      <c r="AG152" s="3">
        <v>0</v>
      </c>
      <c r="AH152" s="3">
        <v>1</v>
      </c>
      <c r="AI152" s="3" t="s">
        <v>47</v>
      </c>
      <c r="AJ152" s="3">
        <v>0</v>
      </c>
      <c r="AK152" s="3">
        <v>0</v>
      </c>
      <c r="AL152" s="3">
        <v>0</v>
      </c>
      <c r="AM152" s="3">
        <v>0</v>
      </c>
      <c r="AN152" s="3">
        <v>0</v>
      </c>
      <c r="AO152" s="82">
        <v>0</v>
      </c>
      <c r="AP152" s="82">
        <v>0</v>
      </c>
      <c r="AQ152" s="3">
        <v>0</v>
      </c>
      <c r="AR152" s="82">
        <v>0</v>
      </c>
      <c r="AS152" s="82">
        <v>0</v>
      </c>
      <c r="AT152" s="3">
        <v>0</v>
      </c>
      <c r="AU152" s="82"/>
      <c r="AV152" s="19"/>
    </row>
    <row r="153" spans="1:48" s="15" customFormat="1" ht="15.6">
      <c r="A153" s="84">
        <v>221</v>
      </c>
      <c r="B153" s="87" t="s">
        <v>10</v>
      </c>
      <c r="C153" s="87">
        <v>2</v>
      </c>
      <c r="D153" s="84" t="s">
        <v>20</v>
      </c>
      <c r="E153" s="84" t="s">
        <v>24</v>
      </c>
      <c r="F153" s="84" t="s">
        <v>6</v>
      </c>
      <c r="G153" s="10">
        <v>4</v>
      </c>
      <c r="H153" s="10">
        <v>19</v>
      </c>
      <c r="I153" s="10">
        <v>15</v>
      </c>
      <c r="J153" s="3">
        <v>0</v>
      </c>
      <c r="K153" s="3">
        <v>4</v>
      </c>
      <c r="L153" s="85">
        <v>0.05</v>
      </c>
      <c r="M153" s="85">
        <v>0</v>
      </c>
      <c r="N153" s="85"/>
      <c r="O153" s="86">
        <v>1</v>
      </c>
      <c r="P153" s="85">
        <v>0</v>
      </c>
      <c r="Q153" s="85">
        <v>0.01</v>
      </c>
      <c r="R153" s="85">
        <v>0.01</v>
      </c>
      <c r="S153" s="85">
        <v>0.05</v>
      </c>
      <c r="T153" s="85">
        <v>0.01</v>
      </c>
      <c r="U153" s="85">
        <v>0</v>
      </c>
      <c r="V153" s="85">
        <v>0</v>
      </c>
      <c r="W153" s="85">
        <v>0</v>
      </c>
      <c r="X153" s="85">
        <v>0.08</v>
      </c>
      <c r="Y153" s="3">
        <v>0</v>
      </c>
      <c r="Z153" s="3">
        <v>0</v>
      </c>
      <c r="AA153" s="3">
        <v>1</v>
      </c>
      <c r="AB153" s="82" t="s">
        <v>40</v>
      </c>
      <c r="AC153" s="82">
        <v>0</v>
      </c>
      <c r="AD153" s="82">
        <v>0</v>
      </c>
      <c r="AE153" s="82">
        <v>0</v>
      </c>
      <c r="AF153" s="3">
        <v>0</v>
      </c>
      <c r="AG153" s="3" t="s">
        <v>39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3">
        <v>0</v>
      </c>
      <c r="AN153" s="3">
        <v>0</v>
      </c>
      <c r="AO153" s="82" t="s">
        <v>39</v>
      </c>
      <c r="AP153" s="82">
        <v>0</v>
      </c>
      <c r="AQ153" s="3">
        <v>0</v>
      </c>
      <c r="AR153" s="82">
        <v>0</v>
      </c>
      <c r="AS153" s="82">
        <v>0</v>
      </c>
      <c r="AT153" s="3">
        <v>0</v>
      </c>
      <c r="AU153" s="82"/>
      <c r="AV153" s="19"/>
    </row>
    <row r="154" spans="1:48" s="15" customFormat="1" ht="15.6">
      <c r="A154" s="84">
        <v>225</v>
      </c>
      <c r="B154" s="87" t="s">
        <v>10</v>
      </c>
      <c r="C154" s="87">
        <v>3</v>
      </c>
      <c r="D154" s="84" t="s">
        <v>2</v>
      </c>
      <c r="E154" s="84" t="s">
        <v>7</v>
      </c>
      <c r="F154" s="84" t="s">
        <v>6</v>
      </c>
      <c r="G154" s="10">
        <v>4</v>
      </c>
      <c r="H154" s="10">
        <v>20</v>
      </c>
      <c r="I154" s="10">
        <v>45</v>
      </c>
      <c r="J154" s="3">
        <v>8</v>
      </c>
      <c r="K154" s="3">
        <v>8</v>
      </c>
      <c r="L154" s="85">
        <v>0.1</v>
      </c>
      <c r="M154" s="85">
        <v>0</v>
      </c>
      <c r="N154" s="85"/>
      <c r="O154" s="86">
        <v>0</v>
      </c>
      <c r="P154" s="85">
        <v>0</v>
      </c>
      <c r="Q154" s="85">
        <v>0.01</v>
      </c>
      <c r="R154" s="85">
        <v>0.01</v>
      </c>
      <c r="S154" s="85">
        <v>0.05</v>
      </c>
      <c r="T154" s="85">
        <v>0.01</v>
      </c>
      <c r="U154" s="85">
        <v>0</v>
      </c>
      <c r="V154" s="85">
        <v>0</v>
      </c>
      <c r="W154" s="85">
        <v>0</v>
      </c>
      <c r="X154" s="85">
        <v>0.08</v>
      </c>
      <c r="Y154" s="3">
        <v>0</v>
      </c>
      <c r="Z154" s="3">
        <v>0</v>
      </c>
      <c r="AA154" s="3">
        <v>0</v>
      </c>
      <c r="AB154" s="82">
        <v>0</v>
      </c>
      <c r="AC154" s="82">
        <v>0</v>
      </c>
      <c r="AD154" s="82">
        <v>0</v>
      </c>
      <c r="AE154" s="82">
        <v>0</v>
      </c>
      <c r="AF154" s="3">
        <v>0</v>
      </c>
      <c r="AG154" s="3" t="s">
        <v>39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82">
        <v>0</v>
      </c>
      <c r="AP154" s="82">
        <v>0</v>
      </c>
      <c r="AQ154" s="3">
        <v>0</v>
      </c>
      <c r="AR154" s="82">
        <v>0</v>
      </c>
      <c r="AS154" s="82">
        <v>0</v>
      </c>
      <c r="AT154" s="3">
        <v>0</v>
      </c>
      <c r="AU154" s="82"/>
      <c r="AV154" s="19"/>
    </row>
    <row r="155" spans="1:48" s="15" customFormat="1" ht="15.6">
      <c r="A155" s="84">
        <v>248</v>
      </c>
      <c r="B155" s="87" t="s">
        <v>10</v>
      </c>
      <c r="C155" s="87">
        <v>6</v>
      </c>
      <c r="D155" s="84" t="s">
        <v>13</v>
      </c>
      <c r="E155" s="84" t="s">
        <v>22</v>
      </c>
      <c r="F155" s="84" t="s">
        <v>6</v>
      </c>
      <c r="G155" s="10">
        <v>4</v>
      </c>
      <c r="H155" s="10">
        <v>14</v>
      </c>
      <c r="I155" s="10">
        <v>11</v>
      </c>
      <c r="J155" s="3">
        <v>11</v>
      </c>
      <c r="K155" s="3">
        <v>1</v>
      </c>
      <c r="L155" s="85">
        <v>0.05</v>
      </c>
      <c r="M155" s="85">
        <v>0</v>
      </c>
      <c r="N155" s="85"/>
      <c r="O155" s="86">
        <v>0</v>
      </c>
      <c r="P155" s="85">
        <v>0</v>
      </c>
      <c r="Q155" s="85">
        <v>0</v>
      </c>
      <c r="R155" s="85">
        <v>0.01</v>
      </c>
      <c r="S155" s="85">
        <v>0.01</v>
      </c>
      <c r="T155" s="85">
        <v>0</v>
      </c>
      <c r="U155" s="85">
        <v>0</v>
      </c>
      <c r="V155" s="85">
        <v>0</v>
      </c>
      <c r="W155" s="85">
        <v>0</v>
      </c>
      <c r="X155" s="85">
        <v>0.02</v>
      </c>
      <c r="Y155" s="3">
        <v>0</v>
      </c>
      <c r="Z155" s="3">
        <v>0</v>
      </c>
      <c r="AA155" s="3">
        <v>0</v>
      </c>
      <c r="AB155" s="82">
        <v>0</v>
      </c>
      <c r="AC155" s="82">
        <v>0</v>
      </c>
      <c r="AD155" s="82">
        <v>0</v>
      </c>
      <c r="AE155" s="82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82">
        <v>0</v>
      </c>
      <c r="AP155" s="82">
        <v>0</v>
      </c>
      <c r="AQ155" s="3">
        <v>0</v>
      </c>
      <c r="AR155" s="82">
        <v>0</v>
      </c>
      <c r="AS155" s="82">
        <v>0</v>
      </c>
      <c r="AT155" s="3">
        <v>0</v>
      </c>
      <c r="AU155" s="82"/>
      <c r="AV155" s="19"/>
    </row>
    <row r="156" spans="1:48" s="15" customFormat="1" ht="15.6">
      <c r="A156" s="84">
        <v>254</v>
      </c>
      <c r="B156" s="87" t="s">
        <v>10</v>
      </c>
      <c r="C156" s="87">
        <v>2</v>
      </c>
      <c r="D156" s="84" t="s">
        <v>20</v>
      </c>
      <c r="E156" s="84" t="s">
        <v>7</v>
      </c>
      <c r="F156" s="84" t="s">
        <v>6</v>
      </c>
      <c r="G156" s="10">
        <v>4</v>
      </c>
      <c r="H156" s="10">
        <v>16.5</v>
      </c>
      <c r="I156" s="10">
        <v>28.5</v>
      </c>
      <c r="J156" s="3">
        <v>5</v>
      </c>
      <c r="K156" s="3">
        <v>1</v>
      </c>
      <c r="L156" s="85">
        <v>0.05</v>
      </c>
      <c r="M156" s="85">
        <v>0</v>
      </c>
      <c r="N156" s="85"/>
      <c r="O156" s="86">
        <v>0</v>
      </c>
      <c r="P156" s="85">
        <v>0</v>
      </c>
      <c r="Q156" s="85">
        <v>0</v>
      </c>
      <c r="R156" s="85">
        <v>0.01</v>
      </c>
      <c r="S156" s="85">
        <v>0.05</v>
      </c>
      <c r="T156" s="85">
        <v>0</v>
      </c>
      <c r="U156" s="85">
        <v>0</v>
      </c>
      <c r="V156" s="85">
        <v>0</v>
      </c>
      <c r="W156" s="85">
        <v>0</v>
      </c>
      <c r="X156" s="85">
        <v>6.0000000000000005E-2</v>
      </c>
      <c r="Y156" s="3">
        <v>1</v>
      </c>
      <c r="Z156" s="3">
        <v>0</v>
      </c>
      <c r="AA156" s="3">
        <v>0</v>
      </c>
      <c r="AB156" s="82">
        <v>0</v>
      </c>
      <c r="AC156" s="82">
        <v>0</v>
      </c>
      <c r="AD156" s="82">
        <v>0</v>
      </c>
      <c r="AE156" s="82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82">
        <v>0</v>
      </c>
      <c r="AP156" s="82">
        <v>0</v>
      </c>
      <c r="AQ156" s="3">
        <v>0</v>
      </c>
      <c r="AR156" s="82">
        <v>0</v>
      </c>
      <c r="AS156" s="82">
        <v>0</v>
      </c>
      <c r="AT156" s="3">
        <v>0</v>
      </c>
      <c r="AU156" s="82"/>
      <c r="AV156" s="19"/>
    </row>
    <row r="157" spans="1:48" s="15" customFormat="1" ht="15.6">
      <c r="A157" s="84">
        <v>261</v>
      </c>
      <c r="B157" s="87" t="s">
        <v>10</v>
      </c>
      <c r="C157" s="87">
        <v>3</v>
      </c>
      <c r="D157" s="84" t="s">
        <v>2</v>
      </c>
      <c r="E157" s="84" t="s">
        <v>16</v>
      </c>
      <c r="F157" s="84" t="s">
        <v>15</v>
      </c>
      <c r="G157" s="10">
        <v>4</v>
      </c>
      <c r="H157" s="10">
        <v>20</v>
      </c>
      <c r="I157" s="10">
        <v>31</v>
      </c>
      <c r="J157" s="3">
        <v>3</v>
      </c>
      <c r="K157" s="3">
        <v>4</v>
      </c>
      <c r="L157" s="85">
        <v>0.05</v>
      </c>
      <c r="M157" s="85">
        <v>0</v>
      </c>
      <c r="N157" s="85"/>
      <c r="O157" s="86">
        <v>0</v>
      </c>
      <c r="P157" s="85">
        <v>0.15</v>
      </c>
      <c r="Q157" s="85">
        <v>0</v>
      </c>
      <c r="R157" s="85">
        <v>0.01</v>
      </c>
      <c r="S157" s="85">
        <v>0.05</v>
      </c>
      <c r="T157" s="85">
        <v>0</v>
      </c>
      <c r="U157" s="85">
        <v>0</v>
      </c>
      <c r="V157" s="85">
        <v>0</v>
      </c>
      <c r="W157" s="85">
        <v>0</v>
      </c>
      <c r="X157" s="85">
        <v>6.0000000000000005E-2</v>
      </c>
      <c r="Y157" s="3">
        <v>0</v>
      </c>
      <c r="Z157" s="3">
        <v>0</v>
      </c>
      <c r="AA157" s="3">
        <v>0</v>
      </c>
      <c r="AB157" s="82">
        <v>0</v>
      </c>
      <c r="AC157" s="82">
        <v>0</v>
      </c>
      <c r="AD157" s="82">
        <v>0</v>
      </c>
      <c r="AE157" s="82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>
        <v>0</v>
      </c>
      <c r="AO157" s="82">
        <v>0</v>
      </c>
      <c r="AP157" s="82">
        <v>0</v>
      </c>
      <c r="AQ157" s="3">
        <v>0</v>
      </c>
      <c r="AR157" s="82">
        <v>0</v>
      </c>
      <c r="AS157" s="82">
        <v>0</v>
      </c>
      <c r="AT157" s="3">
        <v>0</v>
      </c>
      <c r="AU157" s="82"/>
      <c r="AV157" s="19"/>
    </row>
    <row r="158" spans="1:48" s="15" customFormat="1" ht="15.6">
      <c r="A158" s="84">
        <v>265</v>
      </c>
      <c r="B158" s="87" t="s">
        <v>10</v>
      </c>
      <c r="C158" s="87">
        <v>4</v>
      </c>
      <c r="D158" s="84" t="s">
        <v>8</v>
      </c>
      <c r="E158" s="84" t="s">
        <v>24</v>
      </c>
      <c r="F158" s="84" t="s">
        <v>6</v>
      </c>
      <c r="G158" s="10">
        <v>4</v>
      </c>
      <c r="H158" s="10">
        <v>19.5</v>
      </c>
      <c r="I158" s="10">
        <v>24</v>
      </c>
      <c r="J158" s="3">
        <v>2</v>
      </c>
      <c r="K158" s="3">
        <v>0</v>
      </c>
      <c r="L158" s="85">
        <v>0.01</v>
      </c>
      <c r="M158" s="85">
        <v>0</v>
      </c>
      <c r="N158" s="85"/>
      <c r="O158" s="86">
        <v>0</v>
      </c>
      <c r="P158" s="85">
        <v>0</v>
      </c>
      <c r="Q158" s="85">
        <v>0</v>
      </c>
      <c r="R158" s="85">
        <v>0.01</v>
      </c>
      <c r="S158" s="85">
        <v>0.15</v>
      </c>
      <c r="T158" s="85">
        <v>0</v>
      </c>
      <c r="U158" s="85">
        <v>0</v>
      </c>
      <c r="V158" s="85">
        <v>0</v>
      </c>
      <c r="W158" s="85">
        <v>0</v>
      </c>
      <c r="X158" s="85">
        <v>0.16</v>
      </c>
      <c r="Y158" s="3">
        <v>1</v>
      </c>
      <c r="Z158" s="3">
        <v>0</v>
      </c>
      <c r="AA158" s="3">
        <v>0</v>
      </c>
      <c r="AB158" s="82">
        <v>0</v>
      </c>
      <c r="AC158" s="82">
        <v>0</v>
      </c>
      <c r="AD158" s="82">
        <v>0</v>
      </c>
      <c r="AE158" s="82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82">
        <v>0</v>
      </c>
      <c r="AP158" s="82">
        <v>0</v>
      </c>
      <c r="AQ158" s="3">
        <v>0</v>
      </c>
      <c r="AR158" s="82">
        <v>0</v>
      </c>
      <c r="AS158" s="82">
        <v>0</v>
      </c>
      <c r="AT158" s="3">
        <v>0</v>
      </c>
      <c r="AU158" s="82"/>
      <c r="AV158" s="19"/>
    </row>
    <row r="159" spans="1:48" s="15" customFormat="1" ht="15.6">
      <c r="A159" s="84">
        <v>267</v>
      </c>
      <c r="B159" s="87" t="s">
        <v>10</v>
      </c>
      <c r="C159" s="87">
        <v>4</v>
      </c>
      <c r="D159" s="84" t="s">
        <v>8</v>
      </c>
      <c r="E159" s="84" t="s">
        <v>12</v>
      </c>
      <c r="F159" s="84" t="s">
        <v>6</v>
      </c>
      <c r="G159" s="10">
        <v>4</v>
      </c>
      <c r="H159" s="10">
        <v>9</v>
      </c>
      <c r="I159" s="10">
        <v>0</v>
      </c>
      <c r="J159" s="3">
        <v>0</v>
      </c>
      <c r="K159" s="3">
        <v>0</v>
      </c>
      <c r="L159" s="85">
        <v>0.05</v>
      </c>
      <c r="M159" s="85">
        <v>0</v>
      </c>
      <c r="N159" s="85"/>
      <c r="O159" s="86">
        <v>1</v>
      </c>
      <c r="P159" s="85">
        <v>0</v>
      </c>
      <c r="Q159" s="85">
        <v>0</v>
      </c>
      <c r="R159" s="85">
        <v>0</v>
      </c>
      <c r="S159" s="85">
        <v>0.05</v>
      </c>
      <c r="T159" s="85">
        <v>0</v>
      </c>
      <c r="U159" s="85">
        <v>0</v>
      </c>
      <c r="V159" s="85">
        <v>0</v>
      </c>
      <c r="W159" s="85">
        <v>0</v>
      </c>
      <c r="X159" s="85">
        <v>0.05</v>
      </c>
      <c r="Y159" s="3">
        <v>0</v>
      </c>
      <c r="Z159" s="3">
        <v>0</v>
      </c>
      <c r="AA159" s="3">
        <v>0</v>
      </c>
      <c r="AB159" s="82">
        <v>0</v>
      </c>
      <c r="AC159" s="82">
        <v>0</v>
      </c>
      <c r="AD159" s="82">
        <v>0</v>
      </c>
      <c r="AE159" s="82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3">
        <v>0</v>
      </c>
      <c r="AO159" s="82">
        <v>0</v>
      </c>
      <c r="AP159" s="82">
        <v>0</v>
      </c>
      <c r="AQ159" s="3">
        <v>0</v>
      </c>
      <c r="AR159" s="82">
        <v>0</v>
      </c>
      <c r="AS159" s="82">
        <v>0</v>
      </c>
      <c r="AT159" s="3">
        <v>0</v>
      </c>
      <c r="AU159" s="82"/>
      <c r="AV159" s="19"/>
    </row>
    <row r="160" spans="1:48" s="15" customFormat="1" ht="15.6">
      <c r="A160" s="84">
        <v>274</v>
      </c>
      <c r="B160" s="87" t="s">
        <v>10</v>
      </c>
      <c r="C160" s="87">
        <v>3</v>
      </c>
      <c r="D160" s="84" t="s">
        <v>2</v>
      </c>
      <c r="E160" s="84" t="s">
        <v>24</v>
      </c>
      <c r="F160" s="84" t="s">
        <v>6</v>
      </c>
      <c r="G160" s="10">
        <v>4</v>
      </c>
      <c r="H160" s="10">
        <v>24</v>
      </c>
      <c r="I160" s="10">
        <v>52.5</v>
      </c>
      <c r="J160" s="3">
        <v>5</v>
      </c>
      <c r="K160" s="3">
        <v>10</v>
      </c>
      <c r="L160" s="85">
        <v>0.15</v>
      </c>
      <c r="M160" s="85">
        <v>0</v>
      </c>
      <c r="N160" s="85"/>
      <c r="O160" s="86">
        <v>0</v>
      </c>
      <c r="P160" s="85">
        <v>0</v>
      </c>
      <c r="Q160" s="85">
        <v>0</v>
      </c>
      <c r="R160" s="85">
        <v>0.05</v>
      </c>
      <c r="S160" s="85">
        <v>0.25</v>
      </c>
      <c r="T160" s="85">
        <v>0</v>
      </c>
      <c r="U160" s="85">
        <v>0</v>
      </c>
      <c r="V160" s="85">
        <v>0</v>
      </c>
      <c r="W160" s="85">
        <v>0</v>
      </c>
      <c r="X160" s="85">
        <v>0.3</v>
      </c>
      <c r="Y160" s="3">
        <v>0</v>
      </c>
      <c r="Z160" s="3">
        <v>0</v>
      </c>
      <c r="AA160" s="3">
        <v>0</v>
      </c>
      <c r="AB160" s="82">
        <v>0</v>
      </c>
      <c r="AC160" s="82">
        <v>0</v>
      </c>
      <c r="AD160" s="82">
        <v>0</v>
      </c>
      <c r="AE160" s="82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82">
        <v>0</v>
      </c>
      <c r="AP160" s="82">
        <v>0</v>
      </c>
      <c r="AQ160" s="3">
        <v>0</v>
      </c>
      <c r="AR160" s="82">
        <v>0</v>
      </c>
      <c r="AS160" s="82">
        <v>0</v>
      </c>
      <c r="AT160" s="3">
        <v>0</v>
      </c>
      <c r="AU160" s="82"/>
      <c r="AV160" s="19"/>
    </row>
    <row r="161" spans="1:48" s="15" customFormat="1" ht="15.6">
      <c r="A161" s="84">
        <v>275</v>
      </c>
      <c r="B161" s="87" t="s">
        <v>10</v>
      </c>
      <c r="C161" s="87">
        <v>3</v>
      </c>
      <c r="D161" s="84" t="s">
        <v>2</v>
      </c>
      <c r="E161" s="84" t="s">
        <v>16</v>
      </c>
      <c r="F161" s="84" t="s">
        <v>15</v>
      </c>
      <c r="G161" s="10">
        <v>4</v>
      </c>
      <c r="H161" s="10">
        <v>18</v>
      </c>
      <c r="I161" s="10">
        <v>33</v>
      </c>
      <c r="J161" s="3">
        <v>5</v>
      </c>
      <c r="K161" s="3">
        <v>0</v>
      </c>
      <c r="L161" s="85">
        <v>0.01</v>
      </c>
      <c r="M161" s="85">
        <v>0</v>
      </c>
      <c r="N161" s="85"/>
      <c r="O161" s="86">
        <v>0</v>
      </c>
      <c r="P161" s="85">
        <v>0</v>
      </c>
      <c r="Q161" s="85">
        <v>0</v>
      </c>
      <c r="R161" s="85">
        <v>0.01</v>
      </c>
      <c r="S161" s="85">
        <v>0.1</v>
      </c>
      <c r="T161" s="85">
        <v>0</v>
      </c>
      <c r="U161" s="85">
        <v>0</v>
      </c>
      <c r="V161" s="85">
        <v>0</v>
      </c>
      <c r="W161" s="85">
        <v>0</v>
      </c>
      <c r="X161" s="85">
        <v>0.11</v>
      </c>
      <c r="Y161" s="3">
        <v>0</v>
      </c>
      <c r="Z161" s="3">
        <v>0</v>
      </c>
      <c r="AA161" s="3">
        <v>0</v>
      </c>
      <c r="AB161" s="82">
        <v>0</v>
      </c>
      <c r="AC161" s="82">
        <v>0</v>
      </c>
      <c r="AD161" s="82">
        <v>0</v>
      </c>
      <c r="AE161" s="82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82">
        <v>0</v>
      </c>
      <c r="AP161" s="82">
        <v>0</v>
      </c>
      <c r="AQ161" s="3">
        <v>0</v>
      </c>
      <c r="AR161" s="82">
        <v>0</v>
      </c>
      <c r="AS161" s="82">
        <v>0</v>
      </c>
      <c r="AT161" s="3">
        <v>0</v>
      </c>
      <c r="AU161" s="82"/>
      <c r="AV161" s="19"/>
    </row>
    <row r="162" spans="1:48" s="15" customFormat="1" ht="15.6">
      <c r="A162" s="84">
        <v>293</v>
      </c>
      <c r="B162" s="87" t="s">
        <v>10</v>
      </c>
      <c r="C162" s="87">
        <v>2</v>
      </c>
      <c r="D162" s="84" t="s">
        <v>20</v>
      </c>
      <c r="E162" s="84" t="s">
        <v>7</v>
      </c>
      <c r="F162" s="84" t="s">
        <v>6</v>
      </c>
      <c r="G162" s="10">
        <v>4</v>
      </c>
      <c r="H162" s="10">
        <v>12.5</v>
      </c>
      <c r="I162" s="10">
        <v>35.5</v>
      </c>
      <c r="J162" s="3">
        <v>3</v>
      </c>
      <c r="K162" s="3">
        <v>5</v>
      </c>
      <c r="L162" s="85">
        <v>0.05</v>
      </c>
      <c r="M162" s="85">
        <v>0</v>
      </c>
      <c r="N162" s="85"/>
      <c r="O162" s="86">
        <v>0</v>
      </c>
      <c r="P162" s="85">
        <v>0</v>
      </c>
      <c r="Q162" s="85">
        <v>0</v>
      </c>
      <c r="R162" s="85">
        <v>0.01</v>
      </c>
      <c r="S162" s="85">
        <v>0.05</v>
      </c>
      <c r="T162" s="85">
        <v>0</v>
      </c>
      <c r="U162" s="85">
        <v>0</v>
      </c>
      <c r="V162" s="85">
        <v>0</v>
      </c>
      <c r="W162" s="85">
        <v>0</v>
      </c>
      <c r="X162" s="85">
        <v>6.0000000000000005E-2</v>
      </c>
      <c r="Y162" s="3">
        <v>0</v>
      </c>
      <c r="Z162" s="3">
        <v>0</v>
      </c>
      <c r="AA162" s="3">
        <v>0</v>
      </c>
      <c r="AB162" s="82">
        <v>0</v>
      </c>
      <c r="AC162" s="82">
        <v>0</v>
      </c>
      <c r="AD162" s="82">
        <v>0</v>
      </c>
      <c r="AE162" s="82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82">
        <v>0</v>
      </c>
      <c r="AP162" s="82">
        <v>0</v>
      </c>
      <c r="AQ162" s="3">
        <v>0</v>
      </c>
      <c r="AR162" s="82">
        <v>0</v>
      </c>
      <c r="AS162" s="82">
        <v>0</v>
      </c>
      <c r="AT162" s="3">
        <v>0</v>
      </c>
      <c r="AU162" s="82"/>
      <c r="AV162" s="19"/>
    </row>
    <row r="163" spans="1:48" s="15" customFormat="1" ht="15.6">
      <c r="A163" s="84">
        <v>301</v>
      </c>
      <c r="B163" s="87" t="s">
        <v>10</v>
      </c>
      <c r="C163" s="87">
        <v>5</v>
      </c>
      <c r="D163" s="84" t="s">
        <v>8</v>
      </c>
      <c r="E163" s="84" t="s">
        <v>12</v>
      </c>
      <c r="F163" s="84" t="s">
        <v>6</v>
      </c>
      <c r="G163" s="10">
        <v>4</v>
      </c>
      <c r="H163" s="10">
        <v>29</v>
      </c>
      <c r="I163" s="10">
        <v>66</v>
      </c>
      <c r="J163" s="3">
        <v>35</v>
      </c>
      <c r="K163" s="3">
        <v>12</v>
      </c>
      <c r="L163" s="85">
        <v>0.2</v>
      </c>
      <c r="M163" s="85">
        <v>0</v>
      </c>
      <c r="N163" s="85"/>
      <c r="O163" s="86">
        <v>0</v>
      </c>
      <c r="P163" s="85">
        <v>0</v>
      </c>
      <c r="Q163" s="85">
        <v>0.05</v>
      </c>
      <c r="R163" s="85">
        <v>0.01</v>
      </c>
      <c r="S163" s="85">
        <v>0.25</v>
      </c>
      <c r="T163" s="85">
        <v>0</v>
      </c>
      <c r="U163" s="85">
        <v>0</v>
      </c>
      <c r="V163" s="85">
        <v>0</v>
      </c>
      <c r="W163" s="85">
        <v>0</v>
      </c>
      <c r="X163" s="85">
        <v>0.31</v>
      </c>
      <c r="Y163" s="3">
        <v>1</v>
      </c>
      <c r="Z163" s="3">
        <v>0</v>
      </c>
      <c r="AA163" s="3">
        <v>0</v>
      </c>
      <c r="AB163" s="82">
        <v>0</v>
      </c>
      <c r="AC163" s="82">
        <v>0</v>
      </c>
      <c r="AD163" s="82">
        <v>0</v>
      </c>
      <c r="AE163" s="82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82">
        <v>0</v>
      </c>
      <c r="AP163" s="82">
        <v>0</v>
      </c>
      <c r="AQ163" s="3">
        <v>0</v>
      </c>
      <c r="AR163" s="82">
        <v>0</v>
      </c>
      <c r="AS163" s="82">
        <v>0</v>
      </c>
      <c r="AT163" s="3">
        <v>0</v>
      </c>
      <c r="AU163" s="82"/>
      <c r="AV163" s="19"/>
    </row>
    <row r="164" spans="1:48" s="15" customFormat="1" ht="15.6">
      <c r="A164" s="84">
        <v>308</v>
      </c>
      <c r="B164" s="87" t="s">
        <v>10</v>
      </c>
      <c r="C164" s="87">
        <v>5</v>
      </c>
      <c r="D164" s="84" t="s">
        <v>8</v>
      </c>
      <c r="E164" s="84" t="s">
        <v>24</v>
      </c>
      <c r="F164" s="84" t="s">
        <v>6</v>
      </c>
      <c r="G164" s="10">
        <v>4</v>
      </c>
      <c r="H164" s="10">
        <v>19</v>
      </c>
      <c r="I164" s="10">
        <v>39</v>
      </c>
      <c r="J164" s="3">
        <v>4</v>
      </c>
      <c r="K164" s="3">
        <v>7</v>
      </c>
      <c r="L164" s="85">
        <v>0.05</v>
      </c>
      <c r="M164" s="85">
        <v>0</v>
      </c>
      <c r="N164" s="85"/>
      <c r="O164" s="86">
        <v>0</v>
      </c>
      <c r="P164" s="85">
        <v>0</v>
      </c>
      <c r="Q164" s="85">
        <v>0</v>
      </c>
      <c r="R164" s="85">
        <v>0.01</v>
      </c>
      <c r="S164" s="85">
        <v>0.15</v>
      </c>
      <c r="T164" s="85">
        <v>0</v>
      </c>
      <c r="U164" s="85">
        <v>0</v>
      </c>
      <c r="V164" s="85">
        <v>0</v>
      </c>
      <c r="W164" s="85">
        <v>0</v>
      </c>
      <c r="X164" s="85">
        <v>0.16</v>
      </c>
      <c r="Y164" s="3">
        <v>1</v>
      </c>
      <c r="Z164" s="3">
        <v>0</v>
      </c>
      <c r="AA164" s="3">
        <v>1</v>
      </c>
      <c r="AB164" s="82">
        <v>0</v>
      </c>
      <c r="AC164" s="82">
        <v>1</v>
      </c>
      <c r="AD164" s="82">
        <v>1</v>
      </c>
      <c r="AE164" s="82" t="s">
        <v>32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82">
        <v>0</v>
      </c>
      <c r="AP164" s="82">
        <v>0</v>
      </c>
      <c r="AQ164" s="3">
        <v>0</v>
      </c>
      <c r="AR164" s="82">
        <v>0</v>
      </c>
      <c r="AS164" s="82">
        <v>0</v>
      </c>
      <c r="AT164" s="3">
        <v>0</v>
      </c>
      <c r="AU164" s="82"/>
      <c r="AV164" s="19"/>
    </row>
    <row r="165" spans="1:48" s="15" customFormat="1" ht="15.6">
      <c r="A165" s="84">
        <v>309</v>
      </c>
      <c r="B165" s="87" t="s">
        <v>10</v>
      </c>
      <c r="C165" s="87">
        <v>5</v>
      </c>
      <c r="D165" s="84" t="s">
        <v>13</v>
      </c>
      <c r="E165" s="84" t="s">
        <v>16</v>
      </c>
      <c r="F165" s="84" t="s">
        <v>15</v>
      </c>
      <c r="G165" s="10">
        <v>4</v>
      </c>
      <c r="H165" s="10">
        <v>20</v>
      </c>
      <c r="I165" s="10">
        <v>34</v>
      </c>
      <c r="J165" s="3">
        <v>5</v>
      </c>
      <c r="K165" s="3">
        <v>2</v>
      </c>
      <c r="L165" s="85">
        <v>0.05</v>
      </c>
      <c r="M165" s="85">
        <v>0</v>
      </c>
      <c r="N165" s="85"/>
      <c r="O165" s="86">
        <v>0</v>
      </c>
      <c r="P165" s="85">
        <v>0</v>
      </c>
      <c r="Q165" s="85">
        <v>0.05</v>
      </c>
      <c r="R165" s="85">
        <v>0</v>
      </c>
      <c r="S165" s="85">
        <v>0.15</v>
      </c>
      <c r="T165" s="85">
        <v>0</v>
      </c>
      <c r="U165" s="85">
        <v>0</v>
      </c>
      <c r="V165" s="85">
        <v>0</v>
      </c>
      <c r="W165" s="85">
        <v>0</v>
      </c>
      <c r="X165" s="85">
        <v>0.2</v>
      </c>
      <c r="Y165" s="3">
        <v>1</v>
      </c>
      <c r="Z165" s="3">
        <v>0</v>
      </c>
      <c r="AA165" s="3">
        <v>0</v>
      </c>
      <c r="AB165" s="82">
        <v>0</v>
      </c>
      <c r="AC165" s="82">
        <v>0</v>
      </c>
      <c r="AD165" s="82">
        <v>0</v>
      </c>
      <c r="AE165" s="82">
        <v>0</v>
      </c>
      <c r="AF165" s="3">
        <v>0</v>
      </c>
      <c r="AG165" s="3">
        <v>0</v>
      </c>
      <c r="AH165" s="3">
        <v>1</v>
      </c>
      <c r="AI165" s="3" t="s">
        <v>47</v>
      </c>
      <c r="AJ165" s="3">
        <v>0</v>
      </c>
      <c r="AK165" s="3">
        <v>0</v>
      </c>
      <c r="AL165" s="3">
        <v>0</v>
      </c>
      <c r="AM165" s="3">
        <v>0</v>
      </c>
      <c r="AN165" s="3">
        <v>0</v>
      </c>
      <c r="AO165" s="82">
        <v>0</v>
      </c>
      <c r="AP165" s="82">
        <v>0</v>
      </c>
      <c r="AQ165" s="3">
        <v>0</v>
      </c>
      <c r="AR165" s="82">
        <v>0</v>
      </c>
      <c r="AS165" s="82">
        <v>0</v>
      </c>
      <c r="AT165" s="3">
        <v>0</v>
      </c>
      <c r="AU165" s="82"/>
      <c r="AV165" s="19"/>
    </row>
    <row r="166" spans="1:48" s="15" customFormat="1" ht="15.6">
      <c r="A166" s="84">
        <v>315</v>
      </c>
      <c r="B166" s="87" t="s">
        <v>10</v>
      </c>
      <c r="C166" s="87">
        <v>3</v>
      </c>
      <c r="D166" s="84" t="s">
        <v>2</v>
      </c>
      <c r="E166" s="84" t="s">
        <v>12</v>
      </c>
      <c r="F166" s="84" t="s">
        <v>6</v>
      </c>
      <c r="G166" s="10">
        <v>4</v>
      </c>
      <c r="H166" s="10">
        <v>22.5</v>
      </c>
      <c r="I166" s="10">
        <v>26</v>
      </c>
      <c r="J166" s="3">
        <v>3</v>
      </c>
      <c r="K166" s="3">
        <v>0</v>
      </c>
      <c r="L166" s="85">
        <v>0.05</v>
      </c>
      <c r="M166" s="85">
        <v>0</v>
      </c>
      <c r="N166" s="85"/>
      <c r="O166" s="86">
        <v>0</v>
      </c>
      <c r="P166" s="85">
        <v>0</v>
      </c>
      <c r="Q166" s="85">
        <v>0</v>
      </c>
      <c r="R166" s="85">
        <v>0.01</v>
      </c>
      <c r="S166" s="85">
        <v>0.05</v>
      </c>
      <c r="T166" s="85">
        <v>0</v>
      </c>
      <c r="U166" s="85">
        <v>0</v>
      </c>
      <c r="V166" s="85">
        <v>0</v>
      </c>
      <c r="W166" s="85">
        <v>0</v>
      </c>
      <c r="X166" s="85">
        <v>6.0000000000000005E-2</v>
      </c>
      <c r="Y166" s="3">
        <v>0</v>
      </c>
      <c r="Z166" s="3">
        <v>0</v>
      </c>
      <c r="AA166" s="3">
        <v>0</v>
      </c>
      <c r="AB166" s="82">
        <v>0</v>
      </c>
      <c r="AC166" s="82">
        <v>0</v>
      </c>
      <c r="AD166" s="82">
        <v>0</v>
      </c>
      <c r="AE166" s="82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82">
        <v>0</v>
      </c>
      <c r="AP166" s="82">
        <v>0</v>
      </c>
      <c r="AQ166" s="3">
        <v>0</v>
      </c>
      <c r="AR166" s="82">
        <v>0</v>
      </c>
      <c r="AS166" s="82">
        <v>0</v>
      </c>
      <c r="AT166" s="3">
        <v>0</v>
      </c>
      <c r="AU166" s="82"/>
      <c r="AV166" s="19"/>
    </row>
    <row r="167" spans="1:48" s="15" customFormat="1" ht="15.6">
      <c r="A167" s="84">
        <v>323</v>
      </c>
      <c r="B167" s="87" t="s">
        <v>10</v>
      </c>
      <c r="C167" s="87">
        <v>4</v>
      </c>
      <c r="D167" s="84" t="s">
        <v>8</v>
      </c>
      <c r="E167" s="84" t="s">
        <v>24</v>
      </c>
      <c r="F167" s="84" t="s">
        <v>6</v>
      </c>
      <c r="G167" s="10">
        <v>4</v>
      </c>
      <c r="H167" s="10">
        <v>19.5</v>
      </c>
      <c r="I167" s="10">
        <v>54.5</v>
      </c>
      <c r="J167" s="3">
        <v>7</v>
      </c>
      <c r="K167" s="3">
        <v>7</v>
      </c>
      <c r="L167" s="85">
        <v>0.05</v>
      </c>
      <c r="M167" s="85">
        <v>0</v>
      </c>
      <c r="N167" s="85"/>
      <c r="O167" s="86">
        <v>0</v>
      </c>
      <c r="P167" s="85">
        <v>0</v>
      </c>
      <c r="Q167" s="85">
        <v>0.01</v>
      </c>
      <c r="R167" s="85">
        <v>0.05</v>
      </c>
      <c r="S167" s="85">
        <v>0.1</v>
      </c>
      <c r="T167" s="85">
        <v>0</v>
      </c>
      <c r="U167" s="85">
        <v>0</v>
      </c>
      <c r="V167" s="85">
        <v>0</v>
      </c>
      <c r="W167" s="85">
        <v>0</v>
      </c>
      <c r="X167" s="85">
        <v>0.16</v>
      </c>
      <c r="Y167" s="3">
        <v>0</v>
      </c>
      <c r="Z167" s="3">
        <v>0</v>
      </c>
      <c r="AA167" s="3">
        <v>0</v>
      </c>
      <c r="AB167" s="82">
        <v>0</v>
      </c>
      <c r="AC167" s="82">
        <v>0</v>
      </c>
      <c r="AD167" s="82">
        <v>0</v>
      </c>
      <c r="AE167" s="82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0</v>
      </c>
      <c r="AM167" s="3">
        <v>0</v>
      </c>
      <c r="AN167" s="3">
        <v>0</v>
      </c>
      <c r="AO167" s="82">
        <v>0</v>
      </c>
      <c r="AP167" s="82">
        <v>0</v>
      </c>
      <c r="AQ167" s="3">
        <v>0</v>
      </c>
      <c r="AR167" s="82">
        <v>0</v>
      </c>
      <c r="AS167" s="82">
        <v>0</v>
      </c>
      <c r="AT167" s="3">
        <v>0</v>
      </c>
      <c r="AU167" s="82"/>
      <c r="AV167" s="19"/>
    </row>
    <row r="168" spans="1:48" s="15" customFormat="1" ht="15.6">
      <c r="A168" s="84">
        <v>334</v>
      </c>
      <c r="B168" s="87" t="s">
        <v>10</v>
      </c>
      <c r="C168" s="87">
        <v>2</v>
      </c>
      <c r="D168" s="84" t="s">
        <v>2</v>
      </c>
      <c r="E168" s="84" t="s">
        <v>16</v>
      </c>
      <c r="F168" s="84" t="s">
        <v>15</v>
      </c>
      <c r="G168" s="10">
        <v>4</v>
      </c>
      <c r="H168" s="10">
        <v>14</v>
      </c>
      <c r="I168" s="10">
        <v>4</v>
      </c>
      <c r="J168" s="3">
        <v>0</v>
      </c>
      <c r="K168" s="3">
        <v>0</v>
      </c>
      <c r="L168" s="85">
        <v>0.05</v>
      </c>
      <c r="M168" s="85">
        <v>0</v>
      </c>
      <c r="N168" s="85"/>
      <c r="O168" s="86">
        <v>0</v>
      </c>
      <c r="P168" s="85">
        <v>0</v>
      </c>
      <c r="Q168" s="85">
        <v>0</v>
      </c>
      <c r="R168" s="85">
        <v>0.05</v>
      </c>
      <c r="S168" s="85">
        <v>0.05</v>
      </c>
      <c r="T168" s="85">
        <v>0</v>
      </c>
      <c r="U168" s="85">
        <v>0</v>
      </c>
      <c r="V168" s="85">
        <v>0</v>
      </c>
      <c r="W168" s="85">
        <v>0</v>
      </c>
      <c r="X168" s="85">
        <v>0.1</v>
      </c>
      <c r="Y168" s="3">
        <v>0</v>
      </c>
      <c r="Z168" s="3">
        <v>0</v>
      </c>
      <c r="AA168" s="3">
        <v>0</v>
      </c>
      <c r="AB168" s="82">
        <v>0</v>
      </c>
      <c r="AC168" s="82">
        <v>0</v>
      </c>
      <c r="AD168" s="82">
        <v>0</v>
      </c>
      <c r="AE168" s="82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82">
        <v>0</v>
      </c>
      <c r="AP168" s="82">
        <v>0</v>
      </c>
      <c r="AQ168" s="3">
        <v>0</v>
      </c>
      <c r="AR168" s="82">
        <v>0</v>
      </c>
      <c r="AS168" s="82">
        <v>0</v>
      </c>
      <c r="AT168" s="3">
        <v>0</v>
      </c>
      <c r="AU168" s="82"/>
      <c r="AV168" s="19"/>
    </row>
    <row r="169" spans="1:48" s="15" customFormat="1" ht="15.6">
      <c r="A169" s="84">
        <v>342</v>
      </c>
      <c r="B169" s="87" t="s">
        <v>10</v>
      </c>
      <c r="C169" s="87">
        <v>5</v>
      </c>
      <c r="D169" s="84" t="s">
        <v>8</v>
      </c>
      <c r="E169" s="84" t="s">
        <v>24</v>
      </c>
      <c r="F169" s="84" t="s">
        <v>6</v>
      </c>
      <c r="G169" s="10">
        <v>4</v>
      </c>
      <c r="H169" s="10">
        <v>24.5</v>
      </c>
      <c r="I169" s="10">
        <v>65.5</v>
      </c>
      <c r="J169" s="3">
        <v>50.2</v>
      </c>
      <c r="K169" s="3">
        <v>11</v>
      </c>
      <c r="L169" s="85">
        <v>0.15</v>
      </c>
      <c r="M169" s="85">
        <v>0</v>
      </c>
      <c r="N169" s="85"/>
      <c r="O169" s="86">
        <v>0</v>
      </c>
      <c r="P169" s="85">
        <v>0</v>
      </c>
      <c r="Q169" s="85">
        <v>0.05</v>
      </c>
      <c r="R169" s="85">
        <v>0.01</v>
      </c>
      <c r="S169" s="85">
        <v>0.1</v>
      </c>
      <c r="T169" s="85">
        <v>0</v>
      </c>
      <c r="U169" s="85">
        <v>0</v>
      </c>
      <c r="V169" s="85">
        <v>0</v>
      </c>
      <c r="W169" s="85">
        <v>0</v>
      </c>
      <c r="X169" s="85">
        <v>0.16</v>
      </c>
      <c r="Y169" s="3">
        <v>1</v>
      </c>
      <c r="Z169" s="3" t="s">
        <v>31</v>
      </c>
      <c r="AA169" s="3">
        <v>0</v>
      </c>
      <c r="AB169" s="82">
        <v>0</v>
      </c>
      <c r="AC169" s="82">
        <v>0</v>
      </c>
      <c r="AD169" s="82">
        <v>0</v>
      </c>
      <c r="AE169" s="82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82">
        <v>0</v>
      </c>
      <c r="AP169" s="82">
        <v>0</v>
      </c>
      <c r="AQ169" s="3">
        <v>0</v>
      </c>
      <c r="AR169" s="82">
        <v>0</v>
      </c>
      <c r="AS169" s="82">
        <v>0</v>
      </c>
      <c r="AT169" s="3">
        <v>0</v>
      </c>
      <c r="AU169" s="82"/>
      <c r="AV169" s="19"/>
    </row>
    <row r="170" spans="1:48" s="15" customFormat="1" ht="15.6">
      <c r="A170" s="84">
        <v>347</v>
      </c>
      <c r="B170" s="87" t="s">
        <v>10</v>
      </c>
      <c r="C170" s="87">
        <v>2</v>
      </c>
      <c r="D170" s="84" t="s">
        <v>20</v>
      </c>
      <c r="E170" s="84" t="s">
        <v>24</v>
      </c>
      <c r="F170" s="84" t="s">
        <v>6</v>
      </c>
      <c r="G170" s="10">
        <v>4</v>
      </c>
      <c r="H170" s="10">
        <v>30.5</v>
      </c>
      <c r="I170" s="10">
        <v>57</v>
      </c>
      <c r="J170" s="3">
        <v>25</v>
      </c>
      <c r="K170" s="3">
        <v>13</v>
      </c>
      <c r="L170" s="85">
        <v>0.05</v>
      </c>
      <c r="M170" s="85">
        <v>0</v>
      </c>
      <c r="N170" s="85"/>
      <c r="O170" s="86">
        <v>0</v>
      </c>
      <c r="P170" s="85">
        <v>0</v>
      </c>
      <c r="Q170" s="85">
        <v>0</v>
      </c>
      <c r="R170" s="85">
        <v>0.01</v>
      </c>
      <c r="S170" s="85">
        <v>0</v>
      </c>
      <c r="T170" s="85">
        <v>0</v>
      </c>
      <c r="U170" s="85">
        <v>0</v>
      </c>
      <c r="V170" s="85">
        <v>0</v>
      </c>
      <c r="W170" s="85">
        <v>0</v>
      </c>
      <c r="X170" s="85">
        <v>0.01</v>
      </c>
      <c r="Y170" s="3">
        <v>1</v>
      </c>
      <c r="Z170" s="3" t="s">
        <v>31</v>
      </c>
      <c r="AA170" s="3">
        <v>0</v>
      </c>
      <c r="AB170" s="82">
        <v>0</v>
      </c>
      <c r="AC170" s="82">
        <v>0</v>
      </c>
      <c r="AD170" s="82">
        <v>0</v>
      </c>
      <c r="AE170" s="82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>
        <v>0</v>
      </c>
      <c r="AO170" s="82">
        <v>0</v>
      </c>
      <c r="AP170" s="82">
        <v>0</v>
      </c>
      <c r="AQ170" s="3">
        <v>0</v>
      </c>
      <c r="AR170" s="82">
        <v>0</v>
      </c>
      <c r="AS170" s="82">
        <v>0</v>
      </c>
      <c r="AT170" s="3">
        <v>0</v>
      </c>
      <c r="AU170" s="82" t="s">
        <v>64</v>
      </c>
      <c r="AV170" s="19"/>
    </row>
    <row r="171" spans="1:48" s="15" customFormat="1" ht="15.6">
      <c r="A171" s="84">
        <v>348</v>
      </c>
      <c r="B171" s="87" t="s">
        <v>10</v>
      </c>
      <c r="C171" s="87">
        <v>2</v>
      </c>
      <c r="D171" s="84" t="s">
        <v>2</v>
      </c>
      <c r="E171" s="84" t="s">
        <v>16</v>
      </c>
      <c r="F171" s="84" t="s">
        <v>15</v>
      </c>
      <c r="G171" s="10">
        <v>4</v>
      </c>
      <c r="H171" s="10">
        <v>28.5</v>
      </c>
      <c r="I171" s="10">
        <v>52</v>
      </c>
      <c r="J171" s="3">
        <v>13</v>
      </c>
      <c r="K171" s="3">
        <v>11</v>
      </c>
      <c r="L171" s="85">
        <v>0.05</v>
      </c>
      <c r="M171" s="85">
        <v>0</v>
      </c>
      <c r="N171" s="85"/>
      <c r="O171" s="86">
        <v>0</v>
      </c>
      <c r="P171" s="85">
        <v>0.01</v>
      </c>
      <c r="Q171" s="85">
        <v>0</v>
      </c>
      <c r="R171" s="85">
        <v>0.01</v>
      </c>
      <c r="S171" s="85">
        <v>0.15</v>
      </c>
      <c r="T171" s="85">
        <v>0</v>
      </c>
      <c r="U171" s="85">
        <v>0</v>
      </c>
      <c r="V171" s="85">
        <v>0</v>
      </c>
      <c r="W171" s="85">
        <v>0</v>
      </c>
      <c r="X171" s="85">
        <v>0.16</v>
      </c>
      <c r="Y171" s="3">
        <v>0</v>
      </c>
      <c r="Z171" s="3">
        <v>0</v>
      </c>
      <c r="AA171" s="3">
        <v>0</v>
      </c>
      <c r="AB171" s="82">
        <v>0</v>
      </c>
      <c r="AC171" s="82">
        <v>0</v>
      </c>
      <c r="AD171" s="82">
        <v>0</v>
      </c>
      <c r="AE171" s="82">
        <v>0</v>
      </c>
      <c r="AF171" s="3">
        <v>0</v>
      </c>
      <c r="AG171" s="3">
        <v>0</v>
      </c>
      <c r="AH171" s="3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3">
        <v>0</v>
      </c>
      <c r="AO171" s="82">
        <v>0</v>
      </c>
      <c r="AP171" s="82">
        <v>0</v>
      </c>
      <c r="AQ171" s="3">
        <v>0</v>
      </c>
      <c r="AR171" s="82">
        <v>0</v>
      </c>
      <c r="AS171" s="82">
        <v>0</v>
      </c>
      <c r="AT171" s="3">
        <v>0</v>
      </c>
      <c r="AU171" s="82" t="s">
        <v>64</v>
      </c>
      <c r="AV171" s="19"/>
    </row>
    <row r="172" spans="1:48" s="15" customFormat="1" ht="15.6">
      <c r="A172" s="84">
        <v>349</v>
      </c>
      <c r="B172" s="87" t="s">
        <v>10</v>
      </c>
      <c r="C172" s="87">
        <v>2</v>
      </c>
      <c r="D172" s="84" t="s">
        <v>20</v>
      </c>
      <c r="E172" s="84" t="s">
        <v>12</v>
      </c>
      <c r="F172" s="84" t="s">
        <v>6</v>
      </c>
      <c r="G172" s="10">
        <v>4</v>
      </c>
      <c r="H172" s="10">
        <v>23.5</v>
      </c>
      <c r="I172" s="10">
        <v>54.5</v>
      </c>
      <c r="J172" s="3">
        <v>13</v>
      </c>
      <c r="K172" s="3">
        <v>11</v>
      </c>
      <c r="L172" s="85">
        <v>0.05</v>
      </c>
      <c r="M172" s="85">
        <v>0</v>
      </c>
      <c r="N172" s="85"/>
      <c r="O172" s="86">
        <v>0</v>
      </c>
      <c r="P172" s="85">
        <v>0</v>
      </c>
      <c r="Q172" s="85">
        <v>0</v>
      </c>
      <c r="R172" s="85">
        <v>0.01</v>
      </c>
      <c r="S172" s="85">
        <v>0.1</v>
      </c>
      <c r="T172" s="85">
        <v>0</v>
      </c>
      <c r="U172" s="85">
        <v>0</v>
      </c>
      <c r="V172" s="85">
        <v>0</v>
      </c>
      <c r="W172" s="85">
        <v>0</v>
      </c>
      <c r="X172" s="85">
        <v>0.11</v>
      </c>
      <c r="Y172" s="3">
        <v>0</v>
      </c>
      <c r="Z172" s="3">
        <v>0</v>
      </c>
      <c r="AA172" s="3">
        <v>0</v>
      </c>
      <c r="AB172" s="82">
        <v>0</v>
      </c>
      <c r="AC172" s="82">
        <v>0</v>
      </c>
      <c r="AD172" s="82">
        <v>0</v>
      </c>
      <c r="AE172" s="82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82">
        <v>0</v>
      </c>
      <c r="AP172" s="82">
        <v>0</v>
      </c>
      <c r="AQ172" s="3">
        <v>0</v>
      </c>
      <c r="AR172" s="82">
        <v>0</v>
      </c>
      <c r="AS172" s="82">
        <v>0</v>
      </c>
      <c r="AT172" s="3">
        <v>0</v>
      </c>
      <c r="AU172" s="82"/>
      <c r="AV172" s="19"/>
    </row>
    <row r="173" spans="1:48" s="15" customFormat="1" ht="15.6">
      <c r="A173" s="84">
        <v>350</v>
      </c>
      <c r="B173" s="87" t="s">
        <v>10</v>
      </c>
      <c r="C173" s="87">
        <v>2</v>
      </c>
      <c r="D173" s="84" t="s">
        <v>20</v>
      </c>
      <c r="E173" s="84" t="s">
        <v>22</v>
      </c>
      <c r="F173" s="84" t="s">
        <v>6</v>
      </c>
      <c r="G173" s="10">
        <v>4</v>
      </c>
      <c r="H173" s="10">
        <v>22</v>
      </c>
      <c r="I173" s="10">
        <v>50</v>
      </c>
      <c r="J173" s="3">
        <v>13</v>
      </c>
      <c r="K173" s="3">
        <v>12</v>
      </c>
      <c r="L173" s="85">
        <v>0.05</v>
      </c>
      <c r="M173" s="85">
        <v>0</v>
      </c>
      <c r="N173" s="85"/>
      <c r="O173" s="86">
        <v>0</v>
      </c>
      <c r="P173" s="85">
        <v>0</v>
      </c>
      <c r="Q173" s="85">
        <v>0</v>
      </c>
      <c r="R173" s="85">
        <v>0</v>
      </c>
      <c r="S173" s="85">
        <v>0.05</v>
      </c>
      <c r="T173" s="85">
        <v>0</v>
      </c>
      <c r="U173" s="85">
        <v>0</v>
      </c>
      <c r="V173" s="85">
        <v>0</v>
      </c>
      <c r="W173" s="85">
        <v>0</v>
      </c>
      <c r="X173" s="85">
        <v>0.05</v>
      </c>
      <c r="Y173" s="3">
        <v>0</v>
      </c>
      <c r="Z173" s="3">
        <v>0</v>
      </c>
      <c r="AA173" s="3">
        <v>0</v>
      </c>
      <c r="AB173" s="82">
        <v>0</v>
      </c>
      <c r="AC173" s="82">
        <v>0</v>
      </c>
      <c r="AD173" s="82">
        <v>0</v>
      </c>
      <c r="AE173" s="82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>
        <v>0</v>
      </c>
      <c r="AO173" s="82">
        <v>0</v>
      </c>
      <c r="AP173" s="82">
        <v>0</v>
      </c>
      <c r="AQ173" s="3">
        <v>0</v>
      </c>
      <c r="AR173" s="82">
        <v>0</v>
      </c>
      <c r="AS173" s="82">
        <v>0</v>
      </c>
      <c r="AT173" s="3">
        <v>0</v>
      </c>
      <c r="AU173" s="82" t="s">
        <v>65</v>
      </c>
      <c r="AV173" s="19"/>
    </row>
    <row r="174" spans="1:48" s="15" customFormat="1" ht="15.6">
      <c r="A174" s="84">
        <v>355</v>
      </c>
      <c r="B174" s="87" t="s">
        <v>10</v>
      </c>
      <c r="C174" s="87">
        <v>6</v>
      </c>
      <c r="D174" s="84" t="s">
        <v>13</v>
      </c>
      <c r="E174" s="84" t="s">
        <v>22</v>
      </c>
      <c r="F174" s="84" t="s">
        <v>6</v>
      </c>
      <c r="G174" s="10">
        <v>4</v>
      </c>
      <c r="H174" s="10">
        <v>25</v>
      </c>
      <c r="I174" s="10">
        <v>61</v>
      </c>
      <c r="J174" s="3">
        <v>24</v>
      </c>
      <c r="K174" s="3">
        <v>12</v>
      </c>
      <c r="L174" s="85">
        <v>0</v>
      </c>
      <c r="M174" s="85">
        <v>0</v>
      </c>
      <c r="N174" s="85"/>
      <c r="O174" s="86">
        <v>0</v>
      </c>
      <c r="P174" s="85">
        <v>0</v>
      </c>
      <c r="Q174" s="85">
        <v>0.05</v>
      </c>
      <c r="R174" s="85">
        <v>0.01</v>
      </c>
      <c r="S174" s="85">
        <v>0.1</v>
      </c>
      <c r="T174" s="85">
        <v>0</v>
      </c>
      <c r="U174" s="85">
        <v>0</v>
      </c>
      <c r="V174" s="85">
        <v>0</v>
      </c>
      <c r="W174" s="85">
        <v>0</v>
      </c>
      <c r="X174" s="85">
        <v>0.16</v>
      </c>
      <c r="Y174" s="3">
        <v>0</v>
      </c>
      <c r="Z174" s="3">
        <v>0</v>
      </c>
      <c r="AA174" s="3">
        <v>1</v>
      </c>
      <c r="AB174" s="82" t="s">
        <v>40</v>
      </c>
      <c r="AC174" s="82">
        <v>0</v>
      </c>
      <c r="AD174" s="82">
        <v>0</v>
      </c>
      <c r="AE174" s="82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82">
        <v>0</v>
      </c>
      <c r="AP174" s="82">
        <v>0</v>
      </c>
      <c r="AQ174" s="3">
        <v>0</v>
      </c>
      <c r="AR174" s="82">
        <v>0</v>
      </c>
      <c r="AS174" s="82">
        <v>0</v>
      </c>
      <c r="AT174" s="3">
        <v>0</v>
      </c>
      <c r="AU174" s="82"/>
      <c r="AV174" s="19"/>
    </row>
    <row r="175" spans="1:48" s="15" customFormat="1" ht="15.6">
      <c r="A175" s="84">
        <v>358</v>
      </c>
      <c r="B175" s="87" t="s">
        <v>10</v>
      </c>
      <c r="C175" s="87">
        <v>3</v>
      </c>
      <c r="D175" s="84" t="s">
        <v>2</v>
      </c>
      <c r="E175" s="84" t="s">
        <v>16</v>
      </c>
      <c r="F175" s="84" t="s">
        <v>15</v>
      </c>
      <c r="G175" s="10">
        <v>4</v>
      </c>
      <c r="H175" s="10">
        <v>20.5</v>
      </c>
      <c r="I175" s="10">
        <v>46</v>
      </c>
      <c r="J175" s="3">
        <v>8</v>
      </c>
      <c r="K175" s="3">
        <v>9</v>
      </c>
      <c r="L175" s="85">
        <v>0.15</v>
      </c>
      <c r="M175" s="85">
        <v>0</v>
      </c>
      <c r="N175" s="85"/>
      <c r="O175" s="86">
        <v>0</v>
      </c>
      <c r="P175" s="85">
        <v>0</v>
      </c>
      <c r="Q175" s="85">
        <v>0</v>
      </c>
      <c r="R175" s="85">
        <v>0.01</v>
      </c>
      <c r="S175" s="85">
        <v>0.05</v>
      </c>
      <c r="T175" s="85">
        <v>0</v>
      </c>
      <c r="U175" s="85">
        <v>0</v>
      </c>
      <c r="V175" s="85">
        <v>0</v>
      </c>
      <c r="W175" s="85">
        <v>0</v>
      </c>
      <c r="X175" s="85">
        <v>6.0000000000000005E-2</v>
      </c>
      <c r="Y175" s="3">
        <v>1</v>
      </c>
      <c r="Z175" s="3" t="s">
        <v>31</v>
      </c>
      <c r="AA175" s="3">
        <v>0</v>
      </c>
      <c r="AB175" s="82">
        <v>0</v>
      </c>
      <c r="AC175" s="82">
        <v>0</v>
      </c>
      <c r="AD175" s="82">
        <v>0</v>
      </c>
      <c r="AE175" s="82">
        <v>0</v>
      </c>
      <c r="AF175" s="3">
        <v>0</v>
      </c>
      <c r="AG175" s="3">
        <v>0</v>
      </c>
      <c r="AH175" s="3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82">
        <v>0</v>
      </c>
      <c r="AP175" s="82">
        <v>0</v>
      </c>
      <c r="AQ175" s="3">
        <v>0</v>
      </c>
      <c r="AR175" s="82">
        <v>0</v>
      </c>
      <c r="AS175" s="82">
        <v>0</v>
      </c>
      <c r="AT175" s="3">
        <v>0</v>
      </c>
      <c r="AU175" s="82"/>
      <c r="AV175" s="19"/>
    </row>
    <row r="176" spans="1:48" s="15" customFormat="1" ht="15.6">
      <c r="A176" s="84">
        <v>367</v>
      </c>
      <c r="B176" s="87" t="s">
        <v>10</v>
      </c>
      <c r="C176" s="87">
        <v>1</v>
      </c>
      <c r="D176" s="84" t="s">
        <v>20</v>
      </c>
      <c r="E176" s="84" t="s">
        <v>24</v>
      </c>
      <c r="F176" s="84" t="s">
        <v>6</v>
      </c>
      <c r="G176" s="10">
        <v>4</v>
      </c>
      <c r="H176" s="10">
        <v>17</v>
      </c>
      <c r="I176" s="10">
        <v>47</v>
      </c>
      <c r="J176" s="3">
        <v>12</v>
      </c>
      <c r="K176" s="3">
        <v>10</v>
      </c>
      <c r="L176" s="85">
        <v>0.1</v>
      </c>
      <c r="M176" s="85">
        <v>0</v>
      </c>
      <c r="N176" s="85"/>
      <c r="O176" s="86">
        <v>0</v>
      </c>
      <c r="P176" s="85">
        <v>0</v>
      </c>
      <c r="Q176" s="85">
        <v>0.01</v>
      </c>
      <c r="R176" s="85">
        <v>0.01</v>
      </c>
      <c r="S176" s="85">
        <v>0.2</v>
      </c>
      <c r="T176" s="85">
        <v>0</v>
      </c>
      <c r="U176" s="85">
        <v>0</v>
      </c>
      <c r="V176" s="85">
        <v>0</v>
      </c>
      <c r="W176" s="85">
        <v>0</v>
      </c>
      <c r="X176" s="85">
        <v>0.22</v>
      </c>
      <c r="Y176" s="3">
        <v>0</v>
      </c>
      <c r="Z176" s="3">
        <v>0</v>
      </c>
      <c r="AA176" s="3">
        <v>0</v>
      </c>
      <c r="AB176" s="82">
        <v>0</v>
      </c>
      <c r="AC176" s="82">
        <v>0</v>
      </c>
      <c r="AD176" s="82">
        <v>0</v>
      </c>
      <c r="AE176" s="82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>
        <v>0</v>
      </c>
      <c r="AO176" s="82">
        <v>0</v>
      </c>
      <c r="AP176" s="82">
        <v>0</v>
      </c>
      <c r="AQ176" s="3">
        <v>0</v>
      </c>
      <c r="AR176" s="82">
        <v>0</v>
      </c>
      <c r="AS176" s="82">
        <v>0</v>
      </c>
      <c r="AT176" s="3">
        <v>0</v>
      </c>
      <c r="AU176" s="82"/>
      <c r="AV176" s="19"/>
    </row>
    <row r="177" spans="1:48" s="15" customFormat="1" ht="15.6">
      <c r="A177" s="84">
        <v>377</v>
      </c>
      <c r="B177" s="87" t="s">
        <v>10</v>
      </c>
      <c r="C177" s="87">
        <v>1</v>
      </c>
      <c r="D177" s="84" t="s">
        <v>20</v>
      </c>
      <c r="E177" s="84" t="s">
        <v>16</v>
      </c>
      <c r="F177" s="84" t="s">
        <v>15</v>
      </c>
      <c r="G177" s="10">
        <v>4</v>
      </c>
      <c r="H177" s="10">
        <v>24</v>
      </c>
      <c r="I177" s="10">
        <v>46</v>
      </c>
      <c r="J177" s="3">
        <v>10</v>
      </c>
      <c r="K177" s="3">
        <v>7</v>
      </c>
      <c r="L177" s="85">
        <v>0.05</v>
      </c>
      <c r="M177" s="85">
        <v>0</v>
      </c>
      <c r="N177" s="85"/>
      <c r="O177" s="86">
        <v>0</v>
      </c>
      <c r="P177" s="85">
        <v>0</v>
      </c>
      <c r="Q177" s="85">
        <v>0</v>
      </c>
      <c r="R177" s="85">
        <v>0.01</v>
      </c>
      <c r="S177" s="85">
        <v>0.05</v>
      </c>
      <c r="T177" s="85">
        <v>0</v>
      </c>
      <c r="U177" s="85">
        <v>0</v>
      </c>
      <c r="V177" s="85">
        <v>0</v>
      </c>
      <c r="W177" s="85">
        <v>0.01</v>
      </c>
      <c r="X177" s="85">
        <v>7.0000000000000007E-2</v>
      </c>
      <c r="Y177" s="3">
        <v>1</v>
      </c>
      <c r="Z177" s="3" t="s">
        <v>31</v>
      </c>
      <c r="AA177" s="3">
        <v>0</v>
      </c>
      <c r="AB177" s="82">
        <v>0</v>
      </c>
      <c r="AC177" s="82">
        <v>0</v>
      </c>
      <c r="AD177" s="82">
        <v>0</v>
      </c>
      <c r="AE177" s="82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>
        <v>0</v>
      </c>
      <c r="AO177" s="82">
        <v>0</v>
      </c>
      <c r="AP177" s="82">
        <v>0</v>
      </c>
      <c r="AQ177" s="3">
        <v>0</v>
      </c>
      <c r="AR177" s="82">
        <v>0</v>
      </c>
      <c r="AS177" s="82">
        <v>0</v>
      </c>
      <c r="AT177" s="3">
        <v>0</v>
      </c>
      <c r="AU177" s="82" t="s">
        <v>64</v>
      </c>
      <c r="AV177" s="19"/>
    </row>
    <row r="178" spans="1:48" s="15" customFormat="1" ht="15.6">
      <c r="A178" s="84">
        <v>379</v>
      </c>
      <c r="B178" s="87" t="s">
        <v>10</v>
      </c>
      <c r="C178" s="87">
        <v>1</v>
      </c>
      <c r="D178" s="84" t="s">
        <v>20</v>
      </c>
      <c r="E178" s="84" t="s">
        <v>22</v>
      </c>
      <c r="F178" s="84" t="s">
        <v>6</v>
      </c>
      <c r="G178" s="10">
        <v>4</v>
      </c>
      <c r="H178" s="10">
        <v>14.5</v>
      </c>
      <c r="I178" s="10">
        <v>35.5</v>
      </c>
      <c r="J178" s="3">
        <v>6</v>
      </c>
      <c r="K178" s="3">
        <v>6</v>
      </c>
      <c r="L178" s="85">
        <v>0.05</v>
      </c>
      <c r="M178" s="85">
        <v>0</v>
      </c>
      <c r="N178" s="85"/>
      <c r="O178" s="86">
        <v>0</v>
      </c>
      <c r="P178" s="85">
        <v>0</v>
      </c>
      <c r="Q178" s="85">
        <v>0</v>
      </c>
      <c r="R178" s="85">
        <v>0.01</v>
      </c>
      <c r="S178" s="85">
        <v>0.05</v>
      </c>
      <c r="T178" s="85">
        <v>0</v>
      </c>
      <c r="U178" s="85">
        <v>0</v>
      </c>
      <c r="V178" s="85">
        <v>0</v>
      </c>
      <c r="W178" s="85">
        <v>0</v>
      </c>
      <c r="X178" s="85">
        <v>6.0000000000000005E-2</v>
      </c>
      <c r="Y178" s="3">
        <v>1</v>
      </c>
      <c r="Z178" s="3" t="s">
        <v>31</v>
      </c>
      <c r="AA178" s="3">
        <v>0</v>
      </c>
      <c r="AB178" s="82">
        <v>0</v>
      </c>
      <c r="AC178" s="82">
        <v>0</v>
      </c>
      <c r="AD178" s="82">
        <v>0</v>
      </c>
      <c r="AE178" s="82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82">
        <v>0</v>
      </c>
      <c r="AP178" s="82">
        <v>0</v>
      </c>
      <c r="AQ178" s="3">
        <v>0</v>
      </c>
      <c r="AR178" s="82">
        <v>0</v>
      </c>
      <c r="AS178" s="82">
        <v>0</v>
      </c>
      <c r="AT178" s="3">
        <v>0</v>
      </c>
      <c r="AU178" s="82"/>
      <c r="AV178" s="19"/>
    </row>
    <row r="179" spans="1:48" s="15" customFormat="1" ht="15.6">
      <c r="A179" s="84">
        <v>382</v>
      </c>
      <c r="B179" s="87" t="s">
        <v>10</v>
      </c>
      <c r="C179" s="87">
        <v>4</v>
      </c>
      <c r="D179" s="84" t="s">
        <v>8</v>
      </c>
      <c r="E179" s="84" t="s">
        <v>16</v>
      </c>
      <c r="F179" s="84" t="s">
        <v>15</v>
      </c>
      <c r="G179" s="10">
        <v>4</v>
      </c>
      <c r="H179" s="10">
        <v>16.5</v>
      </c>
      <c r="I179" s="10">
        <v>32</v>
      </c>
      <c r="J179" s="3">
        <v>2</v>
      </c>
      <c r="K179" s="3">
        <v>4</v>
      </c>
      <c r="L179" s="85">
        <v>0.01</v>
      </c>
      <c r="M179" s="85">
        <v>0</v>
      </c>
      <c r="N179" s="85"/>
      <c r="O179" s="86">
        <v>0</v>
      </c>
      <c r="P179" s="85">
        <v>0</v>
      </c>
      <c r="Q179" s="85">
        <v>0.2</v>
      </c>
      <c r="R179" s="85">
        <v>0.05</v>
      </c>
      <c r="S179" s="85">
        <v>0.05</v>
      </c>
      <c r="T179" s="85">
        <v>0</v>
      </c>
      <c r="U179" s="85">
        <v>0.01</v>
      </c>
      <c r="V179" s="85">
        <v>0</v>
      </c>
      <c r="W179" s="85">
        <v>0</v>
      </c>
      <c r="X179" s="85">
        <v>0.31</v>
      </c>
      <c r="Y179" s="3">
        <v>0</v>
      </c>
      <c r="Z179" s="3">
        <v>0</v>
      </c>
      <c r="AA179" s="3">
        <v>0</v>
      </c>
      <c r="AB179" s="82">
        <v>0</v>
      </c>
      <c r="AC179" s="82">
        <v>0</v>
      </c>
      <c r="AD179" s="82">
        <v>0</v>
      </c>
      <c r="AE179" s="82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3">
        <v>0</v>
      </c>
      <c r="AO179" s="82">
        <v>0</v>
      </c>
      <c r="AP179" s="82">
        <v>0</v>
      </c>
      <c r="AQ179" s="3">
        <v>0</v>
      </c>
      <c r="AR179" s="82">
        <v>0</v>
      </c>
      <c r="AS179" s="82">
        <v>0</v>
      </c>
      <c r="AT179" s="3">
        <v>0</v>
      </c>
      <c r="AU179" s="82"/>
      <c r="AV179" s="19"/>
    </row>
    <row r="180" spans="1:48" s="15" customFormat="1" ht="15.6">
      <c r="A180" s="84">
        <v>386</v>
      </c>
      <c r="B180" s="87" t="s">
        <v>10</v>
      </c>
      <c r="C180" s="87">
        <v>5</v>
      </c>
      <c r="D180" s="84" t="s">
        <v>8</v>
      </c>
      <c r="E180" s="84" t="s">
        <v>24</v>
      </c>
      <c r="F180" s="84" t="s">
        <v>6</v>
      </c>
      <c r="G180" s="10">
        <v>4</v>
      </c>
      <c r="H180" s="10">
        <v>21</v>
      </c>
      <c r="I180" s="10">
        <v>29.5</v>
      </c>
      <c r="J180" s="3">
        <v>9</v>
      </c>
      <c r="K180" s="3">
        <v>6</v>
      </c>
      <c r="L180" s="85">
        <v>0.1</v>
      </c>
      <c r="M180" s="85">
        <v>0</v>
      </c>
      <c r="N180" s="85"/>
      <c r="O180" s="86">
        <v>0</v>
      </c>
      <c r="P180" s="85">
        <v>0</v>
      </c>
      <c r="Q180" s="85">
        <v>0.05</v>
      </c>
      <c r="R180" s="85">
        <v>0</v>
      </c>
      <c r="S180" s="85">
        <v>0.3</v>
      </c>
      <c r="T180" s="85">
        <v>0</v>
      </c>
      <c r="U180" s="85">
        <v>0</v>
      </c>
      <c r="V180" s="85">
        <v>0</v>
      </c>
      <c r="W180" s="85">
        <v>0</v>
      </c>
      <c r="X180" s="85">
        <v>0.35</v>
      </c>
      <c r="Y180" s="3">
        <v>1</v>
      </c>
      <c r="Z180" s="3" t="s">
        <v>31</v>
      </c>
      <c r="AA180" s="3">
        <v>1</v>
      </c>
      <c r="AB180" s="82" t="s">
        <v>55</v>
      </c>
      <c r="AC180" s="82">
        <v>0</v>
      </c>
      <c r="AD180" s="82">
        <v>0</v>
      </c>
      <c r="AE180" s="82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>
        <v>0</v>
      </c>
      <c r="AO180" s="82">
        <v>0</v>
      </c>
      <c r="AP180" s="82">
        <v>0</v>
      </c>
      <c r="AQ180" s="3">
        <v>0</v>
      </c>
      <c r="AR180" s="82">
        <v>0</v>
      </c>
      <c r="AS180" s="82">
        <v>0</v>
      </c>
      <c r="AT180" s="3">
        <v>0</v>
      </c>
      <c r="AU180" s="82" t="s">
        <v>63</v>
      </c>
      <c r="AV180" s="19"/>
    </row>
    <row r="181" spans="1:48" s="15" customFormat="1" ht="15.6">
      <c r="A181" s="84">
        <v>392</v>
      </c>
      <c r="B181" s="87" t="s">
        <v>10</v>
      </c>
      <c r="C181" s="87">
        <v>2</v>
      </c>
      <c r="D181" s="84" t="s">
        <v>2</v>
      </c>
      <c r="E181" s="84" t="s">
        <v>16</v>
      </c>
      <c r="F181" s="84" t="s">
        <v>15</v>
      </c>
      <c r="G181" s="10">
        <v>4</v>
      </c>
      <c r="H181" s="10">
        <v>28.5</v>
      </c>
      <c r="I181" s="10">
        <v>54.5</v>
      </c>
      <c r="J181" s="3">
        <v>10</v>
      </c>
      <c r="K181" s="3">
        <v>9</v>
      </c>
      <c r="L181" s="85">
        <v>0.15</v>
      </c>
      <c r="M181" s="85">
        <v>0</v>
      </c>
      <c r="N181" s="85"/>
      <c r="O181" s="86">
        <v>0</v>
      </c>
      <c r="P181" s="85">
        <v>0</v>
      </c>
      <c r="Q181" s="85">
        <v>0</v>
      </c>
      <c r="R181" s="85">
        <v>0.01</v>
      </c>
      <c r="S181" s="85">
        <v>0.5</v>
      </c>
      <c r="T181" s="85">
        <v>0</v>
      </c>
      <c r="U181" s="85">
        <v>0</v>
      </c>
      <c r="V181" s="85">
        <v>0</v>
      </c>
      <c r="W181" s="85">
        <v>0</v>
      </c>
      <c r="X181" s="85">
        <v>0.51</v>
      </c>
      <c r="Y181" s="3">
        <v>1</v>
      </c>
      <c r="Z181" s="3" t="s">
        <v>31</v>
      </c>
      <c r="AA181" s="3">
        <v>0</v>
      </c>
      <c r="AB181" s="82">
        <v>0</v>
      </c>
      <c r="AC181" s="82">
        <v>0</v>
      </c>
      <c r="AD181" s="82">
        <v>0</v>
      </c>
      <c r="AE181" s="82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>
        <v>0</v>
      </c>
      <c r="AO181" s="82">
        <v>0</v>
      </c>
      <c r="AP181" s="82">
        <v>0</v>
      </c>
      <c r="AQ181" s="3">
        <v>0</v>
      </c>
      <c r="AR181" s="82">
        <v>0</v>
      </c>
      <c r="AS181" s="82">
        <v>0</v>
      </c>
      <c r="AT181" s="3">
        <v>0</v>
      </c>
      <c r="AU181" s="82"/>
      <c r="AV181" s="19"/>
    </row>
    <row r="182" spans="1:48" s="15" customFormat="1" ht="15.6">
      <c r="A182" s="84">
        <v>405</v>
      </c>
      <c r="B182" s="89" t="s">
        <v>4</v>
      </c>
      <c r="C182" s="89">
        <v>1</v>
      </c>
      <c r="D182" s="84" t="s">
        <v>20</v>
      </c>
      <c r="E182" s="84"/>
      <c r="F182" s="84" t="s">
        <v>1</v>
      </c>
      <c r="G182" s="10">
        <v>4</v>
      </c>
      <c r="H182" s="10">
        <v>27</v>
      </c>
      <c r="I182" s="10">
        <v>65.5</v>
      </c>
      <c r="J182" s="3">
        <v>18</v>
      </c>
      <c r="K182" s="3">
        <v>19</v>
      </c>
      <c r="L182" s="85">
        <v>0.1</v>
      </c>
      <c r="M182" s="85">
        <v>0</v>
      </c>
      <c r="N182" s="85"/>
      <c r="O182" s="86">
        <v>0</v>
      </c>
      <c r="P182" s="85">
        <v>0</v>
      </c>
      <c r="Q182" s="85">
        <v>0</v>
      </c>
      <c r="R182" s="85">
        <v>0.01</v>
      </c>
      <c r="S182" s="85">
        <v>0.05</v>
      </c>
      <c r="T182" s="85">
        <v>0</v>
      </c>
      <c r="U182" s="85">
        <v>0</v>
      </c>
      <c r="V182" s="85">
        <v>0</v>
      </c>
      <c r="W182" s="85">
        <v>0</v>
      </c>
      <c r="X182" s="85">
        <v>6.0000000000000005E-2</v>
      </c>
      <c r="Y182" s="3">
        <v>1</v>
      </c>
      <c r="Z182" s="3" t="s">
        <v>31</v>
      </c>
      <c r="AA182" s="3">
        <v>1</v>
      </c>
      <c r="AB182" s="82" t="s">
        <v>40</v>
      </c>
      <c r="AC182" s="82">
        <v>0</v>
      </c>
      <c r="AD182" s="82">
        <v>0</v>
      </c>
      <c r="AE182" s="82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3">
        <v>0</v>
      </c>
      <c r="AO182" s="82">
        <v>0</v>
      </c>
      <c r="AP182" s="82">
        <v>0</v>
      </c>
      <c r="AQ182" s="3">
        <v>0</v>
      </c>
      <c r="AR182" s="82">
        <v>0</v>
      </c>
      <c r="AS182" s="82">
        <v>0</v>
      </c>
      <c r="AT182" s="3">
        <v>0</v>
      </c>
      <c r="AU182" s="82"/>
      <c r="AV182" s="19"/>
    </row>
    <row r="183" spans="1:48" s="15" customFormat="1" ht="15.6">
      <c r="A183" s="84">
        <v>426</v>
      </c>
      <c r="B183" s="87" t="s">
        <v>10</v>
      </c>
      <c r="C183" s="87">
        <v>2</v>
      </c>
      <c r="D183" s="84" t="s">
        <v>2</v>
      </c>
      <c r="E183" s="84" t="s">
        <v>16</v>
      </c>
      <c r="F183" s="84" t="s">
        <v>15</v>
      </c>
      <c r="G183" s="10">
        <v>4</v>
      </c>
      <c r="H183" s="10">
        <v>16</v>
      </c>
      <c r="I183" s="10">
        <v>33</v>
      </c>
      <c r="J183" s="3">
        <v>5</v>
      </c>
      <c r="K183" s="3">
        <v>3</v>
      </c>
      <c r="L183" s="85">
        <v>0.01</v>
      </c>
      <c r="M183" s="85">
        <v>0</v>
      </c>
      <c r="N183" s="85"/>
      <c r="O183" s="86">
        <v>0</v>
      </c>
      <c r="P183" s="85">
        <v>0</v>
      </c>
      <c r="Q183" s="85">
        <v>0</v>
      </c>
      <c r="R183" s="85">
        <v>0.01</v>
      </c>
      <c r="S183" s="85">
        <v>0.15</v>
      </c>
      <c r="T183" s="85">
        <v>0</v>
      </c>
      <c r="U183" s="85">
        <v>0</v>
      </c>
      <c r="V183" s="85">
        <v>0</v>
      </c>
      <c r="W183" s="85">
        <v>0</v>
      </c>
      <c r="X183" s="85">
        <v>0.16</v>
      </c>
      <c r="Y183" s="3">
        <v>1</v>
      </c>
      <c r="Z183" s="3" t="s">
        <v>31</v>
      </c>
      <c r="AA183" s="3">
        <v>0</v>
      </c>
      <c r="AB183" s="82">
        <v>0</v>
      </c>
      <c r="AC183" s="82">
        <v>0</v>
      </c>
      <c r="AD183" s="82">
        <v>0</v>
      </c>
      <c r="AE183" s="82">
        <v>0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3">
        <v>0</v>
      </c>
      <c r="AO183" s="82">
        <v>0</v>
      </c>
      <c r="AP183" s="82">
        <v>0</v>
      </c>
      <c r="AQ183" s="3">
        <v>0</v>
      </c>
      <c r="AR183" s="82">
        <v>0</v>
      </c>
      <c r="AS183" s="82">
        <v>0</v>
      </c>
      <c r="AT183" s="3">
        <v>0</v>
      </c>
      <c r="AU183" s="82"/>
      <c r="AV183" s="19"/>
    </row>
    <row r="184" spans="1:48" s="15" customFormat="1" ht="15.6">
      <c r="A184" s="84">
        <v>443</v>
      </c>
      <c r="B184" s="87" t="s">
        <v>10</v>
      </c>
      <c r="C184" s="87">
        <v>5</v>
      </c>
      <c r="D184" s="84" t="s">
        <v>8</v>
      </c>
      <c r="E184" s="84" t="s">
        <v>7</v>
      </c>
      <c r="F184" s="84" t="s">
        <v>6</v>
      </c>
      <c r="G184" s="10">
        <v>4</v>
      </c>
      <c r="H184" s="10">
        <v>29.5</v>
      </c>
      <c r="I184" s="10">
        <v>55.5</v>
      </c>
      <c r="J184" s="3">
        <v>8</v>
      </c>
      <c r="K184" s="3">
        <v>9</v>
      </c>
      <c r="L184" s="85">
        <v>0.05</v>
      </c>
      <c r="M184" s="85">
        <v>0</v>
      </c>
      <c r="N184" s="85"/>
      <c r="O184" s="86">
        <v>0</v>
      </c>
      <c r="P184" s="85">
        <v>0</v>
      </c>
      <c r="Q184" s="85">
        <v>0.05</v>
      </c>
      <c r="R184" s="85">
        <v>0.01</v>
      </c>
      <c r="S184" s="85">
        <v>0.4</v>
      </c>
      <c r="T184" s="85">
        <v>0</v>
      </c>
      <c r="U184" s="85">
        <v>0</v>
      </c>
      <c r="V184" s="85">
        <v>0</v>
      </c>
      <c r="W184" s="85">
        <v>0</v>
      </c>
      <c r="X184" s="85">
        <v>0.46</v>
      </c>
      <c r="Y184" s="3">
        <v>0</v>
      </c>
      <c r="Z184" s="3">
        <v>0</v>
      </c>
      <c r="AA184" s="3">
        <v>0</v>
      </c>
      <c r="AB184" s="82">
        <v>0</v>
      </c>
      <c r="AC184" s="82">
        <v>0</v>
      </c>
      <c r="AD184" s="82">
        <v>0</v>
      </c>
      <c r="AE184" s="82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3">
        <v>0</v>
      </c>
      <c r="AO184" s="82">
        <v>0</v>
      </c>
      <c r="AP184" s="82">
        <v>0</v>
      </c>
      <c r="AQ184" s="3">
        <v>0</v>
      </c>
      <c r="AR184" s="82">
        <v>0</v>
      </c>
      <c r="AS184" s="82">
        <v>0</v>
      </c>
      <c r="AT184" s="3">
        <v>0</v>
      </c>
      <c r="AU184" s="82"/>
      <c r="AV184" s="19"/>
    </row>
    <row r="185" spans="1:48" s="15" customFormat="1" ht="15.6">
      <c r="A185" s="84">
        <v>448</v>
      </c>
      <c r="B185" s="87" t="s">
        <v>10</v>
      </c>
      <c r="C185" s="87">
        <v>4</v>
      </c>
      <c r="D185" s="84" t="s">
        <v>8</v>
      </c>
      <c r="E185" s="84" t="s">
        <v>7</v>
      </c>
      <c r="F185" s="84" t="s">
        <v>6</v>
      </c>
      <c r="G185" s="10">
        <v>4</v>
      </c>
      <c r="H185" s="10">
        <v>25.5</v>
      </c>
      <c r="I185" s="10">
        <v>49.5</v>
      </c>
      <c r="J185" s="3">
        <v>12</v>
      </c>
      <c r="K185" s="3">
        <v>8</v>
      </c>
      <c r="L185" s="85">
        <v>0.01</v>
      </c>
      <c r="M185" s="85">
        <v>0</v>
      </c>
      <c r="N185" s="85"/>
      <c r="O185" s="86">
        <v>0</v>
      </c>
      <c r="P185" s="85">
        <v>0</v>
      </c>
      <c r="Q185" s="85">
        <v>0.05</v>
      </c>
      <c r="R185" s="85">
        <v>0.05</v>
      </c>
      <c r="S185" s="85">
        <v>0.1</v>
      </c>
      <c r="T185" s="85">
        <v>0</v>
      </c>
      <c r="U185" s="85">
        <v>0</v>
      </c>
      <c r="V185" s="85">
        <v>0</v>
      </c>
      <c r="W185" s="85">
        <v>0</v>
      </c>
      <c r="X185" s="85">
        <v>0.2</v>
      </c>
      <c r="Y185" s="3">
        <v>0</v>
      </c>
      <c r="Z185" s="3">
        <v>0</v>
      </c>
      <c r="AA185" s="3">
        <v>0</v>
      </c>
      <c r="AB185" s="82">
        <v>0</v>
      </c>
      <c r="AC185" s="82">
        <v>0</v>
      </c>
      <c r="AD185" s="82">
        <v>0</v>
      </c>
      <c r="AE185" s="82">
        <v>0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0</v>
      </c>
      <c r="AM185" s="3">
        <v>0</v>
      </c>
      <c r="AN185" s="3">
        <v>0</v>
      </c>
      <c r="AO185" s="82">
        <v>0</v>
      </c>
      <c r="AP185" s="82">
        <v>0</v>
      </c>
      <c r="AQ185" s="3">
        <v>0</v>
      </c>
      <c r="AR185" s="82">
        <v>0</v>
      </c>
      <c r="AS185" s="82">
        <v>0</v>
      </c>
      <c r="AT185" s="3">
        <v>0</v>
      </c>
      <c r="AU185" s="82"/>
      <c r="AV185" s="19"/>
    </row>
    <row r="186" spans="1:48" s="15" customFormat="1" ht="15.6">
      <c r="A186" s="84">
        <v>451</v>
      </c>
      <c r="B186" s="87" t="s">
        <v>10</v>
      </c>
      <c r="C186" s="87">
        <v>4</v>
      </c>
      <c r="D186" s="84" t="s">
        <v>8</v>
      </c>
      <c r="E186" s="84" t="s">
        <v>12</v>
      </c>
      <c r="F186" s="84" t="s">
        <v>6</v>
      </c>
      <c r="G186" s="10">
        <v>4</v>
      </c>
      <c r="H186" s="10">
        <v>25.5</v>
      </c>
      <c r="I186" s="10">
        <v>60.5</v>
      </c>
      <c r="J186" s="3">
        <v>41</v>
      </c>
      <c r="K186" s="3">
        <v>9</v>
      </c>
      <c r="L186" s="85">
        <v>0.1</v>
      </c>
      <c r="M186" s="85">
        <v>0</v>
      </c>
      <c r="N186" s="85"/>
      <c r="O186" s="86">
        <v>0</v>
      </c>
      <c r="P186" s="85">
        <v>0</v>
      </c>
      <c r="Q186" s="85">
        <v>0.01</v>
      </c>
      <c r="R186" s="85">
        <v>0.05</v>
      </c>
      <c r="S186" s="85">
        <v>0.15</v>
      </c>
      <c r="T186" s="85">
        <v>0</v>
      </c>
      <c r="U186" s="85">
        <v>0</v>
      </c>
      <c r="V186" s="85">
        <v>0</v>
      </c>
      <c r="W186" s="85">
        <v>0.05</v>
      </c>
      <c r="X186" s="85">
        <v>0.26</v>
      </c>
      <c r="Y186" s="3">
        <v>1</v>
      </c>
      <c r="Z186" s="3" t="s">
        <v>31</v>
      </c>
      <c r="AA186" s="3">
        <v>0</v>
      </c>
      <c r="AB186" s="82">
        <v>0</v>
      </c>
      <c r="AC186" s="82">
        <v>0</v>
      </c>
      <c r="AD186" s="82">
        <v>0</v>
      </c>
      <c r="AE186" s="82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3">
        <v>0</v>
      </c>
      <c r="AO186" s="82">
        <v>0</v>
      </c>
      <c r="AP186" s="82">
        <v>0</v>
      </c>
      <c r="AQ186" s="3">
        <v>0</v>
      </c>
      <c r="AR186" s="82">
        <v>0</v>
      </c>
      <c r="AS186" s="82">
        <v>0</v>
      </c>
      <c r="AT186" s="3">
        <v>0</v>
      </c>
      <c r="AU186" s="82" t="s">
        <v>62</v>
      </c>
      <c r="AV186" s="19"/>
    </row>
    <row r="187" spans="1:48" s="15" customFormat="1" ht="15.6">
      <c r="A187" s="84">
        <v>452</v>
      </c>
      <c r="B187" s="87" t="s">
        <v>10</v>
      </c>
      <c r="C187" s="87">
        <v>4</v>
      </c>
      <c r="D187" s="84" t="s">
        <v>8</v>
      </c>
      <c r="E187" s="84" t="s">
        <v>22</v>
      </c>
      <c r="F187" s="84" t="s">
        <v>6</v>
      </c>
      <c r="G187" s="10">
        <v>4</v>
      </c>
      <c r="H187" s="10">
        <v>24</v>
      </c>
      <c r="I187" s="10">
        <v>50</v>
      </c>
      <c r="J187" s="3">
        <v>10</v>
      </c>
      <c r="K187" s="3">
        <v>7</v>
      </c>
      <c r="L187" s="85">
        <v>0.1</v>
      </c>
      <c r="M187" s="85">
        <v>0</v>
      </c>
      <c r="N187" s="85"/>
      <c r="O187" s="86">
        <v>0</v>
      </c>
      <c r="P187" s="85">
        <v>0</v>
      </c>
      <c r="Q187" s="85">
        <v>0.01</v>
      </c>
      <c r="R187" s="85">
        <v>0.01</v>
      </c>
      <c r="S187" s="85">
        <v>0.05</v>
      </c>
      <c r="T187" s="85">
        <v>0</v>
      </c>
      <c r="U187" s="85">
        <v>0</v>
      </c>
      <c r="V187" s="85">
        <v>0</v>
      </c>
      <c r="W187" s="85">
        <v>0</v>
      </c>
      <c r="X187" s="85">
        <v>7.0000000000000007E-2</v>
      </c>
      <c r="Y187" s="3">
        <v>1</v>
      </c>
      <c r="Z187" s="3" t="s">
        <v>31</v>
      </c>
      <c r="AA187" s="3">
        <v>0</v>
      </c>
      <c r="AB187" s="82">
        <v>0</v>
      </c>
      <c r="AC187" s="82">
        <v>0</v>
      </c>
      <c r="AD187" s="82">
        <v>0</v>
      </c>
      <c r="AE187" s="82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>
        <v>0</v>
      </c>
      <c r="AO187" s="82">
        <v>0</v>
      </c>
      <c r="AP187" s="82">
        <v>0</v>
      </c>
      <c r="AQ187" s="3">
        <v>0</v>
      </c>
      <c r="AR187" s="82">
        <v>0</v>
      </c>
      <c r="AS187" s="82">
        <v>0</v>
      </c>
      <c r="AT187" s="3">
        <v>0</v>
      </c>
      <c r="AU187" s="82"/>
      <c r="AV187" s="19"/>
    </row>
    <row r="188" spans="1:48" s="15" customFormat="1" ht="15.6">
      <c r="A188" s="84">
        <v>473</v>
      </c>
      <c r="B188" s="89" t="s">
        <v>4</v>
      </c>
      <c r="C188" s="89">
        <v>2</v>
      </c>
      <c r="D188" s="84" t="s">
        <v>2</v>
      </c>
      <c r="E188" s="84"/>
      <c r="F188" s="84" t="s">
        <v>1</v>
      </c>
      <c r="G188" s="10">
        <v>4</v>
      </c>
      <c r="H188" s="10">
        <v>23</v>
      </c>
      <c r="I188" s="10">
        <v>31.5</v>
      </c>
      <c r="J188" s="3">
        <v>4</v>
      </c>
      <c r="K188" s="3">
        <v>4</v>
      </c>
      <c r="L188" s="85">
        <v>0.05</v>
      </c>
      <c r="M188" s="85">
        <v>0</v>
      </c>
      <c r="N188" s="85"/>
      <c r="O188" s="86">
        <v>0</v>
      </c>
      <c r="P188" s="85">
        <v>0</v>
      </c>
      <c r="Q188" s="85">
        <v>0.01</v>
      </c>
      <c r="R188" s="85">
        <v>0.01</v>
      </c>
      <c r="S188" s="85">
        <v>0.15</v>
      </c>
      <c r="T188" s="85">
        <v>0</v>
      </c>
      <c r="U188" s="85">
        <v>0</v>
      </c>
      <c r="V188" s="85">
        <v>0</v>
      </c>
      <c r="W188" s="85">
        <v>0</v>
      </c>
      <c r="X188" s="85">
        <v>0.16999999999999998</v>
      </c>
      <c r="Y188" s="3">
        <v>0</v>
      </c>
      <c r="Z188" s="3">
        <v>0</v>
      </c>
      <c r="AA188" s="3">
        <v>0</v>
      </c>
      <c r="AB188" s="82">
        <v>0</v>
      </c>
      <c r="AC188" s="82">
        <v>0</v>
      </c>
      <c r="AD188" s="82">
        <v>0</v>
      </c>
      <c r="AE188" s="82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82">
        <v>0</v>
      </c>
      <c r="AP188" s="82">
        <v>0</v>
      </c>
      <c r="AQ188" s="3">
        <v>0</v>
      </c>
      <c r="AR188" s="82">
        <v>0</v>
      </c>
      <c r="AS188" s="82">
        <v>0</v>
      </c>
      <c r="AT188" s="3">
        <v>0</v>
      </c>
      <c r="AU188" s="82"/>
      <c r="AV188" s="19"/>
    </row>
    <row r="189" spans="1:48" s="15" customFormat="1" ht="15.6">
      <c r="A189" s="84">
        <v>480</v>
      </c>
      <c r="B189" s="87" t="s">
        <v>10</v>
      </c>
      <c r="C189" s="87">
        <v>3</v>
      </c>
      <c r="D189" s="84" t="s">
        <v>2</v>
      </c>
      <c r="E189" s="84" t="s">
        <v>12</v>
      </c>
      <c r="F189" s="84" t="s">
        <v>6</v>
      </c>
      <c r="G189" s="10">
        <v>4</v>
      </c>
      <c r="H189" s="10">
        <v>23</v>
      </c>
      <c r="I189" s="10">
        <v>20</v>
      </c>
      <c r="J189" s="3">
        <v>0</v>
      </c>
      <c r="K189" s="3">
        <v>2</v>
      </c>
      <c r="L189" s="85">
        <v>0.01</v>
      </c>
      <c r="M189" s="85">
        <v>0</v>
      </c>
      <c r="N189" s="85"/>
      <c r="O189" s="86">
        <v>0</v>
      </c>
      <c r="P189" s="85">
        <v>0</v>
      </c>
      <c r="Q189" s="85">
        <v>0</v>
      </c>
      <c r="R189" s="85">
        <v>0.01</v>
      </c>
      <c r="S189" s="85">
        <v>0.05</v>
      </c>
      <c r="T189" s="85">
        <v>0</v>
      </c>
      <c r="U189" s="85">
        <v>0</v>
      </c>
      <c r="V189" s="85">
        <v>0</v>
      </c>
      <c r="W189" s="85">
        <v>0</v>
      </c>
      <c r="X189" s="85">
        <v>6.0000000000000005E-2</v>
      </c>
      <c r="Y189" s="3">
        <v>0</v>
      </c>
      <c r="Z189" s="3">
        <v>0</v>
      </c>
      <c r="AA189" s="3">
        <v>0</v>
      </c>
      <c r="AB189" s="82">
        <v>0</v>
      </c>
      <c r="AC189" s="82">
        <v>0</v>
      </c>
      <c r="AD189" s="82">
        <v>0</v>
      </c>
      <c r="AE189" s="82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82">
        <v>0</v>
      </c>
      <c r="AP189" s="82">
        <v>0</v>
      </c>
      <c r="AQ189" s="3">
        <v>0</v>
      </c>
      <c r="AR189" s="82">
        <v>0</v>
      </c>
      <c r="AS189" s="82">
        <v>0</v>
      </c>
      <c r="AT189" s="3">
        <v>0</v>
      </c>
      <c r="AU189" s="82" t="s">
        <v>61</v>
      </c>
      <c r="AV189" s="19"/>
    </row>
    <row r="190" spans="1:48" s="15" customFormat="1" ht="15.6">
      <c r="A190" s="84">
        <v>488</v>
      </c>
      <c r="B190" s="87" t="s">
        <v>10</v>
      </c>
      <c r="C190" s="87">
        <v>6</v>
      </c>
      <c r="D190" s="84" t="s">
        <v>13</v>
      </c>
      <c r="E190" s="84" t="s">
        <v>24</v>
      </c>
      <c r="F190" s="84" t="s">
        <v>6</v>
      </c>
      <c r="G190" s="10">
        <v>4</v>
      </c>
      <c r="H190" s="10">
        <v>20.5</v>
      </c>
      <c r="I190" s="10">
        <v>37.5</v>
      </c>
      <c r="J190" s="3">
        <v>3</v>
      </c>
      <c r="K190" s="3">
        <v>7</v>
      </c>
      <c r="L190" s="85">
        <v>0.01</v>
      </c>
      <c r="M190" s="85">
        <v>0</v>
      </c>
      <c r="N190" s="85"/>
      <c r="O190" s="86">
        <v>0</v>
      </c>
      <c r="P190" s="85">
        <v>0</v>
      </c>
      <c r="Q190" s="85">
        <v>0.05</v>
      </c>
      <c r="R190" s="85">
        <v>0.01</v>
      </c>
      <c r="S190" s="85">
        <v>0.05</v>
      </c>
      <c r="T190" s="85">
        <v>0</v>
      </c>
      <c r="U190" s="85">
        <v>0</v>
      </c>
      <c r="V190" s="85">
        <v>0</v>
      </c>
      <c r="W190" s="85">
        <v>0</v>
      </c>
      <c r="X190" s="85">
        <v>0.11000000000000001</v>
      </c>
      <c r="Y190" s="3">
        <v>0</v>
      </c>
      <c r="Z190" s="3">
        <v>0</v>
      </c>
      <c r="AA190" s="3">
        <v>1</v>
      </c>
      <c r="AB190" s="82" t="s">
        <v>40</v>
      </c>
      <c r="AC190" s="82">
        <v>0</v>
      </c>
      <c r="AD190" s="82">
        <v>0</v>
      </c>
      <c r="AE190" s="82">
        <v>0</v>
      </c>
      <c r="AF190" s="3">
        <v>1</v>
      </c>
      <c r="AG190" s="3" t="s">
        <v>60</v>
      </c>
      <c r="AH190" s="3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0</v>
      </c>
      <c r="AN190" s="3">
        <v>0</v>
      </c>
      <c r="AO190" s="82">
        <v>0</v>
      </c>
      <c r="AP190" s="82">
        <v>0</v>
      </c>
      <c r="AQ190" s="3">
        <v>0</v>
      </c>
      <c r="AR190" s="82">
        <v>0</v>
      </c>
      <c r="AS190" s="82">
        <v>0</v>
      </c>
      <c r="AT190" s="3">
        <v>0</v>
      </c>
      <c r="AU190" s="82" t="s">
        <v>59</v>
      </c>
      <c r="AV190" s="19"/>
    </row>
    <row r="191" spans="1:48" s="15" customFormat="1" ht="15.6">
      <c r="A191" s="84">
        <v>491</v>
      </c>
      <c r="B191" s="87" t="s">
        <v>10</v>
      </c>
      <c r="C191" s="87">
        <v>6</v>
      </c>
      <c r="D191" s="84" t="s">
        <v>13</v>
      </c>
      <c r="E191" s="84" t="s">
        <v>22</v>
      </c>
      <c r="F191" s="84" t="s">
        <v>6</v>
      </c>
      <c r="G191" s="10">
        <v>4</v>
      </c>
      <c r="H191" s="10">
        <v>22.5</v>
      </c>
      <c r="I191" s="10">
        <v>49.5</v>
      </c>
      <c r="J191" s="3">
        <v>7</v>
      </c>
      <c r="K191" s="3">
        <v>7</v>
      </c>
      <c r="L191" s="85">
        <v>0.05</v>
      </c>
      <c r="M191" s="85">
        <v>0</v>
      </c>
      <c r="N191" s="85"/>
      <c r="O191" s="86">
        <v>0</v>
      </c>
      <c r="P191" s="85">
        <v>0</v>
      </c>
      <c r="Q191" s="85">
        <v>0</v>
      </c>
      <c r="R191" s="85">
        <v>0.05</v>
      </c>
      <c r="S191" s="85">
        <v>0.05</v>
      </c>
      <c r="T191" s="85">
        <v>0</v>
      </c>
      <c r="U191" s="85">
        <v>0</v>
      </c>
      <c r="V191" s="85">
        <v>0</v>
      </c>
      <c r="W191" s="85">
        <v>0</v>
      </c>
      <c r="X191" s="85">
        <v>0.1</v>
      </c>
      <c r="Y191" s="3">
        <v>0</v>
      </c>
      <c r="Z191" s="3">
        <v>0</v>
      </c>
      <c r="AA191" s="3">
        <v>0</v>
      </c>
      <c r="AB191" s="82">
        <v>0</v>
      </c>
      <c r="AC191" s="82">
        <v>0</v>
      </c>
      <c r="AD191" s="82">
        <v>0</v>
      </c>
      <c r="AE191" s="82">
        <v>0</v>
      </c>
      <c r="AF191" s="3">
        <v>0</v>
      </c>
      <c r="AG191" s="3">
        <v>0</v>
      </c>
      <c r="AH191" s="3">
        <v>0</v>
      </c>
      <c r="AI191" s="3">
        <v>0</v>
      </c>
      <c r="AJ191" s="3">
        <v>1</v>
      </c>
      <c r="AK191" s="3" t="s">
        <v>58</v>
      </c>
      <c r="AL191" s="3">
        <v>0</v>
      </c>
      <c r="AM191" s="3">
        <v>0</v>
      </c>
      <c r="AN191" s="3">
        <v>0</v>
      </c>
      <c r="AO191" s="82">
        <v>0</v>
      </c>
      <c r="AP191" s="82">
        <v>0</v>
      </c>
      <c r="AQ191" s="3">
        <v>0</v>
      </c>
      <c r="AR191" s="82">
        <v>0</v>
      </c>
      <c r="AS191" s="82">
        <v>0</v>
      </c>
      <c r="AT191" s="3">
        <v>0</v>
      </c>
      <c r="AU191" s="82"/>
      <c r="AV191" s="19"/>
    </row>
    <row r="192" spans="1:48" s="15" customFormat="1" ht="15.6">
      <c r="A192" s="84">
        <v>497</v>
      </c>
      <c r="B192" s="87" t="s">
        <v>10</v>
      </c>
      <c r="C192" s="87">
        <v>4</v>
      </c>
      <c r="D192" s="84" t="s">
        <v>8</v>
      </c>
      <c r="E192" s="84" t="s">
        <v>7</v>
      </c>
      <c r="F192" s="84" t="s">
        <v>6</v>
      </c>
      <c r="G192" s="10">
        <v>4</v>
      </c>
      <c r="H192" s="10">
        <v>28</v>
      </c>
      <c r="I192" s="10">
        <v>60.5</v>
      </c>
      <c r="J192" s="3">
        <v>10</v>
      </c>
      <c r="K192" s="3">
        <v>11</v>
      </c>
      <c r="L192" s="85">
        <v>0.05</v>
      </c>
      <c r="M192" s="85">
        <v>0</v>
      </c>
      <c r="N192" s="85"/>
      <c r="O192" s="86">
        <v>0</v>
      </c>
      <c r="P192" s="85">
        <v>0</v>
      </c>
      <c r="Q192" s="85">
        <v>0.05</v>
      </c>
      <c r="R192" s="85">
        <v>0.01</v>
      </c>
      <c r="S192" s="85">
        <v>0.35</v>
      </c>
      <c r="T192" s="85">
        <v>0</v>
      </c>
      <c r="U192" s="85">
        <v>0</v>
      </c>
      <c r="V192" s="85">
        <v>0</v>
      </c>
      <c r="W192" s="85">
        <v>0</v>
      </c>
      <c r="X192" s="85">
        <v>0.41</v>
      </c>
      <c r="Y192" s="3">
        <v>0</v>
      </c>
      <c r="Z192" s="3">
        <v>0</v>
      </c>
      <c r="AA192" s="3">
        <v>0</v>
      </c>
      <c r="AB192" s="82">
        <v>0</v>
      </c>
      <c r="AC192" s="82">
        <v>0</v>
      </c>
      <c r="AD192" s="82">
        <v>0</v>
      </c>
      <c r="AE192" s="82">
        <v>0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3">
        <v>0</v>
      </c>
      <c r="AO192" s="82">
        <v>0</v>
      </c>
      <c r="AP192" s="82">
        <v>0</v>
      </c>
      <c r="AQ192" s="3">
        <v>0</v>
      </c>
      <c r="AR192" s="82">
        <v>0</v>
      </c>
      <c r="AS192" s="82">
        <v>0</v>
      </c>
      <c r="AT192" s="3">
        <v>0</v>
      </c>
      <c r="AU192" s="82"/>
      <c r="AV192" s="19"/>
    </row>
    <row r="193" spans="1:48" s="15" customFormat="1" ht="15.6">
      <c r="A193" s="84">
        <v>498</v>
      </c>
      <c r="B193" s="87" t="s">
        <v>10</v>
      </c>
      <c r="C193" s="87">
        <v>4</v>
      </c>
      <c r="D193" s="84" t="s">
        <v>8</v>
      </c>
      <c r="E193" s="84" t="s">
        <v>24</v>
      </c>
      <c r="F193" s="84" t="s">
        <v>6</v>
      </c>
      <c r="G193" s="10">
        <v>4</v>
      </c>
      <c r="H193" s="10">
        <v>22.5</v>
      </c>
      <c r="I193" s="10">
        <v>55</v>
      </c>
      <c r="J193" s="3">
        <v>7</v>
      </c>
      <c r="K193" s="3">
        <v>10</v>
      </c>
      <c r="L193" s="85">
        <v>0</v>
      </c>
      <c r="M193" s="85">
        <v>0</v>
      </c>
      <c r="N193" s="85"/>
      <c r="O193" s="86">
        <v>0</v>
      </c>
      <c r="P193" s="85">
        <v>0</v>
      </c>
      <c r="Q193" s="85">
        <v>0.01</v>
      </c>
      <c r="R193" s="85">
        <v>0.01</v>
      </c>
      <c r="S193" s="85">
        <v>0.25</v>
      </c>
      <c r="T193" s="85">
        <v>0</v>
      </c>
      <c r="U193" s="85">
        <v>0</v>
      </c>
      <c r="V193" s="85">
        <v>0</v>
      </c>
      <c r="W193" s="85">
        <v>0</v>
      </c>
      <c r="X193" s="85">
        <v>0.27</v>
      </c>
      <c r="Y193" s="3">
        <v>0</v>
      </c>
      <c r="Z193" s="3">
        <v>0</v>
      </c>
      <c r="AA193" s="3">
        <v>0</v>
      </c>
      <c r="AB193" s="82">
        <v>0</v>
      </c>
      <c r="AC193" s="82">
        <v>0</v>
      </c>
      <c r="AD193" s="82">
        <v>0</v>
      </c>
      <c r="AE193" s="82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>
        <v>0</v>
      </c>
      <c r="AO193" s="82">
        <v>0</v>
      </c>
      <c r="AP193" s="82">
        <v>0</v>
      </c>
      <c r="AQ193" s="3">
        <v>0</v>
      </c>
      <c r="AR193" s="82">
        <v>0</v>
      </c>
      <c r="AS193" s="82">
        <v>0</v>
      </c>
      <c r="AT193" s="3">
        <v>0</v>
      </c>
      <c r="AU193" s="82"/>
      <c r="AV193" s="19"/>
    </row>
    <row r="194" spans="1:48" s="15" customFormat="1" ht="15.6">
      <c r="A194" s="84">
        <v>500</v>
      </c>
      <c r="B194" s="87" t="s">
        <v>10</v>
      </c>
      <c r="C194" s="87">
        <v>4</v>
      </c>
      <c r="D194" s="84" t="s">
        <v>8</v>
      </c>
      <c r="E194" s="84" t="s">
        <v>12</v>
      </c>
      <c r="F194" s="84" t="s">
        <v>6</v>
      </c>
      <c r="G194" s="10">
        <v>4</v>
      </c>
      <c r="H194" s="10">
        <v>32</v>
      </c>
      <c r="I194" s="10">
        <v>59.5</v>
      </c>
      <c r="J194" s="3">
        <v>9</v>
      </c>
      <c r="K194" s="3">
        <v>7</v>
      </c>
      <c r="L194" s="85">
        <v>0.01</v>
      </c>
      <c r="M194" s="85">
        <v>0</v>
      </c>
      <c r="N194" s="85"/>
      <c r="O194" s="86">
        <v>0</v>
      </c>
      <c r="P194" s="85">
        <v>0</v>
      </c>
      <c r="Q194" s="85">
        <v>0.1</v>
      </c>
      <c r="R194" s="85">
        <v>0.01</v>
      </c>
      <c r="S194" s="85">
        <v>0.35</v>
      </c>
      <c r="T194" s="85">
        <v>0.01</v>
      </c>
      <c r="U194" s="85">
        <v>0</v>
      </c>
      <c r="V194" s="85">
        <v>0</v>
      </c>
      <c r="W194" s="85">
        <v>0</v>
      </c>
      <c r="X194" s="85">
        <v>0.47</v>
      </c>
      <c r="Y194" s="3">
        <v>0</v>
      </c>
      <c r="Z194" s="3">
        <v>0</v>
      </c>
      <c r="AA194" s="3">
        <v>0</v>
      </c>
      <c r="AB194" s="82">
        <v>0</v>
      </c>
      <c r="AC194" s="82">
        <v>0</v>
      </c>
      <c r="AD194" s="82">
        <v>0</v>
      </c>
      <c r="AE194" s="82">
        <v>0</v>
      </c>
      <c r="AF194" s="3">
        <v>0</v>
      </c>
      <c r="AG194" s="3">
        <v>0</v>
      </c>
      <c r="AH194" s="3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>
        <v>0</v>
      </c>
      <c r="AO194" s="82">
        <v>0</v>
      </c>
      <c r="AP194" s="82">
        <v>0</v>
      </c>
      <c r="AQ194" s="3">
        <v>0</v>
      </c>
      <c r="AR194" s="82">
        <v>0</v>
      </c>
      <c r="AS194" s="82">
        <v>0</v>
      </c>
      <c r="AT194" s="3">
        <v>0</v>
      </c>
      <c r="AU194" s="82"/>
      <c r="AV194" s="19"/>
    </row>
    <row r="195" spans="1:48" s="15" customFormat="1" ht="15.6">
      <c r="A195" s="84">
        <v>506</v>
      </c>
      <c r="B195" s="87" t="s">
        <v>10</v>
      </c>
      <c r="C195" s="87">
        <v>2</v>
      </c>
      <c r="D195" s="84" t="s">
        <v>20</v>
      </c>
      <c r="E195" s="84" t="s">
        <v>22</v>
      </c>
      <c r="F195" s="84" t="s">
        <v>6</v>
      </c>
      <c r="G195" s="10">
        <v>4</v>
      </c>
      <c r="H195" s="10">
        <v>16</v>
      </c>
      <c r="I195" s="10">
        <v>10.5</v>
      </c>
      <c r="J195" s="3">
        <v>0</v>
      </c>
      <c r="K195" s="3">
        <v>0</v>
      </c>
      <c r="L195" s="85">
        <v>0.05</v>
      </c>
      <c r="M195" s="85">
        <v>0</v>
      </c>
      <c r="N195" s="85"/>
      <c r="O195" s="86">
        <v>0</v>
      </c>
      <c r="P195" s="85">
        <v>0</v>
      </c>
      <c r="Q195" s="85">
        <v>0</v>
      </c>
      <c r="R195" s="85">
        <v>0.01</v>
      </c>
      <c r="S195" s="85">
        <v>0.05</v>
      </c>
      <c r="T195" s="85">
        <v>0</v>
      </c>
      <c r="U195" s="85">
        <v>0</v>
      </c>
      <c r="V195" s="85">
        <v>0</v>
      </c>
      <c r="W195" s="85">
        <v>0</v>
      </c>
      <c r="X195" s="85">
        <v>6.0000000000000005E-2</v>
      </c>
      <c r="Y195" s="3">
        <v>0</v>
      </c>
      <c r="Z195" s="3">
        <v>0</v>
      </c>
      <c r="AA195" s="3">
        <v>0</v>
      </c>
      <c r="AB195" s="82">
        <v>0</v>
      </c>
      <c r="AC195" s="82">
        <v>0</v>
      </c>
      <c r="AD195" s="82">
        <v>0</v>
      </c>
      <c r="AE195" s="82">
        <v>0</v>
      </c>
      <c r="AF195" s="3">
        <v>0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>
        <v>0</v>
      </c>
      <c r="AO195" s="82">
        <v>0</v>
      </c>
      <c r="AP195" s="82">
        <v>0</v>
      </c>
      <c r="AQ195" s="3">
        <v>0</v>
      </c>
      <c r="AR195" s="82">
        <v>0</v>
      </c>
      <c r="AS195" s="82">
        <v>0</v>
      </c>
      <c r="AT195" s="3">
        <v>0</v>
      </c>
      <c r="AU195" s="82"/>
      <c r="AV195" s="19"/>
    </row>
    <row r="196" spans="1:48" s="15" customFormat="1" ht="15.6">
      <c r="A196" s="84">
        <v>482</v>
      </c>
      <c r="B196" s="87" t="s">
        <v>10</v>
      </c>
      <c r="C196" s="87">
        <v>1</v>
      </c>
      <c r="D196" s="84" t="s">
        <v>20</v>
      </c>
      <c r="E196" s="84" t="s">
        <v>7</v>
      </c>
      <c r="F196" s="84" t="s">
        <v>6</v>
      </c>
      <c r="G196" s="10">
        <v>3.5</v>
      </c>
      <c r="H196" s="10">
        <v>19</v>
      </c>
      <c r="I196" s="10">
        <v>35.5</v>
      </c>
      <c r="J196" s="3">
        <v>1</v>
      </c>
      <c r="K196" s="3">
        <v>0</v>
      </c>
      <c r="L196" s="85">
        <v>0.15</v>
      </c>
      <c r="M196" s="85">
        <v>0.05</v>
      </c>
      <c r="N196" s="85" t="s">
        <v>57</v>
      </c>
      <c r="O196" s="86">
        <v>0</v>
      </c>
      <c r="P196" s="85">
        <v>0</v>
      </c>
      <c r="Q196" s="85">
        <v>0.01</v>
      </c>
      <c r="R196" s="85">
        <v>0</v>
      </c>
      <c r="S196" s="85">
        <v>0.1</v>
      </c>
      <c r="T196" s="85">
        <v>0</v>
      </c>
      <c r="U196" s="85">
        <v>0</v>
      </c>
      <c r="V196" s="85">
        <v>0</v>
      </c>
      <c r="W196" s="85">
        <v>0</v>
      </c>
      <c r="X196" s="85">
        <v>0.11</v>
      </c>
      <c r="Y196" s="3">
        <v>0</v>
      </c>
      <c r="Z196" s="3">
        <v>0</v>
      </c>
      <c r="AA196" s="3">
        <v>0</v>
      </c>
      <c r="AB196" s="82">
        <v>0</v>
      </c>
      <c r="AC196" s="82">
        <v>0</v>
      </c>
      <c r="AD196" s="82">
        <v>0</v>
      </c>
      <c r="AE196" s="82">
        <v>0</v>
      </c>
      <c r="AF196" s="3">
        <v>0</v>
      </c>
      <c r="AG196" s="3">
        <v>0</v>
      </c>
      <c r="AH196" s="3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3">
        <v>0</v>
      </c>
      <c r="AO196" s="82">
        <v>0</v>
      </c>
      <c r="AP196" s="82">
        <v>0</v>
      </c>
      <c r="AQ196" s="3">
        <v>0</v>
      </c>
      <c r="AR196" s="82">
        <v>0</v>
      </c>
      <c r="AS196" s="82">
        <v>0</v>
      </c>
      <c r="AT196" s="3">
        <v>0</v>
      </c>
      <c r="AU196" s="82"/>
      <c r="AV196" s="19"/>
    </row>
    <row r="197" spans="1:48" s="15" customFormat="1" ht="15.6">
      <c r="A197" s="84">
        <v>15</v>
      </c>
      <c r="B197" s="87" t="s">
        <v>10</v>
      </c>
      <c r="C197" s="87">
        <v>6</v>
      </c>
      <c r="D197" s="84" t="s">
        <v>13</v>
      </c>
      <c r="E197" s="84" t="s">
        <v>22</v>
      </c>
      <c r="F197" s="84" t="s">
        <v>6</v>
      </c>
      <c r="G197" s="10">
        <v>3.5</v>
      </c>
      <c r="H197" s="10">
        <v>9</v>
      </c>
      <c r="I197" s="10">
        <v>19</v>
      </c>
      <c r="J197" s="3">
        <v>1</v>
      </c>
      <c r="K197" s="3">
        <v>0</v>
      </c>
      <c r="L197" s="85">
        <v>0.2</v>
      </c>
      <c r="M197" s="85">
        <v>0</v>
      </c>
      <c r="N197" s="85"/>
      <c r="O197" s="86">
        <v>0</v>
      </c>
      <c r="P197" s="85">
        <v>0</v>
      </c>
      <c r="Q197" s="85">
        <v>0</v>
      </c>
      <c r="R197" s="85">
        <v>0.15</v>
      </c>
      <c r="S197" s="85">
        <v>0.01</v>
      </c>
      <c r="T197" s="85">
        <v>0.01</v>
      </c>
      <c r="U197" s="85">
        <v>0</v>
      </c>
      <c r="V197" s="85">
        <v>0</v>
      </c>
      <c r="W197" s="85">
        <v>0</v>
      </c>
      <c r="X197" s="85">
        <v>0.17</v>
      </c>
      <c r="Y197" s="3">
        <v>0</v>
      </c>
      <c r="Z197" s="3">
        <v>0</v>
      </c>
      <c r="AA197" s="3">
        <v>0</v>
      </c>
      <c r="AB197" s="82">
        <v>0</v>
      </c>
      <c r="AC197" s="82">
        <v>0</v>
      </c>
      <c r="AD197" s="82">
        <v>0</v>
      </c>
      <c r="AE197" s="82">
        <v>0</v>
      </c>
      <c r="AF197" s="3">
        <v>0</v>
      </c>
      <c r="AG197" s="3">
        <v>0</v>
      </c>
      <c r="AH197" s="3">
        <v>0</v>
      </c>
      <c r="AI197" s="3">
        <v>0</v>
      </c>
      <c r="AJ197" s="3">
        <v>0</v>
      </c>
      <c r="AK197" s="3">
        <v>0</v>
      </c>
      <c r="AL197" s="3">
        <v>0</v>
      </c>
      <c r="AM197" s="3">
        <v>0</v>
      </c>
      <c r="AN197" s="3">
        <v>0</v>
      </c>
      <c r="AO197" s="82">
        <v>0</v>
      </c>
      <c r="AP197" s="82">
        <v>0</v>
      </c>
      <c r="AQ197" s="3">
        <v>0</v>
      </c>
      <c r="AR197" s="82">
        <v>0</v>
      </c>
      <c r="AS197" s="82">
        <v>0</v>
      </c>
      <c r="AT197" s="3">
        <v>0</v>
      </c>
      <c r="AU197" s="82"/>
      <c r="AV197" s="19"/>
    </row>
    <row r="198" spans="1:48" s="15" customFormat="1" ht="15.6">
      <c r="A198" s="84">
        <v>21</v>
      </c>
      <c r="B198" s="87" t="s">
        <v>10</v>
      </c>
      <c r="C198" s="87">
        <v>1</v>
      </c>
      <c r="D198" s="84" t="s">
        <v>20</v>
      </c>
      <c r="E198" s="84" t="s">
        <v>7</v>
      </c>
      <c r="F198" s="84" t="s">
        <v>6</v>
      </c>
      <c r="G198" s="10">
        <v>3.5</v>
      </c>
      <c r="H198" s="10">
        <v>18</v>
      </c>
      <c r="I198" s="10">
        <v>45</v>
      </c>
      <c r="J198" s="3">
        <v>2</v>
      </c>
      <c r="K198" s="3">
        <v>12</v>
      </c>
      <c r="L198" s="85">
        <v>0.1</v>
      </c>
      <c r="M198" s="85">
        <v>0</v>
      </c>
      <c r="N198" s="85"/>
      <c r="O198" s="86">
        <v>0</v>
      </c>
      <c r="P198" s="85">
        <v>0</v>
      </c>
      <c r="Q198" s="85">
        <v>0</v>
      </c>
      <c r="R198" s="85">
        <v>0.01</v>
      </c>
      <c r="S198" s="85">
        <v>0.1</v>
      </c>
      <c r="T198" s="85">
        <v>0</v>
      </c>
      <c r="U198" s="85">
        <v>0</v>
      </c>
      <c r="V198" s="85">
        <v>0</v>
      </c>
      <c r="W198" s="85">
        <v>0</v>
      </c>
      <c r="X198" s="85">
        <v>0.11</v>
      </c>
      <c r="Y198" s="3">
        <v>0</v>
      </c>
      <c r="Z198" s="3">
        <v>0</v>
      </c>
      <c r="AA198" s="3">
        <v>0</v>
      </c>
      <c r="AB198" s="82">
        <v>0</v>
      </c>
      <c r="AC198" s="82">
        <v>0</v>
      </c>
      <c r="AD198" s="82">
        <v>0</v>
      </c>
      <c r="AE198" s="82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>
        <v>0</v>
      </c>
      <c r="AO198" s="82">
        <v>0</v>
      </c>
      <c r="AP198" s="82">
        <v>0</v>
      </c>
      <c r="AQ198" s="3">
        <v>0</v>
      </c>
      <c r="AR198" s="82">
        <v>0</v>
      </c>
      <c r="AS198" s="82">
        <v>0</v>
      </c>
      <c r="AT198" s="3">
        <v>0</v>
      </c>
      <c r="AU198" s="82"/>
      <c r="AV198" s="19"/>
    </row>
    <row r="199" spans="1:48" s="15" customFormat="1" ht="15.6">
      <c r="A199" s="84">
        <v>23</v>
      </c>
      <c r="B199" s="87" t="s">
        <v>10</v>
      </c>
      <c r="C199" s="87">
        <v>1</v>
      </c>
      <c r="D199" s="84" t="s">
        <v>20</v>
      </c>
      <c r="E199" s="84" t="s">
        <v>16</v>
      </c>
      <c r="F199" s="84" t="s">
        <v>15</v>
      </c>
      <c r="G199" s="10">
        <v>3.5</v>
      </c>
      <c r="H199" s="10">
        <v>17.5</v>
      </c>
      <c r="I199" s="10">
        <v>22</v>
      </c>
      <c r="J199" s="3">
        <v>4</v>
      </c>
      <c r="K199" s="3">
        <v>11</v>
      </c>
      <c r="L199" s="85">
        <v>0.15</v>
      </c>
      <c r="M199" s="85">
        <v>0</v>
      </c>
      <c r="N199" s="85"/>
      <c r="O199" s="86">
        <v>0</v>
      </c>
      <c r="P199" s="85">
        <v>0</v>
      </c>
      <c r="Q199" s="85">
        <v>0.01</v>
      </c>
      <c r="R199" s="85">
        <v>0.01</v>
      </c>
      <c r="S199" s="85">
        <v>0.3</v>
      </c>
      <c r="T199" s="85">
        <v>0</v>
      </c>
      <c r="U199" s="85">
        <v>0</v>
      </c>
      <c r="V199" s="85">
        <v>0</v>
      </c>
      <c r="W199" s="85">
        <v>0</v>
      </c>
      <c r="X199" s="85">
        <v>0.32</v>
      </c>
      <c r="Y199" s="3">
        <v>0</v>
      </c>
      <c r="Z199" s="3">
        <v>0</v>
      </c>
      <c r="AA199" s="3">
        <v>0</v>
      </c>
      <c r="AB199" s="82">
        <v>0</v>
      </c>
      <c r="AC199" s="82">
        <v>0</v>
      </c>
      <c r="AD199" s="82">
        <v>0</v>
      </c>
      <c r="AE199" s="82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>
        <v>0</v>
      </c>
      <c r="AO199" s="82">
        <v>0</v>
      </c>
      <c r="AP199" s="82">
        <v>0</v>
      </c>
      <c r="AQ199" s="3">
        <v>0</v>
      </c>
      <c r="AR199" s="82">
        <v>0</v>
      </c>
      <c r="AS199" s="82">
        <v>0</v>
      </c>
      <c r="AT199" s="3">
        <v>0</v>
      </c>
      <c r="AU199" s="82"/>
      <c r="AV199" s="19"/>
    </row>
    <row r="200" spans="1:48" s="15" customFormat="1" ht="15.6">
      <c r="A200" s="84">
        <v>37</v>
      </c>
      <c r="B200" s="87" t="s">
        <v>10</v>
      </c>
      <c r="C200" s="87">
        <v>5</v>
      </c>
      <c r="D200" s="84" t="s">
        <v>13</v>
      </c>
      <c r="E200" s="84" t="s">
        <v>16</v>
      </c>
      <c r="F200" s="84" t="s">
        <v>15</v>
      </c>
      <c r="G200" s="10">
        <v>3.5</v>
      </c>
      <c r="H200" s="10">
        <v>19.5</v>
      </c>
      <c r="I200" s="10">
        <v>54</v>
      </c>
      <c r="J200" s="3">
        <v>6</v>
      </c>
      <c r="K200" s="3">
        <v>12</v>
      </c>
      <c r="L200" s="85">
        <v>0.1</v>
      </c>
      <c r="M200" s="85">
        <v>0</v>
      </c>
      <c r="N200" s="85"/>
      <c r="O200" s="86">
        <v>0</v>
      </c>
      <c r="P200" s="85">
        <v>0</v>
      </c>
      <c r="Q200" s="85">
        <v>0.01</v>
      </c>
      <c r="R200" s="85">
        <v>0.01</v>
      </c>
      <c r="S200" s="85">
        <v>0.3</v>
      </c>
      <c r="T200" s="85">
        <v>0.01</v>
      </c>
      <c r="U200" s="85">
        <v>0</v>
      </c>
      <c r="V200" s="85">
        <v>0</v>
      </c>
      <c r="W200" s="85">
        <v>0</v>
      </c>
      <c r="X200" s="85">
        <v>0.33</v>
      </c>
      <c r="Y200" s="3">
        <v>0</v>
      </c>
      <c r="Z200" s="3">
        <v>0</v>
      </c>
      <c r="AA200" s="3">
        <v>0</v>
      </c>
      <c r="AB200" s="82">
        <v>0</v>
      </c>
      <c r="AC200" s="82">
        <v>0</v>
      </c>
      <c r="AD200" s="82">
        <v>0</v>
      </c>
      <c r="AE200" s="82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3">
        <v>0</v>
      </c>
      <c r="AO200" s="82">
        <v>0</v>
      </c>
      <c r="AP200" s="82">
        <v>0</v>
      </c>
      <c r="AQ200" s="3">
        <v>0</v>
      </c>
      <c r="AR200" s="82">
        <v>0</v>
      </c>
      <c r="AS200" s="82">
        <v>0</v>
      </c>
      <c r="AT200" s="3">
        <v>0</v>
      </c>
      <c r="AU200" s="82"/>
      <c r="AV200" s="19"/>
    </row>
    <row r="201" spans="1:48" s="15" customFormat="1" ht="15.6">
      <c r="A201" s="84">
        <v>54</v>
      </c>
      <c r="B201" s="87" t="s">
        <v>10</v>
      </c>
      <c r="C201" s="87">
        <v>3</v>
      </c>
      <c r="D201" s="84" t="s">
        <v>2</v>
      </c>
      <c r="E201" s="84" t="s">
        <v>22</v>
      </c>
      <c r="F201" s="84" t="s">
        <v>6</v>
      </c>
      <c r="G201" s="10">
        <v>3.5</v>
      </c>
      <c r="H201" s="10">
        <v>9.5</v>
      </c>
      <c r="I201" s="10">
        <v>30</v>
      </c>
      <c r="J201" s="3">
        <v>3</v>
      </c>
      <c r="K201" s="3">
        <v>0</v>
      </c>
      <c r="L201" s="85">
        <v>0.05</v>
      </c>
      <c r="M201" s="85">
        <v>0</v>
      </c>
      <c r="N201" s="85"/>
      <c r="O201" s="86">
        <v>0</v>
      </c>
      <c r="P201" s="85">
        <v>0</v>
      </c>
      <c r="Q201" s="85">
        <v>0</v>
      </c>
      <c r="R201" s="85">
        <v>0.01</v>
      </c>
      <c r="S201" s="85">
        <v>0.05</v>
      </c>
      <c r="T201" s="85">
        <v>0</v>
      </c>
      <c r="U201" s="85">
        <v>0</v>
      </c>
      <c r="V201" s="85">
        <v>0</v>
      </c>
      <c r="W201" s="85">
        <v>0</v>
      </c>
      <c r="X201" s="85">
        <v>6.0000000000000005E-2</v>
      </c>
      <c r="Y201" s="3">
        <v>1</v>
      </c>
      <c r="Z201" s="3" t="s">
        <v>31</v>
      </c>
      <c r="AA201" s="3">
        <v>0</v>
      </c>
      <c r="AB201" s="82">
        <v>0</v>
      </c>
      <c r="AC201" s="82">
        <v>0</v>
      </c>
      <c r="AD201" s="82">
        <v>0</v>
      </c>
      <c r="AE201" s="82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>
        <v>0</v>
      </c>
      <c r="AO201" s="82">
        <v>0</v>
      </c>
      <c r="AP201" s="82">
        <v>0</v>
      </c>
      <c r="AQ201" s="3">
        <v>0</v>
      </c>
      <c r="AR201" s="82">
        <v>0</v>
      </c>
      <c r="AS201" s="82">
        <v>0</v>
      </c>
      <c r="AT201" s="3">
        <v>0</v>
      </c>
      <c r="AU201" s="82"/>
      <c r="AV201" s="19"/>
    </row>
    <row r="202" spans="1:48" s="15" customFormat="1" ht="15.6">
      <c r="A202" s="84">
        <v>55</v>
      </c>
      <c r="B202" s="87" t="s">
        <v>10</v>
      </c>
      <c r="C202" s="87">
        <v>1</v>
      </c>
      <c r="D202" s="84" t="s">
        <v>20</v>
      </c>
      <c r="E202" s="84" t="s">
        <v>7</v>
      </c>
      <c r="F202" s="84" t="s">
        <v>6</v>
      </c>
      <c r="G202" s="10">
        <v>3.5</v>
      </c>
      <c r="H202" s="10">
        <v>11</v>
      </c>
      <c r="I202" s="10">
        <v>31</v>
      </c>
      <c r="J202" s="3">
        <v>4</v>
      </c>
      <c r="K202" s="3">
        <v>0</v>
      </c>
      <c r="L202" s="85">
        <v>0.1</v>
      </c>
      <c r="M202" s="85">
        <v>0</v>
      </c>
      <c r="N202" s="85"/>
      <c r="O202" s="86">
        <v>0</v>
      </c>
      <c r="P202" s="85">
        <v>0</v>
      </c>
      <c r="Q202" s="85">
        <v>0</v>
      </c>
      <c r="R202" s="85">
        <v>0.01</v>
      </c>
      <c r="S202" s="85">
        <v>0.1</v>
      </c>
      <c r="T202" s="85">
        <v>0</v>
      </c>
      <c r="U202" s="85">
        <v>0</v>
      </c>
      <c r="V202" s="85">
        <v>0</v>
      </c>
      <c r="W202" s="85">
        <v>0</v>
      </c>
      <c r="X202" s="85">
        <v>0.11</v>
      </c>
      <c r="Y202" s="3">
        <v>1</v>
      </c>
      <c r="Z202" s="3" t="s">
        <v>31</v>
      </c>
      <c r="AA202" s="3">
        <v>0</v>
      </c>
      <c r="AB202" s="82">
        <v>0</v>
      </c>
      <c r="AC202" s="82">
        <v>0</v>
      </c>
      <c r="AD202" s="82">
        <v>0</v>
      </c>
      <c r="AE202" s="82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>
        <v>0</v>
      </c>
      <c r="AO202" s="82">
        <v>0</v>
      </c>
      <c r="AP202" s="82">
        <v>0</v>
      </c>
      <c r="AQ202" s="3">
        <v>0</v>
      </c>
      <c r="AR202" s="82">
        <v>0</v>
      </c>
      <c r="AS202" s="82">
        <v>0</v>
      </c>
      <c r="AT202" s="3">
        <v>0</v>
      </c>
      <c r="AU202" s="82"/>
      <c r="AV202" s="19"/>
    </row>
    <row r="203" spans="1:48" s="15" customFormat="1" ht="15.6">
      <c r="A203" s="84">
        <v>73</v>
      </c>
      <c r="B203" s="87" t="s">
        <v>10</v>
      </c>
      <c r="C203" s="87">
        <v>1</v>
      </c>
      <c r="D203" s="84" t="s">
        <v>20</v>
      </c>
      <c r="E203" s="84" t="s">
        <v>22</v>
      </c>
      <c r="F203" s="84" t="s">
        <v>6</v>
      </c>
      <c r="G203" s="10">
        <v>3.5</v>
      </c>
      <c r="H203" s="10">
        <v>12</v>
      </c>
      <c r="I203" s="10">
        <v>20</v>
      </c>
      <c r="J203" s="3">
        <v>1</v>
      </c>
      <c r="K203" s="3">
        <v>0</v>
      </c>
      <c r="L203" s="85">
        <v>0.05</v>
      </c>
      <c r="M203" s="85">
        <v>0</v>
      </c>
      <c r="N203" s="85"/>
      <c r="O203" s="86">
        <v>0</v>
      </c>
      <c r="P203" s="85">
        <v>0</v>
      </c>
      <c r="Q203" s="85">
        <v>0</v>
      </c>
      <c r="R203" s="85">
        <v>0.01</v>
      </c>
      <c r="S203" s="85">
        <v>0.01</v>
      </c>
      <c r="T203" s="85">
        <v>0</v>
      </c>
      <c r="U203" s="85">
        <v>0</v>
      </c>
      <c r="V203" s="85">
        <v>0</v>
      </c>
      <c r="W203" s="85">
        <v>0</v>
      </c>
      <c r="X203" s="85">
        <v>0.02</v>
      </c>
      <c r="Y203" s="3">
        <v>0</v>
      </c>
      <c r="Z203" s="3">
        <v>0</v>
      </c>
      <c r="AA203" s="3">
        <v>0</v>
      </c>
      <c r="AB203" s="82">
        <v>0</v>
      </c>
      <c r="AC203" s="82">
        <v>0</v>
      </c>
      <c r="AD203" s="82">
        <v>0</v>
      </c>
      <c r="AE203" s="82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82">
        <v>0</v>
      </c>
      <c r="AP203" s="82">
        <v>0</v>
      </c>
      <c r="AQ203" s="3">
        <v>0</v>
      </c>
      <c r="AR203" s="82">
        <v>0</v>
      </c>
      <c r="AS203" s="82">
        <v>0</v>
      </c>
      <c r="AT203" s="3">
        <v>0</v>
      </c>
      <c r="AU203" s="82"/>
      <c r="AV203" s="19"/>
    </row>
    <row r="204" spans="1:48" s="15" customFormat="1" ht="15.6">
      <c r="A204" s="84">
        <v>75</v>
      </c>
      <c r="B204" s="87" t="s">
        <v>10</v>
      </c>
      <c r="C204" s="87">
        <v>2</v>
      </c>
      <c r="D204" s="84" t="s">
        <v>20</v>
      </c>
      <c r="E204" s="84" t="s">
        <v>24</v>
      </c>
      <c r="F204" s="84" t="s">
        <v>6</v>
      </c>
      <c r="G204" s="10">
        <v>3.5</v>
      </c>
      <c r="H204" s="10">
        <v>10</v>
      </c>
      <c r="I204" s="10">
        <v>8.5</v>
      </c>
      <c r="J204" s="3">
        <v>0</v>
      </c>
      <c r="K204" s="3">
        <v>0</v>
      </c>
      <c r="L204" s="85">
        <v>0.05</v>
      </c>
      <c r="M204" s="85">
        <v>0</v>
      </c>
      <c r="N204" s="85"/>
      <c r="O204" s="86">
        <v>0</v>
      </c>
      <c r="P204" s="85">
        <v>0</v>
      </c>
      <c r="Q204" s="85">
        <v>0</v>
      </c>
      <c r="R204" s="85">
        <v>0.01</v>
      </c>
      <c r="S204" s="85">
        <v>0</v>
      </c>
      <c r="T204" s="85">
        <v>0</v>
      </c>
      <c r="U204" s="85">
        <v>0</v>
      </c>
      <c r="V204" s="85">
        <v>0</v>
      </c>
      <c r="W204" s="85">
        <v>0</v>
      </c>
      <c r="X204" s="85">
        <v>0.01</v>
      </c>
      <c r="Y204" s="3">
        <v>1</v>
      </c>
      <c r="Z204" s="3" t="s">
        <v>31</v>
      </c>
      <c r="AA204" s="3">
        <v>0</v>
      </c>
      <c r="AB204" s="82">
        <v>0</v>
      </c>
      <c r="AC204" s="82">
        <v>1</v>
      </c>
      <c r="AD204" s="82">
        <v>1</v>
      </c>
      <c r="AE204" s="82" t="s">
        <v>56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0</v>
      </c>
      <c r="AL204" s="3">
        <v>0</v>
      </c>
      <c r="AM204" s="3">
        <v>0</v>
      </c>
      <c r="AN204" s="3">
        <v>0</v>
      </c>
      <c r="AO204" s="82">
        <v>0</v>
      </c>
      <c r="AP204" s="82">
        <v>0</v>
      </c>
      <c r="AQ204" s="3">
        <v>0</v>
      </c>
      <c r="AR204" s="82">
        <v>0</v>
      </c>
      <c r="AS204" s="82">
        <v>0</v>
      </c>
      <c r="AT204" s="3">
        <v>0</v>
      </c>
      <c r="AU204" s="82"/>
      <c r="AV204" s="19"/>
    </row>
    <row r="205" spans="1:48" s="15" customFormat="1" ht="15.6">
      <c r="A205" s="84">
        <v>133</v>
      </c>
      <c r="B205" s="89" t="s">
        <v>4</v>
      </c>
      <c r="C205" s="89">
        <v>2</v>
      </c>
      <c r="D205" s="84" t="s">
        <v>2</v>
      </c>
      <c r="E205" s="84"/>
      <c r="F205" s="84" t="s">
        <v>1</v>
      </c>
      <c r="G205" s="10">
        <v>3.5</v>
      </c>
      <c r="H205" s="10">
        <v>13.5</v>
      </c>
      <c r="I205" s="10">
        <v>6</v>
      </c>
      <c r="J205" s="3">
        <v>0</v>
      </c>
      <c r="K205" s="3">
        <v>0</v>
      </c>
      <c r="L205" s="85">
        <v>0.1</v>
      </c>
      <c r="M205" s="85">
        <v>0</v>
      </c>
      <c r="N205" s="85"/>
      <c r="O205" s="86">
        <v>0</v>
      </c>
      <c r="P205" s="85">
        <v>0</v>
      </c>
      <c r="Q205" s="85">
        <v>0</v>
      </c>
      <c r="R205" s="85">
        <v>0.01</v>
      </c>
      <c r="S205" s="85">
        <v>0.01</v>
      </c>
      <c r="T205" s="85">
        <v>0</v>
      </c>
      <c r="U205" s="85">
        <v>0</v>
      </c>
      <c r="V205" s="85">
        <v>0</v>
      </c>
      <c r="W205" s="85">
        <v>0</v>
      </c>
      <c r="X205" s="85">
        <v>0.02</v>
      </c>
      <c r="Y205" s="3">
        <v>0</v>
      </c>
      <c r="Z205" s="3">
        <v>0</v>
      </c>
      <c r="AA205" s="3">
        <v>0</v>
      </c>
      <c r="AB205" s="82">
        <v>0</v>
      </c>
      <c r="AC205" s="82">
        <v>2</v>
      </c>
      <c r="AD205" s="82">
        <v>1</v>
      </c>
      <c r="AE205" s="82" t="s">
        <v>55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  <c r="AL205" s="3">
        <v>0</v>
      </c>
      <c r="AM205" s="3">
        <v>0</v>
      </c>
      <c r="AN205" s="3">
        <v>0</v>
      </c>
      <c r="AO205" s="82">
        <v>0</v>
      </c>
      <c r="AP205" s="82">
        <v>0</v>
      </c>
      <c r="AQ205" s="3">
        <v>0</v>
      </c>
      <c r="AR205" s="82">
        <v>0</v>
      </c>
      <c r="AS205" s="82">
        <v>0</v>
      </c>
      <c r="AT205" s="3">
        <v>0</v>
      </c>
      <c r="AU205" s="82"/>
      <c r="AV205" s="19"/>
    </row>
    <row r="206" spans="1:48" s="15" customFormat="1" ht="15.6">
      <c r="A206" s="84">
        <v>170</v>
      </c>
      <c r="B206" s="89" t="s">
        <v>4</v>
      </c>
      <c r="C206" s="89">
        <v>3</v>
      </c>
      <c r="D206" s="84" t="s">
        <v>8</v>
      </c>
      <c r="E206" s="88"/>
      <c r="F206" s="84" t="s">
        <v>1</v>
      </c>
      <c r="G206" s="10">
        <v>3.5</v>
      </c>
      <c r="H206" s="10">
        <v>11</v>
      </c>
      <c r="I206" s="10">
        <v>7</v>
      </c>
      <c r="J206" s="3">
        <v>0</v>
      </c>
      <c r="K206" s="3">
        <v>1</v>
      </c>
      <c r="L206" s="85">
        <v>0.05</v>
      </c>
      <c r="M206" s="85">
        <v>0</v>
      </c>
      <c r="N206" s="85"/>
      <c r="O206" s="86">
        <v>0</v>
      </c>
      <c r="P206" s="85">
        <v>0</v>
      </c>
      <c r="Q206" s="85">
        <v>0</v>
      </c>
      <c r="R206" s="85">
        <v>0.05</v>
      </c>
      <c r="S206" s="85">
        <v>0.1</v>
      </c>
      <c r="T206" s="85">
        <v>0</v>
      </c>
      <c r="U206" s="85">
        <v>0.01</v>
      </c>
      <c r="V206" s="85">
        <v>0</v>
      </c>
      <c r="W206" s="85">
        <v>0</v>
      </c>
      <c r="X206" s="85">
        <v>0.16000000000000003</v>
      </c>
      <c r="Y206" s="3">
        <v>0</v>
      </c>
      <c r="Z206" s="3">
        <v>0</v>
      </c>
      <c r="AA206" s="3">
        <v>0</v>
      </c>
      <c r="AB206" s="82">
        <v>0</v>
      </c>
      <c r="AC206" s="82">
        <v>0</v>
      </c>
      <c r="AD206" s="82">
        <v>0</v>
      </c>
      <c r="AE206" s="82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82">
        <v>0</v>
      </c>
      <c r="AP206" s="82">
        <v>0</v>
      </c>
      <c r="AQ206" s="3">
        <v>0</v>
      </c>
      <c r="AR206" s="82">
        <v>0</v>
      </c>
      <c r="AS206" s="82">
        <v>0</v>
      </c>
      <c r="AT206" s="3">
        <v>0</v>
      </c>
      <c r="AU206" s="82"/>
      <c r="AV206" s="19"/>
    </row>
    <row r="207" spans="1:48" s="15" customFormat="1" ht="15.6">
      <c r="A207" s="84">
        <v>180</v>
      </c>
      <c r="B207" s="87" t="s">
        <v>10</v>
      </c>
      <c r="C207" s="87">
        <v>1</v>
      </c>
      <c r="D207" s="84" t="s">
        <v>20</v>
      </c>
      <c r="E207" s="84" t="s">
        <v>22</v>
      </c>
      <c r="F207" s="84" t="s">
        <v>6</v>
      </c>
      <c r="G207" s="10">
        <v>3.5</v>
      </c>
      <c r="H207" s="10">
        <v>15</v>
      </c>
      <c r="I207" s="10">
        <v>26</v>
      </c>
      <c r="J207" s="3">
        <v>3</v>
      </c>
      <c r="K207" s="3">
        <v>1</v>
      </c>
      <c r="L207" s="85">
        <v>0.1</v>
      </c>
      <c r="M207" s="85">
        <v>0</v>
      </c>
      <c r="N207" s="85"/>
      <c r="O207" s="86">
        <v>0</v>
      </c>
      <c r="P207" s="85">
        <v>0</v>
      </c>
      <c r="Q207" s="85">
        <v>0</v>
      </c>
      <c r="R207" s="85">
        <v>0.05</v>
      </c>
      <c r="S207" s="85">
        <v>0.05</v>
      </c>
      <c r="T207" s="85">
        <v>0</v>
      </c>
      <c r="U207" s="85">
        <v>0</v>
      </c>
      <c r="V207" s="85">
        <v>0</v>
      </c>
      <c r="W207" s="85">
        <v>0</v>
      </c>
      <c r="X207" s="85">
        <v>0.1</v>
      </c>
      <c r="Y207" s="3">
        <v>0</v>
      </c>
      <c r="Z207" s="3">
        <v>0</v>
      </c>
      <c r="AA207" s="3">
        <v>1</v>
      </c>
      <c r="AB207" s="82" t="s">
        <v>40</v>
      </c>
      <c r="AC207" s="82">
        <v>0</v>
      </c>
      <c r="AD207" s="82">
        <v>0</v>
      </c>
      <c r="AE207" s="82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0</v>
      </c>
      <c r="AN207" s="3">
        <v>0</v>
      </c>
      <c r="AO207" s="82">
        <v>0</v>
      </c>
      <c r="AP207" s="82">
        <v>0</v>
      </c>
      <c r="AQ207" s="3">
        <v>0</v>
      </c>
      <c r="AR207" s="82">
        <v>0</v>
      </c>
      <c r="AS207" s="82">
        <v>0</v>
      </c>
      <c r="AT207" s="3">
        <v>0</v>
      </c>
      <c r="AU207" s="82"/>
      <c r="AV207" s="19"/>
    </row>
    <row r="208" spans="1:48" s="15" customFormat="1" ht="15.6">
      <c r="A208" s="84">
        <v>199</v>
      </c>
      <c r="B208" s="87" t="s">
        <v>10</v>
      </c>
      <c r="C208" s="87">
        <v>6</v>
      </c>
      <c r="D208" s="84" t="s">
        <v>13</v>
      </c>
      <c r="E208" s="84" t="s">
        <v>12</v>
      </c>
      <c r="F208" s="84" t="s">
        <v>6</v>
      </c>
      <c r="G208" s="10">
        <v>3.5</v>
      </c>
      <c r="H208" s="10">
        <v>11</v>
      </c>
      <c r="I208" s="10">
        <v>28</v>
      </c>
      <c r="J208" s="3">
        <v>12</v>
      </c>
      <c r="K208" s="3">
        <v>2</v>
      </c>
      <c r="L208" s="85">
        <v>0.15</v>
      </c>
      <c r="M208" s="85">
        <v>0</v>
      </c>
      <c r="N208" s="85"/>
      <c r="O208" s="86">
        <v>0</v>
      </c>
      <c r="P208" s="85">
        <v>0</v>
      </c>
      <c r="Q208" s="85">
        <v>0</v>
      </c>
      <c r="R208" s="85">
        <v>0.05</v>
      </c>
      <c r="S208" s="85">
        <v>0.05</v>
      </c>
      <c r="T208" s="85">
        <v>0</v>
      </c>
      <c r="U208" s="85">
        <v>0</v>
      </c>
      <c r="V208" s="85">
        <v>0</v>
      </c>
      <c r="W208" s="85">
        <v>0</v>
      </c>
      <c r="X208" s="85">
        <v>0.1</v>
      </c>
      <c r="Y208" s="3">
        <v>0</v>
      </c>
      <c r="Z208" s="3">
        <v>0</v>
      </c>
      <c r="AA208" s="3">
        <v>0</v>
      </c>
      <c r="AB208" s="82">
        <v>0</v>
      </c>
      <c r="AC208" s="82">
        <v>0</v>
      </c>
      <c r="AD208" s="82">
        <v>0</v>
      </c>
      <c r="AE208" s="82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0</v>
      </c>
      <c r="AM208" s="3">
        <v>0</v>
      </c>
      <c r="AN208" s="3">
        <v>0</v>
      </c>
      <c r="AO208" s="82">
        <v>0</v>
      </c>
      <c r="AP208" s="82">
        <v>0</v>
      </c>
      <c r="AQ208" s="3">
        <v>0</v>
      </c>
      <c r="AR208" s="82">
        <v>0</v>
      </c>
      <c r="AS208" s="82">
        <v>0</v>
      </c>
      <c r="AT208" s="3">
        <v>0</v>
      </c>
      <c r="AU208" s="82"/>
      <c r="AV208" s="19"/>
    </row>
    <row r="209" spans="1:48" s="15" customFormat="1" ht="15.6">
      <c r="A209" s="84">
        <v>207</v>
      </c>
      <c r="B209" s="87" t="s">
        <v>10</v>
      </c>
      <c r="C209" s="87">
        <v>5</v>
      </c>
      <c r="D209" s="84" t="s">
        <v>13</v>
      </c>
      <c r="E209" s="84" t="s">
        <v>16</v>
      </c>
      <c r="F209" s="84" t="s">
        <v>15</v>
      </c>
      <c r="G209" s="10">
        <v>3.5</v>
      </c>
      <c r="H209" s="10">
        <v>14</v>
      </c>
      <c r="I209" s="10">
        <v>11</v>
      </c>
      <c r="J209" s="3">
        <v>0</v>
      </c>
      <c r="K209" s="3">
        <v>1</v>
      </c>
      <c r="L209" s="85">
        <v>0.01</v>
      </c>
      <c r="M209" s="85">
        <v>0</v>
      </c>
      <c r="N209" s="85"/>
      <c r="O209" s="86">
        <v>0</v>
      </c>
      <c r="P209" s="85">
        <v>0</v>
      </c>
      <c r="Q209" s="85">
        <v>0</v>
      </c>
      <c r="R209" s="85">
        <v>0.01</v>
      </c>
      <c r="S209" s="85">
        <v>0</v>
      </c>
      <c r="T209" s="85">
        <v>0</v>
      </c>
      <c r="U209" s="85">
        <v>0</v>
      </c>
      <c r="V209" s="85">
        <v>0</v>
      </c>
      <c r="W209" s="85">
        <v>0</v>
      </c>
      <c r="X209" s="85">
        <v>0.01</v>
      </c>
      <c r="Y209" s="3">
        <v>0</v>
      </c>
      <c r="Z209" s="3">
        <v>0</v>
      </c>
      <c r="AA209" s="3">
        <v>1</v>
      </c>
      <c r="AB209" s="82" t="s">
        <v>40</v>
      </c>
      <c r="AC209" s="82">
        <v>0</v>
      </c>
      <c r="AD209" s="82">
        <v>0</v>
      </c>
      <c r="AE209" s="82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0</v>
      </c>
      <c r="AN209" s="3">
        <v>0</v>
      </c>
      <c r="AO209" s="82">
        <v>0</v>
      </c>
      <c r="AP209" s="82">
        <v>0</v>
      </c>
      <c r="AQ209" s="3">
        <v>0</v>
      </c>
      <c r="AR209" s="82">
        <v>0</v>
      </c>
      <c r="AS209" s="82">
        <v>0</v>
      </c>
      <c r="AT209" s="3">
        <v>0</v>
      </c>
      <c r="AU209" s="82"/>
      <c r="AV209" s="19"/>
    </row>
    <row r="210" spans="1:48" s="15" customFormat="1" ht="15.6">
      <c r="A210" s="84">
        <v>241</v>
      </c>
      <c r="B210" s="87" t="s">
        <v>10</v>
      </c>
      <c r="C210" s="87">
        <v>5</v>
      </c>
      <c r="D210" s="84" t="s">
        <v>13</v>
      </c>
      <c r="E210" s="84" t="s">
        <v>16</v>
      </c>
      <c r="F210" s="84" t="s">
        <v>15</v>
      </c>
      <c r="G210" s="10">
        <v>3.5</v>
      </c>
      <c r="H210" s="10">
        <v>15</v>
      </c>
      <c r="I210" s="10">
        <v>35</v>
      </c>
      <c r="J210" s="3">
        <v>3</v>
      </c>
      <c r="K210" s="3">
        <v>2</v>
      </c>
      <c r="L210" s="85">
        <v>0.05</v>
      </c>
      <c r="M210" s="85">
        <v>0</v>
      </c>
      <c r="N210" s="85"/>
      <c r="O210" s="86">
        <v>0</v>
      </c>
      <c r="P210" s="85">
        <v>0</v>
      </c>
      <c r="Q210" s="85">
        <v>0</v>
      </c>
      <c r="R210" s="85">
        <v>0.01</v>
      </c>
      <c r="S210" s="85">
        <v>0.05</v>
      </c>
      <c r="T210" s="85">
        <v>0</v>
      </c>
      <c r="U210" s="85">
        <v>0</v>
      </c>
      <c r="V210" s="85">
        <v>0</v>
      </c>
      <c r="W210" s="85">
        <v>0</v>
      </c>
      <c r="X210" s="85">
        <v>6.0000000000000005E-2</v>
      </c>
      <c r="Y210" s="3">
        <v>1</v>
      </c>
      <c r="Z210" s="3" t="s">
        <v>31</v>
      </c>
      <c r="AA210" s="3">
        <v>0</v>
      </c>
      <c r="AB210" s="82">
        <v>0</v>
      </c>
      <c r="AC210" s="82">
        <v>0</v>
      </c>
      <c r="AD210" s="82">
        <v>0</v>
      </c>
      <c r="AE210" s="82">
        <v>0</v>
      </c>
      <c r="AF210" s="3">
        <v>0</v>
      </c>
      <c r="AG210" s="3">
        <v>0</v>
      </c>
      <c r="AH210" s="3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3">
        <v>0</v>
      </c>
      <c r="AO210" s="82">
        <v>0</v>
      </c>
      <c r="AP210" s="82">
        <v>0</v>
      </c>
      <c r="AQ210" s="3">
        <v>0</v>
      </c>
      <c r="AR210" s="82">
        <v>0</v>
      </c>
      <c r="AS210" s="82">
        <v>0</v>
      </c>
      <c r="AT210" s="3">
        <v>0</v>
      </c>
      <c r="AU210" s="82" t="s">
        <v>54</v>
      </c>
      <c r="AV210" s="19"/>
    </row>
    <row r="211" spans="1:48" s="15" customFormat="1" ht="15.6">
      <c r="A211" s="84">
        <v>244</v>
      </c>
      <c r="B211" s="87" t="s">
        <v>10</v>
      </c>
      <c r="C211" s="87">
        <v>6</v>
      </c>
      <c r="D211" s="84" t="s">
        <v>13</v>
      </c>
      <c r="E211" s="84" t="s">
        <v>7</v>
      </c>
      <c r="F211" s="84" t="s">
        <v>6</v>
      </c>
      <c r="G211" s="10">
        <v>3.5</v>
      </c>
      <c r="H211" s="10">
        <v>12</v>
      </c>
      <c r="I211" s="10">
        <v>3</v>
      </c>
      <c r="J211" s="3">
        <v>0</v>
      </c>
      <c r="K211" s="3">
        <v>1</v>
      </c>
      <c r="L211" s="85">
        <v>0.05</v>
      </c>
      <c r="M211" s="85">
        <v>0</v>
      </c>
      <c r="N211" s="85"/>
      <c r="O211" s="86">
        <v>0</v>
      </c>
      <c r="P211" s="85">
        <v>0</v>
      </c>
      <c r="Q211" s="85">
        <v>0</v>
      </c>
      <c r="R211" s="85">
        <v>0.01</v>
      </c>
      <c r="S211" s="85">
        <v>0.05</v>
      </c>
      <c r="T211" s="85">
        <v>0</v>
      </c>
      <c r="U211" s="85">
        <v>0</v>
      </c>
      <c r="V211" s="85">
        <v>0</v>
      </c>
      <c r="W211" s="85">
        <v>0</v>
      </c>
      <c r="X211" s="85">
        <v>6.0000000000000005E-2</v>
      </c>
      <c r="Y211" s="3">
        <v>0</v>
      </c>
      <c r="Z211" s="3">
        <v>0</v>
      </c>
      <c r="AA211" s="3">
        <v>0</v>
      </c>
      <c r="AB211" s="82">
        <v>0</v>
      </c>
      <c r="AC211" s="82">
        <v>0</v>
      </c>
      <c r="AD211" s="82">
        <v>0</v>
      </c>
      <c r="AE211" s="82">
        <v>0</v>
      </c>
      <c r="AF211" s="3">
        <v>0</v>
      </c>
      <c r="AG211" s="3">
        <v>0</v>
      </c>
      <c r="AH211" s="3">
        <v>0</v>
      </c>
      <c r="AI211" s="3">
        <v>0</v>
      </c>
      <c r="AJ211" s="3">
        <v>0</v>
      </c>
      <c r="AK211" s="3">
        <v>0</v>
      </c>
      <c r="AL211" s="3">
        <v>0</v>
      </c>
      <c r="AM211" s="3">
        <v>0</v>
      </c>
      <c r="AN211" s="3">
        <v>0</v>
      </c>
      <c r="AO211" s="82">
        <v>0</v>
      </c>
      <c r="AP211" s="82">
        <v>0</v>
      </c>
      <c r="AQ211" s="3">
        <v>0</v>
      </c>
      <c r="AR211" s="82">
        <v>0</v>
      </c>
      <c r="AS211" s="82">
        <v>0</v>
      </c>
      <c r="AT211" s="3">
        <v>0</v>
      </c>
      <c r="AU211" s="82"/>
      <c r="AV211" s="19"/>
    </row>
    <row r="212" spans="1:48" s="15" customFormat="1" ht="15.6">
      <c r="A212" s="84">
        <v>249</v>
      </c>
      <c r="B212" s="87" t="s">
        <v>10</v>
      </c>
      <c r="C212" s="87">
        <v>1</v>
      </c>
      <c r="D212" s="84" t="s">
        <v>20</v>
      </c>
      <c r="E212" s="84" t="s">
        <v>7</v>
      </c>
      <c r="F212" s="84" t="s">
        <v>6</v>
      </c>
      <c r="G212" s="10">
        <v>3.5</v>
      </c>
      <c r="H212" s="10">
        <v>14</v>
      </c>
      <c r="I212" s="10">
        <v>41</v>
      </c>
      <c r="J212" s="3">
        <v>6</v>
      </c>
      <c r="K212" s="3">
        <v>1</v>
      </c>
      <c r="L212" s="85">
        <v>0.1</v>
      </c>
      <c r="M212" s="85">
        <v>0</v>
      </c>
      <c r="N212" s="85"/>
      <c r="O212" s="86">
        <v>0</v>
      </c>
      <c r="P212" s="85">
        <v>0</v>
      </c>
      <c r="Q212" s="85">
        <v>0.01</v>
      </c>
      <c r="R212" s="85">
        <v>0</v>
      </c>
      <c r="S212" s="85">
        <v>0.1</v>
      </c>
      <c r="T212" s="85">
        <v>0</v>
      </c>
      <c r="U212" s="85">
        <v>0</v>
      </c>
      <c r="V212" s="85">
        <v>0</v>
      </c>
      <c r="W212" s="85">
        <v>0</v>
      </c>
      <c r="X212" s="85">
        <v>0.11</v>
      </c>
      <c r="Y212" s="3">
        <v>0</v>
      </c>
      <c r="Z212" s="3">
        <v>0</v>
      </c>
      <c r="AA212" s="3">
        <v>1</v>
      </c>
      <c r="AB212" s="82" t="s">
        <v>40</v>
      </c>
      <c r="AC212" s="82">
        <v>0</v>
      </c>
      <c r="AD212" s="82">
        <v>0</v>
      </c>
      <c r="AE212" s="82">
        <v>0</v>
      </c>
      <c r="AF212" s="3">
        <v>0</v>
      </c>
      <c r="AG212" s="3">
        <v>0</v>
      </c>
      <c r="AH212" s="3">
        <v>0</v>
      </c>
      <c r="AI212" s="3">
        <v>0</v>
      </c>
      <c r="AJ212" s="3">
        <v>0</v>
      </c>
      <c r="AK212" s="3">
        <v>0</v>
      </c>
      <c r="AL212" s="3">
        <v>0</v>
      </c>
      <c r="AM212" s="3">
        <v>0</v>
      </c>
      <c r="AN212" s="3">
        <v>1</v>
      </c>
      <c r="AO212" s="82" t="s">
        <v>32</v>
      </c>
      <c r="AP212" s="82">
        <v>0</v>
      </c>
      <c r="AQ212" s="3">
        <v>0</v>
      </c>
      <c r="AR212" s="82">
        <v>0</v>
      </c>
      <c r="AS212" s="82">
        <v>0</v>
      </c>
      <c r="AT212" s="3">
        <v>0</v>
      </c>
      <c r="AU212" s="82"/>
      <c r="AV212" s="19"/>
    </row>
    <row r="213" spans="1:48" s="15" customFormat="1" ht="15.6">
      <c r="A213" s="84">
        <v>253</v>
      </c>
      <c r="B213" s="87" t="s">
        <v>10</v>
      </c>
      <c r="C213" s="87">
        <v>1</v>
      </c>
      <c r="D213" s="84" t="s">
        <v>20</v>
      </c>
      <c r="E213" s="84" t="s">
        <v>22</v>
      </c>
      <c r="F213" s="84" t="s">
        <v>6</v>
      </c>
      <c r="G213" s="10">
        <v>3.5</v>
      </c>
      <c r="H213" s="10">
        <v>8.5</v>
      </c>
      <c r="I213" s="10">
        <v>0</v>
      </c>
      <c r="J213" s="3">
        <v>0</v>
      </c>
      <c r="K213" s="3">
        <v>0</v>
      </c>
      <c r="L213" s="85">
        <v>0.05</v>
      </c>
      <c r="M213" s="85">
        <v>0</v>
      </c>
      <c r="N213" s="85"/>
      <c r="O213" s="86">
        <v>1</v>
      </c>
      <c r="P213" s="85">
        <v>0</v>
      </c>
      <c r="Q213" s="85">
        <v>0</v>
      </c>
      <c r="R213" s="85">
        <v>0.01</v>
      </c>
      <c r="S213" s="85">
        <v>0</v>
      </c>
      <c r="T213" s="85">
        <v>0</v>
      </c>
      <c r="U213" s="85">
        <v>0</v>
      </c>
      <c r="V213" s="85">
        <v>0</v>
      </c>
      <c r="W213" s="85">
        <v>0</v>
      </c>
      <c r="X213" s="85">
        <v>0.01</v>
      </c>
      <c r="Y213" s="3">
        <v>0</v>
      </c>
      <c r="Z213" s="3">
        <v>0</v>
      </c>
      <c r="AA213" s="3">
        <v>0</v>
      </c>
      <c r="AB213" s="82">
        <v>0</v>
      </c>
      <c r="AC213" s="82">
        <v>0</v>
      </c>
      <c r="AD213" s="82">
        <v>0</v>
      </c>
      <c r="AE213" s="82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0</v>
      </c>
      <c r="AK213" s="3">
        <v>0</v>
      </c>
      <c r="AL213" s="3">
        <v>0</v>
      </c>
      <c r="AM213" s="3">
        <v>0</v>
      </c>
      <c r="AN213" s="3">
        <v>0</v>
      </c>
      <c r="AO213" s="82">
        <v>0</v>
      </c>
      <c r="AP213" s="82">
        <v>0</v>
      </c>
      <c r="AQ213" s="3">
        <v>0</v>
      </c>
      <c r="AR213" s="82">
        <v>0</v>
      </c>
      <c r="AS213" s="82">
        <v>0</v>
      </c>
      <c r="AT213" s="3">
        <v>0</v>
      </c>
      <c r="AU213" s="82"/>
      <c r="AV213" s="19"/>
    </row>
    <row r="214" spans="1:48" s="15" customFormat="1" ht="15.6">
      <c r="A214" s="84">
        <v>284</v>
      </c>
      <c r="B214" s="87" t="s">
        <v>10</v>
      </c>
      <c r="C214" s="87">
        <v>6</v>
      </c>
      <c r="D214" s="84" t="s">
        <v>13</v>
      </c>
      <c r="E214" s="84" t="s">
        <v>24</v>
      </c>
      <c r="F214" s="84" t="s">
        <v>6</v>
      </c>
      <c r="G214" s="10">
        <v>3.5</v>
      </c>
      <c r="H214" s="10">
        <v>11.5</v>
      </c>
      <c r="I214" s="10">
        <v>5.5</v>
      </c>
      <c r="J214" s="3">
        <v>0</v>
      </c>
      <c r="K214" s="3">
        <v>0</v>
      </c>
      <c r="L214" s="85">
        <v>0.01</v>
      </c>
      <c r="M214" s="85">
        <v>0</v>
      </c>
      <c r="N214" s="85"/>
      <c r="O214" s="86">
        <v>0</v>
      </c>
      <c r="P214" s="85">
        <v>0</v>
      </c>
      <c r="Q214" s="85">
        <v>0</v>
      </c>
      <c r="R214" s="85">
        <v>0.01</v>
      </c>
      <c r="S214" s="85">
        <v>0.05</v>
      </c>
      <c r="T214" s="85">
        <v>0</v>
      </c>
      <c r="U214" s="85">
        <v>0</v>
      </c>
      <c r="V214" s="85">
        <v>0</v>
      </c>
      <c r="W214" s="85">
        <v>0</v>
      </c>
      <c r="X214" s="85">
        <v>6.0000000000000005E-2</v>
      </c>
      <c r="Y214" s="3">
        <v>1</v>
      </c>
      <c r="Z214" s="3">
        <v>0</v>
      </c>
      <c r="AA214" s="3">
        <v>0</v>
      </c>
      <c r="AB214" s="82">
        <v>0</v>
      </c>
      <c r="AC214" s="82">
        <v>0</v>
      </c>
      <c r="AD214" s="82">
        <v>0</v>
      </c>
      <c r="AE214" s="82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0</v>
      </c>
      <c r="AM214" s="3">
        <v>0</v>
      </c>
      <c r="AN214" s="3">
        <v>0</v>
      </c>
      <c r="AO214" s="82">
        <v>0</v>
      </c>
      <c r="AP214" s="82">
        <v>0</v>
      </c>
      <c r="AQ214" s="3">
        <v>0</v>
      </c>
      <c r="AR214" s="82">
        <v>0</v>
      </c>
      <c r="AS214" s="82">
        <v>0</v>
      </c>
      <c r="AT214" s="3">
        <v>0</v>
      </c>
      <c r="AU214" s="82"/>
      <c r="AV214" s="19"/>
    </row>
    <row r="215" spans="1:48" s="15" customFormat="1" ht="15.6">
      <c r="A215" s="84">
        <v>286</v>
      </c>
      <c r="B215" s="87" t="s">
        <v>10</v>
      </c>
      <c r="C215" s="87">
        <v>6</v>
      </c>
      <c r="D215" s="84" t="s">
        <v>13</v>
      </c>
      <c r="E215" s="84" t="s">
        <v>12</v>
      </c>
      <c r="F215" s="84" t="s">
        <v>6</v>
      </c>
      <c r="G215" s="10">
        <v>3.5</v>
      </c>
      <c r="H215" s="10">
        <v>13.5</v>
      </c>
      <c r="I215" s="10">
        <v>8</v>
      </c>
      <c r="J215" s="3">
        <v>0</v>
      </c>
      <c r="K215" s="3">
        <v>0</v>
      </c>
      <c r="L215" s="85">
        <v>0.1</v>
      </c>
      <c r="M215" s="85">
        <v>0</v>
      </c>
      <c r="N215" s="85"/>
      <c r="O215" s="86">
        <v>0</v>
      </c>
      <c r="P215" s="85">
        <v>0</v>
      </c>
      <c r="Q215" s="85">
        <v>0</v>
      </c>
      <c r="R215" s="85">
        <v>0.1</v>
      </c>
      <c r="S215" s="85">
        <v>0.15</v>
      </c>
      <c r="T215" s="85">
        <v>0.01</v>
      </c>
      <c r="U215" s="85">
        <v>0</v>
      </c>
      <c r="V215" s="85">
        <v>0</v>
      </c>
      <c r="W215" s="85">
        <v>0</v>
      </c>
      <c r="X215" s="85">
        <v>0.26</v>
      </c>
      <c r="Y215" s="3">
        <v>0</v>
      </c>
      <c r="Z215" s="3">
        <v>0</v>
      </c>
      <c r="AA215" s="3">
        <v>0</v>
      </c>
      <c r="AB215" s="82">
        <v>0</v>
      </c>
      <c r="AC215" s="82">
        <v>0</v>
      </c>
      <c r="AD215" s="82">
        <v>0</v>
      </c>
      <c r="AE215" s="82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0</v>
      </c>
      <c r="AK215" s="3">
        <v>0</v>
      </c>
      <c r="AL215" s="3">
        <v>0</v>
      </c>
      <c r="AM215" s="3">
        <v>0</v>
      </c>
      <c r="AN215" s="3">
        <v>0</v>
      </c>
      <c r="AO215" s="82">
        <v>0</v>
      </c>
      <c r="AP215" s="82">
        <v>0</v>
      </c>
      <c r="AQ215" s="3">
        <v>0</v>
      </c>
      <c r="AR215" s="82">
        <v>0</v>
      </c>
      <c r="AS215" s="82">
        <v>0</v>
      </c>
      <c r="AT215" s="3">
        <v>0</v>
      </c>
      <c r="AU215" s="82"/>
      <c r="AV215" s="19"/>
    </row>
    <row r="216" spans="1:48" s="15" customFormat="1" ht="15.6">
      <c r="A216" s="84">
        <v>294</v>
      </c>
      <c r="B216" s="87" t="s">
        <v>10</v>
      </c>
      <c r="C216" s="87">
        <v>2</v>
      </c>
      <c r="D216" s="84" t="s">
        <v>20</v>
      </c>
      <c r="E216" s="84" t="s">
        <v>24</v>
      </c>
      <c r="F216" s="84" t="s">
        <v>6</v>
      </c>
      <c r="G216" s="10">
        <v>3.5</v>
      </c>
      <c r="H216" s="10">
        <v>13.5</v>
      </c>
      <c r="I216" s="10">
        <v>30.5</v>
      </c>
      <c r="J216" s="3">
        <v>4</v>
      </c>
      <c r="K216" s="3">
        <v>4</v>
      </c>
      <c r="L216" s="85">
        <v>0.1</v>
      </c>
      <c r="M216" s="85">
        <v>0</v>
      </c>
      <c r="N216" s="85"/>
      <c r="O216" s="86">
        <v>0</v>
      </c>
      <c r="P216" s="85">
        <v>0</v>
      </c>
      <c r="Q216" s="85">
        <v>0.01</v>
      </c>
      <c r="R216" s="85">
        <v>0.01</v>
      </c>
      <c r="S216" s="85">
        <v>0.01</v>
      </c>
      <c r="T216" s="85">
        <v>0</v>
      </c>
      <c r="U216" s="85">
        <v>0</v>
      </c>
      <c r="V216" s="85">
        <v>0</v>
      </c>
      <c r="W216" s="85">
        <v>0</v>
      </c>
      <c r="X216" s="85">
        <v>0.03</v>
      </c>
      <c r="Y216" s="3">
        <v>0</v>
      </c>
      <c r="Z216" s="3">
        <v>0</v>
      </c>
      <c r="AA216" s="3">
        <v>0</v>
      </c>
      <c r="AB216" s="82">
        <v>0</v>
      </c>
      <c r="AC216" s="82">
        <v>0</v>
      </c>
      <c r="AD216" s="82">
        <v>0</v>
      </c>
      <c r="AE216" s="82">
        <v>0</v>
      </c>
      <c r="AF216" s="3">
        <v>0</v>
      </c>
      <c r="AG216" s="3">
        <v>0</v>
      </c>
      <c r="AH216" s="3">
        <v>0</v>
      </c>
      <c r="AI216" s="3">
        <v>0</v>
      </c>
      <c r="AJ216" s="3">
        <v>0</v>
      </c>
      <c r="AK216" s="3">
        <v>0</v>
      </c>
      <c r="AL216" s="3">
        <v>0</v>
      </c>
      <c r="AM216" s="3">
        <v>0</v>
      </c>
      <c r="AN216" s="3">
        <v>0</v>
      </c>
      <c r="AO216" s="82">
        <v>0</v>
      </c>
      <c r="AP216" s="82">
        <v>0</v>
      </c>
      <c r="AQ216" s="3">
        <v>0</v>
      </c>
      <c r="AR216" s="82">
        <v>0</v>
      </c>
      <c r="AS216" s="82">
        <v>0</v>
      </c>
      <c r="AT216" s="3">
        <v>0</v>
      </c>
      <c r="AU216" s="82"/>
      <c r="AV216" s="19"/>
    </row>
    <row r="217" spans="1:48" s="15" customFormat="1" ht="15.6">
      <c r="A217" s="84">
        <v>295</v>
      </c>
      <c r="B217" s="87" t="s">
        <v>10</v>
      </c>
      <c r="C217" s="87">
        <v>2</v>
      </c>
      <c r="D217" s="84" t="s">
        <v>2</v>
      </c>
      <c r="E217" s="84" t="s">
        <v>16</v>
      </c>
      <c r="F217" s="84" t="s">
        <v>15</v>
      </c>
      <c r="G217" s="10">
        <v>3.5</v>
      </c>
      <c r="H217" s="10">
        <v>17</v>
      </c>
      <c r="I217" s="10">
        <v>48</v>
      </c>
      <c r="J217" s="3">
        <v>6</v>
      </c>
      <c r="K217" s="3">
        <v>0</v>
      </c>
      <c r="L217" s="85">
        <v>0.15</v>
      </c>
      <c r="M217" s="85">
        <v>0</v>
      </c>
      <c r="N217" s="85"/>
      <c r="O217" s="86">
        <v>0</v>
      </c>
      <c r="P217" s="85">
        <v>0</v>
      </c>
      <c r="Q217" s="85">
        <v>0</v>
      </c>
      <c r="R217" s="85">
        <v>0.01</v>
      </c>
      <c r="S217" s="85">
        <v>0.01</v>
      </c>
      <c r="T217" s="85">
        <v>0</v>
      </c>
      <c r="U217" s="85">
        <v>0</v>
      </c>
      <c r="V217" s="85">
        <v>0</v>
      </c>
      <c r="W217" s="85">
        <v>0</v>
      </c>
      <c r="X217" s="85">
        <v>0.02</v>
      </c>
      <c r="Y217" s="3">
        <v>0</v>
      </c>
      <c r="Z217" s="3">
        <v>0</v>
      </c>
      <c r="AA217" s="3">
        <v>0</v>
      </c>
      <c r="AB217" s="82">
        <v>0</v>
      </c>
      <c r="AC217" s="82">
        <v>0</v>
      </c>
      <c r="AD217" s="82">
        <v>0</v>
      </c>
      <c r="AE217" s="82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0</v>
      </c>
      <c r="AK217" s="3">
        <v>0</v>
      </c>
      <c r="AL217" s="3">
        <v>0</v>
      </c>
      <c r="AM217" s="3">
        <v>0</v>
      </c>
      <c r="AN217" s="3">
        <v>0</v>
      </c>
      <c r="AO217" s="82">
        <v>0</v>
      </c>
      <c r="AP217" s="82">
        <v>0</v>
      </c>
      <c r="AQ217" s="3">
        <v>0</v>
      </c>
      <c r="AR217" s="82">
        <v>0</v>
      </c>
      <c r="AS217" s="82">
        <v>0</v>
      </c>
      <c r="AT217" s="3">
        <v>0</v>
      </c>
      <c r="AU217" s="82"/>
      <c r="AV217" s="19"/>
    </row>
    <row r="218" spans="1:48" s="15" customFormat="1" ht="15.6">
      <c r="A218" s="84">
        <v>298</v>
      </c>
      <c r="B218" s="87" t="s">
        <v>10</v>
      </c>
      <c r="C218" s="87">
        <v>5</v>
      </c>
      <c r="D218" s="84" t="s">
        <v>8</v>
      </c>
      <c r="E218" s="84" t="s">
        <v>7</v>
      </c>
      <c r="F218" s="84" t="s">
        <v>6</v>
      </c>
      <c r="G218" s="10">
        <v>3.5</v>
      </c>
      <c r="H218" s="10">
        <v>25</v>
      </c>
      <c r="I218" s="10">
        <v>55</v>
      </c>
      <c r="J218" s="3">
        <v>8</v>
      </c>
      <c r="K218" s="3">
        <v>8</v>
      </c>
      <c r="L218" s="85">
        <v>0</v>
      </c>
      <c r="M218" s="85">
        <v>0</v>
      </c>
      <c r="N218" s="85"/>
      <c r="O218" s="86">
        <v>0</v>
      </c>
      <c r="P218" s="85">
        <v>0</v>
      </c>
      <c r="Q218" s="85">
        <v>0.05</v>
      </c>
      <c r="R218" s="85">
        <v>0.01</v>
      </c>
      <c r="S218" s="85">
        <v>0.1</v>
      </c>
      <c r="T218" s="85">
        <v>0.05</v>
      </c>
      <c r="U218" s="85">
        <v>0</v>
      </c>
      <c r="V218" s="85">
        <v>0</v>
      </c>
      <c r="W218" s="85">
        <v>0.01</v>
      </c>
      <c r="X218" s="85">
        <v>0.22000000000000003</v>
      </c>
      <c r="Y218" s="3">
        <v>0</v>
      </c>
      <c r="Z218" s="3">
        <v>1</v>
      </c>
      <c r="AA218" s="3">
        <v>0</v>
      </c>
      <c r="AB218" s="82">
        <v>0</v>
      </c>
      <c r="AC218" s="82">
        <v>0</v>
      </c>
      <c r="AD218" s="82">
        <v>0</v>
      </c>
      <c r="AE218" s="82">
        <v>0</v>
      </c>
      <c r="AF218" s="3">
        <v>0</v>
      </c>
      <c r="AG218" s="3">
        <v>0</v>
      </c>
      <c r="AH218" s="3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0</v>
      </c>
      <c r="AN218" s="3">
        <v>0</v>
      </c>
      <c r="AO218" s="82">
        <v>0</v>
      </c>
      <c r="AP218" s="82">
        <v>0</v>
      </c>
      <c r="AQ218" s="3">
        <v>0</v>
      </c>
      <c r="AR218" s="82">
        <v>0</v>
      </c>
      <c r="AS218" s="82">
        <v>0</v>
      </c>
      <c r="AT218" s="3">
        <v>0</v>
      </c>
      <c r="AU218" s="82"/>
      <c r="AV218" s="19"/>
    </row>
    <row r="219" spans="1:48" s="15" customFormat="1" ht="15.6">
      <c r="A219" s="84">
        <v>300</v>
      </c>
      <c r="B219" s="87" t="s">
        <v>10</v>
      </c>
      <c r="C219" s="87">
        <v>5</v>
      </c>
      <c r="D219" s="84" t="s">
        <v>13</v>
      </c>
      <c r="E219" s="84" t="s">
        <v>16</v>
      </c>
      <c r="F219" s="84" t="s">
        <v>15</v>
      </c>
      <c r="G219" s="10">
        <v>3.5</v>
      </c>
      <c r="H219" s="10">
        <v>22.5</v>
      </c>
      <c r="I219" s="10">
        <v>13.5</v>
      </c>
      <c r="J219" s="3">
        <v>0</v>
      </c>
      <c r="K219" s="3">
        <v>7</v>
      </c>
      <c r="L219" s="85">
        <v>0.15</v>
      </c>
      <c r="M219" s="85">
        <v>0</v>
      </c>
      <c r="N219" s="85"/>
      <c r="O219" s="86">
        <v>1</v>
      </c>
      <c r="P219" s="85">
        <v>0</v>
      </c>
      <c r="Q219" s="85">
        <v>0.35</v>
      </c>
      <c r="R219" s="85">
        <v>0.05</v>
      </c>
      <c r="S219" s="85">
        <v>0.2</v>
      </c>
      <c r="T219" s="85">
        <v>0</v>
      </c>
      <c r="U219" s="85">
        <v>0</v>
      </c>
      <c r="V219" s="85">
        <v>0</v>
      </c>
      <c r="W219" s="85">
        <v>0</v>
      </c>
      <c r="X219" s="85">
        <v>0.6</v>
      </c>
      <c r="Y219" s="3">
        <v>0</v>
      </c>
      <c r="Z219" s="3">
        <v>0</v>
      </c>
      <c r="AA219" s="3">
        <v>0</v>
      </c>
      <c r="AB219" s="82">
        <v>0</v>
      </c>
      <c r="AC219" s="82">
        <v>0</v>
      </c>
      <c r="AD219" s="82">
        <v>0</v>
      </c>
      <c r="AE219" s="82">
        <v>0</v>
      </c>
      <c r="AF219" s="3">
        <v>0</v>
      </c>
      <c r="AG219" s="3" t="s">
        <v>53</v>
      </c>
      <c r="AH219" s="3">
        <v>0</v>
      </c>
      <c r="AI219" s="3">
        <v>0</v>
      </c>
      <c r="AJ219" s="3">
        <v>0</v>
      </c>
      <c r="AK219" s="3">
        <v>0</v>
      </c>
      <c r="AL219" s="3">
        <v>0</v>
      </c>
      <c r="AM219" s="3">
        <v>0</v>
      </c>
      <c r="AN219" s="3">
        <v>0</v>
      </c>
      <c r="AO219" s="82">
        <v>0</v>
      </c>
      <c r="AP219" s="82">
        <v>0</v>
      </c>
      <c r="AQ219" s="3">
        <v>0</v>
      </c>
      <c r="AR219" s="82">
        <v>0</v>
      </c>
      <c r="AS219" s="82">
        <v>0</v>
      </c>
      <c r="AT219" s="3">
        <v>0</v>
      </c>
      <c r="AU219" s="82"/>
      <c r="AV219" s="19"/>
    </row>
    <row r="220" spans="1:48" s="15" customFormat="1" ht="15.6">
      <c r="A220" s="84">
        <v>311</v>
      </c>
      <c r="B220" s="87" t="s">
        <v>10</v>
      </c>
      <c r="C220" s="87">
        <v>5</v>
      </c>
      <c r="D220" s="84" t="s">
        <v>8</v>
      </c>
      <c r="E220" s="84" t="s">
        <v>22</v>
      </c>
      <c r="F220" s="84" t="s">
        <v>6</v>
      </c>
      <c r="G220" s="10">
        <v>3.5</v>
      </c>
      <c r="H220" s="10">
        <v>9</v>
      </c>
      <c r="I220" s="10">
        <v>13.5</v>
      </c>
      <c r="J220" s="3">
        <v>1</v>
      </c>
      <c r="K220" s="3">
        <v>0</v>
      </c>
      <c r="L220" s="85">
        <v>0.05</v>
      </c>
      <c r="M220" s="85">
        <v>0</v>
      </c>
      <c r="N220" s="85"/>
      <c r="O220" s="86">
        <v>0</v>
      </c>
      <c r="P220" s="85">
        <v>0</v>
      </c>
      <c r="Q220" s="85">
        <v>0</v>
      </c>
      <c r="R220" s="85">
        <v>0.05</v>
      </c>
      <c r="S220" s="85">
        <v>0.1</v>
      </c>
      <c r="T220" s="85">
        <v>0</v>
      </c>
      <c r="U220" s="85">
        <v>0</v>
      </c>
      <c r="V220" s="85">
        <v>0</v>
      </c>
      <c r="W220" s="85">
        <v>0</v>
      </c>
      <c r="X220" s="85">
        <v>0.15000000000000002</v>
      </c>
      <c r="Y220" s="3">
        <v>1</v>
      </c>
      <c r="Z220" s="3">
        <v>0</v>
      </c>
      <c r="AA220" s="3">
        <v>0</v>
      </c>
      <c r="AB220" s="82">
        <v>0</v>
      </c>
      <c r="AC220" s="82">
        <v>0</v>
      </c>
      <c r="AD220" s="82">
        <v>0</v>
      </c>
      <c r="AE220" s="82">
        <v>0</v>
      </c>
      <c r="AF220" s="3">
        <v>0</v>
      </c>
      <c r="AG220" s="3">
        <v>0</v>
      </c>
      <c r="AH220" s="3">
        <v>0</v>
      </c>
      <c r="AI220" s="3">
        <v>0</v>
      </c>
      <c r="AJ220" s="3">
        <v>0</v>
      </c>
      <c r="AK220" s="3">
        <v>0</v>
      </c>
      <c r="AL220" s="3">
        <v>0</v>
      </c>
      <c r="AM220" s="3">
        <v>0</v>
      </c>
      <c r="AN220" s="3">
        <v>0</v>
      </c>
      <c r="AO220" s="82">
        <v>0</v>
      </c>
      <c r="AP220" s="82">
        <v>0</v>
      </c>
      <c r="AQ220" s="3">
        <v>0</v>
      </c>
      <c r="AR220" s="82">
        <v>0</v>
      </c>
      <c r="AS220" s="82">
        <v>0</v>
      </c>
      <c r="AT220" s="3">
        <v>0</v>
      </c>
      <c r="AU220" s="82"/>
      <c r="AV220" s="19"/>
    </row>
    <row r="221" spans="1:48" s="15" customFormat="1" ht="15.6">
      <c r="A221" s="84">
        <v>339</v>
      </c>
      <c r="B221" s="89" t="s">
        <v>4</v>
      </c>
      <c r="C221" s="89">
        <v>3</v>
      </c>
      <c r="D221" s="84" t="s">
        <v>8</v>
      </c>
      <c r="E221" s="88"/>
      <c r="F221" s="84" t="s">
        <v>1</v>
      </c>
      <c r="G221" s="10">
        <v>3.5</v>
      </c>
      <c r="H221" s="10">
        <v>22</v>
      </c>
      <c r="I221" s="10">
        <v>52</v>
      </c>
      <c r="J221" s="3">
        <v>8</v>
      </c>
      <c r="K221" s="3">
        <v>5</v>
      </c>
      <c r="L221" s="85">
        <v>0.1</v>
      </c>
      <c r="M221" s="85">
        <v>0</v>
      </c>
      <c r="N221" s="85"/>
      <c r="O221" s="86">
        <v>1</v>
      </c>
      <c r="P221" s="85">
        <v>0</v>
      </c>
      <c r="Q221" s="85">
        <v>0.05</v>
      </c>
      <c r="R221" s="85">
        <v>0</v>
      </c>
      <c r="S221" s="85">
        <v>0.2</v>
      </c>
      <c r="T221" s="85">
        <v>0</v>
      </c>
      <c r="U221" s="85">
        <v>0</v>
      </c>
      <c r="V221" s="85">
        <v>0</v>
      </c>
      <c r="W221" s="85">
        <v>0</v>
      </c>
      <c r="X221" s="85">
        <v>0.25</v>
      </c>
      <c r="Y221" s="3">
        <v>0</v>
      </c>
      <c r="Z221" s="3">
        <v>0</v>
      </c>
      <c r="AA221" s="3">
        <v>0</v>
      </c>
      <c r="AB221" s="82">
        <v>0</v>
      </c>
      <c r="AC221" s="82">
        <v>0</v>
      </c>
      <c r="AD221" s="82">
        <v>0</v>
      </c>
      <c r="AE221" s="82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3">
        <v>0</v>
      </c>
      <c r="AO221" s="82">
        <v>0</v>
      </c>
      <c r="AP221" s="82">
        <v>0</v>
      </c>
      <c r="AQ221" s="3">
        <v>0</v>
      </c>
      <c r="AR221" s="82">
        <v>0</v>
      </c>
      <c r="AS221" s="82">
        <v>0</v>
      </c>
      <c r="AT221" s="3">
        <v>0</v>
      </c>
      <c r="AU221" s="82"/>
      <c r="AV221" s="19"/>
    </row>
    <row r="222" spans="1:48" s="15" customFormat="1" ht="15.6">
      <c r="A222" s="84">
        <v>340</v>
      </c>
      <c r="B222" s="89" t="s">
        <v>4</v>
      </c>
      <c r="C222" s="89">
        <v>4</v>
      </c>
      <c r="D222" s="84" t="s">
        <v>13</v>
      </c>
      <c r="E222" s="88"/>
      <c r="F222" s="84" t="s">
        <v>1</v>
      </c>
      <c r="G222" s="10">
        <v>3.5</v>
      </c>
      <c r="H222" s="10">
        <v>25.5</v>
      </c>
      <c r="I222" s="10">
        <v>67</v>
      </c>
      <c r="J222" s="3">
        <v>21</v>
      </c>
      <c r="K222" s="3">
        <v>20</v>
      </c>
      <c r="L222" s="85">
        <v>0.2</v>
      </c>
      <c r="M222" s="85">
        <v>0</v>
      </c>
      <c r="N222" s="85"/>
      <c r="O222" s="86">
        <v>0</v>
      </c>
      <c r="P222" s="85">
        <v>0</v>
      </c>
      <c r="Q222" s="85">
        <v>0.01</v>
      </c>
      <c r="R222" s="85">
        <v>0.01</v>
      </c>
      <c r="S222" s="85">
        <v>0.2</v>
      </c>
      <c r="T222" s="85">
        <v>0</v>
      </c>
      <c r="U222" s="85">
        <v>0</v>
      </c>
      <c r="V222" s="85">
        <v>0</v>
      </c>
      <c r="W222" s="85">
        <v>0</v>
      </c>
      <c r="X222" s="85">
        <v>0.22</v>
      </c>
      <c r="Y222" s="3">
        <v>1</v>
      </c>
      <c r="Z222" s="3">
        <v>0</v>
      </c>
      <c r="AA222" s="3">
        <v>0</v>
      </c>
      <c r="AB222" s="82">
        <v>0</v>
      </c>
      <c r="AC222" s="82">
        <v>0</v>
      </c>
      <c r="AD222" s="82">
        <v>0</v>
      </c>
      <c r="AE222" s="82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>
        <v>0</v>
      </c>
      <c r="AO222" s="82">
        <v>0</v>
      </c>
      <c r="AP222" s="82">
        <v>0</v>
      </c>
      <c r="AQ222" s="3">
        <v>0</v>
      </c>
      <c r="AR222" s="82">
        <v>0</v>
      </c>
      <c r="AS222" s="82">
        <v>0</v>
      </c>
      <c r="AT222" s="3">
        <v>0</v>
      </c>
      <c r="AU222" s="82"/>
      <c r="AV222" s="19"/>
    </row>
    <row r="223" spans="1:48" s="15" customFormat="1" ht="15.6">
      <c r="A223" s="84">
        <v>368</v>
      </c>
      <c r="B223" s="87" t="s">
        <v>10</v>
      </c>
      <c r="C223" s="87">
        <v>1</v>
      </c>
      <c r="D223" s="84" t="s">
        <v>20</v>
      </c>
      <c r="E223" s="84" t="s">
        <v>16</v>
      </c>
      <c r="F223" s="84" t="s">
        <v>15</v>
      </c>
      <c r="G223" s="10">
        <v>3.5</v>
      </c>
      <c r="H223" s="10">
        <v>8.5</v>
      </c>
      <c r="I223" s="10">
        <v>35.5</v>
      </c>
      <c r="J223" s="3">
        <v>4</v>
      </c>
      <c r="K223" s="3">
        <v>4</v>
      </c>
      <c r="L223" s="85">
        <v>0.05</v>
      </c>
      <c r="M223" s="85">
        <v>0</v>
      </c>
      <c r="N223" s="85"/>
      <c r="O223" s="86">
        <v>0</v>
      </c>
      <c r="P223" s="85">
        <v>0</v>
      </c>
      <c r="Q223" s="85">
        <v>0.05</v>
      </c>
      <c r="R223" s="85">
        <v>0.01</v>
      </c>
      <c r="S223" s="85">
        <v>0.05</v>
      </c>
      <c r="T223" s="85">
        <v>0</v>
      </c>
      <c r="U223" s="85">
        <v>0</v>
      </c>
      <c r="V223" s="85">
        <v>0</v>
      </c>
      <c r="W223" s="85">
        <v>0</v>
      </c>
      <c r="X223" s="85">
        <v>0.11000000000000001</v>
      </c>
      <c r="Y223" s="3">
        <v>0</v>
      </c>
      <c r="Z223" s="3">
        <v>0</v>
      </c>
      <c r="AA223" s="3">
        <v>0</v>
      </c>
      <c r="AB223" s="82">
        <v>0</v>
      </c>
      <c r="AC223" s="82">
        <v>0</v>
      </c>
      <c r="AD223" s="82">
        <v>0</v>
      </c>
      <c r="AE223" s="82">
        <v>0</v>
      </c>
      <c r="AF223" s="3">
        <v>0</v>
      </c>
      <c r="AG223" s="3">
        <v>0</v>
      </c>
      <c r="AH223" s="3">
        <v>1</v>
      </c>
      <c r="AI223" s="3" t="s">
        <v>52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82">
        <v>0</v>
      </c>
      <c r="AP223" s="82">
        <v>0</v>
      </c>
      <c r="AQ223" s="3">
        <v>0</v>
      </c>
      <c r="AR223" s="82">
        <v>0</v>
      </c>
      <c r="AS223" s="82">
        <v>0</v>
      </c>
      <c r="AT223" s="3">
        <v>0</v>
      </c>
      <c r="AU223" s="82"/>
      <c r="AV223" s="19"/>
    </row>
    <row r="224" spans="1:48" s="15" customFormat="1" ht="15.6">
      <c r="A224" s="84">
        <v>369</v>
      </c>
      <c r="B224" s="87" t="s">
        <v>10</v>
      </c>
      <c r="C224" s="87">
        <v>1</v>
      </c>
      <c r="D224" s="84" t="s">
        <v>20</v>
      </c>
      <c r="E224" s="84" t="s">
        <v>12</v>
      </c>
      <c r="F224" s="84" t="s">
        <v>6</v>
      </c>
      <c r="G224" s="82">
        <v>3.5</v>
      </c>
      <c r="H224" s="82">
        <v>8</v>
      </c>
      <c r="I224" s="82">
        <v>25.5</v>
      </c>
      <c r="J224" s="82">
        <v>3</v>
      </c>
      <c r="K224" s="82">
        <v>0</v>
      </c>
      <c r="L224" s="85">
        <v>0.15</v>
      </c>
      <c r="M224" s="86">
        <v>0</v>
      </c>
      <c r="N224" s="86"/>
      <c r="O224" s="86">
        <v>0</v>
      </c>
      <c r="P224" s="85">
        <v>0</v>
      </c>
      <c r="Q224" s="85">
        <v>0</v>
      </c>
      <c r="R224" s="85">
        <v>0.05</v>
      </c>
      <c r="S224" s="85">
        <v>0</v>
      </c>
      <c r="T224" s="85">
        <v>0</v>
      </c>
      <c r="U224" s="85">
        <v>0</v>
      </c>
      <c r="V224" s="85">
        <v>0</v>
      </c>
      <c r="W224" s="85">
        <v>0</v>
      </c>
      <c r="X224" s="85">
        <v>0.05</v>
      </c>
      <c r="Y224" s="82">
        <v>1</v>
      </c>
      <c r="Z224" s="82" t="s">
        <v>31</v>
      </c>
      <c r="AA224" s="82">
        <v>0</v>
      </c>
      <c r="AB224" s="82">
        <v>0</v>
      </c>
      <c r="AC224" s="82">
        <v>0</v>
      </c>
      <c r="AD224" s="82">
        <v>0</v>
      </c>
      <c r="AE224" s="82">
        <v>0</v>
      </c>
      <c r="AF224" s="82">
        <v>0</v>
      </c>
      <c r="AG224" s="82">
        <v>0</v>
      </c>
      <c r="AH224" s="82">
        <v>0</v>
      </c>
      <c r="AI224" s="82">
        <v>0</v>
      </c>
      <c r="AJ224" s="82">
        <v>0</v>
      </c>
      <c r="AK224" s="82">
        <v>0</v>
      </c>
      <c r="AL224" s="82">
        <v>0</v>
      </c>
      <c r="AM224" s="82">
        <v>0</v>
      </c>
      <c r="AN224" s="82">
        <v>0</v>
      </c>
      <c r="AO224" s="82">
        <v>0</v>
      </c>
      <c r="AP224" s="82">
        <v>0</v>
      </c>
      <c r="AQ224" s="82">
        <v>0</v>
      </c>
      <c r="AR224" s="82">
        <v>0</v>
      </c>
      <c r="AS224" s="82">
        <v>0</v>
      </c>
      <c r="AT224" s="82">
        <v>0</v>
      </c>
      <c r="AU224" s="82"/>
      <c r="AV224" s="19"/>
    </row>
    <row r="225" spans="1:48" s="15" customFormat="1" ht="15.6">
      <c r="A225" s="84">
        <v>372</v>
      </c>
      <c r="B225" s="89" t="s">
        <v>4</v>
      </c>
      <c r="C225" s="89">
        <v>2</v>
      </c>
      <c r="D225" s="84" t="s">
        <v>2</v>
      </c>
      <c r="E225" s="84"/>
      <c r="F225" s="84" t="s">
        <v>1</v>
      </c>
      <c r="G225" s="10">
        <v>3.5</v>
      </c>
      <c r="H225" s="10">
        <v>14</v>
      </c>
      <c r="I225" s="10">
        <v>32.5</v>
      </c>
      <c r="J225" s="3">
        <v>4</v>
      </c>
      <c r="K225" s="3">
        <v>0</v>
      </c>
      <c r="L225" s="85">
        <v>0.05</v>
      </c>
      <c r="M225" s="85">
        <v>0</v>
      </c>
      <c r="N225" s="85"/>
      <c r="O225" s="86">
        <v>0</v>
      </c>
      <c r="P225" s="85">
        <v>0</v>
      </c>
      <c r="Q225" s="85">
        <v>0</v>
      </c>
      <c r="R225" s="85">
        <v>0.05</v>
      </c>
      <c r="S225" s="85">
        <v>0</v>
      </c>
      <c r="T225" s="85">
        <v>0</v>
      </c>
      <c r="U225" s="85">
        <v>0</v>
      </c>
      <c r="V225" s="85">
        <v>0</v>
      </c>
      <c r="W225" s="85">
        <v>0</v>
      </c>
      <c r="X225" s="85">
        <v>0.05</v>
      </c>
      <c r="Y225" s="3">
        <v>0</v>
      </c>
      <c r="Z225" s="3">
        <v>0</v>
      </c>
      <c r="AA225" s="3">
        <v>0</v>
      </c>
      <c r="AB225" s="82">
        <v>0</v>
      </c>
      <c r="AC225" s="82">
        <v>0</v>
      </c>
      <c r="AD225" s="82">
        <v>0</v>
      </c>
      <c r="AE225" s="82">
        <v>0</v>
      </c>
      <c r="AF225" s="3">
        <v>0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  <c r="AL225" s="3">
        <v>0</v>
      </c>
      <c r="AM225" s="3">
        <v>0</v>
      </c>
      <c r="AN225" s="3">
        <v>0</v>
      </c>
      <c r="AO225" s="82">
        <v>0</v>
      </c>
      <c r="AP225" s="82">
        <v>0</v>
      </c>
      <c r="AQ225" s="3">
        <v>0</v>
      </c>
      <c r="AR225" s="82">
        <v>0</v>
      </c>
      <c r="AS225" s="82">
        <v>0</v>
      </c>
      <c r="AT225" s="3">
        <v>0</v>
      </c>
      <c r="AU225" s="82"/>
      <c r="AV225" s="19"/>
    </row>
    <row r="226" spans="1:48" s="15" customFormat="1" ht="15.6">
      <c r="A226" s="84">
        <v>373</v>
      </c>
      <c r="B226" s="89" t="s">
        <v>4</v>
      </c>
      <c r="C226" s="89">
        <v>3</v>
      </c>
      <c r="D226" s="84" t="s">
        <v>8</v>
      </c>
      <c r="E226" s="88"/>
      <c r="F226" s="84" t="s">
        <v>1</v>
      </c>
      <c r="G226" s="10">
        <v>3.5</v>
      </c>
      <c r="H226" s="10">
        <v>27.5</v>
      </c>
      <c r="I226" s="10">
        <v>67.5</v>
      </c>
      <c r="J226" s="3">
        <v>53</v>
      </c>
      <c r="K226" s="3">
        <v>13</v>
      </c>
      <c r="L226" s="85">
        <v>0.05</v>
      </c>
      <c r="M226" s="85">
        <v>0</v>
      </c>
      <c r="N226" s="85"/>
      <c r="O226" s="86">
        <v>0</v>
      </c>
      <c r="P226" s="85">
        <v>0</v>
      </c>
      <c r="Q226" s="85">
        <v>0.1</v>
      </c>
      <c r="R226" s="85">
        <v>0.01</v>
      </c>
      <c r="S226" s="85">
        <v>0.2</v>
      </c>
      <c r="T226" s="85">
        <v>0</v>
      </c>
      <c r="U226" s="85">
        <v>0.01</v>
      </c>
      <c r="V226" s="85">
        <v>0</v>
      </c>
      <c r="W226" s="85">
        <v>0</v>
      </c>
      <c r="X226" s="85">
        <v>0.32</v>
      </c>
      <c r="Y226" s="3">
        <v>0</v>
      </c>
      <c r="Z226" s="3">
        <v>0</v>
      </c>
      <c r="AA226" s="3">
        <v>0</v>
      </c>
      <c r="AB226" s="82">
        <v>0</v>
      </c>
      <c r="AC226" s="82">
        <v>0</v>
      </c>
      <c r="AD226" s="82">
        <v>0</v>
      </c>
      <c r="AE226" s="82">
        <v>0</v>
      </c>
      <c r="AF226" s="3">
        <v>0</v>
      </c>
      <c r="AG226" s="3">
        <v>0</v>
      </c>
      <c r="AH226" s="3">
        <v>1</v>
      </c>
      <c r="AI226" s="3" t="s">
        <v>47</v>
      </c>
      <c r="AJ226" s="3">
        <v>0</v>
      </c>
      <c r="AK226" s="3">
        <v>0</v>
      </c>
      <c r="AL226" s="3">
        <v>0</v>
      </c>
      <c r="AM226" s="3">
        <v>0</v>
      </c>
      <c r="AN226" s="3">
        <v>0</v>
      </c>
      <c r="AO226" s="82">
        <v>0</v>
      </c>
      <c r="AP226" s="82">
        <v>0</v>
      </c>
      <c r="AQ226" s="3">
        <v>0</v>
      </c>
      <c r="AR226" s="82">
        <v>0</v>
      </c>
      <c r="AS226" s="82">
        <v>0</v>
      </c>
      <c r="AT226" s="3">
        <v>0</v>
      </c>
      <c r="AU226" s="82"/>
      <c r="AV226" s="19"/>
    </row>
    <row r="227" spans="1:48" s="15" customFormat="1" ht="15.6">
      <c r="A227" s="84">
        <v>374</v>
      </c>
      <c r="B227" s="89" t="s">
        <v>4</v>
      </c>
      <c r="C227" s="89">
        <v>4</v>
      </c>
      <c r="D227" s="84" t="s">
        <v>13</v>
      </c>
      <c r="E227" s="88"/>
      <c r="F227" s="84" t="s">
        <v>1</v>
      </c>
      <c r="G227" s="10">
        <v>3.5</v>
      </c>
      <c r="H227" s="10">
        <v>20.5</v>
      </c>
      <c r="I227" s="10">
        <v>57.5</v>
      </c>
      <c r="J227" s="3">
        <v>34</v>
      </c>
      <c r="K227" s="3">
        <v>14</v>
      </c>
      <c r="L227" s="85">
        <v>0.1</v>
      </c>
      <c r="M227" s="85">
        <v>0</v>
      </c>
      <c r="N227" s="85"/>
      <c r="O227" s="86">
        <v>0</v>
      </c>
      <c r="P227" s="85">
        <v>0</v>
      </c>
      <c r="Q227" s="85">
        <v>0.01</v>
      </c>
      <c r="R227" s="85">
        <v>0.01</v>
      </c>
      <c r="S227" s="85">
        <v>0.05</v>
      </c>
      <c r="T227" s="85">
        <v>0</v>
      </c>
      <c r="U227" s="85">
        <v>0</v>
      </c>
      <c r="V227" s="85">
        <v>0</v>
      </c>
      <c r="W227" s="85">
        <v>0</v>
      </c>
      <c r="X227" s="85">
        <v>7.0000000000000007E-2</v>
      </c>
      <c r="Y227" s="3">
        <v>0</v>
      </c>
      <c r="Z227" s="3">
        <v>0</v>
      </c>
      <c r="AA227" s="3">
        <v>1</v>
      </c>
      <c r="AB227" s="82" t="s">
        <v>40</v>
      </c>
      <c r="AC227" s="82">
        <v>0</v>
      </c>
      <c r="AD227" s="82">
        <v>0</v>
      </c>
      <c r="AE227" s="82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82">
        <v>0</v>
      </c>
      <c r="AP227" s="82">
        <v>0</v>
      </c>
      <c r="AQ227" s="3">
        <v>0</v>
      </c>
      <c r="AR227" s="82">
        <v>0</v>
      </c>
      <c r="AS227" s="82">
        <v>0</v>
      </c>
      <c r="AT227" s="3">
        <v>0</v>
      </c>
      <c r="AU227" s="82"/>
      <c r="AV227" s="19"/>
    </row>
    <row r="228" spans="1:48" s="15" customFormat="1" ht="15.6">
      <c r="A228" s="84">
        <v>378</v>
      </c>
      <c r="B228" s="87" t="s">
        <v>10</v>
      </c>
      <c r="C228" s="87">
        <v>1</v>
      </c>
      <c r="D228" s="84" t="s">
        <v>20</v>
      </c>
      <c r="E228" s="84" t="s">
        <v>12</v>
      </c>
      <c r="F228" s="84" t="s">
        <v>6</v>
      </c>
      <c r="G228" s="10">
        <v>3.5</v>
      </c>
      <c r="H228" s="10">
        <v>20</v>
      </c>
      <c r="I228" s="10">
        <v>34.5</v>
      </c>
      <c r="J228" s="3">
        <v>5</v>
      </c>
      <c r="K228" s="3">
        <v>8</v>
      </c>
      <c r="L228" s="85">
        <v>0.1</v>
      </c>
      <c r="M228" s="85">
        <v>0</v>
      </c>
      <c r="N228" s="85"/>
      <c r="O228" s="86">
        <v>0</v>
      </c>
      <c r="P228" s="85">
        <v>0</v>
      </c>
      <c r="Q228" s="85">
        <v>0</v>
      </c>
      <c r="R228" s="85">
        <v>0.01</v>
      </c>
      <c r="S228" s="85">
        <v>0.15</v>
      </c>
      <c r="T228" s="85">
        <v>0</v>
      </c>
      <c r="U228" s="85">
        <v>0</v>
      </c>
      <c r="V228" s="85">
        <v>0</v>
      </c>
      <c r="W228" s="85">
        <v>0</v>
      </c>
      <c r="X228" s="85">
        <v>0.16</v>
      </c>
      <c r="Y228" s="3">
        <v>0</v>
      </c>
      <c r="Z228" s="3">
        <v>0</v>
      </c>
      <c r="AA228" s="3">
        <v>0</v>
      </c>
      <c r="AB228" s="82">
        <v>0</v>
      </c>
      <c r="AC228" s="82">
        <v>0</v>
      </c>
      <c r="AD228" s="82">
        <v>0</v>
      </c>
      <c r="AE228" s="82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3">
        <v>0</v>
      </c>
      <c r="AO228" s="82">
        <v>0</v>
      </c>
      <c r="AP228" s="82">
        <v>0</v>
      </c>
      <c r="AQ228" s="3">
        <v>0</v>
      </c>
      <c r="AR228" s="82">
        <v>0</v>
      </c>
      <c r="AS228" s="82">
        <v>0</v>
      </c>
      <c r="AT228" s="3">
        <v>0</v>
      </c>
      <c r="AU228" s="82"/>
      <c r="AV228" s="19"/>
    </row>
    <row r="229" spans="1:48" s="15" customFormat="1" ht="15.6">
      <c r="A229" s="84">
        <v>385</v>
      </c>
      <c r="B229" s="87" t="s">
        <v>10</v>
      </c>
      <c r="C229" s="87">
        <v>5</v>
      </c>
      <c r="D229" s="84" t="s">
        <v>8</v>
      </c>
      <c r="E229" s="84" t="s">
        <v>7</v>
      </c>
      <c r="F229" s="84" t="s">
        <v>6</v>
      </c>
      <c r="G229" s="10">
        <v>3.5</v>
      </c>
      <c r="H229" s="10">
        <v>5.5</v>
      </c>
      <c r="I229" s="10">
        <v>23</v>
      </c>
      <c r="J229" s="3">
        <v>3</v>
      </c>
      <c r="K229" s="3">
        <v>0</v>
      </c>
      <c r="L229" s="85">
        <v>0.15</v>
      </c>
      <c r="M229" s="85">
        <v>0</v>
      </c>
      <c r="N229" s="85"/>
      <c r="O229" s="86">
        <v>0</v>
      </c>
      <c r="P229" s="85">
        <v>0</v>
      </c>
      <c r="Q229" s="85">
        <v>0</v>
      </c>
      <c r="R229" s="85">
        <v>0.05</v>
      </c>
      <c r="S229" s="85">
        <v>0</v>
      </c>
      <c r="T229" s="85">
        <v>0.01</v>
      </c>
      <c r="U229" s="85">
        <v>0</v>
      </c>
      <c r="V229" s="85">
        <v>0</v>
      </c>
      <c r="W229" s="85">
        <v>0</v>
      </c>
      <c r="X229" s="85">
        <v>6.0000000000000005E-2</v>
      </c>
      <c r="Y229" s="3">
        <v>0</v>
      </c>
      <c r="Z229" s="3">
        <v>0</v>
      </c>
      <c r="AA229" s="3">
        <v>0</v>
      </c>
      <c r="AB229" s="82">
        <v>0</v>
      </c>
      <c r="AC229" s="82">
        <v>0</v>
      </c>
      <c r="AD229" s="82">
        <v>0</v>
      </c>
      <c r="AE229" s="82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3">
        <v>0</v>
      </c>
      <c r="AO229" s="82">
        <v>0</v>
      </c>
      <c r="AP229" s="82">
        <v>0</v>
      </c>
      <c r="AQ229" s="3">
        <v>0</v>
      </c>
      <c r="AR229" s="82">
        <v>0</v>
      </c>
      <c r="AS229" s="82">
        <v>0</v>
      </c>
      <c r="AT229" s="3">
        <v>0</v>
      </c>
      <c r="AU229" s="82"/>
      <c r="AV229" s="19"/>
    </row>
    <row r="230" spans="1:48" s="15" customFormat="1" ht="15.6">
      <c r="A230" s="84">
        <v>387</v>
      </c>
      <c r="B230" s="87" t="s">
        <v>10</v>
      </c>
      <c r="C230" s="87">
        <v>5</v>
      </c>
      <c r="D230" s="84" t="s">
        <v>13</v>
      </c>
      <c r="E230" s="84" t="s">
        <v>16</v>
      </c>
      <c r="F230" s="84" t="s">
        <v>15</v>
      </c>
      <c r="G230" s="10">
        <v>3.5</v>
      </c>
      <c r="H230" s="10">
        <v>16</v>
      </c>
      <c r="I230" s="10">
        <v>45.5</v>
      </c>
      <c r="J230" s="3">
        <v>1</v>
      </c>
      <c r="K230" s="3">
        <v>9</v>
      </c>
      <c r="L230" s="85">
        <v>0.1</v>
      </c>
      <c r="M230" s="85">
        <v>0</v>
      </c>
      <c r="N230" s="85"/>
      <c r="O230" s="86">
        <v>0</v>
      </c>
      <c r="P230" s="85">
        <v>0</v>
      </c>
      <c r="Q230" s="85">
        <v>0</v>
      </c>
      <c r="R230" s="85">
        <v>0.01</v>
      </c>
      <c r="S230" s="85">
        <v>0.4</v>
      </c>
      <c r="T230" s="85">
        <v>0.05</v>
      </c>
      <c r="U230" s="85">
        <v>0</v>
      </c>
      <c r="V230" s="85">
        <v>0</v>
      </c>
      <c r="W230" s="85">
        <v>0</v>
      </c>
      <c r="X230" s="85">
        <v>0.46</v>
      </c>
      <c r="Y230" s="3">
        <v>1</v>
      </c>
      <c r="Z230" s="3" t="s">
        <v>31</v>
      </c>
      <c r="AA230" s="3">
        <v>1</v>
      </c>
      <c r="AB230" s="82" t="s">
        <v>40</v>
      </c>
      <c r="AC230" s="82">
        <v>0</v>
      </c>
      <c r="AD230" s="82">
        <v>0</v>
      </c>
      <c r="AE230" s="82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82">
        <v>0</v>
      </c>
      <c r="AP230" s="82">
        <v>0</v>
      </c>
      <c r="AQ230" s="3">
        <v>0</v>
      </c>
      <c r="AR230" s="82">
        <v>0</v>
      </c>
      <c r="AS230" s="82">
        <v>0</v>
      </c>
      <c r="AT230" s="3">
        <v>0</v>
      </c>
      <c r="AU230" s="82"/>
      <c r="AV230" s="19"/>
    </row>
    <row r="231" spans="1:48" s="15" customFormat="1" ht="15.6">
      <c r="A231" s="84">
        <v>388</v>
      </c>
      <c r="B231" s="87" t="s">
        <v>10</v>
      </c>
      <c r="C231" s="87">
        <v>5</v>
      </c>
      <c r="D231" s="84" t="s">
        <v>8</v>
      </c>
      <c r="E231" s="84" t="s">
        <v>12</v>
      </c>
      <c r="F231" s="84" t="s">
        <v>6</v>
      </c>
      <c r="G231" s="10">
        <v>3.5</v>
      </c>
      <c r="H231" s="10">
        <v>26</v>
      </c>
      <c r="I231" s="10">
        <v>66.5</v>
      </c>
      <c r="J231" s="3">
        <v>42</v>
      </c>
      <c r="K231" s="3">
        <v>11</v>
      </c>
      <c r="L231" s="85">
        <v>0.2</v>
      </c>
      <c r="M231" s="85">
        <v>0</v>
      </c>
      <c r="N231" s="85"/>
      <c r="O231" s="86">
        <v>0</v>
      </c>
      <c r="P231" s="85">
        <v>0</v>
      </c>
      <c r="Q231" s="85">
        <v>0.1</v>
      </c>
      <c r="R231" s="85">
        <v>0</v>
      </c>
      <c r="S231" s="85">
        <v>0.7</v>
      </c>
      <c r="T231" s="85">
        <v>0</v>
      </c>
      <c r="U231" s="85">
        <v>0</v>
      </c>
      <c r="V231" s="85">
        <v>0</v>
      </c>
      <c r="W231" s="85">
        <v>0</v>
      </c>
      <c r="X231" s="85">
        <v>0.79999999999999993</v>
      </c>
      <c r="Y231" s="3">
        <v>0</v>
      </c>
      <c r="Z231" s="3">
        <v>0</v>
      </c>
      <c r="AA231" s="3">
        <v>0</v>
      </c>
      <c r="AB231" s="82">
        <v>0</v>
      </c>
      <c r="AC231" s="82">
        <v>0</v>
      </c>
      <c r="AD231" s="82">
        <v>0</v>
      </c>
      <c r="AE231" s="82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82">
        <v>0</v>
      </c>
      <c r="AP231" s="82">
        <v>0</v>
      </c>
      <c r="AQ231" s="3">
        <v>0</v>
      </c>
      <c r="AR231" s="82">
        <v>0</v>
      </c>
      <c r="AS231" s="82">
        <v>0</v>
      </c>
      <c r="AT231" s="3">
        <v>0</v>
      </c>
      <c r="AU231" s="82"/>
      <c r="AV231" s="19"/>
    </row>
    <row r="232" spans="1:48" s="15" customFormat="1" ht="15.6">
      <c r="A232" s="84">
        <v>389</v>
      </c>
      <c r="B232" s="87" t="s">
        <v>10</v>
      </c>
      <c r="C232" s="87">
        <v>5</v>
      </c>
      <c r="D232" s="84" t="s">
        <v>8</v>
      </c>
      <c r="E232" s="84" t="s">
        <v>22</v>
      </c>
      <c r="F232" s="84" t="s">
        <v>6</v>
      </c>
      <c r="G232" s="10">
        <v>3.5</v>
      </c>
      <c r="H232" s="10">
        <v>23</v>
      </c>
      <c r="I232" s="10">
        <v>56</v>
      </c>
      <c r="J232" s="3">
        <v>14</v>
      </c>
      <c r="K232" s="3">
        <v>8</v>
      </c>
      <c r="L232" s="85">
        <v>0.1</v>
      </c>
      <c r="M232" s="85">
        <v>0</v>
      </c>
      <c r="N232" s="85"/>
      <c r="O232" s="86">
        <v>0</v>
      </c>
      <c r="P232" s="85">
        <v>0</v>
      </c>
      <c r="Q232" s="85">
        <v>0</v>
      </c>
      <c r="R232" s="85">
        <v>0.05</v>
      </c>
      <c r="S232" s="85">
        <v>0.5</v>
      </c>
      <c r="T232" s="85">
        <v>0.01</v>
      </c>
      <c r="U232" s="85">
        <v>0</v>
      </c>
      <c r="V232" s="85">
        <v>0</v>
      </c>
      <c r="W232" s="85">
        <v>0</v>
      </c>
      <c r="X232" s="85">
        <v>0.56000000000000005</v>
      </c>
      <c r="Y232" s="3">
        <v>1</v>
      </c>
      <c r="Z232" s="3" t="s">
        <v>31</v>
      </c>
      <c r="AA232" s="3">
        <v>0</v>
      </c>
      <c r="AB232" s="82">
        <v>0</v>
      </c>
      <c r="AC232" s="82">
        <v>0</v>
      </c>
      <c r="AD232" s="82">
        <v>0</v>
      </c>
      <c r="AE232" s="82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0</v>
      </c>
      <c r="AL232" s="3">
        <v>0</v>
      </c>
      <c r="AM232" s="3">
        <v>0</v>
      </c>
      <c r="AN232" s="3">
        <v>0</v>
      </c>
      <c r="AO232" s="82">
        <v>0</v>
      </c>
      <c r="AP232" s="82">
        <v>0</v>
      </c>
      <c r="AQ232" s="3">
        <v>0</v>
      </c>
      <c r="AR232" s="82">
        <v>0</v>
      </c>
      <c r="AS232" s="82">
        <v>0</v>
      </c>
      <c r="AT232" s="3">
        <v>0</v>
      </c>
      <c r="AU232" s="82"/>
      <c r="AV232" s="19"/>
    </row>
    <row r="233" spans="1:48" s="15" customFormat="1" ht="15.6">
      <c r="A233" s="84">
        <v>399</v>
      </c>
      <c r="B233" s="87" t="s">
        <v>10</v>
      </c>
      <c r="C233" s="87">
        <v>3</v>
      </c>
      <c r="D233" s="84" t="s">
        <v>2</v>
      </c>
      <c r="E233" s="84" t="s">
        <v>22</v>
      </c>
      <c r="F233" s="84" t="s">
        <v>6</v>
      </c>
      <c r="G233" s="10">
        <v>3.5</v>
      </c>
      <c r="H233" s="10">
        <v>13</v>
      </c>
      <c r="I233" s="10">
        <v>31.5</v>
      </c>
      <c r="J233" s="3">
        <v>5</v>
      </c>
      <c r="K233" s="3">
        <v>3</v>
      </c>
      <c r="L233" s="85">
        <v>0.05</v>
      </c>
      <c r="M233" s="85">
        <v>0</v>
      </c>
      <c r="N233" s="85"/>
      <c r="O233" s="86">
        <v>0</v>
      </c>
      <c r="P233" s="85">
        <v>0</v>
      </c>
      <c r="Q233" s="85">
        <v>0</v>
      </c>
      <c r="R233" s="85">
        <v>0.01</v>
      </c>
      <c r="S233" s="85">
        <v>0.05</v>
      </c>
      <c r="T233" s="85">
        <v>0.01</v>
      </c>
      <c r="U233" s="85">
        <v>0</v>
      </c>
      <c r="V233" s="85">
        <v>0</v>
      </c>
      <c r="W233" s="85">
        <v>0</v>
      </c>
      <c r="X233" s="85">
        <v>7.0000000000000007E-2</v>
      </c>
      <c r="Y233" s="3">
        <v>0</v>
      </c>
      <c r="Z233" s="3">
        <v>0</v>
      </c>
      <c r="AA233" s="3">
        <v>0</v>
      </c>
      <c r="AB233" s="82">
        <v>0</v>
      </c>
      <c r="AC233" s="82">
        <v>0</v>
      </c>
      <c r="AD233" s="82">
        <v>0</v>
      </c>
      <c r="AE233" s="82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82">
        <v>0</v>
      </c>
      <c r="AP233" s="82">
        <v>0</v>
      </c>
      <c r="AQ233" s="3">
        <v>0</v>
      </c>
      <c r="AR233" s="82">
        <v>0</v>
      </c>
      <c r="AS233" s="82">
        <v>0</v>
      </c>
      <c r="AT233" s="3">
        <v>0</v>
      </c>
      <c r="AU233" s="82"/>
      <c r="AV233" s="19"/>
    </row>
    <row r="234" spans="1:48" s="15" customFormat="1" ht="15.6">
      <c r="A234" s="84">
        <v>400</v>
      </c>
      <c r="B234" s="87" t="s">
        <v>10</v>
      </c>
      <c r="C234" s="87">
        <v>6</v>
      </c>
      <c r="D234" s="84" t="s">
        <v>13</v>
      </c>
      <c r="E234" s="84" t="s">
        <v>7</v>
      </c>
      <c r="F234" s="84" t="s">
        <v>6</v>
      </c>
      <c r="G234" s="10">
        <v>3.5</v>
      </c>
      <c r="H234" s="10">
        <v>28</v>
      </c>
      <c r="I234" s="10">
        <v>47</v>
      </c>
      <c r="J234" s="3">
        <v>17</v>
      </c>
      <c r="K234" s="3">
        <v>12</v>
      </c>
      <c r="L234" s="85">
        <v>0.05</v>
      </c>
      <c r="M234" s="85">
        <v>0</v>
      </c>
      <c r="N234" s="85"/>
      <c r="O234" s="86">
        <v>0</v>
      </c>
      <c r="P234" s="85">
        <v>0</v>
      </c>
      <c r="Q234" s="85">
        <v>0.01</v>
      </c>
      <c r="R234" s="85">
        <v>0.01</v>
      </c>
      <c r="S234" s="85">
        <v>0.2</v>
      </c>
      <c r="T234" s="85">
        <v>0</v>
      </c>
      <c r="U234" s="85">
        <v>0</v>
      </c>
      <c r="V234" s="85">
        <v>0</v>
      </c>
      <c r="W234" s="85">
        <v>0</v>
      </c>
      <c r="X234" s="85">
        <v>0.22</v>
      </c>
      <c r="Y234" s="3">
        <v>1</v>
      </c>
      <c r="Z234" s="3" t="s">
        <v>31</v>
      </c>
      <c r="AA234" s="3">
        <v>0</v>
      </c>
      <c r="AB234" s="82">
        <v>0</v>
      </c>
      <c r="AC234" s="82">
        <v>0</v>
      </c>
      <c r="AD234" s="82">
        <v>0</v>
      </c>
      <c r="AE234" s="82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1</v>
      </c>
      <c r="AK234" s="3" t="s">
        <v>51</v>
      </c>
      <c r="AL234" s="3">
        <v>0</v>
      </c>
      <c r="AM234" s="3">
        <v>0</v>
      </c>
      <c r="AN234" s="3">
        <v>0</v>
      </c>
      <c r="AO234" s="82">
        <v>0</v>
      </c>
      <c r="AP234" s="82">
        <v>0</v>
      </c>
      <c r="AQ234" s="3">
        <v>0</v>
      </c>
      <c r="AR234" s="82">
        <v>0</v>
      </c>
      <c r="AS234" s="82">
        <v>0</v>
      </c>
      <c r="AT234" s="3">
        <v>0</v>
      </c>
      <c r="AU234" s="82" t="s">
        <v>50</v>
      </c>
      <c r="AV234" s="19"/>
    </row>
    <row r="235" spans="1:48" s="15" customFormat="1" ht="15.6">
      <c r="A235" s="84">
        <v>401</v>
      </c>
      <c r="B235" s="87" t="s">
        <v>10</v>
      </c>
      <c r="C235" s="87">
        <v>6</v>
      </c>
      <c r="D235" s="84" t="s">
        <v>13</v>
      </c>
      <c r="E235" s="84" t="s">
        <v>24</v>
      </c>
      <c r="F235" s="84" t="s">
        <v>6</v>
      </c>
      <c r="G235" s="10">
        <v>3.5</v>
      </c>
      <c r="H235" s="10">
        <v>18</v>
      </c>
      <c r="I235" s="10">
        <v>45</v>
      </c>
      <c r="J235" s="3">
        <v>7</v>
      </c>
      <c r="K235" s="3">
        <v>10</v>
      </c>
      <c r="L235" s="85">
        <v>0.05</v>
      </c>
      <c r="M235" s="85">
        <v>0</v>
      </c>
      <c r="N235" s="85"/>
      <c r="O235" s="86">
        <v>0</v>
      </c>
      <c r="P235" s="85">
        <v>0</v>
      </c>
      <c r="Q235" s="85">
        <v>0.05</v>
      </c>
      <c r="R235" s="85">
        <v>0.05</v>
      </c>
      <c r="S235" s="85">
        <v>0.25</v>
      </c>
      <c r="T235" s="85">
        <v>0</v>
      </c>
      <c r="U235" s="85">
        <v>0</v>
      </c>
      <c r="V235" s="85">
        <v>0</v>
      </c>
      <c r="W235" s="85">
        <v>0</v>
      </c>
      <c r="X235" s="85">
        <v>0.35</v>
      </c>
      <c r="Y235" s="3">
        <v>1</v>
      </c>
      <c r="Z235" s="3" t="s">
        <v>31</v>
      </c>
      <c r="AA235" s="3">
        <v>0</v>
      </c>
      <c r="AB235" s="82">
        <v>0</v>
      </c>
      <c r="AC235" s="82">
        <v>0</v>
      </c>
      <c r="AD235" s="82">
        <v>0</v>
      </c>
      <c r="AE235" s="82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82">
        <v>0</v>
      </c>
      <c r="AP235" s="82">
        <v>0</v>
      </c>
      <c r="AQ235" s="3">
        <v>0</v>
      </c>
      <c r="AR235" s="82">
        <v>0</v>
      </c>
      <c r="AS235" s="82">
        <v>0</v>
      </c>
      <c r="AT235" s="3">
        <v>0</v>
      </c>
      <c r="AU235" s="82"/>
      <c r="AV235" s="19"/>
    </row>
    <row r="236" spans="1:48" s="15" customFormat="1" ht="15.6">
      <c r="A236" s="84">
        <v>404</v>
      </c>
      <c r="B236" s="87" t="s">
        <v>10</v>
      </c>
      <c r="C236" s="87">
        <v>6</v>
      </c>
      <c r="D236" s="84" t="s">
        <v>13</v>
      </c>
      <c r="E236" s="84" t="s">
        <v>22</v>
      </c>
      <c r="F236" s="84" t="s">
        <v>6</v>
      </c>
      <c r="G236" s="10">
        <v>3.5</v>
      </c>
      <c r="H236" s="10">
        <v>26</v>
      </c>
      <c r="I236" s="10">
        <v>59.5</v>
      </c>
      <c r="J236" s="3">
        <v>43</v>
      </c>
      <c r="K236" s="3">
        <v>11</v>
      </c>
      <c r="L236" s="85">
        <v>0.1</v>
      </c>
      <c r="M236" s="85">
        <v>0</v>
      </c>
      <c r="N236" s="85"/>
      <c r="O236" s="86">
        <v>0</v>
      </c>
      <c r="P236" s="85">
        <v>0</v>
      </c>
      <c r="Q236" s="85">
        <v>0.01</v>
      </c>
      <c r="R236" s="85">
        <v>0.01</v>
      </c>
      <c r="S236" s="85">
        <v>0.1</v>
      </c>
      <c r="T236" s="85">
        <v>0</v>
      </c>
      <c r="U236" s="85">
        <v>0</v>
      </c>
      <c r="V236" s="85">
        <v>0</v>
      </c>
      <c r="W236" s="85">
        <v>0</v>
      </c>
      <c r="X236" s="85">
        <v>0.12000000000000001</v>
      </c>
      <c r="Y236" s="3">
        <v>0</v>
      </c>
      <c r="Z236" s="3">
        <v>0</v>
      </c>
      <c r="AA236" s="3">
        <v>0</v>
      </c>
      <c r="AB236" s="82">
        <v>0</v>
      </c>
      <c r="AC236" s="82">
        <v>0</v>
      </c>
      <c r="AD236" s="82">
        <v>0</v>
      </c>
      <c r="AE236" s="82">
        <v>0</v>
      </c>
      <c r="AF236" s="3">
        <v>0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3">
        <v>0</v>
      </c>
      <c r="AO236" s="82">
        <v>0</v>
      </c>
      <c r="AP236" s="82">
        <v>0</v>
      </c>
      <c r="AQ236" s="3">
        <v>0</v>
      </c>
      <c r="AR236" s="82">
        <v>0</v>
      </c>
      <c r="AS236" s="82">
        <v>0</v>
      </c>
      <c r="AT236" s="3">
        <v>0</v>
      </c>
      <c r="AU236" s="82"/>
      <c r="AV236" s="19"/>
    </row>
    <row r="237" spans="1:48" s="15" customFormat="1" ht="15.6">
      <c r="A237" s="84">
        <v>408</v>
      </c>
      <c r="B237" s="89" t="s">
        <v>4</v>
      </c>
      <c r="C237" s="89">
        <v>4</v>
      </c>
      <c r="D237" s="84" t="s">
        <v>13</v>
      </c>
      <c r="E237" s="88"/>
      <c r="F237" s="84" t="s">
        <v>1</v>
      </c>
      <c r="G237" s="10">
        <v>3.5</v>
      </c>
      <c r="H237" s="10">
        <v>15.5</v>
      </c>
      <c r="I237" s="10">
        <v>43</v>
      </c>
      <c r="J237" s="3">
        <v>4</v>
      </c>
      <c r="K237" s="3">
        <v>8</v>
      </c>
      <c r="L237" s="85">
        <v>0.01</v>
      </c>
      <c r="M237" s="85">
        <v>0</v>
      </c>
      <c r="N237" s="85"/>
      <c r="O237" s="86">
        <v>0</v>
      </c>
      <c r="P237" s="85">
        <v>0</v>
      </c>
      <c r="Q237" s="85">
        <v>0.01</v>
      </c>
      <c r="R237" s="85">
        <v>0.15</v>
      </c>
      <c r="S237" s="85">
        <v>0.1</v>
      </c>
      <c r="T237" s="85">
        <v>0</v>
      </c>
      <c r="U237" s="85">
        <v>0</v>
      </c>
      <c r="V237" s="85">
        <v>0</v>
      </c>
      <c r="W237" s="85">
        <v>0</v>
      </c>
      <c r="X237" s="85">
        <v>0.26</v>
      </c>
      <c r="Y237" s="3">
        <v>1</v>
      </c>
      <c r="Z237" s="3" t="s">
        <v>31</v>
      </c>
      <c r="AA237" s="3">
        <v>0</v>
      </c>
      <c r="AB237" s="82">
        <v>0</v>
      </c>
      <c r="AC237" s="82">
        <v>0</v>
      </c>
      <c r="AD237" s="82">
        <v>0</v>
      </c>
      <c r="AE237" s="82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>
        <v>0</v>
      </c>
      <c r="AO237" s="82">
        <v>0</v>
      </c>
      <c r="AP237" s="82">
        <v>0</v>
      </c>
      <c r="AQ237" s="3">
        <v>0</v>
      </c>
      <c r="AR237" s="82">
        <v>0</v>
      </c>
      <c r="AS237" s="82">
        <v>0</v>
      </c>
      <c r="AT237" s="3">
        <v>0</v>
      </c>
      <c r="AU237" s="82"/>
      <c r="AV237" s="19"/>
    </row>
    <row r="238" spans="1:48" s="15" customFormat="1" ht="15.6">
      <c r="A238" s="84">
        <v>430</v>
      </c>
      <c r="B238" s="87" t="s">
        <v>10</v>
      </c>
      <c r="C238" s="87">
        <v>5</v>
      </c>
      <c r="D238" s="84" t="s">
        <v>8</v>
      </c>
      <c r="E238" s="84" t="s">
        <v>24</v>
      </c>
      <c r="F238" s="84" t="s">
        <v>6</v>
      </c>
      <c r="G238" s="10">
        <v>3.5</v>
      </c>
      <c r="H238" s="10">
        <v>17.5</v>
      </c>
      <c r="I238" s="10">
        <v>53.5</v>
      </c>
      <c r="J238" s="3">
        <v>7</v>
      </c>
      <c r="K238" s="3">
        <v>7</v>
      </c>
      <c r="L238" s="85">
        <v>0.05</v>
      </c>
      <c r="M238" s="85">
        <v>0</v>
      </c>
      <c r="N238" s="85"/>
      <c r="O238" s="86">
        <v>0</v>
      </c>
      <c r="P238" s="85">
        <v>0</v>
      </c>
      <c r="Q238" s="85">
        <v>0.01</v>
      </c>
      <c r="R238" s="85">
        <v>0.01</v>
      </c>
      <c r="S238" s="85">
        <v>0.01</v>
      </c>
      <c r="T238" s="85">
        <v>0</v>
      </c>
      <c r="U238" s="85">
        <v>0</v>
      </c>
      <c r="V238" s="85">
        <v>0</v>
      </c>
      <c r="W238" s="85">
        <v>0</v>
      </c>
      <c r="X238" s="85">
        <v>0.03</v>
      </c>
      <c r="Y238" s="3">
        <v>0</v>
      </c>
      <c r="Z238" s="3">
        <v>0</v>
      </c>
      <c r="AA238" s="3">
        <v>0</v>
      </c>
      <c r="AB238" s="82">
        <v>0</v>
      </c>
      <c r="AC238" s="82">
        <v>0</v>
      </c>
      <c r="AD238" s="82">
        <v>0</v>
      </c>
      <c r="AE238" s="82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82">
        <v>0</v>
      </c>
      <c r="AP238" s="82">
        <v>0</v>
      </c>
      <c r="AQ238" s="3">
        <v>0</v>
      </c>
      <c r="AR238" s="82">
        <v>0</v>
      </c>
      <c r="AS238" s="82">
        <v>0</v>
      </c>
      <c r="AT238" s="3">
        <v>0</v>
      </c>
      <c r="AU238" s="82"/>
      <c r="AV238" s="19"/>
    </row>
    <row r="239" spans="1:48" s="15" customFormat="1" ht="15.6">
      <c r="A239" s="84">
        <v>433</v>
      </c>
      <c r="B239" s="87" t="s">
        <v>10</v>
      </c>
      <c r="C239" s="87">
        <v>5</v>
      </c>
      <c r="D239" s="84" t="s">
        <v>8</v>
      </c>
      <c r="E239" s="84" t="s">
        <v>22</v>
      </c>
      <c r="F239" s="84" t="s">
        <v>6</v>
      </c>
      <c r="G239" s="10">
        <v>3.5</v>
      </c>
      <c r="H239" s="10">
        <v>15</v>
      </c>
      <c r="I239" s="10">
        <v>52</v>
      </c>
      <c r="J239" s="3">
        <v>7</v>
      </c>
      <c r="K239" s="3">
        <v>12</v>
      </c>
      <c r="L239" s="85">
        <v>0.15</v>
      </c>
      <c r="M239" s="85">
        <v>0</v>
      </c>
      <c r="N239" s="85"/>
      <c r="O239" s="86">
        <v>0</v>
      </c>
      <c r="P239" s="85">
        <v>0</v>
      </c>
      <c r="Q239" s="85">
        <v>0</v>
      </c>
      <c r="R239" s="85">
        <v>0.1</v>
      </c>
      <c r="S239" s="85">
        <v>0.15</v>
      </c>
      <c r="T239" s="85">
        <v>0.01</v>
      </c>
      <c r="U239" s="85">
        <v>0</v>
      </c>
      <c r="V239" s="85">
        <v>0</v>
      </c>
      <c r="W239" s="85">
        <v>0</v>
      </c>
      <c r="X239" s="85">
        <v>0.26</v>
      </c>
      <c r="Y239" s="3">
        <v>1</v>
      </c>
      <c r="Z239" s="3" t="s">
        <v>31</v>
      </c>
      <c r="AA239" s="3">
        <v>0</v>
      </c>
      <c r="AB239" s="82">
        <v>0</v>
      </c>
      <c r="AC239" s="82">
        <v>0</v>
      </c>
      <c r="AD239" s="82">
        <v>0</v>
      </c>
      <c r="AE239" s="82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>
        <v>0</v>
      </c>
      <c r="AO239" s="82">
        <v>0</v>
      </c>
      <c r="AP239" s="82">
        <v>0</v>
      </c>
      <c r="AQ239" s="3">
        <v>0</v>
      </c>
      <c r="AR239" s="82">
        <v>0</v>
      </c>
      <c r="AS239" s="82">
        <v>0</v>
      </c>
      <c r="AT239" s="3">
        <v>0</v>
      </c>
      <c r="AU239" s="82"/>
      <c r="AV239" s="19"/>
    </row>
    <row r="240" spans="1:48" s="15" customFormat="1" ht="15.6">
      <c r="A240" s="84">
        <v>445</v>
      </c>
      <c r="B240" s="87" t="s">
        <v>10</v>
      </c>
      <c r="C240" s="87">
        <v>5</v>
      </c>
      <c r="D240" s="84" t="s">
        <v>13</v>
      </c>
      <c r="E240" s="84" t="s">
        <v>16</v>
      </c>
      <c r="F240" s="84" t="s">
        <v>15</v>
      </c>
      <c r="G240" s="10">
        <v>3.5</v>
      </c>
      <c r="H240" s="10">
        <v>27.5</v>
      </c>
      <c r="I240" s="10">
        <v>57.5</v>
      </c>
      <c r="J240" s="3">
        <v>17</v>
      </c>
      <c r="K240" s="3">
        <v>10</v>
      </c>
      <c r="L240" s="85">
        <v>0.1</v>
      </c>
      <c r="M240" s="85">
        <v>0</v>
      </c>
      <c r="N240" s="85"/>
      <c r="O240" s="86">
        <v>0</v>
      </c>
      <c r="P240" s="85">
        <v>0</v>
      </c>
      <c r="Q240" s="85">
        <v>0.05</v>
      </c>
      <c r="R240" s="85">
        <v>0.01</v>
      </c>
      <c r="S240" s="85">
        <v>0.3</v>
      </c>
      <c r="T240" s="85">
        <v>0</v>
      </c>
      <c r="U240" s="85">
        <v>0</v>
      </c>
      <c r="V240" s="85">
        <v>0</v>
      </c>
      <c r="W240" s="85">
        <v>0</v>
      </c>
      <c r="X240" s="85">
        <v>0.36</v>
      </c>
      <c r="Y240" s="3">
        <v>0</v>
      </c>
      <c r="Z240" s="3">
        <v>0</v>
      </c>
      <c r="AA240" s="3">
        <v>0</v>
      </c>
      <c r="AB240" s="82">
        <v>0</v>
      </c>
      <c r="AC240" s="82">
        <v>0</v>
      </c>
      <c r="AD240" s="82">
        <v>0</v>
      </c>
      <c r="AE240" s="82">
        <v>0</v>
      </c>
      <c r="AF240" s="3">
        <v>0</v>
      </c>
      <c r="AG240" s="3">
        <v>0</v>
      </c>
      <c r="AH240" s="3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>
        <v>0</v>
      </c>
      <c r="AO240" s="82">
        <v>0</v>
      </c>
      <c r="AP240" s="82">
        <v>0</v>
      </c>
      <c r="AQ240" s="3">
        <v>0</v>
      </c>
      <c r="AR240" s="82">
        <v>0</v>
      </c>
      <c r="AS240" s="82">
        <v>0</v>
      </c>
      <c r="AT240" s="3">
        <v>0</v>
      </c>
      <c r="AU240" s="82"/>
      <c r="AV240" s="19"/>
    </row>
    <row r="241" spans="1:48" s="15" customFormat="1" ht="15.6">
      <c r="A241" s="84">
        <v>447</v>
      </c>
      <c r="B241" s="87" t="s">
        <v>10</v>
      </c>
      <c r="C241" s="87">
        <v>5</v>
      </c>
      <c r="D241" s="84" t="s">
        <v>8</v>
      </c>
      <c r="E241" s="84" t="s">
        <v>22</v>
      </c>
      <c r="F241" s="84" t="s">
        <v>6</v>
      </c>
      <c r="G241" s="10">
        <v>3.5</v>
      </c>
      <c r="H241" s="10">
        <v>15</v>
      </c>
      <c r="I241" s="10">
        <v>24</v>
      </c>
      <c r="J241" s="3">
        <v>3</v>
      </c>
      <c r="K241" s="3">
        <v>0</v>
      </c>
      <c r="L241" s="85">
        <v>0.01</v>
      </c>
      <c r="M241" s="85">
        <v>0</v>
      </c>
      <c r="N241" s="85"/>
      <c r="O241" s="86">
        <v>0</v>
      </c>
      <c r="P241" s="85">
        <v>0</v>
      </c>
      <c r="Q241" s="85">
        <v>0.05</v>
      </c>
      <c r="R241" s="85">
        <v>0.01</v>
      </c>
      <c r="S241" s="85">
        <v>0.1</v>
      </c>
      <c r="T241" s="85">
        <v>0</v>
      </c>
      <c r="U241" s="85">
        <v>0</v>
      </c>
      <c r="V241" s="85">
        <v>0</v>
      </c>
      <c r="W241" s="85">
        <v>0</v>
      </c>
      <c r="X241" s="85">
        <v>0.16</v>
      </c>
      <c r="Y241" s="3">
        <v>0</v>
      </c>
      <c r="Z241" s="3">
        <v>0</v>
      </c>
      <c r="AA241" s="3">
        <v>0</v>
      </c>
      <c r="AB241" s="82">
        <v>0</v>
      </c>
      <c r="AC241" s="82">
        <v>0</v>
      </c>
      <c r="AD241" s="82">
        <v>0</v>
      </c>
      <c r="AE241" s="82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82">
        <v>0</v>
      </c>
      <c r="AP241" s="82">
        <v>0</v>
      </c>
      <c r="AQ241" s="3">
        <v>0</v>
      </c>
      <c r="AR241" s="82">
        <v>0</v>
      </c>
      <c r="AS241" s="82">
        <v>0</v>
      </c>
      <c r="AT241" s="3">
        <v>0</v>
      </c>
      <c r="AU241" s="82"/>
      <c r="AV241" s="19"/>
    </row>
    <row r="242" spans="1:48" s="15" customFormat="1" ht="15.6">
      <c r="A242" s="84">
        <v>464</v>
      </c>
      <c r="B242" s="87" t="s">
        <v>10</v>
      </c>
      <c r="C242" s="87">
        <v>3</v>
      </c>
      <c r="D242" s="84" t="s">
        <v>2</v>
      </c>
      <c r="E242" s="84" t="s">
        <v>24</v>
      </c>
      <c r="F242" s="84" t="s">
        <v>6</v>
      </c>
      <c r="G242" s="10">
        <v>3.5</v>
      </c>
      <c r="H242" s="10">
        <v>11</v>
      </c>
      <c r="I242" s="10">
        <v>34</v>
      </c>
      <c r="J242" s="3">
        <v>4</v>
      </c>
      <c r="K242" s="3">
        <v>4</v>
      </c>
      <c r="L242" s="85">
        <v>0.05</v>
      </c>
      <c r="M242" s="85">
        <v>0</v>
      </c>
      <c r="N242" s="85"/>
      <c r="O242" s="86">
        <v>0</v>
      </c>
      <c r="P242" s="85">
        <v>0</v>
      </c>
      <c r="Q242" s="85">
        <v>0</v>
      </c>
      <c r="R242" s="85">
        <v>0.01</v>
      </c>
      <c r="S242" s="85">
        <v>0.01</v>
      </c>
      <c r="T242" s="85">
        <v>0</v>
      </c>
      <c r="U242" s="85">
        <v>0</v>
      </c>
      <c r="V242" s="85">
        <v>0</v>
      </c>
      <c r="W242" s="85">
        <v>0</v>
      </c>
      <c r="X242" s="85">
        <v>0.02</v>
      </c>
      <c r="Y242" s="3">
        <v>0</v>
      </c>
      <c r="Z242" s="3">
        <v>0</v>
      </c>
      <c r="AA242" s="3">
        <v>0</v>
      </c>
      <c r="AB242" s="82">
        <v>0</v>
      </c>
      <c r="AC242" s="82">
        <v>0</v>
      </c>
      <c r="AD242" s="82">
        <v>0</v>
      </c>
      <c r="AE242" s="82">
        <v>0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82">
        <v>0</v>
      </c>
      <c r="AP242" s="82">
        <v>0</v>
      </c>
      <c r="AQ242" s="3">
        <v>0</v>
      </c>
      <c r="AR242" s="82">
        <v>0</v>
      </c>
      <c r="AS242" s="82">
        <v>0</v>
      </c>
      <c r="AT242" s="3">
        <v>0</v>
      </c>
      <c r="AU242" s="82"/>
      <c r="AV242" s="19"/>
    </row>
    <row r="243" spans="1:48" s="15" customFormat="1" ht="15.6">
      <c r="A243" s="84">
        <v>487</v>
      </c>
      <c r="B243" s="87" t="s">
        <v>10</v>
      </c>
      <c r="C243" s="87">
        <v>6</v>
      </c>
      <c r="D243" s="84" t="s">
        <v>13</v>
      </c>
      <c r="E243" s="84" t="s">
        <v>7</v>
      </c>
      <c r="F243" s="84" t="s">
        <v>6</v>
      </c>
      <c r="G243" s="10">
        <v>3.5</v>
      </c>
      <c r="H243" s="10">
        <v>26.5</v>
      </c>
      <c r="I243" s="10">
        <v>54.5</v>
      </c>
      <c r="J243" s="3">
        <v>8</v>
      </c>
      <c r="K243" s="3">
        <v>12</v>
      </c>
      <c r="L243" s="85">
        <v>0.1</v>
      </c>
      <c r="M243" s="85">
        <v>0</v>
      </c>
      <c r="N243" s="85"/>
      <c r="O243" s="86">
        <v>0</v>
      </c>
      <c r="P243" s="85">
        <v>0</v>
      </c>
      <c r="Q243" s="85">
        <v>0.1</v>
      </c>
      <c r="R243" s="85">
        <v>0.01</v>
      </c>
      <c r="S243" s="85">
        <v>0.1</v>
      </c>
      <c r="T243" s="85">
        <v>0</v>
      </c>
      <c r="U243" s="85">
        <v>0</v>
      </c>
      <c r="V243" s="85">
        <v>0</v>
      </c>
      <c r="W243" s="85">
        <v>0</v>
      </c>
      <c r="X243" s="85">
        <v>0.21000000000000002</v>
      </c>
      <c r="Y243" s="3">
        <v>1</v>
      </c>
      <c r="Z243" s="3" t="s">
        <v>31</v>
      </c>
      <c r="AA243" s="3">
        <v>0</v>
      </c>
      <c r="AB243" s="82">
        <v>0</v>
      </c>
      <c r="AC243" s="82">
        <v>0</v>
      </c>
      <c r="AD243" s="82">
        <v>0</v>
      </c>
      <c r="AE243" s="82">
        <v>0</v>
      </c>
      <c r="AF243" s="3">
        <v>0</v>
      </c>
      <c r="AG243" s="3">
        <v>0</v>
      </c>
      <c r="AH243" s="3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82">
        <v>0</v>
      </c>
      <c r="AP243" s="82">
        <v>0</v>
      </c>
      <c r="AQ243" s="3">
        <v>0</v>
      </c>
      <c r="AR243" s="82">
        <v>0</v>
      </c>
      <c r="AS243" s="82">
        <v>0</v>
      </c>
      <c r="AT243" s="3">
        <v>0</v>
      </c>
      <c r="AU243" s="82"/>
      <c r="AV243" s="19"/>
    </row>
    <row r="244" spans="1:48" s="15" customFormat="1" ht="15.6">
      <c r="A244" s="84">
        <v>494</v>
      </c>
      <c r="B244" s="87" t="s">
        <v>10</v>
      </c>
      <c r="C244" s="87">
        <v>5</v>
      </c>
      <c r="D244" s="84" t="s">
        <v>13</v>
      </c>
      <c r="E244" s="84" t="s">
        <v>16</v>
      </c>
      <c r="F244" s="84" t="s">
        <v>15</v>
      </c>
      <c r="G244" s="10">
        <v>3.5</v>
      </c>
      <c r="H244" s="10">
        <v>13</v>
      </c>
      <c r="I244" s="10">
        <v>17</v>
      </c>
      <c r="J244" s="3">
        <v>1</v>
      </c>
      <c r="K244" s="3">
        <v>0</v>
      </c>
      <c r="L244" s="85">
        <v>0.1</v>
      </c>
      <c r="M244" s="85">
        <v>0</v>
      </c>
      <c r="N244" s="85"/>
      <c r="O244" s="86">
        <v>0</v>
      </c>
      <c r="P244" s="85">
        <v>0</v>
      </c>
      <c r="Q244" s="85">
        <v>0</v>
      </c>
      <c r="R244" s="85">
        <v>0.01</v>
      </c>
      <c r="S244" s="85">
        <v>0.15</v>
      </c>
      <c r="T244" s="85">
        <v>0</v>
      </c>
      <c r="U244" s="85">
        <v>0</v>
      </c>
      <c r="V244" s="85">
        <v>0</v>
      </c>
      <c r="W244" s="85">
        <v>0</v>
      </c>
      <c r="X244" s="85">
        <v>0.16</v>
      </c>
      <c r="Y244" s="3">
        <v>1</v>
      </c>
      <c r="Z244" s="3" t="s">
        <v>31</v>
      </c>
      <c r="AA244" s="3">
        <v>0</v>
      </c>
      <c r="AB244" s="82">
        <v>0</v>
      </c>
      <c r="AC244" s="82">
        <v>0</v>
      </c>
      <c r="AD244" s="82">
        <v>0</v>
      </c>
      <c r="AE244" s="82">
        <v>0</v>
      </c>
      <c r="AF244" s="3">
        <v>0</v>
      </c>
      <c r="AG244" s="3">
        <v>0</v>
      </c>
      <c r="AH244" s="3">
        <v>0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>
        <v>0</v>
      </c>
      <c r="AO244" s="82">
        <v>0</v>
      </c>
      <c r="AP244" s="82">
        <v>0</v>
      </c>
      <c r="AQ244" s="3">
        <v>0</v>
      </c>
      <c r="AR244" s="82">
        <v>0</v>
      </c>
      <c r="AS244" s="82">
        <v>0</v>
      </c>
      <c r="AT244" s="3">
        <v>0</v>
      </c>
      <c r="AU244" s="82"/>
      <c r="AV244" s="19"/>
    </row>
    <row r="245" spans="1:48" s="15" customFormat="1" ht="15.6">
      <c r="A245" s="84">
        <v>499</v>
      </c>
      <c r="B245" s="87" t="s">
        <v>10</v>
      </c>
      <c r="C245" s="87">
        <v>4</v>
      </c>
      <c r="D245" s="84" t="s">
        <v>8</v>
      </c>
      <c r="E245" s="84" t="s">
        <v>16</v>
      </c>
      <c r="F245" s="84" t="s">
        <v>15</v>
      </c>
      <c r="G245" s="10">
        <v>3.5</v>
      </c>
      <c r="H245" s="10">
        <v>12.5</v>
      </c>
      <c r="I245" s="10">
        <v>53.5</v>
      </c>
      <c r="J245" s="3">
        <v>6</v>
      </c>
      <c r="K245" s="3">
        <v>10</v>
      </c>
      <c r="L245" s="85">
        <v>0.1</v>
      </c>
      <c r="M245" s="85">
        <v>0</v>
      </c>
      <c r="N245" s="85"/>
      <c r="O245" s="86">
        <v>0</v>
      </c>
      <c r="P245" s="85">
        <v>0</v>
      </c>
      <c r="Q245" s="85">
        <v>0.05</v>
      </c>
      <c r="R245" s="85">
        <v>0.01</v>
      </c>
      <c r="S245" s="85">
        <v>0.1</v>
      </c>
      <c r="T245" s="85">
        <v>0</v>
      </c>
      <c r="U245" s="85">
        <v>0</v>
      </c>
      <c r="V245" s="85">
        <v>0</v>
      </c>
      <c r="W245" s="85">
        <v>0</v>
      </c>
      <c r="X245" s="85">
        <v>0.16</v>
      </c>
      <c r="Y245" s="3">
        <v>0</v>
      </c>
      <c r="Z245" s="3">
        <v>0</v>
      </c>
      <c r="AA245" s="3">
        <v>0</v>
      </c>
      <c r="AB245" s="82">
        <v>0</v>
      </c>
      <c r="AC245" s="82">
        <v>0</v>
      </c>
      <c r="AD245" s="82">
        <v>0</v>
      </c>
      <c r="AE245" s="82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0</v>
      </c>
      <c r="AN245" s="3">
        <v>1</v>
      </c>
      <c r="AO245" s="82" t="s">
        <v>32</v>
      </c>
      <c r="AP245" s="82">
        <v>0</v>
      </c>
      <c r="AQ245" s="3">
        <v>0</v>
      </c>
      <c r="AR245" s="82">
        <v>0</v>
      </c>
      <c r="AS245" s="82">
        <v>0</v>
      </c>
      <c r="AT245" s="3">
        <v>0</v>
      </c>
      <c r="AU245" s="82"/>
      <c r="AV245" s="19"/>
    </row>
    <row r="246" spans="1:48" s="15" customFormat="1" ht="15.6">
      <c r="A246" s="84">
        <v>101</v>
      </c>
      <c r="B246" s="89" t="s">
        <v>4</v>
      </c>
      <c r="C246" s="89">
        <v>3</v>
      </c>
      <c r="D246" s="84" t="s">
        <v>8</v>
      </c>
      <c r="E246" s="88"/>
      <c r="F246" s="84" t="s">
        <v>1</v>
      </c>
      <c r="G246" s="10">
        <v>3</v>
      </c>
      <c r="H246" s="10">
        <v>32</v>
      </c>
      <c r="I246" s="10">
        <v>52</v>
      </c>
      <c r="J246" s="3">
        <v>1</v>
      </c>
      <c r="K246" s="3">
        <v>9</v>
      </c>
      <c r="L246" s="85">
        <v>0.1</v>
      </c>
      <c r="M246" s="85">
        <v>0.1</v>
      </c>
      <c r="N246" s="85" t="s">
        <v>49</v>
      </c>
      <c r="O246" s="86">
        <v>0</v>
      </c>
      <c r="P246" s="85">
        <v>0</v>
      </c>
      <c r="Q246" s="85">
        <v>0.05</v>
      </c>
      <c r="R246" s="85">
        <v>0.01</v>
      </c>
      <c r="S246" s="85">
        <v>0.1</v>
      </c>
      <c r="T246" s="85">
        <v>0</v>
      </c>
      <c r="U246" s="85">
        <v>0</v>
      </c>
      <c r="V246" s="85">
        <v>0</v>
      </c>
      <c r="W246" s="85">
        <v>0</v>
      </c>
      <c r="X246" s="85">
        <v>0.16</v>
      </c>
      <c r="Y246" s="3">
        <v>0</v>
      </c>
      <c r="Z246" s="3">
        <v>0</v>
      </c>
      <c r="AA246" s="3">
        <v>1</v>
      </c>
      <c r="AB246" s="82" t="s">
        <v>48</v>
      </c>
      <c r="AC246" s="82">
        <v>0</v>
      </c>
      <c r="AD246" s="82">
        <v>0</v>
      </c>
      <c r="AE246" s="82">
        <v>0</v>
      </c>
      <c r="AF246" s="3">
        <v>0</v>
      </c>
      <c r="AG246" s="3">
        <v>0</v>
      </c>
      <c r="AH246" s="3">
        <v>1</v>
      </c>
      <c r="AI246" s="3" t="s">
        <v>47</v>
      </c>
      <c r="AJ246" s="3">
        <v>0</v>
      </c>
      <c r="AK246" s="3">
        <v>0</v>
      </c>
      <c r="AL246" s="3">
        <v>0</v>
      </c>
      <c r="AM246" s="3">
        <v>0</v>
      </c>
      <c r="AN246" s="3">
        <v>0</v>
      </c>
      <c r="AO246" s="82">
        <v>0</v>
      </c>
      <c r="AP246" s="82">
        <v>0</v>
      </c>
      <c r="AQ246" s="3">
        <v>0</v>
      </c>
      <c r="AR246" s="82">
        <v>0</v>
      </c>
      <c r="AS246" s="82">
        <v>0</v>
      </c>
      <c r="AT246" s="3">
        <v>0</v>
      </c>
      <c r="AU246" s="82" t="s">
        <v>46</v>
      </c>
      <c r="AV246" s="19"/>
    </row>
    <row r="247" spans="1:48" s="15" customFormat="1" ht="15.6">
      <c r="A247" s="84">
        <v>124</v>
      </c>
      <c r="B247" s="87" t="s">
        <v>10</v>
      </c>
      <c r="C247" s="87">
        <v>4</v>
      </c>
      <c r="D247" s="84" t="s">
        <v>8</v>
      </c>
      <c r="E247" s="84" t="s">
        <v>24</v>
      </c>
      <c r="F247" s="84" t="s">
        <v>6</v>
      </c>
      <c r="G247" s="10">
        <v>3</v>
      </c>
      <c r="H247" s="10">
        <v>20.5</v>
      </c>
      <c r="I247" s="10">
        <v>55</v>
      </c>
      <c r="J247" s="3">
        <v>3</v>
      </c>
      <c r="K247" s="3">
        <v>7</v>
      </c>
      <c r="L247" s="85">
        <v>0.2</v>
      </c>
      <c r="M247" s="85">
        <v>0</v>
      </c>
      <c r="N247" s="85" t="s">
        <v>34</v>
      </c>
      <c r="O247" s="86">
        <v>1</v>
      </c>
      <c r="P247" s="85">
        <v>0</v>
      </c>
      <c r="Q247" s="85">
        <v>0</v>
      </c>
      <c r="R247" s="85">
        <v>0.15</v>
      </c>
      <c r="S247" s="85">
        <v>0.1</v>
      </c>
      <c r="T247" s="85">
        <v>0</v>
      </c>
      <c r="U247" s="85">
        <v>0</v>
      </c>
      <c r="V247" s="85">
        <v>0</v>
      </c>
      <c r="W247" s="85">
        <v>0</v>
      </c>
      <c r="X247" s="85">
        <v>0.25</v>
      </c>
      <c r="Y247" s="3">
        <v>1</v>
      </c>
      <c r="Z247" s="3" t="s">
        <v>31</v>
      </c>
      <c r="AA247" s="3">
        <v>0</v>
      </c>
      <c r="AB247" s="82">
        <v>0</v>
      </c>
      <c r="AC247" s="82">
        <v>1</v>
      </c>
      <c r="AD247" s="82">
        <v>1</v>
      </c>
      <c r="AE247" s="82" t="s">
        <v>40</v>
      </c>
      <c r="AF247" s="3">
        <v>0</v>
      </c>
      <c r="AG247" s="3">
        <v>0</v>
      </c>
      <c r="AH247" s="3">
        <v>0</v>
      </c>
      <c r="AI247" s="3">
        <v>0</v>
      </c>
      <c r="AJ247" s="3">
        <v>0</v>
      </c>
      <c r="AK247" s="3">
        <v>0</v>
      </c>
      <c r="AL247" s="3">
        <v>1</v>
      </c>
      <c r="AM247" s="3">
        <v>0</v>
      </c>
      <c r="AN247" s="3">
        <v>0</v>
      </c>
      <c r="AO247" s="82">
        <v>0</v>
      </c>
      <c r="AP247" s="82">
        <v>0</v>
      </c>
      <c r="AQ247" s="3">
        <v>0</v>
      </c>
      <c r="AR247" s="82">
        <v>0</v>
      </c>
      <c r="AS247" s="82">
        <v>0</v>
      </c>
      <c r="AT247" s="3">
        <v>0</v>
      </c>
      <c r="AU247" s="82" t="s">
        <v>45</v>
      </c>
      <c r="AV247" s="19"/>
    </row>
    <row r="248" spans="1:48" s="15" customFormat="1" ht="15.6">
      <c r="A248" s="84">
        <v>1</v>
      </c>
      <c r="B248" s="87" t="s">
        <v>10</v>
      </c>
      <c r="C248" s="87">
        <v>2</v>
      </c>
      <c r="D248" s="84" t="s">
        <v>20</v>
      </c>
      <c r="E248" s="84" t="s">
        <v>7</v>
      </c>
      <c r="F248" s="84" t="s">
        <v>6</v>
      </c>
      <c r="G248" s="10">
        <v>3</v>
      </c>
      <c r="H248" s="10">
        <v>22</v>
      </c>
      <c r="I248" s="10">
        <v>62</v>
      </c>
      <c r="J248" s="3">
        <v>14</v>
      </c>
      <c r="K248" s="3">
        <v>13</v>
      </c>
      <c r="L248" s="85">
        <v>0.15</v>
      </c>
      <c r="M248" s="85">
        <v>0</v>
      </c>
      <c r="N248" s="85"/>
      <c r="O248" s="86">
        <v>0</v>
      </c>
      <c r="P248" s="85">
        <v>0</v>
      </c>
      <c r="Q248" s="85">
        <v>0</v>
      </c>
      <c r="R248" s="85">
        <v>0</v>
      </c>
      <c r="S248" s="85">
        <v>0.15</v>
      </c>
      <c r="T248" s="85">
        <v>0</v>
      </c>
      <c r="U248" s="85">
        <v>0</v>
      </c>
      <c r="V248" s="85">
        <v>0</v>
      </c>
      <c r="W248" s="85">
        <v>0</v>
      </c>
      <c r="X248" s="85">
        <v>0.15</v>
      </c>
      <c r="Y248" s="3">
        <v>0</v>
      </c>
      <c r="Z248" s="3">
        <v>0</v>
      </c>
      <c r="AA248" s="3">
        <v>0</v>
      </c>
      <c r="AB248" s="82">
        <v>0</v>
      </c>
      <c r="AC248" s="82">
        <v>0</v>
      </c>
      <c r="AD248" s="82">
        <v>0</v>
      </c>
      <c r="AE248" s="82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82">
        <v>0</v>
      </c>
      <c r="AP248" s="82">
        <v>0</v>
      </c>
      <c r="AQ248" s="3">
        <v>0</v>
      </c>
      <c r="AR248" s="82">
        <v>0</v>
      </c>
      <c r="AS248" s="82">
        <v>0</v>
      </c>
      <c r="AT248" s="3">
        <v>0</v>
      </c>
      <c r="AU248" s="82"/>
      <c r="AV248" s="19"/>
    </row>
    <row r="249" spans="1:48" s="15" customFormat="1" ht="15.6">
      <c r="A249" s="84">
        <v>2</v>
      </c>
      <c r="B249" s="87" t="s">
        <v>10</v>
      </c>
      <c r="C249" s="87">
        <v>2</v>
      </c>
      <c r="D249" s="84" t="s">
        <v>20</v>
      </c>
      <c r="E249" s="84" t="s">
        <v>24</v>
      </c>
      <c r="F249" s="84" t="s">
        <v>6</v>
      </c>
      <c r="G249" s="10">
        <v>3</v>
      </c>
      <c r="H249" s="10">
        <v>12</v>
      </c>
      <c r="I249" s="10">
        <v>32</v>
      </c>
      <c r="J249" s="3">
        <v>1</v>
      </c>
      <c r="K249" s="3">
        <v>0</v>
      </c>
      <c r="L249" s="85">
        <v>0.2</v>
      </c>
      <c r="M249" s="85">
        <v>0</v>
      </c>
      <c r="N249" s="85"/>
      <c r="O249" s="86">
        <v>0</v>
      </c>
      <c r="P249" s="85">
        <v>0</v>
      </c>
      <c r="Q249" s="85">
        <v>0</v>
      </c>
      <c r="R249" s="85">
        <v>0</v>
      </c>
      <c r="S249" s="85">
        <v>0.05</v>
      </c>
      <c r="T249" s="85">
        <v>0.01</v>
      </c>
      <c r="U249" s="85">
        <v>0</v>
      </c>
      <c r="V249" s="85">
        <v>0</v>
      </c>
      <c r="W249" s="85">
        <v>0</v>
      </c>
      <c r="X249" s="85">
        <v>6.0000000000000005E-2</v>
      </c>
      <c r="Y249" s="3">
        <v>0</v>
      </c>
      <c r="Z249" s="3">
        <v>0</v>
      </c>
      <c r="AA249" s="3">
        <v>0</v>
      </c>
      <c r="AB249" s="82">
        <v>0</v>
      </c>
      <c r="AC249" s="82">
        <v>0</v>
      </c>
      <c r="AD249" s="82">
        <v>0</v>
      </c>
      <c r="AE249" s="82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0</v>
      </c>
      <c r="AM249" s="3">
        <v>0</v>
      </c>
      <c r="AN249" s="3">
        <v>0</v>
      </c>
      <c r="AO249" s="82">
        <v>0</v>
      </c>
      <c r="AP249" s="82">
        <v>0</v>
      </c>
      <c r="AQ249" s="3">
        <v>0</v>
      </c>
      <c r="AR249" s="82">
        <v>0</v>
      </c>
      <c r="AS249" s="82">
        <v>0</v>
      </c>
      <c r="AT249" s="3">
        <v>0</v>
      </c>
      <c r="AU249" s="82"/>
      <c r="AV249" s="19"/>
    </row>
    <row r="250" spans="1:48" s="15" customFormat="1" ht="15.6">
      <c r="A250" s="84">
        <v>13</v>
      </c>
      <c r="B250" s="87" t="s">
        <v>10</v>
      </c>
      <c r="C250" s="87">
        <v>6</v>
      </c>
      <c r="D250" s="84" t="s">
        <v>13</v>
      </c>
      <c r="E250" s="84" t="s">
        <v>16</v>
      </c>
      <c r="F250" s="84" t="s">
        <v>15</v>
      </c>
      <c r="G250" s="10">
        <v>3</v>
      </c>
      <c r="H250" s="10">
        <v>6</v>
      </c>
      <c r="I250" s="10">
        <v>12</v>
      </c>
      <c r="J250" s="3">
        <v>0</v>
      </c>
      <c r="K250" s="3">
        <v>0</v>
      </c>
      <c r="L250" s="85">
        <v>0.01</v>
      </c>
      <c r="M250" s="85">
        <v>0</v>
      </c>
      <c r="N250" s="85"/>
      <c r="O250" s="86">
        <v>0</v>
      </c>
      <c r="P250" s="85">
        <v>0</v>
      </c>
      <c r="Q250" s="85">
        <v>0</v>
      </c>
      <c r="R250" s="85">
        <v>0</v>
      </c>
      <c r="S250" s="85">
        <v>0</v>
      </c>
      <c r="T250" s="85">
        <v>0</v>
      </c>
      <c r="U250" s="85">
        <v>0</v>
      </c>
      <c r="V250" s="85">
        <v>0</v>
      </c>
      <c r="W250" s="85">
        <v>0</v>
      </c>
      <c r="X250" s="85">
        <v>0</v>
      </c>
      <c r="Y250" s="3">
        <v>0</v>
      </c>
      <c r="Z250" s="3">
        <v>0</v>
      </c>
      <c r="AA250" s="3">
        <v>0</v>
      </c>
      <c r="AB250" s="82">
        <v>0</v>
      </c>
      <c r="AC250" s="82">
        <v>0</v>
      </c>
      <c r="AD250" s="82">
        <v>0</v>
      </c>
      <c r="AE250" s="82">
        <v>0</v>
      </c>
      <c r="AF250" s="3">
        <v>0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0</v>
      </c>
      <c r="AN250" s="3">
        <v>0</v>
      </c>
      <c r="AO250" s="82">
        <v>0</v>
      </c>
      <c r="AP250" s="82">
        <v>0</v>
      </c>
      <c r="AQ250" s="3">
        <v>0</v>
      </c>
      <c r="AR250" s="82">
        <v>0</v>
      </c>
      <c r="AS250" s="82">
        <v>0</v>
      </c>
      <c r="AT250" s="3">
        <v>0</v>
      </c>
      <c r="AU250" s="82"/>
      <c r="AV250" s="19"/>
    </row>
    <row r="251" spans="1:48" s="15" customFormat="1" ht="15.6">
      <c r="A251" s="84">
        <v>31</v>
      </c>
      <c r="B251" s="89" t="s">
        <v>4</v>
      </c>
      <c r="C251" s="89">
        <v>1</v>
      </c>
      <c r="D251" s="84" t="s">
        <v>20</v>
      </c>
      <c r="E251" s="84"/>
      <c r="F251" s="84" t="s">
        <v>1</v>
      </c>
      <c r="G251" s="10">
        <v>3</v>
      </c>
      <c r="H251" s="10">
        <v>9</v>
      </c>
      <c r="I251" s="10">
        <v>18</v>
      </c>
      <c r="J251" s="3">
        <v>0</v>
      </c>
      <c r="K251" s="3">
        <v>0</v>
      </c>
      <c r="L251" s="85">
        <v>0</v>
      </c>
      <c r="M251" s="85">
        <v>0</v>
      </c>
      <c r="N251" s="85"/>
      <c r="O251" s="86">
        <v>0</v>
      </c>
      <c r="P251" s="85">
        <v>0</v>
      </c>
      <c r="Q251" s="85">
        <v>0</v>
      </c>
      <c r="R251" s="85">
        <v>0</v>
      </c>
      <c r="S251" s="85">
        <v>0</v>
      </c>
      <c r="T251" s="85">
        <v>0</v>
      </c>
      <c r="U251" s="85">
        <v>0</v>
      </c>
      <c r="V251" s="85">
        <v>0</v>
      </c>
      <c r="W251" s="85">
        <v>0</v>
      </c>
      <c r="X251" s="85">
        <v>0</v>
      </c>
      <c r="Y251" s="3">
        <v>0</v>
      </c>
      <c r="Z251" s="3">
        <v>0</v>
      </c>
      <c r="AA251" s="3">
        <v>0</v>
      </c>
      <c r="AB251" s="82">
        <v>0</v>
      </c>
      <c r="AC251" s="82">
        <v>0</v>
      </c>
      <c r="AD251" s="82">
        <v>0</v>
      </c>
      <c r="AE251" s="82">
        <v>0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0</v>
      </c>
      <c r="AM251" s="3">
        <v>0</v>
      </c>
      <c r="AN251" s="3">
        <v>0</v>
      </c>
      <c r="AO251" s="82">
        <v>0</v>
      </c>
      <c r="AP251" s="82">
        <v>0</v>
      </c>
      <c r="AQ251" s="3">
        <v>0</v>
      </c>
      <c r="AR251" s="82">
        <v>0</v>
      </c>
      <c r="AS251" s="82">
        <v>0</v>
      </c>
      <c r="AT251" s="3">
        <v>0</v>
      </c>
      <c r="AU251" s="82"/>
      <c r="AV251" s="19"/>
    </row>
    <row r="252" spans="1:48" s="15" customFormat="1" ht="15.6">
      <c r="A252" s="84">
        <v>65</v>
      </c>
      <c r="B252" s="89" t="s">
        <v>4</v>
      </c>
      <c r="C252" s="89">
        <v>2</v>
      </c>
      <c r="D252" s="84" t="s">
        <v>2</v>
      </c>
      <c r="E252" s="84"/>
      <c r="F252" s="84" t="s">
        <v>1</v>
      </c>
      <c r="G252" s="10">
        <v>3</v>
      </c>
      <c r="H252" s="10">
        <v>8.5</v>
      </c>
      <c r="I252" s="10">
        <v>23.5</v>
      </c>
      <c r="J252" s="3">
        <v>3</v>
      </c>
      <c r="K252" s="3">
        <v>0</v>
      </c>
      <c r="L252" s="85">
        <v>0.1</v>
      </c>
      <c r="M252" s="85">
        <v>0</v>
      </c>
      <c r="N252" s="85"/>
      <c r="O252" s="86">
        <v>0</v>
      </c>
      <c r="P252" s="85">
        <v>0</v>
      </c>
      <c r="Q252" s="85">
        <v>0</v>
      </c>
      <c r="R252" s="85">
        <v>0</v>
      </c>
      <c r="S252" s="85">
        <v>0.1</v>
      </c>
      <c r="T252" s="85">
        <v>0</v>
      </c>
      <c r="U252" s="85">
        <v>0</v>
      </c>
      <c r="V252" s="85">
        <v>0</v>
      </c>
      <c r="W252" s="85">
        <v>0</v>
      </c>
      <c r="X252" s="85">
        <v>0.1</v>
      </c>
      <c r="Y252" s="3">
        <v>0</v>
      </c>
      <c r="Z252" s="3">
        <v>0</v>
      </c>
      <c r="AA252" s="3">
        <v>0</v>
      </c>
      <c r="AB252" s="82">
        <v>0</v>
      </c>
      <c r="AC252" s="82">
        <v>0</v>
      </c>
      <c r="AD252" s="82">
        <v>0</v>
      </c>
      <c r="AE252" s="82">
        <v>0</v>
      </c>
      <c r="AF252" s="3">
        <v>0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0</v>
      </c>
      <c r="AN252" s="3">
        <v>0</v>
      </c>
      <c r="AO252" s="82">
        <v>0</v>
      </c>
      <c r="AP252" s="82">
        <v>0</v>
      </c>
      <c r="AQ252" s="3">
        <v>0</v>
      </c>
      <c r="AR252" s="82">
        <v>0</v>
      </c>
      <c r="AS252" s="82">
        <v>0</v>
      </c>
      <c r="AT252" s="3">
        <v>0</v>
      </c>
      <c r="AU252" s="82" t="s">
        <v>44</v>
      </c>
      <c r="AV252" s="19"/>
    </row>
    <row r="253" spans="1:48" s="15" customFormat="1" ht="15.6">
      <c r="A253" s="84">
        <v>83</v>
      </c>
      <c r="B253" s="87" t="s">
        <v>10</v>
      </c>
      <c r="C253" s="87">
        <v>4</v>
      </c>
      <c r="D253" s="84" t="s">
        <v>8</v>
      </c>
      <c r="E253" s="84" t="s">
        <v>22</v>
      </c>
      <c r="F253" s="84" t="s">
        <v>6</v>
      </c>
      <c r="G253" s="10">
        <v>3</v>
      </c>
      <c r="H253" s="10">
        <v>13</v>
      </c>
      <c r="I253" s="10">
        <v>46</v>
      </c>
      <c r="J253" s="3">
        <v>5</v>
      </c>
      <c r="K253" s="3">
        <v>2</v>
      </c>
      <c r="L253" s="85">
        <v>0.2</v>
      </c>
      <c r="M253" s="85">
        <v>0</v>
      </c>
      <c r="N253" s="85"/>
      <c r="O253" s="86">
        <v>0</v>
      </c>
      <c r="P253" s="85">
        <v>0</v>
      </c>
      <c r="Q253" s="85">
        <v>0.05</v>
      </c>
      <c r="R253" s="85">
        <v>0.15</v>
      </c>
      <c r="S253" s="85">
        <v>0</v>
      </c>
      <c r="T253" s="85">
        <v>0</v>
      </c>
      <c r="U253" s="85">
        <v>0</v>
      </c>
      <c r="V253" s="85">
        <v>0</v>
      </c>
      <c r="W253" s="85">
        <v>0</v>
      </c>
      <c r="X253" s="85">
        <v>0.2</v>
      </c>
      <c r="Y253" s="3">
        <v>1</v>
      </c>
      <c r="Z253" s="3" t="s">
        <v>31</v>
      </c>
      <c r="AA253" s="3">
        <v>0</v>
      </c>
      <c r="AB253" s="82">
        <v>0</v>
      </c>
      <c r="AC253" s="82">
        <v>0</v>
      </c>
      <c r="AD253" s="82">
        <v>0</v>
      </c>
      <c r="AE253" s="82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0</v>
      </c>
      <c r="AL253" s="3">
        <v>0</v>
      </c>
      <c r="AM253" s="3">
        <v>0</v>
      </c>
      <c r="AN253" s="3">
        <v>0</v>
      </c>
      <c r="AO253" s="82">
        <v>0</v>
      </c>
      <c r="AP253" s="82">
        <v>0</v>
      </c>
      <c r="AQ253" s="3">
        <v>0</v>
      </c>
      <c r="AR253" s="82">
        <v>0</v>
      </c>
      <c r="AS253" s="82">
        <v>0</v>
      </c>
      <c r="AT253" s="3">
        <v>0</v>
      </c>
      <c r="AU253" s="82"/>
      <c r="AV253" s="19"/>
    </row>
    <row r="254" spans="1:48" s="15" customFormat="1" ht="15.6">
      <c r="A254" s="84">
        <v>87</v>
      </c>
      <c r="B254" s="87" t="s">
        <v>10</v>
      </c>
      <c r="C254" s="87">
        <v>6</v>
      </c>
      <c r="D254" s="84" t="s">
        <v>13</v>
      </c>
      <c r="E254" s="84" t="s">
        <v>12</v>
      </c>
      <c r="F254" s="84" t="s">
        <v>6</v>
      </c>
      <c r="G254" s="10">
        <v>3</v>
      </c>
      <c r="H254" s="10">
        <v>17.5</v>
      </c>
      <c r="I254" s="10">
        <v>48</v>
      </c>
      <c r="J254" s="3">
        <v>4</v>
      </c>
      <c r="K254" s="3">
        <v>7</v>
      </c>
      <c r="L254" s="85">
        <v>0.25</v>
      </c>
      <c r="M254" s="85">
        <v>0</v>
      </c>
      <c r="N254" s="85"/>
      <c r="O254" s="86">
        <v>0</v>
      </c>
      <c r="P254" s="85">
        <v>0</v>
      </c>
      <c r="Q254" s="85">
        <v>0.15</v>
      </c>
      <c r="R254" s="85">
        <v>0.01</v>
      </c>
      <c r="S254" s="85">
        <v>0.2</v>
      </c>
      <c r="T254" s="85">
        <v>0</v>
      </c>
      <c r="U254" s="85">
        <v>0</v>
      </c>
      <c r="V254" s="85">
        <v>0</v>
      </c>
      <c r="W254" s="85">
        <v>0</v>
      </c>
      <c r="X254" s="85">
        <v>0.36</v>
      </c>
      <c r="Y254" s="3">
        <v>0</v>
      </c>
      <c r="Z254" s="3">
        <v>0</v>
      </c>
      <c r="AA254" s="3">
        <v>0</v>
      </c>
      <c r="AB254" s="82">
        <v>0</v>
      </c>
      <c r="AC254" s="82">
        <v>0</v>
      </c>
      <c r="AD254" s="82">
        <v>0</v>
      </c>
      <c r="AE254" s="82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  <c r="AL254" s="3">
        <v>0</v>
      </c>
      <c r="AM254" s="3">
        <v>0</v>
      </c>
      <c r="AN254" s="3">
        <v>0</v>
      </c>
      <c r="AO254" s="82">
        <v>0</v>
      </c>
      <c r="AP254" s="82">
        <v>0</v>
      </c>
      <c r="AQ254" s="3">
        <v>0</v>
      </c>
      <c r="AR254" s="82">
        <v>0</v>
      </c>
      <c r="AS254" s="82">
        <v>0</v>
      </c>
      <c r="AT254" s="3">
        <v>0</v>
      </c>
      <c r="AU254" s="82"/>
      <c r="AV254" s="19"/>
    </row>
    <row r="255" spans="1:48" s="15" customFormat="1" ht="15.6">
      <c r="A255" s="84">
        <v>95</v>
      </c>
      <c r="B255" s="87" t="s">
        <v>10</v>
      </c>
      <c r="C255" s="87">
        <v>3</v>
      </c>
      <c r="D255" s="84" t="s">
        <v>2</v>
      </c>
      <c r="E255" s="84" t="s">
        <v>24</v>
      </c>
      <c r="F255" s="84" t="s">
        <v>6</v>
      </c>
      <c r="G255" s="10">
        <v>3</v>
      </c>
      <c r="H255" s="10">
        <v>8</v>
      </c>
      <c r="I255" s="10">
        <v>15</v>
      </c>
      <c r="J255" s="3">
        <v>0</v>
      </c>
      <c r="K255" s="3">
        <v>3</v>
      </c>
      <c r="L255" s="85">
        <v>0.3</v>
      </c>
      <c r="M255" s="85">
        <v>0</v>
      </c>
      <c r="N255" s="85"/>
      <c r="O255" s="86">
        <v>1</v>
      </c>
      <c r="P255" s="85">
        <v>0</v>
      </c>
      <c r="Q255" s="85">
        <v>0</v>
      </c>
      <c r="R255" s="85">
        <v>0.01</v>
      </c>
      <c r="S255" s="85">
        <v>0.2</v>
      </c>
      <c r="T255" s="85">
        <v>0</v>
      </c>
      <c r="U255" s="85">
        <v>0</v>
      </c>
      <c r="V255" s="85">
        <v>0</v>
      </c>
      <c r="W255" s="85">
        <v>0</v>
      </c>
      <c r="X255" s="85">
        <v>0.21000000000000002</v>
      </c>
      <c r="Y255" s="3">
        <v>1</v>
      </c>
      <c r="Z255" s="3">
        <v>0</v>
      </c>
      <c r="AA255" s="3">
        <v>1</v>
      </c>
      <c r="AB255" s="82" t="s">
        <v>40</v>
      </c>
      <c r="AC255" s="82">
        <v>0</v>
      </c>
      <c r="AD255" s="82">
        <v>0</v>
      </c>
      <c r="AE255" s="82">
        <v>0</v>
      </c>
      <c r="AF255" s="3">
        <v>0</v>
      </c>
      <c r="AG255" s="3">
        <v>0</v>
      </c>
      <c r="AH255" s="3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3">
        <v>0</v>
      </c>
      <c r="AO255" s="82">
        <v>0</v>
      </c>
      <c r="AP255" s="82">
        <v>0</v>
      </c>
      <c r="AQ255" s="3">
        <v>0</v>
      </c>
      <c r="AR255" s="82">
        <v>0</v>
      </c>
      <c r="AS255" s="82">
        <v>0</v>
      </c>
      <c r="AT255" s="3">
        <v>0</v>
      </c>
      <c r="AU255" s="82"/>
      <c r="AV255" s="19"/>
    </row>
    <row r="256" spans="1:48" s="15" customFormat="1" ht="15.6">
      <c r="A256" s="84">
        <v>111</v>
      </c>
      <c r="B256" s="87" t="s">
        <v>10</v>
      </c>
      <c r="C256" s="87">
        <v>5</v>
      </c>
      <c r="D256" s="84" t="s">
        <v>8</v>
      </c>
      <c r="E256" s="84" t="s">
        <v>12</v>
      </c>
      <c r="F256" s="84" t="s">
        <v>6</v>
      </c>
      <c r="G256" s="10">
        <v>3</v>
      </c>
      <c r="H256" s="10">
        <v>7</v>
      </c>
      <c r="I256" s="10">
        <v>10</v>
      </c>
      <c r="J256" s="3">
        <v>0</v>
      </c>
      <c r="K256" s="3">
        <v>0</v>
      </c>
      <c r="L256" s="85">
        <v>0.2</v>
      </c>
      <c r="M256" s="85">
        <v>0</v>
      </c>
      <c r="N256" s="85"/>
      <c r="O256" s="86">
        <v>0</v>
      </c>
      <c r="P256" s="85">
        <v>0</v>
      </c>
      <c r="Q256" s="85">
        <v>0</v>
      </c>
      <c r="R256" s="85">
        <v>0.05</v>
      </c>
      <c r="S256" s="85">
        <v>0</v>
      </c>
      <c r="T256" s="85">
        <v>0</v>
      </c>
      <c r="U256" s="85">
        <v>0</v>
      </c>
      <c r="V256" s="85">
        <v>0</v>
      </c>
      <c r="W256" s="85">
        <v>0</v>
      </c>
      <c r="X256" s="85">
        <v>0.05</v>
      </c>
      <c r="Y256" s="3">
        <v>1</v>
      </c>
      <c r="Z256" s="3" t="s">
        <v>31</v>
      </c>
      <c r="AA256" s="3">
        <v>0</v>
      </c>
      <c r="AB256" s="82">
        <v>0</v>
      </c>
      <c r="AC256" s="82">
        <v>0</v>
      </c>
      <c r="AD256" s="82">
        <v>0</v>
      </c>
      <c r="AE256" s="82">
        <v>0</v>
      </c>
      <c r="AF256" s="3">
        <v>0</v>
      </c>
      <c r="AG256" s="3">
        <v>0</v>
      </c>
      <c r="AH256" s="3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3">
        <v>0</v>
      </c>
      <c r="AO256" s="82">
        <v>0</v>
      </c>
      <c r="AP256" s="82">
        <v>0</v>
      </c>
      <c r="AQ256" s="3">
        <v>0</v>
      </c>
      <c r="AR256" s="82">
        <v>0</v>
      </c>
      <c r="AS256" s="82">
        <v>0</v>
      </c>
      <c r="AT256" s="3">
        <v>0</v>
      </c>
      <c r="AU256" s="82"/>
      <c r="AV256" s="19"/>
    </row>
    <row r="257" spans="1:48" s="15" customFormat="1" ht="15.6">
      <c r="A257" s="84">
        <v>117</v>
      </c>
      <c r="B257" s="87" t="s">
        <v>10</v>
      </c>
      <c r="C257" s="87">
        <v>1</v>
      </c>
      <c r="D257" s="84" t="s">
        <v>20</v>
      </c>
      <c r="E257" s="84" t="s">
        <v>22</v>
      </c>
      <c r="F257" s="84" t="s">
        <v>6</v>
      </c>
      <c r="G257" s="10">
        <v>3</v>
      </c>
      <c r="H257" s="10">
        <v>8.5</v>
      </c>
      <c r="I257" s="10">
        <v>16</v>
      </c>
      <c r="J257" s="3">
        <v>1</v>
      </c>
      <c r="K257" s="3">
        <v>0</v>
      </c>
      <c r="L257" s="85">
        <v>0.1</v>
      </c>
      <c r="M257" s="85">
        <v>0</v>
      </c>
      <c r="N257" s="85"/>
      <c r="O257" s="86">
        <v>0</v>
      </c>
      <c r="P257" s="85">
        <v>0</v>
      </c>
      <c r="Q257" s="85">
        <v>0</v>
      </c>
      <c r="R257" s="85">
        <v>0.05</v>
      </c>
      <c r="S257" s="85">
        <v>0.01</v>
      </c>
      <c r="T257" s="85">
        <v>0</v>
      </c>
      <c r="U257" s="85">
        <v>0</v>
      </c>
      <c r="V257" s="85">
        <v>0</v>
      </c>
      <c r="W257" s="85">
        <v>0</v>
      </c>
      <c r="X257" s="85">
        <v>6.0000000000000005E-2</v>
      </c>
      <c r="Y257" s="3">
        <v>0</v>
      </c>
      <c r="Z257" s="3">
        <v>0</v>
      </c>
      <c r="AA257" s="3">
        <v>0</v>
      </c>
      <c r="AB257" s="82">
        <v>0</v>
      </c>
      <c r="AC257" s="82">
        <v>0</v>
      </c>
      <c r="AD257" s="82">
        <v>0</v>
      </c>
      <c r="AE257" s="82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3">
        <v>0</v>
      </c>
      <c r="AO257" s="82">
        <v>0</v>
      </c>
      <c r="AP257" s="82">
        <v>0</v>
      </c>
      <c r="AQ257" s="3">
        <v>0</v>
      </c>
      <c r="AR257" s="82">
        <v>0</v>
      </c>
      <c r="AS257" s="82">
        <v>0</v>
      </c>
      <c r="AT257" s="3">
        <v>0</v>
      </c>
      <c r="AU257" s="82"/>
      <c r="AV257" s="19"/>
    </row>
    <row r="258" spans="1:48" s="15" customFormat="1" ht="15.6">
      <c r="A258" s="84">
        <v>119</v>
      </c>
      <c r="B258" s="87" t="s">
        <v>10</v>
      </c>
      <c r="C258" s="87">
        <v>2</v>
      </c>
      <c r="D258" s="84" t="s">
        <v>20</v>
      </c>
      <c r="E258" s="84" t="s">
        <v>24</v>
      </c>
      <c r="F258" s="84" t="s">
        <v>6</v>
      </c>
      <c r="G258" s="10">
        <v>3</v>
      </c>
      <c r="H258" s="10">
        <v>11</v>
      </c>
      <c r="I258" s="10">
        <v>30</v>
      </c>
      <c r="J258" s="3">
        <v>2</v>
      </c>
      <c r="K258" s="3">
        <v>0</v>
      </c>
      <c r="L258" s="85">
        <v>0.1</v>
      </c>
      <c r="M258" s="85">
        <v>0</v>
      </c>
      <c r="N258" s="85"/>
      <c r="O258" s="86">
        <v>0</v>
      </c>
      <c r="P258" s="85">
        <v>0</v>
      </c>
      <c r="Q258" s="85">
        <v>0</v>
      </c>
      <c r="R258" s="85">
        <v>0.05</v>
      </c>
      <c r="S258" s="85">
        <v>0.01</v>
      </c>
      <c r="T258" s="85">
        <v>0</v>
      </c>
      <c r="U258" s="85">
        <v>0</v>
      </c>
      <c r="V258" s="85">
        <v>0</v>
      </c>
      <c r="W258" s="85">
        <v>0</v>
      </c>
      <c r="X258" s="85">
        <v>6.0000000000000005E-2</v>
      </c>
      <c r="Y258" s="3">
        <v>1</v>
      </c>
      <c r="Z258" s="3" t="s">
        <v>43</v>
      </c>
      <c r="AA258" s="3">
        <v>0</v>
      </c>
      <c r="AB258" s="82">
        <v>0</v>
      </c>
      <c r="AC258" s="82">
        <v>0</v>
      </c>
      <c r="AD258" s="82">
        <v>0</v>
      </c>
      <c r="AE258" s="82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3">
        <v>0</v>
      </c>
      <c r="AO258" s="82">
        <v>0</v>
      </c>
      <c r="AP258" s="82">
        <v>0</v>
      </c>
      <c r="AQ258" s="3">
        <v>0</v>
      </c>
      <c r="AR258" s="82">
        <v>0</v>
      </c>
      <c r="AS258" s="82">
        <v>0</v>
      </c>
      <c r="AT258" s="3">
        <v>0</v>
      </c>
      <c r="AU258" s="82"/>
      <c r="AV258" s="19"/>
    </row>
    <row r="259" spans="1:48" s="15" customFormat="1" ht="15.6">
      <c r="A259" s="84">
        <v>132</v>
      </c>
      <c r="B259" s="87" t="s">
        <v>10</v>
      </c>
      <c r="C259" s="87">
        <v>6</v>
      </c>
      <c r="D259" s="84" t="s">
        <v>13</v>
      </c>
      <c r="E259" s="84" t="s">
        <v>22</v>
      </c>
      <c r="F259" s="84" t="s">
        <v>6</v>
      </c>
      <c r="G259" s="10">
        <v>3</v>
      </c>
      <c r="H259" s="10">
        <v>11.5</v>
      </c>
      <c r="I259" s="10">
        <v>30</v>
      </c>
      <c r="J259" s="3">
        <v>1</v>
      </c>
      <c r="K259" s="3">
        <v>0</v>
      </c>
      <c r="L259" s="85">
        <v>0.1</v>
      </c>
      <c r="M259" s="85">
        <v>0</v>
      </c>
      <c r="N259" s="85"/>
      <c r="O259" s="86">
        <v>0</v>
      </c>
      <c r="P259" s="85">
        <v>0</v>
      </c>
      <c r="Q259" s="85">
        <v>0</v>
      </c>
      <c r="R259" s="85">
        <v>0.05</v>
      </c>
      <c r="S259" s="85">
        <v>0.05</v>
      </c>
      <c r="T259" s="85">
        <v>0.01</v>
      </c>
      <c r="U259" s="85">
        <v>0</v>
      </c>
      <c r="V259" s="85">
        <v>0</v>
      </c>
      <c r="W259" s="85">
        <v>0</v>
      </c>
      <c r="X259" s="85">
        <v>0.11</v>
      </c>
      <c r="Y259" s="3">
        <v>1</v>
      </c>
      <c r="Z259" s="3" t="s">
        <v>31</v>
      </c>
      <c r="AA259" s="3">
        <v>0</v>
      </c>
      <c r="AB259" s="82">
        <v>0</v>
      </c>
      <c r="AC259" s="82">
        <v>0</v>
      </c>
      <c r="AD259" s="82">
        <v>0</v>
      </c>
      <c r="AE259" s="82">
        <v>0</v>
      </c>
      <c r="AF259" s="3">
        <v>0</v>
      </c>
      <c r="AG259" s="3">
        <v>0</v>
      </c>
      <c r="AH259" s="3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3">
        <v>0</v>
      </c>
      <c r="AO259" s="82">
        <v>0</v>
      </c>
      <c r="AP259" s="82">
        <v>0</v>
      </c>
      <c r="AQ259" s="3">
        <v>0</v>
      </c>
      <c r="AR259" s="82">
        <v>0</v>
      </c>
      <c r="AS259" s="82">
        <v>0</v>
      </c>
      <c r="AT259" s="3">
        <v>0</v>
      </c>
      <c r="AU259" s="82" t="s">
        <v>42</v>
      </c>
      <c r="AV259" s="19"/>
    </row>
    <row r="260" spans="1:48" s="15" customFormat="1" ht="15.6">
      <c r="A260" s="84">
        <v>145</v>
      </c>
      <c r="B260" s="87" t="s">
        <v>10</v>
      </c>
      <c r="C260" s="87">
        <v>6</v>
      </c>
      <c r="D260" s="84" t="s">
        <v>13</v>
      </c>
      <c r="E260" s="84" t="s">
        <v>12</v>
      </c>
      <c r="F260" s="84" t="s">
        <v>6</v>
      </c>
      <c r="G260" s="10">
        <v>3</v>
      </c>
      <c r="H260" s="10">
        <v>7</v>
      </c>
      <c r="I260" s="10">
        <v>19</v>
      </c>
      <c r="J260" s="3">
        <v>2</v>
      </c>
      <c r="K260" s="3">
        <v>1</v>
      </c>
      <c r="L260" s="85">
        <v>0.25</v>
      </c>
      <c r="M260" s="85">
        <v>0</v>
      </c>
      <c r="N260" s="85"/>
      <c r="O260" s="86">
        <v>0</v>
      </c>
      <c r="P260" s="85">
        <v>0</v>
      </c>
      <c r="Q260" s="85">
        <v>0</v>
      </c>
      <c r="R260" s="85">
        <v>0.05</v>
      </c>
      <c r="S260" s="85">
        <v>0</v>
      </c>
      <c r="T260" s="85">
        <v>0</v>
      </c>
      <c r="U260" s="85">
        <v>0</v>
      </c>
      <c r="V260" s="85">
        <v>0</v>
      </c>
      <c r="W260" s="85">
        <v>0</v>
      </c>
      <c r="X260" s="85">
        <v>0.05</v>
      </c>
      <c r="Y260" s="3">
        <v>0</v>
      </c>
      <c r="Z260" s="3">
        <v>0</v>
      </c>
      <c r="AA260" s="3">
        <v>0</v>
      </c>
      <c r="AB260" s="82">
        <v>0</v>
      </c>
      <c r="AC260" s="82">
        <v>0</v>
      </c>
      <c r="AD260" s="82">
        <v>0</v>
      </c>
      <c r="AE260" s="82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82">
        <v>0</v>
      </c>
      <c r="AP260" s="82">
        <v>0</v>
      </c>
      <c r="AQ260" s="3">
        <v>0</v>
      </c>
      <c r="AR260" s="82">
        <v>0</v>
      </c>
      <c r="AS260" s="82">
        <v>0</v>
      </c>
      <c r="AT260" s="3">
        <v>0</v>
      </c>
      <c r="AU260" s="82"/>
      <c r="AV260" s="19"/>
    </row>
    <row r="261" spans="1:48" s="15" customFormat="1" ht="15.6">
      <c r="A261" s="84">
        <v>147</v>
      </c>
      <c r="B261" s="87" t="s">
        <v>10</v>
      </c>
      <c r="C261" s="87">
        <v>3</v>
      </c>
      <c r="D261" s="84" t="s">
        <v>2</v>
      </c>
      <c r="E261" s="84" t="s">
        <v>7</v>
      </c>
      <c r="F261" s="84" t="s">
        <v>6</v>
      </c>
      <c r="G261" s="10">
        <v>3</v>
      </c>
      <c r="H261" s="10">
        <v>6</v>
      </c>
      <c r="I261" s="10">
        <v>4</v>
      </c>
      <c r="J261" s="3">
        <v>0</v>
      </c>
      <c r="K261" s="3">
        <v>1</v>
      </c>
      <c r="L261" s="85">
        <v>0.1</v>
      </c>
      <c r="M261" s="85">
        <v>0</v>
      </c>
      <c r="N261" s="85"/>
      <c r="O261" s="86">
        <v>0</v>
      </c>
      <c r="P261" s="85">
        <v>0</v>
      </c>
      <c r="Q261" s="85">
        <v>0</v>
      </c>
      <c r="R261" s="85">
        <v>0.05</v>
      </c>
      <c r="S261" s="85">
        <v>0</v>
      </c>
      <c r="T261" s="85">
        <v>0.1</v>
      </c>
      <c r="U261" s="85">
        <v>0</v>
      </c>
      <c r="V261" s="85">
        <v>0</v>
      </c>
      <c r="W261" s="85">
        <v>0</v>
      </c>
      <c r="X261" s="85">
        <v>0.15000000000000002</v>
      </c>
      <c r="Y261" s="3">
        <v>0</v>
      </c>
      <c r="Z261" s="3">
        <v>0</v>
      </c>
      <c r="AA261" s="3">
        <v>0</v>
      </c>
      <c r="AB261" s="82">
        <v>0</v>
      </c>
      <c r="AC261" s="82">
        <v>0</v>
      </c>
      <c r="AD261" s="82">
        <v>0</v>
      </c>
      <c r="AE261" s="82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3">
        <v>0</v>
      </c>
      <c r="AO261" s="82">
        <v>0</v>
      </c>
      <c r="AP261" s="82">
        <v>0</v>
      </c>
      <c r="AQ261" s="3">
        <v>0</v>
      </c>
      <c r="AR261" s="82">
        <v>0</v>
      </c>
      <c r="AS261" s="82">
        <v>0</v>
      </c>
      <c r="AT261" s="3">
        <v>0</v>
      </c>
      <c r="AU261" s="82"/>
      <c r="AV261" s="19"/>
    </row>
    <row r="262" spans="1:48" s="15" customFormat="1" ht="15.6">
      <c r="A262" s="84">
        <v>164</v>
      </c>
      <c r="B262" s="87" t="s">
        <v>10</v>
      </c>
      <c r="C262" s="87">
        <v>1</v>
      </c>
      <c r="D262" s="84" t="s">
        <v>20</v>
      </c>
      <c r="E262" s="84" t="s">
        <v>16</v>
      </c>
      <c r="F262" s="84" t="s">
        <v>15</v>
      </c>
      <c r="G262" s="10">
        <v>3</v>
      </c>
      <c r="H262" s="10">
        <v>12</v>
      </c>
      <c r="I262" s="10">
        <v>38</v>
      </c>
      <c r="J262" s="3">
        <v>5</v>
      </c>
      <c r="K262" s="3">
        <v>9</v>
      </c>
      <c r="L262" s="85">
        <v>0.15</v>
      </c>
      <c r="M262" s="85">
        <v>0</v>
      </c>
      <c r="N262" s="85"/>
      <c r="O262" s="86">
        <v>0</v>
      </c>
      <c r="P262" s="85">
        <v>0</v>
      </c>
      <c r="Q262" s="85">
        <v>0</v>
      </c>
      <c r="R262" s="85">
        <v>0.05</v>
      </c>
      <c r="S262" s="85">
        <v>0.01</v>
      </c>
      <c r="T262" s="85">
        <v>0</v>
      </c>
      <c r="U262" s="85">
        <v>0</v>
      </c>
      <c r="V262" s="85">
        <v>0</v>
      </c>
      <c r="W262" s="85">
        <v>0</v>
      </c>
      <c r="X262" s="85">
        <v>6.0000000000000005E-2</v>
      </c>
      <c r="Y262" s="3">
        <v>1</v>
      </c>
      <c r="Z262" s="3" t="s">
        <v>31</v>
      </c>
      <c r="AA262" s="3">
        <v>1</v>
      </c>
      <c r="AB262" s="82" t="s">
        <v>40</v>
      </c>
      <c r="AC262" s="82">
        <v>0</v>
      </c>
      <c r="AD262" s="82">
        <v>0</v>
      </c>
      <c r="AE262" s="82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3">
        <v>0</v>
      </c>
      <c r="AO262" s="82">
        <v>0</v>
      </c>
      <c r="AP262" s="82">
        <v>0</v>
      </c>
      <c r="AQ262" s="3">
        <v>0</v>
      </c>
      <c r="AR262" s="82">
        <v>0</v>
      </c>
      <c r="AS262" s="82">
        <v>0</v>
      </c>
      <c r="AT262" s="3">
        <v>0</v>
      </c>
      <c r="AU262" s="82"/>
      <c r="AV262" s="19"/>
    </row>
    <row r="263" spans="1:48" s="15" customFormat="1" ht="15.6">
      <c r="A263" s="84">
        <v>186</v>
      </c>
      <c r="B263" s="87" t="s">
        <v>10</v>
      </c>
      <c r="C263" s="87">
        <v>4</v>
      </c>
      <c r="D263" s="84" t="s">
        <v>8</v>
      </c>
      <c r="E263" s="84" t="s">
        <v>7</v>
      </c>
      <c r="F263" s="84" t="s">
        <v>6</v>
      </c>
      <c r="G263" s="10">
        <v>3</v>
      </c>
      <c r="H263" s="10">
        <v>13</v>
      </c>
      <c r="I263" s="10">
        <v>23</v>
      </c>
      <c r="J263" s="3">
        <v>1</v>
      </c>
      <c r="K263" s="3">
        <v>0</v>
      </c>
      <c r="L263" s="85">
        <v>0.05</v>
      </c>
      <c r="M263" s="85">
        <v>0</v>
      </c>
      <c r="N263" s="85"/>
      <c r="O263" s="86">
        <v>0</v>
      </c>
      <c r="P263" s="85">
        <v>0</v>
      </c>
      <c r="Q263" s="85">
        <v>0.01</v>
      </c>
      <c r="R263" s="85">
        <v>0.01</v>
      </c>
      <c r="S263" s="85">
        <v>0.3</v>
      </c>
      <c r="T263" s="85">
        <v>0</v>
      </c>
      <c r="U263" s="85">
        <v>0</v>
      </c>
      <c r="V263" s="85">
        <v>0</v>
      </c>
      <c r="W263" s="85">
        <v>0</v>
      </c>
      <c r="X263" s="85">
        <v>0.32</v>
      </c>
      <c r="Y263" s="3">
        <v>1</v>
      </c>
      <c r="Z263" s="3" t="s">
        <v>31</v>
      </c>
      <c r="AA263" s="3">
        <v>0</v>
      </c>
      <c r="AB263" s="82">
        <v>0</v>
      </c>
      <c r="AC263" s="82">
        <v>0</v>
      </c>
      <c r="AD263" s="82">
        <v>0</v>
      </c>
      <c r="AE263" s="82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0</v>
      </c>
      <c r="AN263" s="3">
        <v>0</v>
      </c>
      <c r="AO263" s="82">
        <v>0</v>
      </c>
      <c r="AP263" s="82">
        <v>0</v>
      </c>
      <c r="AQ263" s="3">
        <v>0</v>
      </c>
      <c r="AR263" s="82">
        <v>0</v>
      </c>
      <c r="AS263" s="82">
        <v>0</v>
      </c>
      <c r="AT263" s="3">
        <v>0</v>
      </c>
      <c r="AU263" s="82"/>
      <c r="AV263" s="19"/>
    </row>
    <row r="264" spans="1:48" s="15" customFormat="1" ht="15.6">
      <c r="A264" s="84">
        <v>202</v>
      </c>
      <c r="B264" s="89" t="s">
        <v>4</v>
      </c>
      <c r="C264" s="89">
        <v>2</v>
      </c>
      <c r="D264" s="84" t="s">
        <v>2</v>
      </c>
      <c r="E264" s="84"/>
      <c r="F264" s="84" t="s">
        <v>1</v>
      </c>
      <c r="G264" s="10">
        <v>3</v>
      </c>
      <c r="H264" s="10">
        <v>8</v>
      </c>
      <c r="I264" s="10">
        <v>6</v>
      </c>
      <c r="J264" s="3">
        <v>0</v>
      </c>
      <c r="K264" s="3">
        <v>1</v>
      </c>
      <c r="L264" s="85">
        <v>0.15</v>
      </c>
      <c r="M264" s="85">
        <v>0</v>
      </c>
      <c r="N264" s="85"/>
      <c r="O264" s="86">
        <v>0</v>
      </c>
      <c r="P264" s="85">
        <v>0</v>
      </c>
      <c r="Q264" s="85">
        <v>0</v>
      </c>
      <c r="R264" s="85">
        <v>0.01</v>
      </c>
      <c r="S264" s="85">
        <v>0</v>
      </c>
      <c r="T264" s="85">
        <v>0.01</v>
      </c>
      <c r="U264" s="85">
        <v>0</v>
      </c>
      <c r="V264" s="85">
        <v>0</v>
      </c>
      <c r="W264" s="85">
        <v>0</v>
      </c>
      <c r="X264" s="85">
        <v>0.02</v>
      </c>
      <c r="Y264" s="3">
        <v>0</v>
      </c>
      <c r="Z264" s="3">
        <v>0</v>
      </c>
      <c r="AA264" s="3">
        <v>0</v>
      </c>
      <c r="AB264" s="82">
        <v>0</v>
      </c>
      <c r="AC264" s="82">
        <v>1</v>
      </c>
      <c r="AD264" s="82">
        <v>1</v>
      </c>
      <c r="AE264" s="82" t="s">
        <v>32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0</v>
      </c>
      <c r="AN264" s="3">
        <v>0</v>
      </c>
      <c r="AO264" s="82">
        <v>0</v>
      </c>
      <c r="AP264" s="82">
        <v>0</v>
      </c>
      <c r="AQ264" s="3">
        <v>0</v>
      </c>
      <c r="AR264" s="82">
        <v>0</v>
      </c>
      <c r="AS264" s="82">
        <v>0</v>
      </c>
      <c r="AT264" s="3">
        <v>0</v>
      </c>
      <c r="AU264" s="82"/>
      <c r="AV264" s="19"/>
    </row>
    <row r="265" spans="1:48" s="15" customFormat="1" ht="15.6">
      <c r="A265" s="84">
        <v>216</v>
      </c>
      <c r="B265" s="87" t="s">
        <v>10</v>
      </c>
      <c r="C265" s="87">
        <v>1</v>
      </c>
      <c r="D265" s="84" t="s">
        <v>20</v>
      </c>
      <c r="E265" s="84" t="s">
        <v>24</v>
      </c>
      <c r="F265" s="84" t="s">
        <v>6</v>
      </c>
      <c r="G265" s="10">
        <v>3</v>
      </c>
      <c r="H265" s="10">
        <v>17</v>
      </c>
      <c r="I265" s="10">
        <v>7</v>
      </c>
      <c r="J265" s="3">
        <v>2</v>
      </c>
      <c r="K265" s="3">
        <v>1</v>
      </c>
      <c r="L265" s="85">
        <v>0.15</v>
      </c>
      <c r="M265" s="85">
        <v>0</v>
      </c>
      <c r="N265" s="85"/>
      <c r="O265" s="86">
        <v>0</v>
      </c>
      <c r="P265" s="85">
        <v>0</v>
      </c>
      <c r="Q265" s="85">
        <v>0</v>
      </c>
      <c r="R265" s="85">
        <v>0.05</v>
      </c>
      <c r="S265" s="85">
        <v>0</v>
      </c>
      <c r="T265" s="85">
        <v>0.1</v>
      </c>
      <c r="U265" s="85">
        <v>0</v>
      </c>
      <c r="V265" s="85">
        <v>0</v>
      </c>
      <c r="W265" s="85">
        <v>0</v>
      </c>
      <c r="X265" s="85">
        <v>0.15000000000000002</v>
      </c>
      <c r="Y265" s="3">
        <v>0</v>
      </c>
      <c r="Z265" s="3">
        <v>0</v>
      </c>
      <c r="AA265" s="3">
        <v>0</v>
      </c>
      <c r="AB265" s="82">
        <v>0</v>
      </c>
      <c r="AC265" s="82">
        <v>0</v>
      </c>
      <c r="AD265" s="82">
        <v>0</v>
      </c>
      <c r="AE265" s="82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82">
        <v>0</v>
      </c>
      <c r="AP265" s="82">
        <v>0</v>
      </c>
      <c r="AQ265" s="3">
        <v>0</v>
      </c>
      <c r="AR265" s="82">
        <v>0</v>
      </c>
      <c r="AS265" s="82">
        <v>0</v>
      </c>
      <c r="AT265" s="3">
        <v>0</v>
      </c>
      <c r="AU265" s="82"/>
      <c r="AV265" s="19"/>
    </row>
    <row r="266" spans="1:48" s="15" customFormat="1" ht="15.6">
      <c r="A266" s="84">
        <v>227</v>
      </c>
      <c r="B266" s="87" t="s">
        <v>10</v>
      </c>
      <c r="C266" s="87">
        <v>3</v>
      </c>
      <c r="D266" s="84" t="s">
        <v>2</v>
      </c>
      <c r="E266" s="84" t="s">
        <v>16</v>
      </c>
      <c r="F266" s="84" t="s">
        <v>15</v>
      </c>
      <c r="G266" s="10">
        <v>3</v>
      </c>
      <c r="H266" s="10">
        <v>8</v>
      </c>
      <c r="I266" s="10">
        <v>15</v>
      </c>
      <c r="J266" s="3">
        <v>1</v>
      </c>
      <c r="K266" s="3">
        <v>1</v>
      </c>
      <c r="L266" s="85">
        <v>0.1</v>
      </c>
      <c r="M266" s="85">
        <v>0</v>
      </c>
      <c r="N266" s="85"/>
      <c r="O266" s="86">
        <v>0</v>
      </c>
      <c r="P266" s="85">
        <v>0</v>
      </c>
      <c r="Q266" s="85">
        <v>0</v>
      </c>
      <c r="R266" s="85">
        <v>0.05</v>
      </c>
      <c r="S266" s="85">
        <v>0.05</v>
      </c>
      <c r="T266" s="85">
        <v>0.05</v>
      </c>
      <c r="U266" s="85">
        <v>0</v>
      </c>
      <c r="V266" s="85">
        <v>0</v>
      </c>
      <c r="W266" s="85">
        <v>0</v>
      </c>
      <c r="X266" s="85">
        <v>0.15000000000000002</v>
      </c>
      <c r="Y266" s="3">
        <v>0</v>
      </c>
      <c r="Z266" s="3">
        <v>0</v>
      </c>
      <c r="AA266" s="3">
        <v>0</v>
      </c>
      <c r="AB266" s="82">
        <v>0</v>
      </c>
      <c r="AC266" s="82">
        <v>0</v>
      </c>
      <c r="AD266" s="82">
        <v>0</v>
      </c>
      <c r="AE266" s="82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0</v>
      </c>
      <c r="AN266" s="3">
        <v>0</v>
      </c>
      <c r="AO266" s="82">
        <v>0</v>
      </c>
      <c r="AP266" s="82">
        <v>0</v>
      </c>
      <c r="AQ266" s="3">
        <v>0</v>
      </c>
      <c r="AR266" s="82">
        <v>0</v>
      </c>
      <c r="AS266" s="82">
        <v>0</v>
      </c>
      <c r="AT266" s="3">
        <v>0</v>
      </c>
      <c r="AU266" s="82"/>
      <c r="AV266" s="19"/>
    </row>
    <row r="267" spans="1:48" s="15" customFormat="1" ht="15.6">
      <c r="A267" s="84">
        <v>237</v>
      </c>
      <c r="B267" s="89" t="s">
        <v>4</v>
      </c>
      <c r="C267" s="89">
        <v>4</v>
      </c>
      <c r="D267" s="84" t="s">
        <v>13</v>
      </c>
      <c r="E267" s="88"/>
      <c r="F267" s="84" t="s">
        <v>1</v>
      </c>
      <c r="G267" s="10">
        <v>3</v>
      </c>
      <c r="H267" s="10">
        <v>12</v>
      </c>
      <c r="I267" s="10">
        <v>24</v>
      </c>
      <c r="J267" s="3">
        <v>12</v>
      </c>
      <c r="K267" s="3">
        <v>1</v>
      </c>
      <c r="L267" s="85">
        <v>0.05</v>
      </c>
      <c r="M267" s="85">
        <v>0</v>
      </c>
      <c r="N267" s="85"/>
      <c r="O267" s="86">
        <v>0</v>
      </c>
      <c r="P267" s="85">
        <v>0</v>
      </c>
      <c r="Q267" s="85">
        <v>0.01</v>
      </c>
      <c r="R267" s="85">
        <v>0</v>
      </c>
      <c r="S267" s="85">
        <v>0</v>
      </c>
      <c r="T267" s="85">
        <v>0.01</v>
      </c>
      <c r="U267" s="85">
        <v>0</v>
      </c>
      <c r="V267" s="85">
        <v>0</v>
      </c>
      <c r="W267" s="85">
        <v>0</v>
      </c>
      <c r="X267" s="85">
        <v>0.02</v>
      </c>
      <c r="Y267" s="3">
        <v>0</v>
      </c>
      <c r="Z267" s="3">
        <v>0</v>
      </c>
      <c r="AA267" s="3">
        <v>0</v>
      </c>
      <c r="AB267" s="82">
        <v>0</v>
      </c>
      <c r="AC267" s="82">
        <v>0</v>
      </c>
      <c r="AD267" s="82">
        <v>0</v>
      </c>
      <c r="AE267" s="82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3">
        <v>0</v>
      </c>
      <c r="AM267" s="3">
        <v>0</v>
      </c>
      <c r="AN267" s="3">
        <v>0</v>
      </c>
      <c r="AO267" s="82">
        <v>0</v>
      </c>
      <c r="AP267" s="82">
        <v>0</v>
      </c>
      <c r="AQ267" s="3">
        <v>0</v>
      </c>
      <c r="AR267" s="82">
        <v>0</v>
      </c>
      <c r="AS267" s="82">
        <v>0</v>
      </c>
      <c r="AT267" s="3">
        <v>0</v>
      </c>
      <c r="AU267" s="82"/>
      <c r="AV267" s="19"/>
    </row>
    <row r="268" spans="1:48" s="15" customFormat="1" ht="15.6">
      <c r="A268" s="84">
        <v>243</v>
      </c>
      <c r="B268" s="87" t="s">
        <v>10</v>
      </c>
      <c r="C268" s="87">
        <v>5</v>
      </c>
      <c r="D268" s="84" t="s">
        <v>8</v>
      </c>
      <c r="E268" s="84" t="s">
        <v>22</v>
      </c>
      <c r="F268" s="84" t="s">
        <v>6</v>
      </c>
      <c r="G268" s="10">
        <v>3</v>
      </c>
      <c r="H268" s="10">
        <v>10</v>
      </c>
      <c r="I268" s="10">
        <v>4</v>
      </c>
      <c r="J268" s="3">
        <v>0</v>
      </c>
      <c r="K268" s="3">
        <v>1</v>
      </c>
      <c r="L268" s="85">
        <v>0.1</v>
      </c>
      <c r="M268" s="85">
        <v>0</v>
      </c>
      <c r="N268" s="85"/>
      <c r="O268" s="86">
        <v>0</v>
      </c>
      <c r="P268" s="85">
        <v>0</v>
      </c>
      <c r="Q268" s="85">
        <v>0.01</v>
      </c>
      <c r="R268" s="85">
        <v>0.05</v>
      </c>
      <c r="S268" s="85">
        <v>0</v>
      </c>
      <c r="T268" s="85">
        <v>0.05</v>
      </c>
      <c r="U268" s="85">
        <v>0.01</v>
      </c>
      <c r="V268" s="85">
        <v>0</v>
      </c>
      <c r="W268" s="85">
        <v>0</v>
      </c>
      <c r="X268" s="85">
        <v>0.12000000000000001</v>
      </c>
      <c r="Y268" s="3">
        <v>0</v>
      </c>
      <c r="Z268" s="3">
        <v>0</v>
      </c>
      <c r="AA268" s="3">
        <v>0</v>
      </c>
      <c r="AB268" s="82">
        <v>0</v>
      </c>
      <c r="AC268" s="82">
        <v>0</v>
      </c>
      <c r="AD268" s="82">
        <v>0</v>
      </c>
      <c r="AE268" s="82">
        <v>0</v>
      </c>
      <c r="AF268" s="3">
        <v>0</v>
      </c>
      <c r="AG268" s="3" t="s">
        <v>39</v>
      </c>
      <c r="AH268" s="3">
        <v>0</v>
      </c>
      <c r="AI268" s="3">
        <v>0</v>
      </c>
      <c r="AJ268" s="3">
        <v>0</v>
      </c>
      <c r="AK268" s="3">
        <v>0</v>
      </c>
      <c r="AL268" s="3">
        <v>0</v>
      </c>
      <c r="AM268" s="3">
        <v>0</v>
      </c>
      <c r="AN268" s="3">
        <v>0</v>
      </c>
      <c r="AO268" s="82">
        <v>0</v>
      </c>
      <c r="AP268" s="82">
        <v>0</v>
      </c>
      <c r="AQ268" s="3">
        <v>0</v>
      </c>
      <c r="AR268" s="82">
        <v>0</v>
      </c>
      <c r="AS268" s="82">
        <v>0</v>
      </c>
      <c r="AT268" s="3">
        <v>0</v>
      </c>
      <c r="AU268" s="82"/>
      <c r="AV268" s="19"/>
    </row>
    <row r="269" spans="1:48" s="15" customFormat="1" ht="15.6">
      <c r="A269" s="84">
        <v>245</v>
      </c>
      <c r="B269" s="87" t="s">
        <v>10</v>
      </c>
      <c r="C269" s="87">
        <v>6</v>
      </c>
      <c r="D269" s="84" t="s">
        <v>13</v>
      </c>
      <c r="E269" s="84" t="s">
        <v>24</v>
      </c>
      <c r="F269" s="84" t="s">
        <v>6</v>
      </c>
      <c r="G269" s="10">
        <v>3</v>
      </c>
      <c r="H269" s="10">
        <v>9</v>
      </c>
      <c r="I269" s="10">
        <v>8</v>
      </c>
      <c r="J269" s="3">
        <v>0</v>
      </c>
      <c r="K269" s="3">
        <v>1</v>
      </c>
      <c r="L269" s="85">
        <v>0.05</v>
      </c>
      <c r="M269" s="85">
        <v>0</v>
      </c>
      <c r="N269" s="85"/>
      <c r="O269" s="86">
        <v>0</v>
      </c>
      <c r="P269" s="85">
        <v>0</v>
      </c>
      <c r="Q269" s="85">
        <v>0</v>
      </c>
      <c r="R269" s="85">
        <v>0.01</v>
      </c>
      <c r="S269" s="85">
        <v>0</v>
      </c>
      <c r="T269" s="85">
        <v>0</v>
      </c>
      <c r="U269" s="85">
        <v>0</v>
      </c>
      <c r="V269" s="85">
        <v>0</v>
      </c>
      <c r="W269" s="85">
        <v>0</v>
      </c>
      <c r="X269" s="85">
        <v>0.01</v>
      </c>
      <c r="Y269" s="3">
        <v>0</v>
      </c>
      <c r="Z269" s="3">
        <v>0</v>
      </c>
      <c r="AA269" s="3">
        <v>0</v>
      </c>
      <c r="AB269" s="82">
        <v>0</v>
      </c>
      <c r="AC269" s="82">
        <v>0</v>
      </c>
      <c r="AD269" s="82">
        <v>0</v>
      </c>
      <c r="AE269" s="82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  <c r="AL269" s="3">
        <v>0</v>
      </c>
      <c r="AM269" s="3">
        <v>0</v>
      </c>
      <c r="AN269" s="3">
        <v>0</v>
      </c>
      <c r="AO269" s="82">
        <v>0</v>
      </c>
      <c r="AP269" s="82">
        <v>0</v>
      </c>
      <c r="AQ269" s="3">
        <v>0</v>
      </c>
      <c r="AR269" s="82">
        <v>0</v>
      </c>
      <c r="AS269" s="82">
        <v>0</v>
      </c>
      <c r="AT269" s="3">
        <v>0</v>
      </c>
      <c r="AU269" s="82"/>
      <c r="AV269" s="19"/>
    </row>
    <row r="270" spans="1:48" s="15" customFormat="1" ht="15.6">
      <c r="A270" s="84">
        <v>257</v>
      </c>
      <c r="B270" s="87" t="s">
        <v>10</v>
      </c>
      <c r="C270" s="87">
        <v>2</v>
      </c>
      <c r="D270" s="84" t="s">
        <v>20</v>
      </c>
      <c r="E270" s="84" t="s">
        <v>12</v>
      </c>
      <c r="F270" s="84" t="s">
        <v>6</v>
      </c>
      <c r="G270" s="10">
        <v>3</v>
      </c>
      <c r="H270" s="10">
        <v>14</v>
      </c>
      <c r="I270" s="10">
        <v>30</v>
      </c>
      <c r="J270" s="3">
        <v>8</v>
      </c>
      <c r="K270" s="3">
        <v>4</v>
      </c>
      <c r="L270" s="85">
        <v>0.05</v>
      </c>
      <c r="M270" s="85">
        <v>0</v>
      </c>
      <c r="N270" s="85"/>
      <c r="O270" s="86">
        <v>0</v>
      </c>
      <c r="P270" s="85">
        <v>0</v>
      </c>
      <c r="Q270" s="85">
        <v>0</v>
      </c>
      <c r="R270" s="85">
        <v>0.01</v>
      </c>
      <c r="S270" s="85">
        <v>0.01</v>
      </c>
      <c r="T270" s="85">
        <v>0</v>
      </c>
      <c r="U270" s="85">
        <v>0</v>
      </c>
      <c r="V270" s="85">
        <v>0</v>
      </c>
      <c r="W270" s="85">
        <v>0</v>
      </c>
      <c r="X270" s="85">
        <v>0.02</v>
      </c>
      <c r="Y270" s="3">
        <v>0</v>
      </c>
      <c r="Z270" s="3">
        <v>0</v>
      </c>
      <c r="AA270" s="3">
        <v>0</v>
      </c>
      <c r="AB270" s="82">
        <v>0</v>
      </c>
      <c r="AC270" s="82">
        <v>0</v>
      </c>
      <c r="AD270" s="82">
        <v>0</v>
      </c>
      <c r="AE270" s="82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0</v>
      </c>
      <c r="AN270" s="3">
        <v>0</v>
      </c>
      <c r="AO270" s="82">
        <v>0</v>
      </c>
      <c r="AP270" s="82">
        <v>0</v>
      </c>
      <c r="AQ270" s="3">
        <v>0</v>
      </c>
      <c r="AR270" s="82">
        <v>0</v>
      </c>
      <c r="AS270" s="82">
        <v>0</v>
      </c>
      <c r="AT270" s="3">
        <v>0</v>
      </c>
      <c r="AU270" s="82"/>
      <c r="AV270" s="19"/>
    </row>
    <row r="271" spans="1:48" s="15" customFormat="1" ht="15.6">
      <c r="A271" s="84">
        <v>258</v>
      </c>
      <c r="B271" s="87" t="s">
        <v>10</v>
      </c>
      <c r="C271" s="87">
        <v>2</v>
      </c>
      <c r="D271" s="84" t="s">
        <v>20</v>
      </c>
      <c r="E271" s="84" t="s">
        <v>22</v>
      </c>
      <c r="F271" s="84" t="s">
        <v>6</v>
      </c>
      <c r="G271" s="10">
        <v>3</v>
      </c>
      <c r="H271" s="10">
        <v>7</v>
      </c>
      <c r="I271" s="10">
        <v>25.5</v>
      </c>
      <c r="J271" s="3">
        <v>36</v>
      </c>
      <c r="K271" s="3">
        <v>1</v>
      </c>
      <c r="L271" s="85">
        <v>0.1</v>
      </c>
      <c r="M271" s="85">
        <v>0</v>
      </c>
      <c r="N271" s="85"/>
      <c r="O271" s="86">
        <v>0</v>
      </c>
      <c r="P271" s="85">
        <v>0</v>
      </c>
      <c r="Q271" s="85">
        <v>0</v>
      </c>
      <c r="R271" s="85">
        <v>0.05</v>
      </c>
      <c r="S271" s="85">
        <v>0.01</v>
      </c>
      <c r="T271" s="85">
        <v>0</v>
      </c>
      <c r="U271" s="85">
        <v>0</v>
      </c>
      <c r="V271" s="85">
        <v>0</v>
      </c>
      <c r="W271" s="85">
        <v>0</v>
      </c>
      <c r="X271" s="85">
        <v>6.0000000000000005E-2</v>
      </c>
      <c r="Y271" s="3">
        <v>0</v>
      </c>
      <c r="Z271" s="3">
        <v>0</v>
      </c>
      <c r="AA271" s="3">
        <v>0</v>
      </c>
      <c r="AB271" s="82">
        <v>0</v>
      </c>
      <c r="AC271" s="82">
        <v>0</v>
      </c>
      <c r="AD271" s="82">
        <v>0</v>
      </c>
      <c r="AE271" s="82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0</v>
      </c>
      <c r="AL271" s="3">
        <v>0</v>
      </c>
      <c r="AM271" s="3">
        <v>0</v>
      </c>
      <c r="AN271" s="3">
        <v>0</v>
      </c>
      <c r="AO271" s="82">
        <v>0</v>
      </c>
      <c r="AP271" s="82">
        <v>0</v>
      </c>
      <c r="AQ271" s="3">
        <v>0</v>
      </c>
      <c r="AR271" s="82">
        <v>0</v>
      </c>
      <c r="AS271" s="82">
        <v>0</v>
      </c>
      <c r="AT271" s="3">
        <v>0</v>
      </c>
      <c r="AU271" s="82"/>
      <c r="AV271" s="19"/>
    </row>
    <row r="272" spans="1:48" s="15" customFormat="1" ht="15.6">
      <c r="A272" s="84">
        <v>263</v>
      </c>
      <c r="B272" s="87" t="s">
        <v>10</v>
      </c>
      <c r="C272" s="87">
        <v>3</v>
      </c>
      <c r="D272" s="84" t="s">
        <v>2</v>
      </c>
      <c r="E272" s="84" t="s">
        <v>22</v>
      </c>
      <c r="F272" s="84" t="s">
        <v>6</v>
      </c>
      <c r="G272" s="10">
        <v>3</v>
      </c>
      <c r="H272" s="10">
        <v>9</v>
      </c>
      <c r="I272" s="10">
        <v>13.5</v>
      </c>
      <c r="J272" s="3">
        <v>0</v>
      </c>
      <c r="K272" s="3">
        <v>0</v>
      </c>
      <c r="L272" s="85">
        <v>0.05</v>
      </c>
      <c r="M272" s="85">
        <v>0</v>
      </c>
      <c r="N272" s="85"/>
      <c r="O272" s="86">
        <v>0</v>
      </c>
      <c r="P272" s="85">
        <v>0</v>
      </c>
      <c r="Q272" s="85">
        <v>0</v>
      </c>
      <c r="R272" s="85">
        <v>0.01</v>
      </c>
      <c r="S272" s="85">
        <v>0</v>
      </c>
      <c r="T272" s="85">
        <v>0</v>
      </c>
      <c r="U272" s="85">
        <v>0</v>
      </c>
      <c r="V272" s="85">
        <v>0</v>
      </c>
      <c r="W272" s="85">
        <v>0</v>
      </c>
      <c r="X272" s="85">
        <v>0.01</v>
      </c>
      <c r="Y272" s="3">
        <v>1</v>
      </c>
      <c r="Z272" s="3">
        <v>0</v>
      </c>
      <c r="AA272" s="3">
        <v>0</v>
      </c>
      <c r="AB272" s="82">
        <v>0</v>
      </c>
      <c r="AC272" s="82">
        <v>0</v>
      </c>
      <c r="AD272" s="82">
        <v>0</v>
      </c>
      <c r="AE272" s="82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0</v>
      </c>
      <c r="AL272" s="3">
        <v>0</v>
      </c>
      <c r="AM272" s="3">
        <v>0</v>
      </c>
      <c r="AN272" s="3">
        <v>0</v>
      </c>
      <c r="AO272" s="82">
        <v>0</v>
      </c>
      <c r="AP272" s="82">
        <v>0</v>
      </c>
      <c r="AQ272" s="3">
        <v>0</v>
      </c>
      <c r="AR272" s="82">
        <v>0</v>
      </c>
      <c r="AS272" s="82">
        <v>0</v>
      </c>
      <c r="AT272" s="3">
        <v>0</v>
      </c>
      <c r="AU272" s="82"/>
      <c r="AV272" s="19"/>
    </row>
    <row r="273" spans="1:48" s="15" customFormat="1" ht="15.6">
      <c r="A273" s="84">
        <v>270</v>
      </c>
      <c r="B273" s="89" t="s">
        <v>4</v>
      </c>
      <c r="C273" s="89">
        <v>2</v>
      </c>
      <c r="D273" s="84" t="s">
        <v>2</v>
      </c>
      <c r="E273" s="84"/>
      <c r="F273" s="84" t="s">
        <v>1</v>
      </c>
      <c r="G273" s="10">
        <v>3</v>
      </c>
      <c r="H273" s="10">
        <v>15</v>
      </c>
      <c r="I273" s="10">
        <v>32</v>
      </c>
      <c r="J273" s="3">
        <v>5</v>
      </c>
      <c r="K273" s="3">
        <v>2</v>
      </c>
      <c r="L273" s="85">
        <v>0.1</v>
      </c>
      <c r="M273" s="85">
        <v>0</v>
      </c>
      <c r="N273" s="85"/>
      <c r="O273" s="86">
        <v>0</v>
      </c>
      <c r="P273" s="85">
        <v>0</v>
      </c>
      <c r="Q273" s="85">
        <v>0</v>
      </c>
      <c r="R273" s="85">
        <v>0.01</v>
      </c>
      <c r="S273" s="85">
        <v>0.05</v>
      </c>
      <c r="T273" s="85">
        <v>0</v>
      </c>
      <c r="U273" s="85">
        <v>0</v>
      </c>
      <c r="V273" s="85">
        <v>0</v>
      </c>
      <c r="W273" s="85">
        <v>0</v>
      </c>
      <c r="X273" s="85">
        <v>6.0000000000000005E-2</v>
      </c>
      <c r="Y273" s="3">
        <v>0</v>
      </c>
      <c r="Z273" s="3">
        <v>0</v>
      </c>
      <c r="AA273" s="3">
        <v>1</v>
      </c>
      <c r="AB273" s="82" t="s">
        <v>40</v>
      </c>
      <c r="AC273" s="82">
        <v>0</v>
      </c>
      <c r="AD273" s="82">
        <v>0</v>
      </c>
      <c r="AE273" s="82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0</v>
      </c>
      <c r="AM273" s="3">
        <v>0</v>
      </c>
      <c r="AN273" s="3">
        <v>0</v>
      </c>
      <c r="AO273" s="82">
        <v>0</v>
      </c>
      <c r="AP273" s="82">
        <v>0</v>
      </c>
      <c r="AQ273" s="3">
        <v>0</v>
      </c>
      <c r="AR273" s="82">
        <v>0</v>
      </c>
      <c r="AS273" s="82">
        <v>0</v>
      </c>
      <c r="AT273" s="3">
        <v>0</v>
      </c>
      <c r="AU273" s="82"/>
      <c r="AV273" s="19"/>
    </row>
    <row r="274" spans="1:48" s="15" customFormat="1" ht="15.6">
      <c r="A274" s="84">
        <v>279</v>
      </c>
      <c r="B274" s="87" t="s">
        <v>10</v>
      </c>
      <c r="C274" s="87">
        <v>4</v>
      </c>
      <c r="D274" s="84" t="s">
        <v>8</v>
      </c>
      <c r="E274" s="84" t="s">
        <v>24</v>
      </c>
      <c r="F274" s="84" t="s">
        <v>6</v>
      </c>
      <c r="G274" s="10">
        <v>3</v>
      </c>
      <c r="H274" s="10">
        <v>11.5</v>
      </c>
      <c r="I274" s="10">
        <v>24.5</v>
      </c>
      <c r="J274" s="3">
        <v>2</v>
      </c>
      <c r="K274" s="3">
        <v>0</v>
      </c>
      <c r="L274" s="85">
        <v>0.1</v>
      </c>
      <c r="M274" s="85">
        <v>0</v>
      </c>
      <c r="N274" s="85"/>
      <c r="O274" s="86">
        <v>0</v>
      </c>
      <c r="P274" s="85">
        <v>0</v>
      </c>
      <c r="Q274" s="85">
        <v>0</v>
      </c>
      <c r="R274" s="85">
        <v>0.01</v>
      </c>
      <c r="S274" s="85">
        <v>0.05</v>
      </c>
      <c r="T274" s="85">
        <v>0.1</v>
      </c>
      <c r="U274" s="85">
        <v>0.01</v>
      </c>
      <c r="V274" s="85">
        <v>0</v>
      </c>
      <c r="W274" s="85">
        <v>0</v>
      </c>
      <c r="X274" s="85">
        <v>0.17</v>
      </c>
      <c r="Y274" s="3">
        <v>0</v>
      </c>
      <c r="Z274" s="3">
        <v>0</v>
      </c>
      <c r="AA274" s="3">
        <v>0</v>
      </c>
      <c r="AB274" s="82">
        <v>0</v>
      </c>
      <c r="AC274" s="82">
        <v>0</v>
      </c>
      <c r="AD274" s="82">
        <v>0</v>
      </c>
      <c r="AE274" s="82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  <c r="AL274" s="3">
        <v>0</v>
      </c>
      <c r="AM274" s="3">
        <v>0</v>
      </c>
      <c r="AN274" s="3">
        <v>0</v>
      </c>
      <c r="AO274" s="82">
        <v>0</v>
      </c>
      <c r="AP274" s="82">
        <v>0</v>
      </c>
      <c r="AQ274" s="3">
        <v>0</v>
      </c>
      <c r="AR274" s="82">
        <v>0</v>
      </c>
      <c r="AS274" s="82">
        <v>0</v>
      </c>
      <c r="AT274" s="3">
        <v>0</v>
      </c>
      <c r="AU274" s="82"/>
      <c r="AV274" s="19"/>
    </row>
    <row r="275" spans="1:48" s="15" customFormat="1" ht="15.6">
      <c r="A275" s="84">
        <v>297</v>
      </c>
      <c r="B275" s="87" t="s">
        <v>10</v>
      </c>
      <c r="C275" s="87">
        <v>2</v>
      </c>
      <c r="D275" s="84" t="s">
        <v>20</v>
      </c>
      <c r="E275" s="84" t="s">
        <v>22</v>
      </c>
      <c r="F275" s="84" t="s">
        <v>6</v>
      </c>
      <c r="G275" s="10">
        <v>3</v>
      </c>
      <c r="H275" s="10">
        <v>13.5</v>
      </c>
      <c r="I275" s="10">
        <v>23.5</v>
      </c>
      <c r="J275" s="3">
        <v>2</v>
      </c>
      <c r="K275" s="3">
        <v>2</v>
      </c>
      <c r="L275" s="85">
        <v>0.1</v>
      </c>
      <c r="M275" s="85">
        <v>0</v>
      </c>
      <c r="N275" s="85"/>
      <c r="O275" s="86">
        <v>1</v>
      </c>
      <c r="P275" s="85">
        <v>0</v>
      </c>
      <c r="Q275" s="85">
        <v>0</v>
      </c>
      <c r="R275" s="85">
        <v>0.05</v>
      </c>
      <c r="S275" s="85">
        <v>0.05</v>
      </c>
      <c r="T275" s="85">
        <v>0.05</v>
      </c>
      <c r="U275" s="85">
        <v>0</v>
      </c>
      <c r="V275" s="85">
        <v>0</v>
      </c>
      <c r="W275" s="85">
        <v>0</v>
      </c>
      <c r="X275" s="85">
        <v>0.15000000000000002</v>
      </c>
      <c r="Y275" s="3">
        <v>0</v>
      </c>
      <c r="Z275" s="3">
        <v>0</v>
      </c>
      <c r="AA275" s="3">
        <v>0</v>
      </c>
      <c r="AB275" s="82">
        <v>0</v>
      </c>
      <c r="AC275" s="82">
        <v>0</v>
      </c>
      <c r="AD275" s="82">
        <v>0</v>
      </c>
      <c r="AE275" s="82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3">
        <v>0</v>
      </c>
      <c r="AM275" s="3">
        <v>0</v>
      </c>
      <c r="AN275" s="3">
        <v>0</v>
      </c>
      <c r="AO275" s="82">
        <v>0</v>
      </c>
      <c r="AP275" s="82">
        <v>0</v>
      </c>
      <c r="AQ275" s="3">
        <v>0</v>
      </c>
      <c r="AR275" s="82">
        <v>0</v>
      </c>
      <c r="AS275" s="82">
        <v>0</v>
      </c>
      <c r="AT275" s="3">
        <v>0</v>
      </c>
      <c r="AU275" s="82"/>
      <c r="AV275" s="19"/>
    </row>
    <row r="276" spans="1:48" s="15" customFormat="1" ht="15.6">
      <c r="A276" s="84">
        <v>299</v>
      </c>
      <c r="B276" s="87" t="s">
        <v>10</v>
      </c>
      <c r="C276" s="87">
        <v>5</v>
      </c>
      <c r="D276" s="84" t="s">
        <v>8</v>
      </c>
      <c r="E276" s="84" t="s">
        <v>24</v>
      </c>
      <c r="F276" s="84" t="s">
        <v>6</v>
      </c>
      <c r="G276" s="10">
        <v>3</v>
      </c>
      <c r="H276" s="10">
        <v>7.5</v>
      </c>
      <c r="I276" s="10">
        <v>31</v>
      </c>
      <c r="J276" s="3">
        <v>0</v>
      </c>
      <c r="K276" s="3">
        <v>0</v>
      </c>
      <c r="L276" s="85">
        <v>0.4</v>
      </c>
      <c r="M276" s="85">
        <v>0</v>
      </c>
      <c r="N276" s="85"/>
      <c r="O276" s="86">
        <v>0</v>
      </c>
      <c r="P276" s="85">
        <v>0</v>
      </c>
      <c r="Q276" s="85">
        <v>0</v>
      </c>
      <c r="R276" s="85">
        <v>0.05</v>
      </c>
      <c r="S276" s="85">
        <v>0</v>
      </c>
      <c r="T276" s="85">
        <v>0</v>
      </c>
      <c r="U276" s="85">
        <v>0</v>
      </c>
      <c r="V276" s="85">
        <v>0</v>
      </c>
      <c r="W276" s="85">
        <v>0</v>
      </c>
      <c r="X276" s="85">
        <v>0.05</v>
      </c>
      <c r="Y276" s="3">
        <v>1</v>
      </c>
      <c r="Z276" s="3">
        <v>0</v>
      </c>
      <c r="AA276" s="3">
        <v>0</v>
      </c>
      <c r="AB276" s="82">
        <v>0</v>
      </c>
      <c r="AC276" s="82">
        <v>0</v>
      </c>
      <c r="AD276" s="82">
        <v>0</v>
      </c>
      <c r="AE276" s="82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3">
        <v>0</v>
      </c>
      <c r="AO276" s="82">
        <v>0</v>
      </c>
      <c r="AP276" s="82">
        <v>0</v>
      </c>
      <c r="AQ276" s="3">
        <v>0</v>
      </c>
      <c r="AR276" s="82">
        <v>0</v>
      </c>
      <c r="AS276" s="82">
        <v>0</v>
      </c>
      <c r="AT276" s="3">
        <v>0</v>
      </c>
      <c r="AU276" s="82"/>
      <c r="AV276" s="19"/>
    </row>
    <row r="277" spans="1:48" s="15" customFormat="1" ht="15.6">
      <c r="A277" s="84">
        <v>314</v>
      </c>
      <c r="B277" s="87" t="s">
        <v>10</v>
      </c>
      <c r="C277" s="87">
        <v>3</v>
      </c>
      <c r="D277" s="84" t="s">
        <v>2</v>
      </c>
      <c r="E277" s="84" t="s">
        <v>16</v>
      </c>
      <c r="F277" s="84" t="s">
        <v>15</v>
      </c>
      <c r="G277" s="10">
        <v>3</v>
      </c>
      <c r="H277" s="10">
        <v>8.5</v>
      </c>
      <c r="I277" s="10">
        <v>21.5</v>
      </c>
      <c r="J277" s="3">
        <v>3</v>
      </c>
      <c r="K277" s="3">
        <v>0</v>
      </c>
      <c r="L277" s="85">
        <v>0.1</v>
      </c>
      <c r="M277" s="85">
        <v>0</v>
      </c>
      <c r="N277" s="85"/>
      <c r="O277" s="86">
        <v>0</v>
      </c>
      <c r="P277" s="85">
        <v>0</v>
      </c>
      <c r="Q277" s="85">
        <v>0</v>
      </c>
      <c r="R277" s="85">
        <v>0.01</v>
      </c>
      <c r="S277" s="85">
        <v>0</v>
      </c>
      <c r="T277" s="85">
        <v>0</v>
      </c>
      <c r="U277" s="85">
        <v>0</v>
      </c>
      <c r="V277" s="85">
        <v>0</v>
      </c>
      <c r="W277" s="85">
        <v>0</v>
      </c>
      <c r="X277" s="85">
        <v>0.01</v>
      </c>
      <c r="Y277" s="3">
        <v>1</v>
      </c>
      <c r="Z277" s="3">
        <v>0</v>
      </c>
      <c r="AA277" s="3">
        <v>0</v>
      </c>
      <c r="AB277" s="82">
        <v>0</v>
      </c>
      <c r="AC277" s="82">
        <v>0</v>
      </c>
      <c r="AD277" s="82">
        <v>0</v>
      </c>
      <c r="AE277" s="82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  <c r="AL277" s="3">
        <v>0</v>
      </c>
      <c r="AM277" s="3">
        <v>0</v>
      </c>
      <c r="AN277" s="3">
        <v>0</v>
      </c>
      <c r="AO277" s="82">
        <v>0</v>
      </c>
      <c r="AP277" s="82">
        <v>0</v>
      </c>
      <c r="AQ277" s="3">
        <v>0</v>
      </c>
      <c r="AR277" s="82">
        <v>0</v>
      </c>
      <c r="AS277" s="82">
        <v>0</v>
      </c>
      <c r="AT277" s="3">
        <v>0</v>
      </c>
      <c r="AU277" s="82" t="s">
        <v>41</v>
      </c>
      <c r="AV277" s="19"/>
    </row>
    <row r="278" spans="1:48" s="15" customFormat="1" ht="15.6">
      <c r="A278" s="84">
        <v>317</v>
      </c>
      <c r="B278" s="87" t="s">
        <v>10</v>
      </c>
      <c r="C278" s="87">
        <v>6</v>
      </c>
      <c r="D278" s="84" t="s">
        <v>13</v>
      </c>
      <c r="E278" s="84" t="s">
        <v>7</v>
      </c>
      <c r="F278" s="84" t="s">
        <v>6</v>
      </c>
      <c r="G278" s="10">
        <v>3</v>
      </c>
      <c r="H278" s="10">
        <v>22.5</v>
      </c>
      <c r="I278" s="10">
        <v>48.5</v>
      </c>
      <c r="J278" s="3">
        <v>4</v>
      </c>
      <c r="K278" s="3">
        <v>10</v>
      </c>
      <c r="L278" s="85">
        <v>0.15</v>
      </c>
      <c r="M278" s="85">
        <v>0</v>
      </c>
      <c r="N278" s="85"/>
      <c r="O278" s="86">
        <v>0</v>
      </c>
      <c r="P278" s="85">
        <v>0</v>
      </c>
      <c r="Q278" s="85">
        <v>0.05</v>
      </c>
      <c r="R278" s="85">
        <v>0.05</v>
      </c>
      <c r="S278" s="85">
        <v>0.2</v>
      </c>
      <c r="T278" s="85">
        <v>0</v>
      </c>
      <c r="U278" s="85">
        <v>0</v>
      </c>
      <c r="V278" s="85">
        <v>0</v>
      </c>
      <c r="W278" s="85">
        <v>0</v>
      </c>
      <c r="X278" s="85">
        <v>0.30000000000000004</v>
      </c>
      <c r="Y278" s="3">
        <v>1</v>
      </c>
      <c r="Z278" s="3">
        <v>0</v>
      </c>
      <c r="AA278" s="3">
        <v>0</v>
      </c>
      <c r="AB278" s="82">
        <v>0</v>
      </c>
      <c r="AC278" s="82">
        <v>0</v>
      </c>
      <c r="AD278" s="82">
        <v>0</v>
      </c>
      <c r="AE278" s="82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3">
        <v>0</v>
      </c>
      <c r="AO278" s="82">
        <v>0</v>
      </c>
      <c r="AP278" s="82">
        <v>0</v>
      </c>
      <c r="AQ278" s="3">
        <v>0</v>
      </c>
      <c r="AR278" s="82">
        <v>0</v>
      </c>
      <c r="AS278" s="82">
        <v>0</v>
      </c>
      <c r="AT278" s="3">
        <v>0</v>
      </c>
      <c r="AU278" s="82"/>
      <c r="AV278" s="19"/>
    </row>
    <row r="279" spans="1:48" s="15" customFormat="1" ht="15.6">
      <c r="A279" s="84">
        <v>336</v>
      </c>
      <c r="B279" s="87" t="s">
        <v>10</v>
      </c>
      <c r="C279" s="87">
        <v>2</v>
      </c>
      <c r="D279" s="84" t="s">
        <v>20</v>
      </c>
      <c r="E279" s="84" t="s">
        <v>22</v>
      </c>
      <c r="F279" s="84" t="s">
        <v>6</v>
      </c>
      <c r="G279" s="10">
        <v>3</v>
      </c>
      <c r="H279" s="10">
        <v>8</v>
      </c>
      <c r="I279" s="10">
        <v>3.5</v>
      </c>
      <c r="J279" s="3">
        <v>0</v>
      </c>
      <c r="K279" s="3">
        <v>0</v>
      </c>
      <c r="L279" s="85">
        <v>0</v>
      </c>
      <c r="M279" s="85">
        <v>0.1</v>
      </c>
      <c r="N279" s="85"/>
      <c r="O279" s="86">
        <v>0</v>
      </c>
      <c r="P279" s="85">
        <v>0</v>
      </c>
      <c r="Q279" s="85">
        <v>0</v>
      </c>
      <c r="R279" s="85">
        <v>0.05</v>
      </c>
      <c r="S279" s="85">
        <v>0</v>
      </c>
      <c r="T279" s="85">
        <v>0</v>
      </c>
      <c r="U279" s="85">
        <v>0</v>
      </c>
      <c r="V279" s="85">
        <v>0</v>
      </c>
      <c r="W279" s="85">
        <v>0</v>
      </c>
      <c r="X279" s="85">
        <v>0.05</v>
      </c>
      <c r="Y279" s="3">
        <v>0</v>
      </c>
      <c r="Z279" s="3">
        <v>0</v>
      </c>
      <c r="AA279" s="3">
        <v>0</v>
      </c>
      <c r="AB279" s="82">
        <v>0</v>
      </c>
      <c r="AC279" s="82">
        <v>0</v>
      </c>
      <c r="AD279" s="82">
        <v>0</v>
      </c>
      <c r="AE279" s="82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3">
        <v>0</v>
      </c>
      <c r="AM279" s="3">
        <v>0</v>
      </c>
      <c r="AN279" s="3">
        <v>0</v>
      </c>
      <c r="AO279" s="82">
        <v>0</v>
      </c>
      <c r="AP279" s="82">
        <v>0</v>
      </c>
      <c r="AQ279" s="3">
        <v>0</v>
      </c>
      <c r="AR279" s="82">
        <v>0</v>
      </c>
      <c r="AS279" s="82">
        <v>0</v>
      </c>
      <c r="AT279" s="3">
        <v>0</v>
      </c>
      <c r="AU279" s="82"/>
      <c r="AV279" s="19"/>
    </row>
    <row r="280" spans="1:48" s="15" customFormat="1" ht="15.6">
      <c r="A280" s="84">
        <v>352</v>
      </c>
      <c r="B280" s="87" t="s">
        <v>10</v>
      </c>
      <c r="C280" s="87">
        <v>6</v>
      </c>
      <c r="D280" s="84" t="s">
        <v>13</v>
      </c>
      <c r="E280" s="84" t="s">
        <v>24</v>
      </c>
      <c r="F280" s="84" t="s">
        <v>6</v>
      </c>
      <c r="G280" s="10">
        <v>3</v>
      </c>
      <c r="H280" s="10">
        <v>15</v>
      </c>
      <c r="I280" s="10">
        <v>55</v>
      </c>
      <c r="J280" s="3">
        <v>24</v>
      </c>
      <c r="K280" s="3">
        <v>15</v>
      </c>
      <c r="L280" s="85">
        <v>0.25</v>
      </c>
      <c r="M280" s="85">
        <v>0</v>
      </c>
      <c r="N280" s="85"/>
      <c r="O280" s="86">
        <v>0</v>
      </c>
      <c r="P280" s="85">
        <v>0</v>
      </c>
      <c r="Q280" s="85">
        <v>0</v>
      </c>
      <c r="R280" s="85">
        <v>0.05</v>
      </c>
      <c r="S280" s="85">
        <v>0.1</v>
      </c>
      <c r="T280" s="85">
        <v>0</v>
      </c>
      <c r="U280" s="85">
        <v>0</v>
      </c>
      <c r="V280" s="85">
        <v>0</v>
      </c>
      <c r="W280" s="85">
        <v>0</v>
      </c>
      <c r="X280" s="85">
        <v>0.15000000000000002</v>
      </c>
      <c r="Y280" s="3">
        <v>0</v>
      </c>
      <c r="Z280" s="3">
        <v>0</v>
      </c>
      <c r="AA280" s="3">
        <v>0</v>
      </c>
      <c r="AB280" s="82">
        <v>0</v>
      </c>
      <c r="AC280" s="82">
        <v>0</v>
      </c>
      <c r="AD280" s="82">
        <v>0</v>
      </c>
      <c r="AE280" s="82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3">
        <v>0</v>
      </c>
      <c r="AM280" s="3">
        <v>0</v>
      </c>
      <c r="AN280" s="3">
        <v>0</v>
      </c>
      <c r="AO280" s="82">
        <v>0</v>
      </c>
      <c r="AP280" s="82">
        <v>0</v>
      </c>
      <c r="AQ280" s="3">
        <v>0</v>
      </c>
      <c r="AR280" s="82">
        <v>0</v>
      </c>
      <c r="AS280" s="82">
        <v>0</v>
      </c>
      <c r="AT280" s="3">
        <v>0</v>
      </c>
      <c r="AU280" s="82"/>
      <c r="AV280" s="19"/>
    </row>
    <row r="281" spans="1:48" s="15" customFormat="1" ht="15.6">
      <c r="A281" s="84">
        <v>353</v>
      </c>
      <c r="B281" s="87" t="s">
        <v>10</v>
      </c>
      <c r="C281" s="87">
        <v>6</v>
      </c>
      <c r="D281" s="84" t="s">
        <v>13</v>
      </c>
      <c r="E281" s="84" t="s">
        <v>16</v>
      </c>
      <c r="F281" s="84" t="s">
        <v>15</v>
      </c>
      <c r="G281" s="10">
        <v>3</v>
      </c>
      <c r="H281" s="10">
        <v>13</v>
      </c>
      <c r="I281" s="10">
        <v>36</v>
      </c>
      <c r="J281" s="3">
        <v>10</v>
      </c>
      <c r="K281" s="3">
        <v>8</v>
      </c>
      <c r="L281" s="85">
        <v>0.1</v>
      </c>
      <c r="M281" s="85">
        <v>0</v>
      </c>
      <c r="N281" s="85"/>
      <c r="O281" s="86">
        <v>0</v>
      </c>
      <c r="P281" s="85">
        <v>0</v>
      </c>
      <c r="Q281" s="85">
        <v>0.01</v>
      </c>
      <c r="R281" s="85">
        <v>0.05</v>
      </c>
      <c r="S281" s="85">
        <v>0.05</v>
      </c>
      <c r="T281" s="85">
        <v>0</v>
      </c>
      <c r="U281" s="85">
        <v>0</v>
      </c>
      <c r="V281" s="85">
        <v>0</v>
      </c>
      <c r="W281" s="85">
        <v>0</v>
      </c>
      <c r="X281" s="85">
        <v>0.11000000000000001</v>
      </c>
      <c r="Y281" s="3">
        <v>1</v>
      </c>
      <c r="Z281" s="3" t="s">
        <v>31</v>
      </c>
      <c r="AA281" s="3">
        <v>1</v>
      </c>
      <c r="AB281" s="82" t="s">
        <v>40</v>
      </c>
      <c r="AC281" s="82">
        <v>0</v>
      </c>
      <c r="AD281" s="82">
        <v>0</v>
      </c>
      <c r="AE281" s="82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3">
        <v>0</v>
      </c>
      <c r="AM281" s="3">
        <v>0</v>
      </c>
      <c r="AN281" s="3">
        <v>0</v>
      </c>
      <c r="AO281" s="82">
        <v>0</v>
      </c>
      <c r="AP281" s="82">
        <v>0</v>
      </c>
      <c r="AQ281" s="3">
        <v>0</v>
      </c>
      <c r="AR281" s="82">
        <v>0</v>
      </c>
      <c r="AS281" s="82">
        <v>0</v>
      </c>
      <c r="AT281" s="3">
        <v>0</v>
      </c>
      <c r="AU281" s="82"/>
      <c r="AV281" s="19"/>
    </row>
    <row r="282" spans="1:48" s="15" customFormat="1" ht="15.6">
      <c r="A282" s="84">
        <v>371</v>
      </c>
      <c r="B282" s="89" t="s">
        <v>4</v>
      </c>
      <c r="C282" s="89">
        <v>1</v>
      </c>
      <c r="D282" s="84" t="s">
        <v>20</v>
      </c>
      <c r="E282" s="84"/>
      <c r="F282" s="84" t="s">
        <v>1</v>
      </c>
      <c r="G282" s="10">
        <v>3</v>
      </c>
      <c r="H282" s="10">
        <v>7</v>
      </c>
      <c r="I282" s="10">
        <v>17.5</v>
      </c>
      <c r="J282" s="3">
        <v>5</v>
      </c>
      <c r="K282" s="3">
        <v>0</v>
      </c>
      <c r="L282" s="85">
        <v>0.05</v>
      </c>
      <c r="M282" s="85">
        <v>0</v>
      </c>
      <c r="N282" s="85"/>
      <c r="O282" s="86">
        <v>0</v>
      </c>
      <c r="P282" s="85">
        <v>0</v>
      </c>
      <c r="Q282" s="85">
        <v>0.1</v>
      </c>
      <c r="R282" s="85">
        <v>0.01</v>
      </c>
      <c r="S282" s="85">
        <v>0</v>
      </c>
      <c r="T282" s="85">
        <v>0.01</v>
      </c>
      <c r="U282" s="85">
        <v>0</v>
      </c>
      <c r="V282" s="85">
        <v>0</v>
      </c>
      <c r="W282" s="85">
        <v>0</v>
      </c>
      <c r="X282" s="85">
        <v>0.12</v>
      </c>
      <c r="Y282" s="3">
        <v>0</v>
      </c>
      <c r="Z282" s="3">
        <v>0</v>
      </c>
      <c r="AA282" s="3">
        <v>0</v>
      </c>
      <c r="AB282" s="82">
        <v>0</v>
      </c>
      <c r="AC282" s="82">
        <v>0</v>
      </c>
      <c r="AD282" s="82">
        <v>0</v>
      </c>
      <c r="AE282" s="82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  <c r="AL282" s="3">
        <v>0</v>
      </c>
      <c r="AM282" s="3">
        <v>0</v>
      </c>
      <c r="AN282" s="3">
        <v>0</v>
      </c>
      <c r="AO282" s="82" t="s">
        <v>39</v>
      </c>
      <c r="AP282" s="82">
        <v>0</v>
      </c>
      <c r="AQ282" s="3">
        <v>0</v>
      </c>
      <c r="AR282" s="82">
        <v>0</v>
      </c>
      <c r="AS282" s="82">
        <v>0</v>
      </c>
      <c r="AT282" s="3">
        <v>0</v>
      </c>
      <c r="AU282" s="82"/>
      <c r="AV282" s="19"/>
    </row>
    <row r="283" spans="1:48" s="15" customFormat="1" ht="15.6">
      <c r="A283" s="84">
        <v>375</v>
      </c>
      <c r="B283" s="87" t="s">
        <v>10</v>
      </c>
      <c r="C283" s="87">
        <v>1</v>
      </c>
      <c r="D283" s="84" t="s">
        <v>20</v>
      </c>
      <c r="E283" s="84" t="s">
        <v>7</v>
      </c>
      <c r="F283" s="84" t="s">
        <v>6</v>
      </c>
      <c r="G283" s="10">
        <v>3</v>
      </c>
      <c r="H283" s="10">
        <v>7.5</v>
      </c>
      <c r="I283" s="10">
        <v>23.5</v>
      </c>
      <c r="J283" s="3">
        <v>6</v>
      </c>
      <c r="K283" s="3">
        <v>0</v>
      </c>
      <c r="L283" s="85">
        <v>0.2</v>
      </c>
      <c r="M283" s="85">
        <v>0</v>
      </c>
      <c r="N283" s="85"/>
      <c r="O283" s="86">
        <v>0</v>
      </c>
      <c r="P283" s="85">
        <v>0</v>
      </c>
      <c r="Q283" s="85">
        <v>0</v>
      </c>
      <c r="R283" s="85">
        <v>0.01</v>
      </c>
      <c r="S283" s="85">
        <v>0.01</v>
      </c>
      <c r="T283" s="85">
        <v>0</v>
      </c>
      <c r="U283" s="85">
        <v>0</v>
      </c>
      <c r="V283" s="85">
        <v>0</v>
      </c>
      <c r="W283" s="85">
        <v>0</v>
      </c>
      <c r="X283" s="85">
        <v>0.02</v>
      </c>
      <c r="Y283" s="3">
        <v>0</v>
      </c>
      <c r="Z283" s="3">
        <v>0</v>
      </c>
      <c r="AA283" s="3">
        <v>0</v>
      </c>
      <c r="AB283" s="82">
        <v>0</v>
      </c>
      <c r="AC283" s="82">
        <v>0</v>
      </c>
      <c r="AD283" s="82">
        <v>0</v>
      </c>
      <c r="AE283" s="82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0</v>
      </c>
      <c r="AL283" s="3">
        <v>0</v>
      </c>
      <c r="AM283" s="3">
        <v>0</v>
      </c>
      <c r="AN283" s="3">
        <v>0</v>
      </c>
      <c r="AO283" s="82">
        <v>0</v>
      </c>
      <c r="AP283" s="82">
        <v>0</v>
      </c>
      <c r="AQ283" s="3">
        <v>0</v>
      </c>
      <c r="AR283" s="82">
        <v>0</v>
      </c>
      <c r="AS283" s="82">
        <v>0</v>
      </c>
      <c r="AT283" s="3">
        <v>0</v>
      </c>
      <c r="AU283" s="82"/>
      <c r="AV283" s="19"/>
    </row>
    <row r="284" spans="1:48" s="15" customFormat="1" ht="15.6">
      <c r="A284" s="84">
        <v>376</v>
      </c>
      <c r="B284" s="87" t="s">
        <v>10</v>
      </c>
      <c r="C284" s="87">
        <v>1</v>
      </c>
      <c r="D284" s="84" t="s">
        <v>20</v>
      </c>
      <c r="E284" s="84" t="s">
        <v>24</v>
      </c>
      <c r="F284" s="84" t="s">
        <v>6</v>
      </c>
      <c r="G284" s="10">
        <v>3</v>
      </c>
      <c r="H284" s="10">
        <v>10.5</v>
      </c>
      <c r="I284" s="10">
        <v>32</v>
      </c>
      <c r="J284" s="3">
        <v>3</v>
      </c>
      <c r="K284" s="3">
        <v>6</v>
      </c>
      <c r="L284" s="85">
        <v>0.15</v>
      </c>
      <c r="M284" s="85">
        <v>0</v>
      </c>
      <c r="N284" s="85"/>
      <c r="O284" s="86">
        <v>0</v>
      </c>
      <c r="P284" s="85">
        <v>0</v>
      </c>
      <c r="Q284" s="85">
        <v>0</v>
      </c>
      <c r="R284" s="85">
        <v>0.01</v>
      </c>
      <c r="S284" s="85">
        <v>0.01</v>
      </c>
      <c r="T284" s="85">
        <v>0</v>
      </c>
      <c r="U284" s="85">
        <v>0</v>
      </c>
      <c r="V284" s="85">
        <v>0</v>
      </c>
      <c r="W284" s="85">
        <v>0</v>
      </c>
      <c r="X284" s="85">
        <v>0.02</v>
      </c>
      <c r="Y284" s="3">
        <v>0</v>
      </c>
      <c r="Z284" s="3">
        <v>0</v>
      </c>
      <c r="AA284" s="3">
        <v>0</v>
      </c>
      <c r="AB284" s="82">
        <v>0</v>
      </c>
      <c r="AC284" s="82">
        <v>0</v>
      </c>
      <c r="AD284" s="82">
        <v>0</v>
      </c>
      <c r="AE284" s="82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0</v>
      </c>
      <c r="AL284" s="3">
        <v>0</v>
      </c>
      <c r="AM284" s="3">
        <v>0</v>
      </c>
      <c r="AN284" s="3">
        <v>0</v>
      </c>
      <c r="AO284" s="82">
        <v>0</v>
      </c>
      <c r="AP284" s="82">
        <v>0</v>
      </c>
      <c r="AQ284" s="3">
        <v>0</v>
      </c>
      <c r="AR284" s="82">
        <v>0</v>
      </c>
      <c r="AS284" s="82">
        <v>0</v>
      </c>
      <c r="AT284" s="3">
        <v>0</v>
      </c>
      <c r="AU284" s="82"/>
      <c r="AV284" s="19"/>
    </row>
    <row r="285" spans="1:48" s="15" customFormat="1" ht="15.6">
      <c r="A285" s="84">
        <v>402</v>
      </c>
      <c r="B285" s="87" t="s">
        <v>10</v>
      </c>
      <c r="C285" s="87">
        <v>6</v>
      </c>
      <c r="D285" s="84" t="s">
        <v>13</v>
      </c>
      <c r="E285" s="84" t="s">
        <v>16</v>
      </c>
      <c r="F285" s="84" t="s">
        <v>15</v>
      </c>
      <c r="G285" s="10">
        <v>3</v>
      </c>
      <c r="H285" s="10">
        <v>9.5</v>
      </c>
      <c r="I285" s="10">
        <v>32</v>
      </c>
      <c r="J285" s="3">
        <v>3</v>
      </c>
      <c r="K285" s="3">
        <v>5</v>
      </c>
      <c r="L285" s="85">
        <v>0.15</v>
      </c>
      <c r="M285" s="85">
        <v>0</v>
      </c>
      <c r="N285" s="85"/>
      <c r="O285" s="86">
        <v>0</v>
      </c>
      <c r="P285" s="85">
        <v>0</v>
      </c>
      <c r="Q285" s="85">
        <v>0</v>
      </c>
      <c r="R285" s="85">
        <v>0.05</v>
      </c>
      <c r="S285" s="85">
        <v>0.25</v>
      </c>
      <c r="T285" s="85">
        <v>0</v>
      </c>
      <c r="U285" s="85">
        <v>0</v>
      </c>
      <c r="V285" s="85">
        <v>0</v>
      </c>
      <c r="W285" s="85">
        <v>0</v>
      </c>
      <c r="X285" s="85">
        <v>0.3</v>
      </c>
      <c r="Y285" s="3">
        <v>0</v>
      </c>
      <c r="Z285" s="3">
        <v>0</v>
      </c>
      <c r="AA285" s="3">
        <v>0</v>
      </c>
      <c r="AB285" s="82">
        <v>0</v>
      </c>
      <c r="AC285" s="82">
        <v>0</v>
      </c>
      <c r="AD285" s="82">
        <v>0</v>
      </c>
      <c r="AE285" s="82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0</v>
      </c>
      <c r="AL285" s="3">
        <v>0</v>
      </c>
      <c r="AM285" s="3">
        <v>0</v>
      </c>
      <c r="AN285" s="3">
        <v>0</v>
      </c>
      <c r="AO285" s="82">
        <v>0</v>
      </c>
      <c r="AP285" s="82">
        <v>0</v>
      </c>
      <c r="AQ285" s="3">
        <v>0</v>
      </c>
      <c r="AR285" s="82">
        <v>0</v>
      </c>
      <c r="AS285" s="82">
        <v>0</v>
      </c>
      <c r="AT285" s="3">
        <v>0</v>
      </c>
      <c r="AU285" s="82"/>
      <c r="AV285" s="19"/>
    </row>
    <row r="286" spans="1:48" s="15" customFormat="1" ht="15.6">
      <c r="A286" s="84">
        <v>406</v>
      </c>
      <c r="B286" s="89" t="s">
        <v>4</v>
      </c>
      <c r="C286" s="89">
        <v>2</v>
      </c>
      <c r="D286" s="84" t="s">
        <v>2</v>
      </c>
      <c r="E286" s="84"/>
      <c r="F286" s="84" t="s">
        <v>1</v>
      </c>
      <c r="G286" s="10">
        <v>3</v>
      </c>
      <c r="H286" s="10">
        <v>10.5</v>
      </c>
      <c r="I286" s="10">
        <v>27.5</v>
      </c>
      <c r="J286" s="3">
        <v>5</v>
      </c>
      <c r="K286" s="3">
        <v>0</v>
      </c>
      <c r="L286" s="85">
        <v>0.1</v>
      </c>
      <c r="M286" s="85">
        <v>0</v>
      </c>
      <c r="N286" s="85"/>
      <c r="O286" s="86">
        <v>0</v>
      </c>
      <c r="P286" s="85">
        <v>0</v>
      </c>
      <c r="Q286" s="85">
        <v>0</v>
      </c>
      <c r="R286" s="85">
        <v>0</v>
      </c>
      <c r="S286" s="85">
        <v>0.01</v>
      </c>
      <c r="T286" s="85">
        <v>0.1</v>
      </c>
      <c r="U286" s="85">
        <v>0</v>
      </c>
      <c r="V286" s="85">
        <v>0</v>
      </c>
      <c r="W286" s="85">
        <v>0</v>
      </c>
      <c r="X286" s="85">
        <v>0.11</v>
      </c>
      <c r="Y286" s="3">
        <v>0</v>
      </c>
      <c r="Z286" s="3">
        <v>0</v>
      </c>
      <c r="AA286" s="3">
        <v>0</v>
      </c>
      <c r="AB286" s="82">
        <v>0</v>
      </c>
      <c r="AC286" s="82">
        <v>0</v>
      </c>
      <c r="AD286" s="82">
        <v>0</v>
      </c>
      <c r="AE286" s="82">
        <v>0</v>
      </c>
      <c r="AF286" s="3">
        <v>0</v>
      </c>
      <c r="AG286" s="3">
        <v>0</v>
      </c>
      <c r="AH286" s="3">
        <v>0</v>
      </c>
      <c r="AI286" s="3">
        <v>0</v>
      </c>
      <c r="AJ286" s="3">
        <v>0</v>
      </c>
      <c r="AK286" s="3">
        <v>0</v>
      </c>
      <c r="AL286" s="3">
        <v>0</v>
      </c>
      <c r="AM286" s="3">
        <v>0</v>
      </c>
      <c r="AN286" s="3">
        <v>0</v>
      </c>
      <c r="AO286" s="82">
        <v>0</v>
      </c>
      <c r="AP286" s="82">
        <v>0</v>
      </c>
      <c r="AQ286" s="3">
        <v>0</v>
      </c>
      <c r="AR286" s="82">
        <v>0</v>
      </c>
      <c r="AS286" s="82">
        <v>0</v>
      </c>
      <c r="AT286" s="3">
        <v>0</v>
      </c>
      <c r="AU286" s="82"/>
      <c r="AV286" s="19"/>
    </row>
    <row r="287" spans="1:48" s="15" customFormat="1" ht="15.6">
      <c r="A287" s="84">
        <v>414</v>
      </c>
      <c r="B287" s="87" t="s">
        <v>10</v>
      </c>
      <c r="C287" s="87">
        <v>6</v>
      </c>
      <c r="D287" s="84" t="s">
        <v>13</v>
      </c>
      <c r="E287" s="84" t="s">
        <v>7</v>
      </c>
      <c r="F287" s="84" t="s">
        <v>6</v>
      </c>
      <c r="G287" s="10">
        <v>3</v>
      </c>
      <c r="H287" s="10">
        <v>11</v>
      </c>
      <c r="I287" s="10">
        <v>40.5</v>
      </c>
      <c r="J287" s="3">
        <v>7</v>
      </c>
      <c r="K287" s="3">
        <v>0</v>
      </c>
      <c r="L287" s="85">
        <v>0.15</v>
      </c>
      <c r="M287" s="85">
        <v>0</v>
      </c>
      <c r="N287" s="85"/>
      <c r="O287" s="86">
        <v>0</v>
      </c>
      <c r="P287" s="85">
        <v>0</v>
      </c>
      <c r="Q287" s="85">
        <v>0.1</v>
      </c>
      <c r="R287" s="85">
        <v>0.05</v>
      </c>
      <c r="S287" s="85">
        <v>0.1</v>
      </c>
      <c r="T287" s="85">
        <v>0</v>
      </c>
      <c r="U287" s="85">
        <v>0</v>
      </c>
      <c r="V287" s="85">
        <v>0</v>
      </c>
      <c r="W287" s="85">
        <v>0</v>
      </c>
      <c r="X287" s="85">
        <v>0.25</v>
      </c>
      <c r="Y287" s="3">
        <v>1</v>
      </c>
      <c r="Z287" s="3" t="s">
        <v>31</v>
      </c>
      <c r="AA287" s="3">
        <v>0</v>
      </c>
      <c r="AB287" s="82">
        <v>0</v>
      </c>
      <c r="AC287" s="82">
        <v>0</v>
      </c>
      <c r="AD287" s="82">
        <v>0</v>
      </c>
      <c r="AE287" s="82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0</v>
      </c>
      <c r="AK287" s="3">
        <v>0</v>
      </c>
      <c r="AL287" s="3">
        <v>0</v>
      </c>
      <c r="AM287" s="3">
        <v>0</v>
      </c>
      <c r="AN287" s="3">
        <v>0</v>
      </c>
      <c r="AO287" s="82">
        <v>0</v>
      </c>
      <c r="AP287" s="82">
        <v>0</v>
      </c>
      <c r="AQ287" s="3">
        <v>0</v>
      </c>
      <c r="AR287" s="82">
        <v>0</v>
      </c>
      <c r="AS287" s="82">
        <v>0</v>
      </c>
      <c r="AT287" s="3">
        <v>0</v>
      </c>
      <c r="AU287" s="82"/>
      <c r="AV287" s="19"/>
    </row>
    <row r="288" spans="1:48" s="15" customFormat="1" ht="15.6">
      <c r="A288" s="84">
        <v>416</v>
      </c>
      <c r="B288" s="87" t="s">
        <v>10</v>
      </c>
      <c r="C288" s="87">
        <v>6</v>
      </c>
      <c r="D288" s="84" t="s">
        <v>13</v>
      </c>
      <c r="E288" s="84" t="s">
        <v>16</v>
      </c>
      <c r="F288" s="84" t="s">
        <v>15</v>
      </c>
      <c r="G288" s="10">
        <v>3</v>
      </c>
      <c r="H288" s="10">
        <v>14</v>
      </c>
      <c r="I288" s="10">
        <v>49.5</v>
      </c>
      <c r="J288" s="3">
        <v>8</v>
      </c>
      <c r="K288" s="3">
        <v>7</v>
      </c>
      <c r="L288" s="85">
        <v>0.15</v>
      </c>
      <c r="M288" s="85">
        <v>0</v>
      </c>
      <c r="N288" s="85"/>
      <c r="O288" s="86">
        <v>0</v>
      </c>
      <c r="P288" s="85">
        <v>0</v>
      </c>
      <c r="Q288" s="85">
        <v>0.15</v>
      </c>
      <c r="R288" s="85">
        <v>0.1</v>
      </c>
      <c r="S288" s="85">
        <v>0.3</v>
      </c>
      <c r="T288" s="85">
        <v>0</v>
      </c>
      <c r="U288" s="85">
        <v>0</v>
      </c>
      <c r="V288" s="85">
        <v>0</v>
      </c>
      <c r="W288" s="85">
        <v>0</v>
      </c>
      <c r="X288" s="85">
        <v>0.55000000000000004</v>
      </c>
      <c r="Y288" s="3">
        <v>1</v>
      </c>
      <c r="Z288" s="3" t="s">
        <v>31</v>
      </c>
      <c r="AA288" s="3">
        <v>0</v>
      </c>
      <c r="AB288" s="82">
        <v>0</v>
      </c>
      <c r="AC288" s="82">
        <v>0</v>
      </c>
      <c r="AD288" s="82">
        <v>0</v>
      </c>
      <c r="AE288" s="82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0</v>
      </c>
      <c r="AK288" s="3">
        <v>0</v>
      </c>
      <c r="AL288" s="3">
        <v>0</v>
      </c>
      <c r="AM288" s="3">
        <v>0</v>
      </c>
      <c r="AN288" s="3">
        <v>0</v>
      </c>
      <c r="AO288" s="82">
        <v>0</v>
      </c>
      <c r="AP288" s="82">
        <v>0</v>
      </c>
      <c r="AQ288" s="3">
        <v>0</v>
      </c>
      <c r="AR288" s="82">
        <v>0</v>
      </c>
      <c r="AS288" s="82">
        <v>0</v>
      </c>
      <c r="AT288" s="3">
        <v>0</v>
      </c>
      <c r="AU288" s="82"/>
      <c r="AV288" s="19"/>
    </row>
    <row r="289" spans="1:48" s="15" customFormat="1" ht="15.6">
      <c r="A289" s="84">
        <v>442</v>
      </c>
      <c r="B289" s="89" t="s">
        <v>4</v>
      </c>
      <c r="C289" s="89">
        <v>3</v>
      </c>
      <c r="D289" s="84" t="s">
        <v>8</v>
      </c>
      <c r="E289" s="88"/>
      <c r="F289" s="84" t="s">
        <v>1</v>
      </c>
      <c r="G289" s="10">
        <v>3</v>
      </c>
      <c r="H289" s="10">
        <v>7.5</v>
      </c>
      <c r="I289" s="10">
        <v>20.5</v>
      </c>
      <c r="J289" s="3">
        <v>3</v>
      </c>
      <c r="K289" s="3">
        <v>0</v>
      </c>
      <c r="L289" s="85">
        <v>0</v>
      </c>
      <c r="M289" s="85">
        <v>0</v>
      </c>
      <c r="N289" s="85"/>
      <c r="O289" s="86">
        <v>0</v>
      </c>
      <c r="P289" s="85">
        <v>0</v>
      </c>
      <c r="Q289" s="85">
        <v>0</v>
      </c>
      <c r="R289" s="85">
        <v>0.1</v>
      </c>
      <c r="S289" s="85">
        <v>0</v>
      </c>
      <c r="T289" s="85">
        <v>0</v>
      </c>
      <c r="U289" s="85">
        <v>0</v>
      </c>
      <c r="V289" s="85">
        <v>0</v>
      </c>
      <c r="W289" s="85">
        <v>0</v>
      </c>
      <c r="X289" s="85">
        <v>0.1</v>
      </c>
      <c r="Y289" s="3">
        <v>1</v>
      </c>
      <c r="Z289" s="3" t="s">
        <v>31</v>
      </c>
      <c r="AA289" s="3">
        <v>0</v>
      </c>
      <c r="AB289" s="82">
        <v>0</v>
      </c>
      <c r="AC289" s="82">
        <v>0</v>
      </c>
      <c r="AD289" s="82">
        <v>0</v>
      </c>
      <c r="AE289" s="82">
        <v>0</v>
      </c>
      <c r="AF289" s="3">
        <v>0</v>
      </c>
      <c r="AG289" s="3">
        <v>0</v>
      </c>
      <c r="AH289" s="3">
        <v>0</v>
      </c>
      <c r="AI289" s="3">
        <v>0</v>
      </c>
      <c r="AJ289" s="3">
        <v>0</v>
      </c>
      <c r="AK289" s="3">
        <v>0</v>
      </c>
      <c r="AL289" s="3">
        <v>0</v>
      </c>
      <c r="AM289" s="3">
        <v>0</v>
      </c>
      <c r="AN289" s="3">
        <v>0</v>
      </c>
      <c r="AO289" s="82">
        <v>0</v>
      </c>
      <c r="AP289" s="82">
        <v>0</v>
      </c>
      <c r="AQ289" s="3">
        <v>0</v>
      </c>
      <c r="AR289" s="82">
        <v>0</v>
      </c>
      <c r="AS289" s="82">
        <v>0</v>
      </c>
      <c r="AT289" s="3">
        <v>0</v>
      </c>
      <c r="AU289" s="82"/>
      <c r="AV289" s="19"/>
    </row>
    <row r="290" spans="1:48" s="15" customFormat="1" ht="15.6">
      <c r="A290" s="84">
        <v>450</v>
      </c>
      <c r="B290" s="87" t="s">
        <v>10</v>
      </c>
      <c r="C290" s="87">
        <v>4</v>
      </c>
      <c r="D290" s="84" t="s">
        <v>8</v>
      </c>
      <c r="E290" s="84" t="s">
        <v>16</v>
      </c>
      <c r="F290" s="84" t="s">
        <v>15</v>
      </c>
      <c r="G290" s="10">
        <v>3</v>
      </c>
      <c r="H290" s="10">
        <v>6.5</v>
      </c>
      <c r="I290" s="10">
        <v>40.5</v>
      </c>
      <c r="J290" s="3">
        <v>6</v>
      </c>
      <c r="K290" s="3">
        <v>4</v>
      </c>
      <c r="L290" s="85">
        <v>0.05</v>
      </c>
      <c r="M290" s="85">
        <v>0</v>
      </c>
      <c r="N290" s="85"/>
      <c r="O290" s="86">
        <v>0</v>
      </c>
      <c r="P290" s="85">
        <v>0</v>
      </c>
      <c r="Q290" s="85">
        <v>0.01</v>
      </c>
      <c r="R290" s="85">
        <v>0.01</v>
      </c>
      <c r="S290" s="85">
        <v>0.1</v>
      </c>
      <c r="T290" s="85">
        <v>0</v>
      </c>
      <c r="U290" s="85">
        <v>0</v>
      </c>
      <c r="V290" s="85">
        <v>0</v>
      </c>
      <c r="W290" s="85">
        <v>0.01</v>
      </c>
      <c r="X290" s="85">
        <v>0.13</v>
      </c>
      <c r="Y290" s="3">
        <v>0</v>
      </c>
      <c r="Z290" s="3">
        <v>0</v>
      </c>
      <c r="AA290" s="3">
        <v>1</v>
      </c>
      <c r="AB290" s="82" t="s">
        <v>40</v>
      </c>
      <c r="AC290" s="82">
        <v>0</v>
      </c>
      <c r="AD290" s="82">
        <v>0</v>
      </c>
      <c r="AE290" s="82">
        <v>0</v>
      </c>
      <c r="AF290" s="3">
        <v>0</v>
      </c>
      <c r="AG290" s="3">
        <v>0</v>
      </c>
      <c r="AH290" s="3">
        <v>0</v>
      </c>
      <c r="AI290" s="3">
        <v>0</v>
      </c>
      <c r="AJ290" s="3">
        <v>0</v>
      </c>
      <c r="AK290" s="3">
        <v>0</v>
      </c>
      <c r="AL290" s="3">
        <v>0</v>
      </c>
      <c r="AM290" s="3">
        <v>0</v>
      </c>
      <c r="AN290" s="3">
        <v>0</v>
      </c>
      <c r="AO290" s="82">
        <v>0</v>
      </c>
      <c r="AP290" s="82">
        <v>0</v>
      </c>
      <c r="AQ290" s="3">
        <v>0</v>
      </c>
      <c r="AR290" s="82">
        <v>0</v>
      </c>
      <c r="AS290" s="82">
        <v>0</v>
      </c>
      <c r="AT290" s="3">
        <v>0</v>
      </c>
      <c r="AU290" s="82"/>
      <c r="AV290" s="19"/>
    </row>
    <row r="291" spans="1:48" s="15" customFormat="1" ht="15.6">
      <c r="A291" s="84">
        <v>483</v>
      </c>
      <c r="B291" s="87" t="s">
        <v>10</v>
      </c>
      <c r="C291" s="87">
        <v>1</v>
      </c>
      <c r="D291" s="84" t="s">
        <v>20</v>
      </c>
      <c r="E291" s="84" t="s">
        <v>24</v>
      </c>
      <c r="F291" s="84" t="s">
        <v>6</v>
      </c>
      <c r="G291" s="10">
        <v>3</v>
      </c>
      <c r="H291" s="10">
        <v>11.5</v>
      </c>
      <c r="I291" s="10">
        <v>36</v>
      </c>
      <c r="J291" s="3">
        <v>2</v>
      </c>
      <c r="K291" s="3">
        <v>0</v>
      </c>
      <c r="L291" s="85">
        <v>0.1</v>
      </c>
      <c r="M291" s="85">
        <v>0</v>
      </c>
      <c r="N291" s="85"/>
      <c r="O291" s="86">
        <v>0</v>
      </c>
      <c r="P291" s="85">
        <v>0</v>
      </c>
      <c r="Q291" s="85">
        <v>0</v>
      </c>
      <c r="R291" s="85">
        <v>0.01</v>
      </c>
      <c r="S291" s="85">
        <v>0.05</v>
      </c>
      <c r="T291" s="85">
        <v>0</v>
      </c>
      <c r="U291" s="85">
        <v>0</v>
      </c>
      <c r="V291" s="85">
        <v>0</v>
      </c>
      <c r="W291" s="85">
        <v>0</v>
      </c>
      <c r="X291" s="85">
        <v>6.0000000000000005E-2</v>
      </c>
      <c r="Y291" s="3">
        <v>0</v>
      </c>
      <c r="Z291" s="3">
        <v>0</v>
      </c>
      <c r="AA291" s="3">
        <v>0</v>
      </c>
      <c r="AB291" s="82">
        <v>0</v>
      </c>
      <c r="AC291" s="82">
        <v>0</v>
      </c>
      <c r="AD291" s="82">
        <v>0</v>
      </c>
      <c r="AE291" s="82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</v>
      </c>
      <c r="AK291" s="3">
        <v>0</v>
      </c>
      <c r="AL291" s="3">
        <v>0</v>
      </c>
      <c r="AM291" s="3">
        <v>0</v>
      </c>
      <c r="AN291" s="3">
        <v>0</v>
      </c>
      <c r="AO291" s="82">
        <v>0</v>
      </c>
      <c r="AP291" s="82">
        <v>0</v>
      </c>
      <c r="AQ291" s="3">
        <v>0</v>
      </c>
      <c r="AR291" s="82">
        <v>0</v>
      </c>
      <c r="AS291" s="82">
        <v>0</v>
      </c>
      <c r="AT291" s="3">
        <v>0</v>
      </c>
      <c r="AU291" s="82"/>
      <c r="AV291" s="19"/>
    </row>
    <row r="292" spans="1:48" s="15" customFormat="1" ht="15.6">
      <c r="A292" s="84">
        <v>495</v>
      </c>
      <c r="B292" s="87" t="s">
        <v>10</v>
      </c>
      <c r="C292" s="87">
        <v>5</v>
      </c>
      <c r="D292" s="84" t="s">
        <v>8</v>
      </c>
      <c r="E292" s="84" t="s">
        <v>12</v>
      </c>
      <c r="F292" s="84" t="s">
        <v>6</v>
      </c>
      <c r="G292" s="10">
        <v>3</v>
      </c>
      <c r="H292" s="10">
        <v>6.5</v>
      </c>
      <c r="I292" s="10">
        <v>14.5</v>
      </c>
      <c r="J292" s="3">
        <v>0</v>
      </c>
      <c r="K292" s="3">
        <v>0</v>
      </c>
      <c r="L292" s="85">
        <v>0.05</v>
      </c>
      <c r="M292" s="85">
        <v>0</v>
      </c>
      <c r="N292" s="85"/>
      <c r="O292" s="86">
        <v>0</v>
      </c>
      <c r="P292" s="85">
        <v>0</v>
      </c>
      <c r="Q292" s="85">
        <v>0</v>
      </c>
      <c r="R292" s="85">
        <v>0.01</v>
      </c>
      <c r="S292" s="85">
        <v>0.01</v>
      </c>
      <c r="T292" s="85">
        <v>0</v>
      </c>
      <c r="U292" s="85">
        <v>0</v>
      </c>
      <c r="V292" s="85">
        <v>0</v>
      </c>
      <c r="W292" s="85">
        <v>0</v>
      </c>
      <c r="X292" s="85">
        <v>0.02</v>
      </c>
      <c r="Y292" s="3">
        <v>0</v>
      </c>
      <c r="Z292" s="3">
        <v>0</v>
      </c>
      <c r="AA292" s="3">
        <v>0</v>
      </c>
      <c r="AB292" s="82">
        <v>0</v>
      </c>
      <c r="AC292" s="82">
        <v>0</v>
      </c>
      <c r="AD292" s="82">
        <v>0</v>
      </c>
      <c r="AE292" s="82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0</v>
      </c>
      <c r="AK292" s="3">
        <v>0</v>
      </c>
      <c r="AL292" s="3">
        <v>0</v>
      </c>
      <c r="AM292" s="3">
        <v>0</v>
      </c>
      <c r="AN292" s="3">
        <v>0</v>
      </c>
      <c r="AO292" s="82">
        <v>0</v>
      </c>
      <c r="AP292" s="82">
        <v>0</v>
      </c>
      <c r="AQ292" s="3">
        <v>0</v>
      </c>
      <c r="AR292" s="82">
        <v>0</v>
      </c>
      <c r="AS292" s="82">
        <v>0</v>
      </c>
      <c r="AT292" s="3">
        <v>0</v>
      </c>
      <c r="AU292" s="82"/>
      <c r="AV292" s="19"/>
    </row>
    <row r="293" spans="1:48" s="15" customFormat="1" ht="15.6">
      <c r="A293" s="84">
        <v>496</v>
      </c>
      <c r="B293" s="87" t="s">
        <v>10</v>
      </c>
      <c r="C293" s="87">
        <v>5</v>
      </c>
      <c r="D293" s="84" t="s">
        <v>8</v>
      </c>
      <c r="E293" s="84" t="s">
        <v>22</v>
      </c>
      <c r="F293" s="84" t="s">
        <v>6</v>
      </c>
      <c r="G293" s="10">
        <v>3</v>
      </c>
      <c r="H293" s="10">
        <v>8.5</v>
      </c>
      <c r="I293" s="10">
        <v>13.5</v>
      </c>
      <c r="J293" s="3">
        <v>0</v>
      </c>
      <c r="K293" s="3">
        <v>0</v>
      </c>
      <c r="L293" s="85">
        <v>0.05</v>
      </c>
      <c r="M293" s="85">
        <v>0</v>
      </c>
      <c r="N293" s="85"/>
      <c r="O293" s="86">
        <v>0</v>
      </c>
      <c r="P293" s="85">
        <v>0</v>
      </c>
      <c r="Q293" s="85">
        <v>0</v>
      </c>
      <c r="R293" s="85">
        <v>0.05</v>
      </c>
      <c r="S293" s="85">
        <v>0</v>
      </c>
      <c r="T293" s="85">
        <v>0</v>
      </c>
      <c r="U293" s="85">
        <v>0</v>
      </c>
      <c r="V293" s="85">
        <v>0</v>
      </c>
      <c r="W293" s="85">
        <v>0</v>
      </c>
      <c r="X293" s="85">
        <v>0.05</v>
      </c>
      <c r="Y293" s="3">
        <v>1</v>
      </c>
      <c r="Z293" s="3" t="s">
        <v>31</v>
      </c>
      <c r="AA293" s="3">
        <v>0</v>
      </c>
      <c r="AB293" s="82">
        <v>0</v>
      </c>
      <c r="AC293" s="82">
        <v>0</v>
      </c>
      <c r="AD293" s="82">
        <v>0</v>
      </c>
      <c r="AE293" s="82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0</v>
      </c>
      <c r="AK293" s="3">
        <v>0</v>
      </c>
      <c r="AL293" s="3">
        <v>0</v>
      </c>
      <c r="AM293" s="3">
        <v>0</v>
      </c>
      <c r="AN293" s="3">
        <v>0</v>
      </c>
      <c r="AO293" s="82">
        <v>0</v>
      </c>
      <c r="AP293" s="82">
        <v>0</v>
      </c>
      <c r="AQ293" s="3">
        <v>0</v>
      </c>
      <c r="AR293" s="82">
        <v>0</v>
      </c>
      <c r="AS293" s="82">
        <v>0</v>
      </c>
      <c r="AT293" s="3">
        <v>0</v>
      </c>
      <c r="AU293" s="82"/>
      <c r="AV293" s="19"/>
    </row>
    <row r="294" spans="1:48" s="15" customFormat="1" ht="15.6">
      <c r="A294" s="84">
        <v>109</v>
      </c>
      <c r="B294" s="87" t="s">
        <v>10</v>
      </c>
      <c r="C294" s="87">
        <v>5</v>
      </c>
      <c r="D294" s="84" t="s">
        <v>8</v>
      </c>
      <c r="E294" s="84" t="s">
        <v>24</v>
      </c>
      <c r="F294" s="84" t="s">
        <v>6</v>
      </c>
      <c r="G294" s="10">
        <v>2.5</v>
      </c>
      <c r="H294" s="10">
        <v>4.5</v>
      </c>
      <c r="I294" s="10">
        <v>15</v>
      </c>
      <c r="J294" s="3">
        <v>0</v>
      </c>
      <c r="K294" s="3">
        <v>0</v>
      </c>
      <c r="L294" s="85">
        <v>0.2</v>
      </c>
      <c r="M294" s="85">
        <v>0</v>
      </c>
      <c r="N294" s="85"/>
      <c r="O294" s="86">
        <v>0</v>
      </c>
      <c r="P294" s="85">
        <v>0</v>
      </c>
      <c r="Q294" s="85">
        <v>0</v>
      </c>
      <c r="R294" s="85">
        <v>0.1</v>
      </c>
      <c r="S294" s="85">
        <v>0</v>
      </c>
      <c r="T294" s="85">
        <v>0</v>
      </c>
      <c r="U294" s="85">
        <v>0</v>
      </c>
      <c r="V294" s="85">
        <v>0</v>
      </c>
      <c r="W294" s="85">
        <v>0</v>
      </c>
      <c r="X294" s="85">
        <v>0.1</v>
      </c>
      <c r="Y294" s="3">
        <v>0</v>
      </c>
      <c r="Z294" s="3">
        <v>0</v>
      </c>
      <c r="AA294" s="3">
        <v>0</v>
      </c>
      <c r="AB294" s="82">
        <v>0</v>
      </c>
      <c r="AC294" s="82">
        <v>0</v>
      </c>
      <c r="AD294" s="82">
        <v>0</v>
      </c>
      <c r="AE294" s="82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0</v>
      </c>
      <c r="AK294" s="3">
        <v>0</v>
      </c>
      <c r="AL294" s="3">
        <v>0</v>
      </c>
      <c r="AM294" s="3">
        <v>0</v>
      </c>
      <c r="AN294" s="3">
        <v>0</v>
      </c>
      <c r="AO294" s="82">
        <v>0</v>
      </c>
      <c r="AP294" s="82">
        <v>0</v>
      </c>
      <c r="AQ294" s="3">
        <v>0</v>
      </c>
      <c r="AR294" s="82">
        <v>0</v>
      </c>
      <c r="AS294" s="82">
        <v>0</v>
      </c>
      <c r="AT294" s="3">
        <v>0</v>
      </c>
      <c r="AU294" s="82"/>
      <c r="AV294" s="19"/>
    </row>
    <row r="295" spans="1:48" s="15" customFormat="1" ht="15.6">
      <c r="A295" s="84">
        <v>190</v>
      </c>
      <c r="B295" s="87" t="s">
        <v>10</v>
      </c>
      <c r="C295" s="87">
        <v>4</v>
      </c>
      <c r="D295" s="84" t="s">
        <v>8</v>
      </c>
      <c r="E295" s="84" t="s">
        <v>22</v>
      </c>
      <c r="F295" s="84" t="s">
        <v>6</v>
      </c>
      <c r="G295" s="10">
        <v>2.5</v>
      </c>
      <c r="H295" s="10">
        <v>6</v>
      </c>
      <c r="I295" s="10">
        <v>10</v>
      </c>
      <c r="J295" s="3">
        <v>0</v>
      </c>
      <c r="K295" s="3">
        <v>1</v>
      </c>
      <c r="L295" s="85">
        <v>0.2</v>
      </c>
      <c r="M295" s="85">
        <v>0</v>
      </c>
      <c r="N295" s="85"/>
      <c r="O295" s="86">
        <v>0</v>
      </c>
      <c r="P295" s="85">
        <v>0</v>
      </c>
      <c r="Q295" s="85">
        <v>0.05</v>
      </c>
      <c r="R295" s="85">
        <v>0.01</v>
      </c>
      <c r="S295" s="85">
        <v>0.15</v>
      </c>
      <c r="T295" s="85">
        <v>0</v>
      </c>
      <c r="U295" s="85">
        <v>0</v>
      </c>
      <c r="V295" s="85">
        <v>0</v>
      </c>
      <c r="W295" s="85">
        <v>0</v>
      </c>
      <c r="X295" s="85">
        <v>0.21</v>
      </c>
      <c r="Y295" s="3">
        <v>0</v>
      </c>
      <c r="Z295" s="3">
        <v>0</v>
      </c>
      <c r="AA295" s="3">
        <v>0</v>
      </c>
      <c r="AB295" s="82">
        <v>0</v>
      </c>
      <c r="AC295" s="82">
        <v>0</v>
      </c>
      <c r="AD295" s="82">
        <v>0</v>
      </c>
      <c r="AE295" s="82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0</v>
      </c>
      <c r="AK295" s="3">
        <v>0</v>
      </c>
      <c r="AL295" s="3">
        <v>0</v>
      </c>
      <c r="AM295" s="3">
        <v>0</v>
      </c>
      <c r="AN295" s="3">
        <v>0</v>
      </c>
      <c r="AO295" s="82">
        <v>0</v>
      </c>
      <c r="AP295" s="82">
        <v>1</v>
      </c>
      <c r="AQ295" s="3">
        <v>0</v>
      </c>
      <c r="AR295" s="82">
        <v>0</v>
      </c>
      <c r="AS295" s="82">
        <v>0</v>
      </c>
      <c r="AT295" s="3">
        <v>0</v>
      </c>
      <c r="AU295" s="82"/>
      <c r="AV295" s="19"/>
    </row>
    <row r="296" spans="1:48" s="15" customFormat="1" ht="15.6">
      <c r="A296" s="84">
        <v>242</v>
      </c>
      <c r="B296" s="87" t="s">
        <v>10</v>
      </c>
      <c r="C296" s="87">
        <v>5</v>
      </c>
      <c r="D296" s="84" t="s">
        <v>8</v>
      </c>
      <c r="E296" s="84" t="s">
        <v>12</v>
      </c>
      <c r="F296" s="84" t="s">
        <v>6</v>
      </c>
      <c r="G296" s="10">
        <v>2.5</v>
      </c>
      <c r="H296" s="10">
        <v>11</v>
      </c>
      <c r="I296" s="10">
        <v>28</v>
      </c>
      <c r="J296" s="3">
        <v>1</v>
      </c>
      <c r="K296" s="3">
        <v>2</v>
      </c>
      <c r="L296" s="85">
        <v>0.2</v>
      </c>
      <c r="M296" s="85">
        <v>0.1</v>
      </c>
      <c r="N296" s="85"/>
      <c r="O296" s="86">
        <v>0</v>
      </c>
      <c r="P296" s="85">
        <v>0</v>
      </c>
      <c r="Q296" s="85">
        <v>0.05</v>
      </c>
      <c r="R296" s="85">
        <v>0.05</v>
      </c>
      <c r="S296" s="85">
        <v>0</v>
      </c>
      <c r="T296" s="85">
        <v>0.05</v>
      </c>
      <c r="U296" s="85">
        <v>0</v>
      </c>
      <c r="V296" s="85">
        <v>0</v>
      </c>
      <c r="W296" s="85">
        <v>0</v>
      </c>
      <c r="X296" s="85">
        <v>0.15000000000000002</v>
      </c>
      <c r="Y296" s="3">
        <v>1</v>
      </c>
      <c r="Z296" s="3" t="s">
        <v>31</v>
      </c>
      <c r="AA296" s="3">
        <v>0</v>
      </c>
      <c r="AB296" s="82">
        <v>0</v>
      </c>
      <c r="AC296" s="82">
        <v>0</v>
      </c>
      <c r="AD296" s="82">
        <v>0</v>
      </c>
      <c r="AE296" s="82">
        <v>0</v>
      </c>
      <c r="AF296" s="3">
        <v>0</v>
      </c>
      <c r="AG296" s="3" t="s">
        <v>39</v>
      </c>
      <c r="AH296" s="3">
        <v>0</v>
      </c>
      <c r="AI296" s="3">
        <v>0</v>
      </c>
      <c r="AJ296" s="3">
        <v>0</v>
      </c>
      <c r="AK296" s="3">
        <v>0</v>
      </c>
      <c r="AL296" s="3">
        <v>0</v>
      </c>
      <c r="AM296" s="3">
        <v>0</v>
      </c>
      <c r="AN296" s="3">
        <v>0</v>
      </c>
      <c r="AO296" s="82">
        <v>0</v>
      </c>
      <c r="AP296" s="82">
        <v>0</v>
      </c>
      <c r="AQ296" s="3">
        <v>0</v>
      </c>
      <c r="AR296" s="82">
        <v>0</v>
      </c>
      <c r="AS296" s="82">
        <v>0</v>
      </c>
      <c r="AT296" s="3">
        <v>0</v>
      </c>
      <c r="AU296" s="82"/>
      <c r="AV296" s="19"/>
    </row>
    <row r="297" spans="1:48" s="15" customFormat="1" ht="15.6">
      <c r="A297" s="84">
        <v>383</v>
      </c>
      <c r="B297" s="87" t="s">
        <v>10</v>
      </c>
      <c r="C297" s="87">
        <v>4</v>
      </c>
      <c r="D297" s="84" t="s">
        <v>8</v>
      </c>
      <c r="E297" s="84" t="s">
        <v>12</v>
      </c>
      <c r="F297" s="84" t="s">
        <v>6</v>
      </c>
      <c r="G297" s="10">
        <v>2.5</v>
      </c>
      <c r="H297" s="10">
        <v>7.5</v>
      </c>
      <c r="I297" s="10">
        <v>29.5</v>
      </c>
      <c r="J297" s="3">
        <v>7</v>
      </c>
      <c r="K297" s="3">
        <v>4</v>
      </c>
      <c r="L297" s="85">
        <v>0.2</v>
      </c>
      <c r="M297" s="85">
        <v>0</v>
      </c>
      <c r="N297" s="85"/>
      <c r="O297" s="86">
        <v>0</v>
      </c>
      <c r="P297" s="85">
        <v>0</v>
      </c>
      <c r="Q297" s="85">
        <v>0.1</v>
      </c>
      <c r="R297" s="85">
        <v>0.01</v>
      </c>
      <c r="S297" s="85">
        <v>0.05</v>
      </c>
      <c r="T297" s="85">
        <v>0</v>
      </c>
      <c r="U297" s="85">
        <v>0</v>
      </c>
      <c r="V297" s="85">
        <v>0</v>
      </c>
      <c r="W297" s="85">
        <v>0</v>
      </c>
      <c r="X297" s="85">
        <v>0.16</v>
      </c>
      <c r="Y297" s="3">
        <v>1</v>
      </c>
      <c r="Z297" s="3" t="s">
        <v>31</v>
      </c>
      <c r="AA297" s="3">
        <v>0</v>
      </c>
      <c r="AB297" s="82">
        <v>0</v>
      </c>
      <c r="AC297" s="82">
        <v>0</v>
      </c>
      <c r="AD297" s="82">
        <v>0</v>
      </c>
      <c r="AE297" s="82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0</v>
      </c>
      <c r="AL297" s="3">
        <v>0</v>
      </c>
      <c r="AM297" s="3">
        <v>0</v>
      </c>
      <c r="AN297" s="3">
        <v>0</v>
      </c>
      <c r="AO297" s="82">
        <v>0</v>
      </c>
      <c r="AP297" s="82">
        <v>0</v>
      </c>
      <c r="AQ297" s="3">
        <v>0</v>
      </c>
      <c r="AR297" s="82">
        <v>0</v>
      </c>
      <c r="AS297" s="82">
        <v>0</v>
      </c>
      <c r="AT297" s="3">
        <v>0</v>
      </c>
      <c r="AU297" s="82"/>
      <c r="AV297" s="19"/>
    </row>
    <row r="298" spans="1:48" s="15" customFormat="1" ht="15.6">
      <c r="A298" s="84">
        <v>417</v>
      </c>
      <c r="B298" s="87" t="s">
        <v>10</v>
      </c>
      <c r="C298" s="87">
        <v>6</v>
      </c>
      <c r="D298" s="84" t="s">
        <v>13</v>
      </c>
      <c r="E298" s="84" t="s">
        <v>12</v>
      </c>
      <c r="F298" s="84" t="s">
        <v>6</v>
      </c>
      <c r="G298" s="10">
        <v>2.5</v>
      </c>
      <c r="H298" s="10">
        <v>12.5</v>
      </c>
      <c r="I298" s="10">
        <v>41</v>
      </c>
      <c r="J298" s="3">
        <v>7</v>
      </c>
      <c r="K298" s="3">
        <v>7</v>
      </c>
      <c r="L298" s="85">
        <v>0.2</v>
      </c>
      <c r="M298" s="85">
        <v>0</v>
      </c>
      <c r="N298" s="85"/>
      <c r="O298" s="86">
        <v>0</v>
      </c>
      <c r="P298" s="85">
        <v>0</v>
      </c>
      <c r="Q298" s="85">
        <v>0.2</v>
      </c>
      <c r="R298" s="85">
        <v>0.05</v>
      </c>
      <c r="S298" s="85">
        <v>0</v>
      </c>
      <c r="T298" s="85">
        <v>0</v>
      </c>
      <c r="U298" s="85">
        <v>0</v>
      </c>
      <c r="V298" s="85">
        <v>0</v>
      </c>
      <c r="W298" s="85">
        <v>0</v>
      </c>
      <c r="X298" s="85">
        <v>0.25</v>
      </c>
      <c r="Y298" s="3">
        <v>1</v>
      </c>
      <c r="Z298" s="3" t="s">
        <v>31</v>
      </c>
      <c r="AA298" s="3">
        <v>0</v>
      </c>
      <c r="AB298" s="82">
        <v>0</v>
      </c>
      <c r="AC298" s="82">
        <v>0</v>
      </c>
      <c r="AD298" s="82">
        <v>0</v>
      </c>
      <c r="AE298" s="82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0</v>
      </c>
      <c r="AL298" s="3">
        <v>0</v>
      </c>
      <c r="AM298" s="3">
        <v>0</v>
      </c>
      <c r="AN298" s="3">
        <v>0</v>
      </c>
      <c r="AO298" s="82">
        <v>0</v>
      </c>
      <c r="AP298" s="82">
        <v>0</v>
      </c>
      <c r="AQ298" s="3">
        <v>0</v>
      </c>
      <c r="AR298" s="82">
        <v>0</v>
      </c>
      <c r="AS298" s="82">
        <v>0</v>
      </c>
      <c r="AT298" s="3">
        <v>0</v>
      </c>
      <c r="AU298" s="82"/>
      <c r="AV298" s="19"/>
    </row>
    <row r="299" spans="1:48" s="15" customFormat="1" ht="15.6">
      <c r="A299" s="84">
        <v>421</v>
      </c>
      <c r="B299" s="87" t="s">
        <v>10</v>
      </c>
      <c r="C299" s="87">
        <v>1</v>
      </c>
      <c r="D299" s="84" t="s">
        <v>20</v>
      </c>
      <c r="E299" s="84" t="s">
        <v>16</v>
      </c>
      <c r="F299" s="84" t="s">
        <v>15</v>
      </c>
      <c r="G299" s="10">
        <v>2.5</v>
      </c>
      <c r="H299" s="10">
        <v>9.5</v>
      </c>
      <c r="I299" s="10">
        <v>38.5</v>
      </c>
      <c r="J299" s="3">
        <v>7</v>
      </c>
      <c r="K299" s="3">
        <v>4</v>
      </c>
      <c r="L299" s="85">
        <v>0.05</v>
      </c>
      <c r="M299" s="85">
        <v>0</v>
      </c>
      <c r="N299" s="85"/>
      <c r="O299" s="86">
        <v>0</v>
      </c>
      <c r="P299" s="85">
        <v>0</v>
      </c>
      <c r="Q299" s="85">
        <v>0</v>
      </c>
      <c r="R299" s="85">
        <v>0.01</v>
      </c>
      <c r="S299" s="85">
        <v>0.01</v>
      </c>
      <c r="T299" s="85">
        <v>0</v>
      </c>
      <c r="U299" s="85">
        <v>0</v>
      </c>
      <c r="V299" s="85">
        <v>0</v>
      </c>
      <c r="W299" s="85">
        <v>0</v>
      </c>
      <c r="X299" s="85">
        <v>0.02</v>
      </c>
      <c r="Y299" s="3">
        <v>0</v>
      </c>
      <c r="Z299" s="3">
        <v>0</v>
      </c>
      <c r="AA299" s="3">
        <v>0</v>
      </c>
      <c r="AB299" s="82">
        <v>0</v>
      </c>
      <c r="AC299" s="82">
        <v>0</v>
      </c>
      <c r="AD299" s="82">
        <v>0</v>
      </c>
      <c r="AE299" s="82">
        <v>0</v>
      </c>
      <c r="AF299" s="3">
        <v>0</v>
      </c>
      <c r="AG299" s="3">
        <v>0</v>
      </c>
      <c r="AH299" s="3">
        <v>0</v>
      </c>
      <c r="AI299" s="3">
        <v>0</v>
      </c>
      <c r="AJ299" s="3">
        <v>0</v>
      </c>
      <c r="AK299" s="3">
        <v>0</v>
      </c>
      <c r="AL299" s="3">
        <v>0</v>
      </c>
      <c r="AM299" s="3">
        <v>0</v>
      </c>
      <c r="AN299" s="3">
        <v>0</v>
      </c>
      <c r="AO299" s="82">
        <v>0</v>
      </c>
      <c r="AP299" s="82">
        <v>0</v>
      </c>
      <c r="AQ299" s="3">
        <v>0</v>
      </c>
      <c r="AR299" s="82">
        <v>0</v>
      </c>
      <c r="AS299" s="82">
        <v>0</v>
      </c>
      <c r="AT299" s="3">
        <v>0</v>
      </c>
      <c r="AU299" s="82" t="s">
        <v>38</v>
      </c>
      <c r="AV299" s="19"/>
    </row>
  </sheetData>
  <pageMargins left="0.75" right="0.75" top="1" bottom="1" header="0.5" footer="0.5"/>
  <pageSetup paperSize="9" scale="1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  <pageSetUpPr fitToPage="1"/>
  </sheetPr>
  <dimension ref="A1:AX310"/>
  <sheetViews>
    <sheetView zoomScale="60" zoomScaleNormal="60" workbookViewId="0">
      <pane xSplit="5" ySplit="1" topLeftCell="F81" activePane="bottomRight" state="frozen"/>
      <selection activeCell="AC306" sqref="AC306"/>
      <selection pane="topRight" activeCell="AC306" sqref="AC306"/>
      <selection pane="bottomLeft" activeCell="AC306" sqref="AC306"/>
      <selection pane="bottomRight" activeCell="AP167" sqref="AP167"/>
    </sheetView>
  </sheetViews>
  <sheetFormatPr defaultColWidth="10.7265625" defaultRowHeight="15"/>
  <cols>
    <col min="1" max="1" width="6.36328125" style="82" bestFit="1" customWidth="1"/>
    <col min="2" max="2" width="3.36328125" style="84" bestFit="1" customWidth="1"/>
    <col min="3" max="3" width="5.90625" style="84" bestFit="1" customWidth="1"/>
    <col min="4" max="4" width="19.7265625" style="84" bestFit="1" customWidth="1"/>
    <col min="5" max="5" width="9" style="84" bestFit="1" customWidth="1"/>
    <col min="6" max="6" width="9" style="84" customWidth="1"/>
    <col min="7" max="7" width="7.6328125" style="10" bestFit="1" customWidth="1"/>
    <col min="8" max="9" width="11.7265625" style="10" customWidth="1"/>
    <col min="10" max="11" width="10.7265625" style="10"/>
    <col min="12" max="15" width="10.7265625" style="3"/>
    <col min="16" max="16" width="10.7265625" style="6"/>
    <col min="17" max="18" width="10.7265625" style="6" customWidth="1"/>
    <col min="19" max="23" width="10.7265625" style="6"/>
    <col min="24" max="25" width="10.7265625" style="6" customWidth="1"/>
    <col min="26" max="27" width="10.7265625" style="6"/>
    <col min="28" max="16384" width="10.7265625" style="82"/>
  </cols>
  <sheetData>
    <row r="1" spans="1:46" s="92" customFormat="1" ht="30">
      <c r="A1" s="97" t="s">
        <v>142</v>
      </c>
      <c r="B1" s="97" t="s">
        <v>140</v>
      </c>
      <c r="C1" s="97" t="s">
        <v>139</v>
      </c>
      <c r="D1" s="97" t="s">
        <v>137</v>
      </c>
      <c r="E1" s="97" t="s">
        <v>202</v>
      </c>
      <c r="F1" s="97" t="s">
        <v>195</v>
      </c>
      <c r="G1" s="96" t="s">
        <v>133</v>
      </c>
      <c r="H1" s="96" t="s">
        <v>220</v>
      </c>
      <c r="I1" s="96" t="s">
        <v>219</v>
      </c>
      <c r="J1" s="96" t="s">
        <v>218</v>
      </c>
      <c r="K1" s="96" t="s">
        <v>217</v>
      </c>
      <c r="L1" s="93" t="s">
        <v>216</v>
      </c>
      <c r="M1" s="93" t="s">
        <v>215</v>
      </c>
      <c r="N1" s="93" t="s">
        <v>214</v>
      </c>
      <c r="O1" s="93" t="s">
        <v>213</v>
      </c>
      <c r="P1" s="94" t="s">
        <v>212</v>
      </c>
      <c r="Q1" s="94" t="s">
        <v>201</v>
      </c>
      <c r="R1" s="94" t="s">
        <v>211</v>
      </c>
      <c r="S1" s="94" t="s">
        <v>200</v>
      </c>
      <c r="T1" s="94" t="s">
        <v>210</v>
      </c>
      <c r="U1" s="94" t="s">
        <v>209</v>
      </c>
      <c r="V1" s="94" t="s">
        <v>208</v>
      </c>
      <c r="W1" s="94" t="s">
        <v>207</v>
      </c>
      <c r="X1" s="94" t="s">
        <v>206</v>
      </c>
      <c r="Y1" s="94" t="s">
        <v>205</v>
      </c>
      <c r="Z1" s="94" t="s">
        <v>204</v>
      </c>
      <c r="AA1" s="94" t="s">
        <v>199</v>
      </c>
      <c r="AB1" s="92" t="s">
        <v>203</v>
      </c>
      <c r="AD1" s="106" t="s">
        <v>142</v>
      </c>
      <c r="AE1" s="106" t="s">
        <v>140</v>
      </c>
      <c r="AF1" s="106" t="s">
        <v>139</v>
      </c>
      <c r="AG1" s="106" t="s">
        <v>137</v>
      </c>
      <c r="AH1" s="106" t="s">
        <v>202</v>
      </c>
      <c r="AI1" s="106" t="s">
        <v>195</v>
      </c>
      <c r="AJ1" s="104" t="s">
        <v>201</v>
      </c>
      <c r="AK1" s="104" t="s">
        <v>200</v>
      </c>
      <c r="AM1" s="106" t="s">
        <v>142</v>
      </c>
      <c r="AN1" s="106" t="s">
        <v>140</v>
      </c>
      <c r="AO1" s="106" t="s">
        <v>139</v>
      </c>
      <c r="AP1" s="106" t="s">
        <v>137</v>
      </c>
      <c r="AQ1" s="106" t="s">
        <v>202</v>
      </c>
      <c r="AR1" s="106" t="s">
        <v>195</v>
      </c>
      <c r="AS1" s="104" t="s">
        <v>201</v>
      </c>
      <c r="AT1" s="104" t="s">
        <v>200</v>
      </c>
    </row>
    <row r="2" spans="1:46" ht="15.6">
      <c r="A2" s="84">
        <v>139</v>
      </c>
      <c r="B2" s="87" t="s">
        <v>10</v>
      </c>
      <c r="C2" s="87">
        <v>4</v>
      </c>
      <c r="D2" s="84" t="s">
        <v>195</v>
      </c>
      <c r="E2" s="84" t="s">
        <v>221</v>
      </c>
      <c r="F2" s="84" t="s">
        <v>195</v>
      </c>
      <c r="G2" s="10">
        <v>5</v>
      </c>
      <c r="H2" s="10">
        <v>31</v>
      </c>
      <c r="I2" s="10">
        <f t="shared" ref="I2:I33" si="0">LN(H2)</f>
        <v>3.4339872044851463</v>
      </c>
      <c r="J2" s="10">
        <v>61</v>
      </c>
      <c r="K2" s="10">
        <f t="shared" ref="K2:K33" si="1">LN(J2)</f>
        <v>4.1108738641733114</v>
      </c>
      <c r="L2" s="3">
        <v>6</v>
      </c>
      <c r="M2" s="3">
        <f t="shared" ref="M2:M33" si="2">SQRT(L2)</f>
        <v>2.4494897427831779</v>
      </c>
      <c r="N2" s="3">
        <v>14</v>
      </c>
      <c r="O2" s="3">
        <f t="shared" ref="O2:O33" si="3">SQRT(N2)</f>
        <v>3.7416573867739413</v>
      </c>
      <c r="P2" s="85">
        <v>0.01</v>
      </c>
      <c r="Q2" s="85">
        <v>0.05</v>
      </c>
      <c r="R2" s="85">
        <f t="shared" ref="R2:R33" si="4">ASIN(SQRT(Q2))</f>
        <v>0.22551340589813121</v>
      </c>
      <c r="S2" s="85">
        <v>0.01</v>
      </c>
      <c r="T2" s="85">
        <f t="shared" ref="T2:T33" si="5">ASIN(SQRT(S2))</f>
        <v>0.1001674211615598</v>
      </c>
      <c r="U2" s="85">
        <v>0.1</v>
      </c>
      <c r="V2" s="82">
        <f t="shared" ref="V2:V33" si="6">ASIN(SQRT(U2))</f>
        <v>0.32175055439664224</v>
      </c>
      <c r="W2" s="85">
        <v>0</v>
      </c>
      <c r="X2" s="85">
        <v>0</v>
      </c>
      <c r="Y2" s="85">
        <v>0</v>
      </c>
      <c r="Z2" s="85">
        <v>0</v>
      </c>
      <c r="AA2" s="85">
        <v>0.16</v>
      </c>
      <c r="AB2" s="82">
        <f t="shared" ref="AB2:AB33" si="7">ASIN(SQRT(AA2))</f>
        <v>0.41151684606748801</v>
      </c>
      <c r="AD2" s="101">
        <v>217</v>
      </c>
      <c r="AE2" s="102" t="s">
        <v>10</v>
      </c>
      <c r="AF2" s="102">
        <v>1</v>
      </c>
      <c r="AG2" s="101" t="s">
        <v>20</v>
      </c>
      <c r="AH2" s="101" t="s">
        <v>221</v>
      </c>
      <c r="AI2" s="101" t="s">
        <v>20</v>
      </c>
      <c r="AJ2" s="99">
        <v>0</v>
      </c>
      <c r="AK2" s="99">
        <v>0.01</v>
      </c>
      <c r="AM2" s="101">
        <v>110</v>
      </c>
      <c r="AN2" s="102" t="s">
        <v>10</v>
      </c>
      <c r="AO2" s="102">
        <v>5</v>
      </c>
      <c r="AP2" s="101" t="s">
        <v>197</v>
      </c>
      <c r="AQ2" s="101" t="s">
        <v>221</v>
      </c>
      <c r="AR2" s="101" t="s">
        <v>195</v>
      </c>
      <c r="AS2" s="99">
        <v>0.1</v>
      </c>
      <c r="AT2" s="99">
        <v>0.01</v>
      </c>
    </row>
    <row r="3" spans="1:46" ht="15.6">
      <c r="A3" s="84">
        <v>266</v>
      </c>
      <c r="B3" s="87" t="s">
        <v>10</v>
      </c>
      <c r="C3" s="87">
        <v>4</v>
      </c>
      <c r="D3" s="84" t="s">
        <v>195</v>
      </c>
      <c r="E3" s="84" t="s">
        <v>221</v>
      </c>
      <c r="F3" s="84" t="s">
        <v>195</v>
      </c>
      <c r="G3" s="10">
        <v>5</v>
      </c>
      <c r="H3" s="10">
        <v>23</v>
      </c>
      <c r="I3" s="10">
        <f t="shared" si="0"/>
        <v>3.1354942159291497</v>
      </c>
      <c r="J3" s="10">
        <v>32.5</v>
      </c>
      <c r="K3" s="10">
        <f t="shared" si="1"/>
        <v>3.4812400893356918</v>
      </c>
      <c r="L3" s="3">
        <v>1</v>
      </c>
      <c r="M3" s="3">
        <f t="shared" si="2"/>
        <v>1</v>
      </c>
      <c r="N3" s="3">
        <v>9</v>
      </c>
      <c r="O3" s="3">
        <f t="shared" si="3"/>
        <v>3</v>
      </c>
      <c r="P3" s="85">
        <v>0.05</v>
      </c>
      <c r="Q3" s="85">
        <v>0.05</v>
      </c>
      <c r="R3" s="85">
        <f t="shared" si="4"/>
        <v>0.22551340589813121</v>
      </c>
      <c r="S3" s="85">
        <v>0.01</v>
      </c>
      <c r="T3" s="85">
        <f t="shared" si="5"/>
        <v>0.1001674211615598</v>
      </c>
      <c r="U3" s="85">
        <v>0.15</v>
      </c>
      <c r="V3" s="82">
        <f t="shared" si="6"/>
        <v>0.3976994150920718</v>
      </c>
      <c r="W3" s="85">
        <v>0</v>
      </c>
      <c r="X3" s="85">
        <v>0</v>
      </c>
      <c r="Y3" s="85">
        <v>0</v>
      </c>
      <c r="Z3" s="85">
        <v>0</v>
      </c>
      <c r="AA3" s="85">
        <v>0.21</v>
      </c>
      <c r="AB3" s="82">
        <f t="shared" si="7"/>
        <v>0.47603381806132278</v>
      </c>
      <c r="AD3" s="101">
        <v>470</v>
      </c>
      <c r="AE3" s="102" t="s">
        <v>10</v>
      </c>
      <c r="AF3" s="102">
        <v>1</v>
      </c>
      <c r="AG3" s="101" t="s">
        <v>20</v>
      </c>
      <c r="AH3" s="101" t="s">
        <v>221</v>
      </c>
      <c r="AI3" s="101" t="s">
        <v>20</v>
      </c>
      <c r="AJ3" s="99">
        <v>0</v>
      </c>
      <c r="AK3" s="99">
        <v>0.01</v>
      </c>
      <c r="AM3" s="101">
        <v>193</v>
      </c>
      <c r="AN3" s="102" t="s">
        <v>10</v>
      </c>
      <c r="AO3" s="102">
        <v>5</v>
      </c>
      <c r="AP3" s="101" t="s">
        <v>197</v>
      </c>
      <c r="AQ3" s="101" t="s">
        <v>221</v>
      </c>
      <c r="AR3" s="101" t="s">
        <v>195</v>
      </c>
      <c r="AS3" s="99">
        <v>0.1</v>
      </c>
      <c r="AT3" s="99">
        <v>0.01</v>
      </c>
    </row>
    <row r="4" spans="1:46" ht="15.6">
      <c r="A4" s="84">
        <v>42</v>
      </c>
      <c r="B4" s="87" t="s">
        <v>10</v>
      </c>
      <c r="C4" s="87">
        <v>4</v>
      </c>
      <c r="D4" s="84" t="s">
        <v>195</v>
      </c>
      <c r="E4" s="84" t="s">
        <v>221</v>
      </c>
      <c r="F4" s="84" t="s">
        <v>195</v>
      </c>
      <c r="G4" s="10">
        <v>4.5</v>
      </c>
      <c r="H4" s="10">
        <v>26.5</v>
      </c>
      <c r="I4" s="10">
        <f t="shared" si="0"/>
        <v>3.2771447329921766</v>
      </c>
      <c r="J4" s="10">
        <v>48</v>
      </c>
      <c r="K4" s="10">
        <f t="shared" si="1"/>
        <v>3.8712010109078911</v>
      </c>
      <c r="L4" s="3">
        <v>3</v>
      </c>
      <c r="M4" s="3">
        <f t="shared" si="2"/>
        <v>1.7320508075688772</v>
      </c>
      <c r="N4" s="3">
        <v>10</v>
      </c>
      <c r="O4" s="3">
        <f t="shared" si="3"/>
        <v>3.1622776601683795</v>
      </c>
      <c r="P4" s="85">
        <v>0.1</v>
      </c>
      <c r="Q4" s="85">
        <v>0</v>
      </c>
      <c r="R4" s="85">
        <f t="shared" si="4"/>
        <v>0</v>
      </c>
      <c r="S4" s="85">
        <v>0.01</v>
      </c>
      <c r="T4" s="85">
        <f t="shared" si="5"/>
        <v>0.1001674211615598</v>
      </c>
      <c r="U4" s="85">
        <v>0.01</v>
      </c>
      <c r="V4" s="82">
        <f t="shared" si="6"/>
        <v>0.1001674211615598</v>
      </c>
      <c r="W4" s="85">
        <v>0</v>
      </c>
      <c r="X4" s="85">
        <v>0</v>
      </c>
      <c r="Y4" s="85">
        <v>0</v>
      </c>
      <c r="Z4" s="85">
        <v>0</v>
      </c>
      <c r="AA4" s="85">
        <v>0.02</v>
      </c>
      <c r="AB4" s="82">
        <f t="shared" si="7"/>
        <v>0.14189705460416391</v>
      </c>
      <c r="AD4" s="101">
        <v>484</v>
      </c>
      <c r="AE4" s="102" t="s">
        <v>10</v>
      </c>
      <c r="AF4" s="102">
        <v>1</v>
      </c>
      <c r="AG4" s="101" t="s">
        <v>20</v>
      </c>
      <c r="AH4" s="101" t="s">
        <v>221</v>
      </c>
      <c r="AI4" s="101" t="s">
        <v>20</v>
      </c>
      <c r="AJ4" s="99">
        <v>0</v>
      </c>
      <c r="AK4" s="99">
        <v>0.01</v>
      </c>
      <c r="AM4" s="101">
        <v>343</v>
      </c>
      <c r="AN4" s="102" t="s">
        <v>10</v>
      </c>
      <c r="AO4" s="102">
        <v>5</v>
      </c>
      <c r="AP4" s="101" t="s">
        <v>197</v>
      </c>
      <c r="AQ4" s="101" t="s">
        <v>221</v>
      </c>
      <c r="AR4" s="101" t="s">
        <v>195</v>
      </c>
      <c r="AS4" s="99">
        <v>0.05</v>
      </c>
      <c r="AT4" s="99">
        <v>0.01</v>
      </c>
    </row>
    <row r="5" spans="1:46" ht="15.6">
      <c r="A5" s="84">
        <v>8</v>
      </c>
      <c r="B5" s="87" t="s">
        <v>10</v>
      </c>
      <c r="C5" s="87">
        <v>4</v>
      </c>
      <c r="D5" s="84" t="s">
        <v>195</v>
      </c>
      <c r="E5" s="84" t="s">
        <v>221</v>
      </c>
      <c r="F5" s="84" t="s">
        <v>195</v>
      </c>
      <c r="G5" s="10">
        <v>4</v>
      </c>
      <c r="H5" s="10">
        <v>23</v>
      </c>
      <c r="I5" s="10">
        <f t="shared" si="0"/>
        <v>3.1354942159291497</v>
      </c>
      <c r="J5" s="10">
        <v>62</v>
      </c>
      <c r="K5" s="10">
        <f t="shared" si="1"/>
        <v>4.1271343850450917</v>
      </c>
      <c r="L5" s="3">
        <v>5</v>
      </c>
      <c r="M5" s="3">
        <f t="shared" si="2"/>
        <v>2.2360679774997898</v>
      </c>
      <c r="N5" s="3">
        <v>11</v>
      </c>
      <c r="O5" s="3">
        <f t="shared" si="3"/>
        <v>3.3166247903553998</v>
      </c>
      <c r="P5" s="85">
        <v>0.15</v>
      </c>
      <c r="Q5" s="85">
        <v>7.4999999999999997E-2</v>
      </c>
      <c r="R5" s="85">
        <f t="shared" si="4"/>
        <v>0.27740551649003575</v>
      </c>
      <c r="S5" s="85">
        <v>0</v>
      </c>
      <c r="T5" s="85">
        <f t="shared" si="5"/>
        <v>0</v>
      </c>
      <c r="U5" s="85">
        <v>0.25</v>
      </c>
      <c r="V5" s="82">
        <f t="shared" si="6"/>
        <v>0.52359877559829893</v>
      </c>
      <c r="W5" s="85">
        <v>0</v>
      </c>
      <c r="X5" s="85">
        <v>0</v>
      </c>
      <c r="Y5" s="85">
        <v>0</v>
      </c>
      <c r="Z5" s="85">
        <v>0</v>
      </c>
      <c r="AA5" s="85">
        <v>0.32500000000000001</v>
      </c>
      <c r="AB5" s="82">
        <f t="shared" si="7"/>
        <v>0.60661261157469315</v>
      </c>
      <c r="AD5" s="101">
        <v>178</v>
      </c>
      <c r="AE5" s="102" t="s">
        <v>10</v>
      </c>
      <c r="AF5" s="102">
        <v>1</v>
      </c>
      <c r="AG5" s="101" t="s">
        <v>20</v>
      </c>
      <c r="AH5" s="101" t="s">
        <v>221</v>
      </c>
      <c r="AI5" s="101" t="s">
        <v>20</v>
      </c>
      <c r="AJ5" s="99">
        <v>0</v>
      </c>
      <c r="AK5" s="99">
        <v>0.05</v>
      </c>
      <c r="AM5" s="101">
        <v>309</v>
      </c>
      <c r="AN5" s="102" t="s">
        <v>10</v>
      </c>
      <c r="AO5" s="102">
        <v>5</v>
      </c>
      <c r="AP5" s="101" t="s">
        <v>197</v>
      </c>
      <c r="AQ5" s="101" t="s">
        <v>221</v>
      </c>
      <c r="AR5" s="101" t="s">
        <v>195</v>
      </c>
      <c r="AS5" s="99">
        <v>0.05</v>
      </c>
      <c r="AT5" s="99">
        <v>0</v>
      </c>
    </row>
    <row r="6" spans="1:46" ht="15.6">
      <c r="A6" s="84">
        <v>382</v>
      </c>
      <c r="B6" s="87" t="s">
        <v>10</v>
      </c>
      <c r="C6" s="87">
        <v>4</v>
      </c>
      <c r="D6" s="84" t="s">
        <v>195</v>
      </c>
      <c r="E6" s="84" t="s">
        <v>221</v>
      </c>
      <c r="F6" s="84" t="s">
        <v>195</v>
      </c>
      <c r="G6" s="10">
        <v>4</v>
      </c>
      <c r="H6" s="10">
        <v>16.5</v>
      </c>
      <c r="I6" s="10">
        <f t="shared" si="0"/>
        <v>2.8033603809065348</v>
      </c>
      <c r="J6" s="10">
        <v>32</v>
      </c>
      <c r="K6" s="10">
        <f t="shared" si="1"/>
        <v>3.4657359027997265</v>
      </c>
      <c r="L6" s="3">
        <v>2</v>
      </c>
      <c r="M6" s="3">
        <f t="shared" si="2"/>
        <v>1.4142135623730951</v>
      </c>
      <c r="N6" s="3">
        <v>4</v>
      </c>
      <c r="O6" s="3">
        <f t="shared" si="3"/>
        <v>2</v>
      </c>
      <c r="P6" s="85">
        <v>0.01</v>
      </c>
      <c r="Q6" s="85">
        <v>0.2</v>
      </c>
      <c r="R6" s="85">
        <f t="shared" si="4"/>
        <v>0.46364760900080609</v>
      </c>
      <c r="S6" s="85">
        <v>0.05</v>
      </c>
      <c r="T6" s="85">
        <f t="shared" si="5"/>
        <v>0.22551340589813121</v>
      </c>
      <c r="U6" s="85">
        <v>0.05</v>
      </c>
      <c r="V6" s="82">
        <f t="shared" si="6"/>
        <v>0.22551340589813121</v>
      </c>
      <c r="W6" s="85">
        <v>0</v>
      </c>
      <c r="X6" s="85">
        <v>0.01</v>
      </c>
      <c r="Y6" s="85">
        <v>0</v>
      </c>
      <c r="Z6" s="85">
        <v>0</v>
      </c>
      <c r="AA6" s="85">
        <v>0.31</v>
      </c>
      <c r="AB6" s="82">
        <f t="shared" si="7"/>
        <v>0.59050001516031803</v>
      </c>
      <c r="AD6" s="101">
        <v>115</v>
      </c>
      <c r="AE6" s="102" t="s">
        <v>10</v>
      </c>
      <c r="AF6" s="102">
        <v>1</v>
      </c>
      <c r="AG6" s="101" t="s">
        <v>20</v>
      </c>
      <c r="AH6" s="101" t="s">
        <v>221</v>
      </c>
      <c r="AI6" s="101" t="s">
        <v>20</v>
      </c>
      <c r="AJ6" s="99">
        <v>0</v>
      </c>
      <c r="AK6" s="99">
        <v>0.01</v>
      </c>
      <c r="AM6" s="101">
        <v>37</v>
      </c>
      <c r="AN6" s="102" t="s">
        <v>10</v>
      </c>
      <c r="AO6" s="102">
        <v>5</v>
      </c>
      <c r="AP6" s="101" t="s">
        <v>197</v>
      </c>
      <c r="AQ6" s="101" t="s">
        <v>221</v>
      </c>
      <c r="AR6" s="101" t="s">
        <v>195</v>
      </c>
      <c r="AS6" s="99">
        <v>0.01</v>
      </c>
      <c r="AT6" s="99">
        <v>0.01</v>
      </c>
    </row>
    <row r="7" spans="1:46" ht="15.6">
      <c r="A7" s="84">
        <v>499</v>
      </c>
      <c r="B7" s="87" t="s">
        <v>10</v>
      </c>
      <c r="C7" s="87">
        <v>4</v>
      </c>
      <c r="D7" s="84" t="s">
        <v>195</v>
      </c>
      <c r="E7" s="84" t="s">
        <v>221</v>
      </c>
      <c r="F7" s="84" t="s">
        <v>195</v>
      </c>
      <c r="G7" s="10">
        <v>3.5</v>
      </c>
      <c r="H7" s="10">
        <v>12.5</v>
      </c>
      <c r="I7" s="10">
        <f t="shared" si="0"/>
        <v>2.5257286443082556</v>
      </c>
      <c r="J7" s="10">
        <v>53.5</v>
      </c>
      <c r="K7" s="10">
        <f t="shared" si="1"/>
        <v>3.9796816539019608</v>
      </c>
      <c r="L7" s="3">
        <v>6</v>
      </c>
      <c r="M7" s="3">
        <f t="shared" si="2"/>
        <v>2.4494897427831779</v>
      </c>
      <c r="N7" s="3">
        <v>10</v>
      </c>
      <c r="O7" s="3">
        <f t="shared" si="3"/>
        <v>3.1622776601683795</v>
      </c>
      <c r="P7" s="85">
        <v>0.1</v>
      </c>
      <c r="Q7" s="85">
        <v>0.05</v>
      </c>
      <c r="R7" s="85">
        <f t="shared" si="4"/>
        <v>0.22551340589813121</v>
      </c>
      <c r="S7" s="85">
        <v>0.01</v>
      </c>
      <c r="T7" s="85">
        <f t="shared" si="5"/>
        <v>0.1001674211615598</v>
      </c>
      <c r="U7" s="85">
        <v>0.1</v>
      </c>
      <c r="V7" s="82">
        <f t="shared" si="6"/>
        <v>0.32175055439664224</v>
      </c>
      <c r="W7" s="85">
        <v>0</v>
      </c>
      <c r="X7" s="85">
        <v>0</v>
      </c>
      <c r="Y7" s="85">
        <v>0</v>
      </c>
      <c r="Z7" s="85">
        <v>0</v>
      </c>
      <c r="AA7" s="85">
        <v>0.16</v>
      </c>
      <c r="AB7" s="82">
        <f t="shared" si="7"/>
        <v>0.41151684606748801</v>
      </c>
      <c r="AD7" s="101">
        <v>377</v>
      </c>
      <c r="AE7" s="102" t="s">
        <v>10</v>
      </c>
      <c r="AF7" s="102">
        <v>1</v>
      </c>
      <c r="AG7" s="101" t="s">
        <v>20</v>
      </c>
      <c r="AH7" s="101" t="s">
        <v>221</v>
      </c>
      <c r="AI7" s="101" t="s">
        <v>20</v>
      </c>
      <c r="AJ7" s="99">
        <v>0</v>
      </c>
      <c r="AK7" s="99">
        <v>0.01</v>
      </c>
      <c r="AM7" s="101">
        <v>207</v>
      </c>
      <c r="AN7" s="102" t="s">
        <v>10</v>
      </c>
      <c r="AO7" s="102">
        <v>5</v>
      </c>
      <c r="AP7" s="101" t="s">
        <v>197</v>
      </c>
      <c r="AQ7" s="101" t="s">
        <v>221</v>
      </c>
      <c r="AR7" s="101" t="s">
        <v>195</v>
      </c>
      <c r="AS7" s="99">
        <v>0</v>
      </c>
      <c r="AT7" s="99">
        <v>0.01</v>
      </c>
    </row>
    <row r="8" spans="1:46" ht="15.6">
      <c r="A8" s="84">
        <v>450</v>
      </c>
      <c r="B8" s="87" t="s">
        <v>10</v>
      </c>
      <c r="C8" s="87">
        <v>4</v>
      </c>
      <c r="D8" s="84" t="s">
        <v>195</v>
      </c>
      <c r="E8" s="84" t="s">
        <v>221</v>
      </c>
      <c r="F8" s="84" t="s">
        <v>195</v>
      </c>
      <c r="G8" s="10">
        <v>3</v>
      </c>
      <c r="H8" s="10">
        <v>6.5</v>
      </c>
      <c r="I8" s="10">
        <f t="shared" si="0"/>
        <v>1.8718021769015913</v>
      </c>
      <c r="J8" s="10">
        <v>40.5</v>
      </c>
      <c r="K8" s="10">
        <f t="shared" si="1"/>
        <v>3.7013019741124933</v>
      </c>
      <c r="L8" s="3">
        <v>6</v>
      </c>
      <c r="M8" s="3">
        <f t="shared" si="2"/>
        <v>2.4494897427831779</v>
      </c>
      <c r="N8" s="3">
        <v>4</v>
      </c>
      <c r="O8" s="3">
        <f t="shared" si="3"/>
        <v>2</v>
      </c>
      <c r="P8" s="85">
        <v>0.05</v>
      </c>
      <c r="Q8" s="85">
        <v>0.01</v>
      </c>
      <c r="R8" s="85">
        <f t="shared" si="4"/>
        <v>0.1001674211615598</v>
      </c>
      <c r="S8" s="85">
        <v>0.01</v>
      </c>
      <c r="T8" s="85">
        <f t="shared" si="5"/>
        <v>0.1001674211615598</v>
      </c>
      <c r="U8" s="85">
        <v>0.1</v>
      </c>
      <c r="V8" s="82">
        <f t="shared" si="6"/>
        <v>0.32175055439664224</v>
      </c>
      <c r="W8" s="85">
        <v>0</v>
      </c>
      <c r="X8" s="85">
        <v>0</v>
      </c>
      <c r="Y8" s="85">
        <v>0</v>
      </c>
      <c r="Z8" s="85">
        <v>0.01</v>
      </c>
      <c r="AA8" s="85">
        <v>0.13</v>
      </c>
      <c r="AB8" s="82">
        <f t="shared" si="7"/>
        <v>0.36886298422662445</v>
      </c>
      <c r="AD8" s="101">
        <v>23</v>
      </c>
      <c r="AE8" s="102" t="s">
        <v>10</v>
      </c>
      <c r="AF8" s="102">
        <v>1</v>
      </c>
      <c r="AG8" s="101" t="s">
        <v>20</v>
      </c>
      <c r="AH8" s="101" t="s">
        <v>221</v>
      </c>
      <c r="AI8" s="101" t="s">
        <v>20</v>
      </c>
      <c r="AJ8" s="99">
        <v>0.01</v>
      </c>
      <c r="AK8" s="99">
        <v>0.01</v>
      </c>
      <c r="AM8" s="101">
        <v>241</v>
      </c>
      <c r="AN8" s="102" t="s">
        <v>10</v>
      </c>
      <c r="AO8" s="102">
        <v>5</v>
      </c>
      <c r="AP8" s="101" t="s">
        <v>197</v>
      </c>
      <c r="AQ8" s="101" t="s">
        <v>221</v>
      </c>
      <c r="AR8" s="101" t="s">
        <v>195</v>
      </c>
      <c r="AS8" s="99">
        <v>0</v>
      </c>
      <c r="AT8" s="99">
        <v>0.01</v>
      </c>
    </row>
    <row r="9" spans="1:46" ht="15.6">
      <c r="A9" s="84">
        <v>110</v>
      </c>
      <c r="B9" s="87" t="s">
        <v>10</v>
      </c>
      <c r="C9" s="87">
        <v>5</v>
      </c>
      <c r="D9" s="84" t="s">
        <v>197</v>
      </c>
      <c r="E9" s="84" t="s">
        <v>221</v>
      </c>
      <c r="F9" s="84" t="s">
        <v>195</v>
      </c>
      <c r="G9" s="10">
        <v>5</v>
      </c>
      <c r="H9" s="10">
        <v>29</v>
      </c>
      <c r="I9" s="10">
        <f t="shared" si="0"/>
        <v>3.3672958299864741</v>
      </c>
      <c r="J9" s="10">
        <v>62</v>
      </c>
      <c r="K9" s="10">
        <f t="shared" si="1"/>
        <v>4.1271343850450917</v>
      </c>
      <c r="L9" s="3">
        <v>14</v>
      </c>
      <c r="M9" s="3">
        <f t="shared" si="2"/>
        <v>3.7416573867739413</v>
      </c>
      <c r="N9" s="3">
        <v>14</v>
      </c>
      <c r="O9" s="3">
        <f t="shared" si="3"/>
        <v>3.7416573867739413</v>
      </c>
      <c r="P9" s="85">
        <v>0.01</v>
      </c>
      <c r="Q9" s="85">
        <v>0.1</v>
      </c>
      <c r="R9" s="85">
        <f t="shared" si="4"/>
        <v>0.32175055439664224</v>
      </c>
      <c r="S9" s="85">
        <v>0.01</v>
      </c>
      <c r="T9" s="85">
        <f t="shared" si="5"/>
        <v>0.1001674211615598</v>
      </c>
      <c r="U9" s="85">
        <v>0.1</v>
      </c>
      <c r="V9" s="82">
        <f t="shared" si="6"/>
        <v>0.32175055439664224</v>
      </c>
      <c r="W9" s="85">
        <v>0</v>
      </c>
      <c r="X9" s="85">
        <v>0</v>
      </c>
      <c r="Y9" s="85">
        <v>0</v>
      </c>
      <c r="Z9" s="85">
        <v>0</v>
      </c>
      <c r="AA9" s="85">
        <v>0.21000000000000002</v>
      </c>
      <c r="AB9" s="82">
        <f t="shared" si="7"/>
        <v>0.47603381806132278</v>
      </c>
      <c r="AD9" s="101">
        <v>368</v>
      </c>
      <c r="AE9" s="102" t="s">
        <v>10</v>
      </c>
      <c r="AF9" s="102">
        <v>1</v>
      </c>
      <c r="AG9" s="101" t="s">
        <v>20</v>
      </c>
      <c r="AH9" s="101" t="s">
        <v>221</v>
      </c>
      <c r="AI9" s="101" t="s">
        <v>20</v>
      </c>
      <c r="AJ9" s="99">
        <v>0.05</v>
      </c>
      <c r="AK9" s="99">
        <v>0.01</v>
      </c>
      <c r="AM9" s="101">
        <v>300</v>
      </c>
      <c r="AN9" s="102" t="s">
        <v>10</v>
      </c>
      <c r="AO9" s="102">
        <v>5</v>
      </c>
      <c r="AP9" s="101" t="s">
        <v>197</v>
      </c>
      <c r="AQ9" s="101" t="s">
        <v>221</v>
      </c>
      <c r="AR9" s="101" t="s">
        <v>195</v>
      </c>
      <c r="AS9" s="99">
        <v>0.35</v>
      </c>
      <c r="AT9" s="99">
        <v>0.05</v>
      </c>
    </row>
    <row r="10" spans="1:46" ht="15.6">
      <c r="A10" s="84">
        <v>198</v>
      </c>
      <c r="B10" s="87" t="s">
        <v>10</v>
      </c>
      <c r="C10" s="87">
        <v>6</v>
      </c>
      <c r="D10" s="84" t="s">
        <v>197</v>
      </c>
      <c r="E10" s="84" t="s">
        <v>221</v>
      </c>
      <c r="F10" s="84" t="s">
        <v>195</v>
      </c>
      <c r="G10" s="10">
        <v>5</v>
      </c>
      <c r="H10" s="10">
        <v>25</v>
      </c>
      <c r="I10" s="10">
        <f t="shared" si="0"/>
        <v>3.2188758248682006</v>
      </c>
      <c r="J10" s="10">
        <v>35</v>
      </c>
      <c r="K10" s="10">
        <f t="shared" si="1"/>
        <v>3.5553480614894135</v>
      </c>
      <c r="L10" s="3">
        <v>6</v>
      </c>
      <c r="M10" s="3">
        <f t="shared" si="2"/>
        <v>2.4494897427831779</v>
      </c>
      <c r="N10" s="3">
        <v>11</v>
      </c>
      <c r="O10" s="3">
        <f t="shared" si="3"/>
        <v>3.3166247903553998</v>
      </c>
      <c r="P10" s="85">
        <v>0.01</v>
      </c>
      <c r="Q10" s="85">
        <v>0.05</v>
      </c>
      <c r="R10" s="85">
        <f t="shared" si="4"/>
        <v>0.22551340589813121</v>
      </c>
      <c r="S10" s="85">
        <v>0.05</v>
      </c>
      <c r="T10" s="85">
        <f t="shared" si="5"/>
        <v>0.22551340589813121</v>
      </c>
      <c r="U10" s="85">
        <v>0.1</v>
      </c>
      <c r="V10" s="82">
        <f t="shared" si="6"/>
        <v>0.32175055439664224</v>
      </c>
      <c r="W10" s="85">
        <v>0</v>
      </c>
      <c r="X10" s="85">
        <v>0</v>
      </c>
      <c r="Y10" s="85">
        <v>0</v>
      </c>
      <c r="Z10" s="85">
        <v>0</v>
      </c>
      <c r="AA10" s="85">
        <v>0.2</v>
      </c>
      <c r="AB10" s="82">
        <f t="shared" si="7"/>
        <v>0.46364760900080609</v>
      </c>
      <c r="AD10" s="101">
        <v>164</v>
      </c>
      <c r="AE10" s="102" t="s">
        <v>10</v>
      </c>
      <c r="AF10" s="102">
        <v>1</v>
      </c>
      <c r="AG10" s="101" t="s">
        <v>20</v>
      </c>
      <c r="AH10" s="101" t="s">
        <v>221</v>
      </c>
      <c r="AI10" s="101" t="s">
        <v>20</v>
      </c>
      <c r="AJ10" s="99">
        <v>0</v>
      </c>
      <c r="AK10" s="99">
        <v>0.05</v>
      </c>
      <c r="AM10" s="101">
        <v>387</v>
      </c>
      <c r="AN10" s="102" t="s">
        <v>10</v>
      </c>
      <c r="AO10" s="102">
        <v>5</v>
      </c>
      <c r="AP10" s="101" t="s">
        <v>197</v>
      </c>
      <c r="AQ10" s="101" t="s">
        <v>221</v>
      </c>
      <c r="AR10" s="101" t="s">
        <v>195</v>
      </c>
      <c r="AS10" s="99">
        <v>0</v>
      </c>
      <c r="AT10" s="99">
        <v>0.01</v>
      </c>
    </row>
    <row r="11" spans="1:46" ht="15.6">
      <c r="A11" s="84">
        <v>246</v>
      </c>
      <c r="B11" s="87" t="s">
        <v>10</v>
      </c>
      <c r="C11" s="87">
        <v>6</v>
      </c>
      <c r="D11" s="84" t="s">
        <v>197</v>
      </c>
      <c r="E11" s="84" t="s">
        <v>221</v>
      </c>
      <c r="F11" s="84" t="s">
        <v>195</v>
      </c>
      <c r="G11" s="10">
        <v>5</v>
      </c>
      <c r="H11" s="10">
        <v>21</v>
      </c>
      <c r="I11" s="10">
        <f t="shared" si="0"/>
        <v>3.044522437723423</v>
      </c>
      <c r="J11" s="10">
        <v>56</v>
      </c>
      <c r="K11" s="10">
        <f t="shared" si="1"/>
        <v>4.0253516907351496</v>
      </c>
      <c r="L11" s="3">
        <v>0</v>
      </c>
      <c r="M11" s="3">
        <f t="shared" si="2"/>
        <v>0</v>
      </c>
      <c r="N11" s="3">
        <v>11</v>
      </c>
      <c r="O11" s="3">
        <f t="shared" si="3"/>
        <v>3.3166247903553998</v>
      </c>
      <c r="P11" s="85">
        <v>0</v>
      </c>
      <c r="Q11" s="85">
        <v>0</v>
      </c>
      <c r="R11" s="85">
        <f t="shared" si="4"/>
        <v>0</v>
      </c>
      <c r="S11" s="85">
        <v>0.01</v>
      </c>
      <c r="T11" s="85">
        <f t="shared" si="5"/>
        <v>0.1001674211615598</v>
      </c>
      <c r="U11" s="85">
        <v>0.15</v>
      </c>
      <c r="V11" s="82">
        <f t="shared" si="6"/>
        <v>0.3976994150920718</v>
      </c>
      <c r="W11" s="85">
        <v>0</v>
      </c>
      <c r="X11" s="85">
        <v>0</v>
      </c>
      <c r="Y11" s="85">
        <v>0</v>
      </c>
      <c r="Z11" s="85">
        <v>0</v>
      </c>
      <c r="AA11" s="85">
        <v>0.16</v>
      </c>
      <c r="AB11" s="82">
        <f t="shared" si="7"/>
        <v>0.41151684606748801</v>
      </c>
      <c r="AD11" s="101">
        <v>421</v>
      </c>
      <c r="AE11" s="102" t="s">
        <v>10</v>
      </c>
      <c r="AF11" s="102">
        <v>1</v>
      </c>
      <c r="AG11" s="101" t="s">
        <v>20</v>
      </c>
      <c r="AH11" s="101" t="s">
        <v>221</v>
      </c>
      <c r="AI11" s="101" t="s">
        <v>20</v>
      </c>
      <c r="AJ11" s="99">
        <v>0</v>
      </c>
      <c r="AK11" s="99">
        <v>0.01</v>
      </c>
      <c r="AM11" s="101">
        <v>445</v>
      </c>
      <c r="AN11" s="102" t="s">
        <v>10</v>
      </c>
      <c r="AO11" s="102">
        <v>5</v>
      </c>
      <c r="AP11" s="101" t="s">
        <v>197</v>
      </c>
      <c r="AQ11" s="101" t="s">
        <v>221</v>
      </c>
      <c r="AR11" s="101" t="s">
        <v>195</v>
      </c>
      <c r="AS11" s="99">
        <v>0.05</v>
      </c>
      <c r="AT11" s="99">
        <v>0.01</v>
      </c>
    </row>
    <row r="12" spans="1:46" ht="15.6">
      <c r="A12" s="84">
        <v>285</v>
      </c>
      <c r="B12" s="87" t="s">
        <v>10</v>
      </c>
      <c r="C12" s="87">
        <v>6</v>
      </c>
      <c r="D12" s="84" t="s">
        <v>197</v>
      </c>
      <c r="E12" s="84" t="s">
        <v>221</v>
      </c>
      <c r="F12" s="84" t="s">
        <v>195</v>
      </c>
      <c r="G12" s="10">
        <v>5</v>
      </c>
      <c r="H12" s="10">
        <v>27.5</v>
      </c>
      <c r="I12" s="10">
        <f t="shared" si="0"/>
        <v>3.3141860046725258</v>
      </c>
      <c r="J12" s="10">
        <v>40.5</v>
      </c>
      <c r="K12" s="10">
        <f t="shared" si="1"/>
        <v>3.7013019741124933</v>
      </c>
      <c r="L12" s="3">
        <v>3</v>
      </c>
      <c r="M12" s="3">
        <f t="shared" si="2"/>
        <v>1.7320508075688772</v>
      </c>
      <c r="N12" s="3">
        <v>8</v>
      </c>
      <c r="O12" s="3">
        <f t="shared" si="3"/>
        <v>2.8284271247461903</v>
      </c>
      <c r="P12" s="85">
        <v>0.01</v>
      </c>
      <c r="Q12" s="85">
        <v>0</v>
      </c>
      <c r="R12" s="85">
        <f t="shared" si="4"/>
        <v>0</v>
      </c>
      <c r="S12" s="85">
        <v>0.05</v>
      </c>
      <c r="T12" s="85">
        <f t="shared" si="5"/>
        <v>0.22551340589813121</v>
      </c>
      <c r="U12" s="85">
        <v>0.3</v>
      </c>
      <c r="V12" s="82">
        <f t="shared" si="6"/>
        <v>0.57963974036370425</v>
      </c>
      <c r="W12" s="85">
        <v>0</v>
      </c>
      <c r="X12" s="85">
        <v>0</v>
      </c>
      <c r="Y12" s="85">
        <v>0</v>
      </c>
      <c r="Z12" s="85">
        <v>0</v>
      </c>
      <c r="AA12" s="85">
        <v>0.35</v>
      </c>
      <c r="AB12" s="82">
        <f t="shared" si="7"/>
        <v>0.63305183638974949</v>
      </c>
      <c r="AD12" s="101">
        <v>256</v>
      </c>
      <c r="AE12" s="102" t="s">
        <v>10</v>
      </c>
      <c r="AF12" s="102">
        <v>2</v>
      </c>
      <c r="AG12" s="101" t="s">
        <v>198</v>
      </c>
      <c r="AH12" s="101" t="s">
        <v>221</v>
      </c>
      <c r="AI12" s="101" t="s">
        <v>20</v>
      </c>
      <c r="AJ12" s="99">
        <v>0</v>
      </c>
      <c r="AK12" s="99">
        <v>0.05</v>
      </c>
      <c r="AM12" s="101">
        <v>494</v>
      </c>
      <c r="AN12" s="102" t="s">
        <v>10</v>
      </c>
      <c r="AO12" s="102">
        <v>5</v>
      </c>
      <c r="AP12" s="101" t="s">
        <v>197</v>
      </c>
      <c r="AQ12" s="101" t="s">
        <v>221</v>
      </c>
      <c r="AR12" s="101" t="s">
        <v>195</v>
      </c>
      <c r="AS12" s="99">
        <v>0</v>
      </c>
      <c r="AT12" s="99">
        <v>0.01</v>
      </c>
    </row>
    <row r="13" spans="1:46" ht="15.6">
      <c r="A13" s="84">
        <v>86</v>
      </c>
      <c r="B13" s="87" t="s">
        <v>10</v>
      </c>
      <c r="C13" s="87">
        <v>6</v>
      </c>
      <c r="D13" s="84" t="s">
        <v>197</v>
      </c>
      <c r="E13" s="84" t="s">
        <v>221</v>
      </c>
      <c r="F13" s="84" t="s">
        <v>195</v>
      </c>
      <c r="G13" s="10">
        <v>4.5</v>
      </c>
      <c r="H13" s="10">
        <v>27</v>
      </c>
      <c r="I13" s="10">
        <f t="shared" si="0"/>
        <v>3.2958368660043291</v>
      </c>
      <c r="J13" s="10">
        <v>69</v>
      </c>
      <c r="K13" s="10">
        <f t="shared" si="1"/>
        <v>4.2341065045972597</v>
      </c>
      <c r="L13" s="3">
        <v>17</v>
      </c>
      <c r="M13" s="3">
        <f t="shared" si="2"/>
        <v>4.1231056256176606</v>
      </c>
      <c r="N13" s="3">
        <v>18</v>
      </c>
      <c r="O13" s="3">
        <f t="shared" si="3"/>
        <v>4.2426406871192848</v>
      </c>
      <c r="P13" s="85">
        <v>0</v>
      </c>
      <c r="Q13" s="85">
        <v>0.05</v>
      </c>
      <c r="R13" s="85">
        <f t="shared" si="4"/>
        <v>0.22551340589813121</v>
      </c>
      <c r="S13" s="85">
        <v>0.05</v>
      </c>
      <c r="T13" s="85">
        <f t="shared" si="5"/>
        <v>0.22551340589813121</v>
      </c>
      <c r="U13" s="85">
        <v>0.4</v>
      </c>
      <c r="V13" s="82">
        <f t="shared" si="6"/>
        <v>0.68471920300228295</v>
      </c>
      <c r="W13" s="85">
        <v>0.05</v>
      </c>
      <c r="X13" s="85">
        <v>0</v>
      </c>
      <c r="Y13" s="85">
        <v>0</v>
      </c>
      <c r="Z13" s="85">
        <v>0</v>
      </c>
      <c r="AA13" s="85">
        <v>0.55000000000000004</v>
      </c>
      <c r="AB13" s="82">
        <f t="shared" si="7"/>
        <v>0.83548187397822815</v>
      </c>
      <c r="AD13" s="101">
        <v>504</v>
      </c>
      <c r="AE13" s="102" t="s">
        <v>10</v>
      </c>
      <c r="AF13" s="102">
        <v>2</v>
      </c>
      <c r="AG13" s="101" t="s">
        <v>198</v>
      </c>
      <c r="AH13" s="101" t="s">
        <v>221</v>
      </c>
      <c r="AI13" s="101" t="s">
        <v>20</v>
      </c>
      <c r="AJ13" s="99">
        <v>0.01</v>
      </c>
      <c r="AK13" s="99">
        <v>0.01</v>
      </c>
      <c r="AM13" s="101">
        <v>198</v>
      </c>
      <c r="AN13" s="102" t="s">
        <v>10</v>
      </c>
      <c r="AO13" s="102">
        <v>6</v>
      </c>
      <c r="AP13" s="101" t="s">
        <v>197</v>
      </c>
      <c r="AQ13" s="101" t="s">
        <v>221</v>
      </c>
      <c r="AR13" s="101" t="s">
        <v>195</v>
      </c>
      <c r="AS13" s="99">
        <v>0.05</v>
      </c>
      <c r="AT13" s="99">
        <v>0.05</v>
      </c>
    </row>
    <row r="14" spans="1:46" ht="15.6">
      <c r="A14" s="84">
        <v>193</v>
      </c>
      <c r="B14" s="87" t="s">
        <v>10</v>
      </c>
      <c r="C14" s="87">
        <v>5</v>
      </c>
      <c r="D14" s="84" t="s">
        <v>197</v>
      </c>
      <c r="E14" s="84" t="s">
        <v>221</v>
      </c>
      <c r="F14" s="84" t="s">
        <v>195</v>
      </c>
      <c r="G14" s="10">
        <v>4.5</v>
      </c>
      <c r="H14" s="10">
        <v>22</v>
      </c>
      <c r="I14" s="10">
        <f t="shared" si="0"/>
        <v>3.0910424533583161</v>
      </c>
      <c r="J14" s="10">
        <v>48</v>
      </c>
      <c r="K14" s="10">
        <f t="shared" si="1"/>
        <v>3.8712010109078911</v>
      </c>
      <c r="L14" s="3">
        <v>4</v>
      </c>
      <c r="M14" s="3">
        <f t="shared" si="2"/>
        <v>2</v>
      </c>
      <c r="N14" s="3">
        <v>8</v>
      </c>
      <c r="O14" s="3">
        <f t="shared" si="3"/>
        <v>2.8284271247461903</v>
      </c>
      <c r="P14" s="85">
        <v>0.01</v>
      </c>
      <c r="Q14" s="85">
        <v>0.1</v>
      </c>
      <c r="R14" s="85">
        <f t="shared" si="4"/>
        <v>0.32175055439664224</v>
      </c>
      <c r="S14" s="85">
        <v>0.01</v>
      </c>
      <c r="T14" s="85">
        <f t="shared" si="5"/>
        <v>0.1001674211615598</v>
      </c>
      <c r="U14" s="85">
        <v>0.01</v>
      </c>
      <c r="V14" s="82">
        <f t="shared" si="6"/>
        <v>0.1001674211615598</v>
      </c>
      <c r="W14" s="85">
        <v>0.01</v>
      </c>
      <c r="X14" s="85">
        <v>0</v>
      </c>
      <c r="Y14" s="85">
        <v>0</v>
      </c>
      <c r="Z14" s="85">
        <v>0</v>
      </c>
      <c r="AA14" s="85">
        <v>0.13</v>
      </c>
      <c r="AB14" s="82">
        <f t="shared" si="7"/>
        <v>0.36886298422662445</v>
      </c>
      <c r="AD14" s="101">
        <v>222</v>
      </c>
      <c r="AE14" s="102" t="s">
        <v>10</v>
      </c>
      <c r="AF14" s="102">
        <v>2</v>
      </c>
      <c r="AG14" s="101" t="s">
        <v>198</v>
      </c>
      <c r="AH14" s="101" t="s">
        <v>221</v>
      </c>
      <c r="AI14" s="101" t="s">
        <v>20</v>
      </c>
      <c r="AJ14" s="99">
        <v>0.01</v>
      </c>
      <c r="AK14" s="99">
        <v>0.01</v>
      </c>
      <c r="AM14" s="101">
        <v>246</v>
      </c>
      <c r="AN14" s="102" t="s">
        <v>10</v>
      </c>
      <c r="AO14" s="102">
        <v>6</v>
      </c>
      <c r="AP14" s="101" t="s">
        <v>197</v>
      </c>
      <c r="AQ14" s="101" t="s">
        <v>221</v>
      </c>
      <c r="AR14" s="101" t="s">
        <v>195</v>
      </c>
      <c r="AS14" s="99">
        <v>0</v>
      </c>
      <c r="AT14" s="99">
        <v>0.01</v>
      </c>
    </row>
    <row r="15" spans="1:46" ht="15.6">
      <c r="A15" s="84">
        <v>343</v>
      </c>
      <c r="B15" s="87" t="s">
        <v>10</v>
      </c>
      <c r="C15" s="87">
        <v>5</v>
      </c>
      <c r="D15" s="84" t="s">
        <v>197</v>
      </c>
      <c r="E15" s="84" t="s">
        <v>221</v>
      </c>
      <c r="F15" s="84" t="s">
        <v>195</v>
      </c>
      <c r="G15" s="10">
        <v>4.5</v>
      </c>
      <c r="H15" s="10">
        <v>33</v>
      </c>
      <c r="I15" s="10">
        <f t="shared" si="0"/>
        <v>3.4965075614664802</v>
      </c>
      <c r="J15" s="10">
        <v>74.5</v>
      </c>
      <c r="K15" s="10">
        <f t="shared" si="1"/>
        <v>4.3107991253855138</v>
      </c>
      <c r="L15" s="3">
        <v>51</v>
      </c>
      <c r="M15" s="3">
        <f t="shared" si="2"/>
        <v>7.1414284285428504</v>
      </c>
      <c r="N15" s="3">
        <v>18</v>
      </c>
      <c r="O15" s="3">
        <f t="shared" si="3"/>
        <v>4.2426406871192848</v>
      </c>
      <c r="P15" s="85">
        <v>0.1</v>
      </c>
      <c r="Q15" s="85">
        <v>0.05</v>
      </c>
      <c r="R15" s="85">
        <f t="shared" si="4"/>
        <v>0.22551340589813121</v>
      </c>
      <c r="S15" s="85">
        <v>0.01</v>
      </c>
      <c r="T15" s="85">
        <f t="shared" si="5"/>
        <v>0.1001674211615598</v>
      </c>
      <c r="U15" s="85">
        <v>0.1</v>
      </c>
      <c r="V15" s="82">
        <f t="shared" si="6"/>
        <v>0.32175055439664224</v>
      </c>
      <c r="W15" s="85">
        <v>0</v>
      </c>
      <c r="X15" s="85">
        <v>0</v>
      </c>
      <c r="Y15" s="85">
        <v>0</v>
      </c>
      <c r="Z15" s="85">
        <v>0.01</v>
      </c>
      <c r="AA15" s="85">
        <v>0.17</v>
      </c>
      <c r="AB15" s="82">
        <f t="shared" si="7"/>
        <v>0.4249887829624035</v>
      </c>
      <c r="AD15" s="101">
        <v>120</v>
      </c>
      <c r="AE15" s="102" t="s">
        <v>10</v>
      </c>
      <c r="AF15" s="102">
        <v>2</v>
      </c>
      <c r="AG15" s="101" t="s">
        <v>198</v>
      </c>
      <c r="AH15" s="101" t="s">
        <v>221</v>
      </c>
      <c r="AI15" s="101" t="s">
        <v>20</v>
      </c>
      <c r="AJ15" s="99">
        <v>0.01</v>
      </c>
      <c r="AK15" s="99">
        <v>0.01</v>
      </c>
      <c r="AM15" s="101">
        <v>285</v>
      </c>
      <c r="AN15" s="102" t="s">
        <v>10</v>
      </c>
      <c r="AO15" s="102">
        <v>6</v>
      </c>
      <c r="AP15" s="101" t="s">
        <v>197</v>
      </c>
      <c r="AQ15" s="101" t="s">
        <v>221</v>
      </c>
      <c r="AR15" s="101" t="s">
        <v>195</v>
      </c>
      <c r="AS15" s="99">
        <v>0</v>
      </c>
      <c r="AT15" s="99">
        <v>0.05</v>
      </c>
    </row>
    <row r="16" spans="1:46" ht="15.6">
      <c r="A16" s="84">
        <v>47</v>
      </c>
      <c r="B16" s="87" t="s">
        <v>10</v>
      </c>
      <c r="C16" s="87">
        <v>6</v>
      </c>
      <c r="D16" s="84" t="s">
        <v>197</v>
      </c>
      <c r="E16" s="84" t="s">
        <v>221</v>
      </c>
      <c r="F16" s="84" t="s">
        <v>195</v>
      </c>
      <c r="G16" s="10">
        <v>4</v>
      </c>
      <c r="H16" s="10">
        <v>17.5</v>
      </c>
      <c r="I16" s="10">
        <f t="shared" si="0"/>
        <v>2.8622008809294686</v>
      </c>
      <c r="J16" s="10">
        <v>37</v>
      </c>
      <c r="K16" s="10">
        <f t="shared" si="1"/>
        <v>3.6109179126442243</v>
      </c>
      <c r="L16" s="3">
        <v>0</v>
      </c>
      <c r="M16" s="3">
        <f t="shared" si="2"/>
        <v>0</v>
      </c>
      <c r="N16" s="3">
        <v>0</v>
      </c>
      <c r="O16" s="3">
        <f t="shared" si="3"/>
        <v>0</v>
      </c>
      <c r="P16" s="85">
        <v>0.05</v>
      </c>
      <c r="Q16" s="85">
        <v>0.01</v>
      </c>
      <c r="R16" s="85">
        <f t="shared" si="4"/>
        <v>0.1001674211615598</v>
      </c>
      <c r="S16" s="85">
        <v>0.05</v>
      </c>
      <c r="T16" s="85">
        <f t="shared" si="5"/>
        <v>0.22551340589813121</v>
      </c>
      <c r="U16" s="85">
        <v>0.01</v>
      </c>
      <c r="V16" s="82">
        <f t="shared" si="6"/>
        <v>0.1001674211615598</v>
      </c>
      <c r="W16" s="85">
        <v>0</v>
      </c>
      <c r="X16" s="85">
        <v>0</v>
      </c>
      <c r="Y16" s="85">
        <v>0</v>
      </c>
      <c r="Z16" s="85">
        <v>0</v>
      </c>
      <c r="AA16" s="85">
        <v>7.0000000000000007E-2</v>
      </c>
      <c r="AB16" s="82">
        <f t="shared" si="7"/>
        <v>0.26776332715719392</v>
      </c>
      <c r="AD16" s="101">
        <v>159</v>
      </c>
      <c r="AE16" s="102" t="s">
        <v>10</v>
      </c>
      <c r="AF16" s="102">
        <v>2</v>
      </c>
      <c r="AG16" s="101" t="s">
        <v>198</v>
      </c>
      <c r="AH16" s="101" t="s">
        <v>221</v>
      </c>
      <c r="AI16" s="101" t="s">
        <v>20</v>
      </c>
      <c r="AJ16" s="99">
        <v>0</v>
      </c>
      <c r="AK16" s="99">
        <v>0.01</v>
      </c>
      <c r="AM16" s="101">
        <v>86</v>
      </c>
      <c r="AN16" s="102" t="s">
        <v>10</v>
      </c>
      <c r="AO16" s="102">
        <v>6</v>
      </c>
      <c r="AP16" s="101" t="s">
        <v>197</v>
      </c>
      <c r="AQ16" s="101" t="s">
        <v>221</v>
      </c>
      <c r="AR16" s="101" t="s">
        <v>195</v>
      </c>
      <c r="AS16" s="99">
        <v>0.05</v>
      </c>
      <c r="AT16" s="99">
        <v>0.05</v>
      </c>
    </row>
    <row r="17" spans="1:46" ht="15.6">
      <c r="A17" s="84">
        <v>212</v>
      </c>
      <c r="B17" s="87" t="s">
        <v>10</v>
      </c>
      <c r="C17" s="87">
        <v>6</v>
      </c>
      <c r="D17" s="84" t="s">
        <v>197</v>
      </c>
      <c r="E17" s="84" t="s">
        <v>221</v>
      </c>
      <c r="F17" s="84" t="s">
        <v>195</v>
      </c>
      <c r="G17" s="10">
        <v>4</v>
      </c>
      <c r="H17" s="10">
        <v>23</v>
      </c>
      <c r="I17" s="10">
        <f t="shared" si="0"/>
        <v>3.1354942159291497</v>
      </c>
      <c r="J17" s="10">
        <v>32</v>
      </c>
      <c r="K17" s="10">
        <f t="shared" si="1"/>
        <v>3.4657359027997265</v>
      </c>
      <c r="L17" s="3">
        <v>3</v>
      </c>
      <c r="M17" s="3">
        <f t="shared" si="2"/>
        <v>1.7320508075688772</v>
      </c>
      <c r="N17" s="3">
        <v>6</v>
      </c>
      <c r="O17" s="3">
        <f t="shared" si="3"/>
        <v>2.4494897427831779</v>
      </c>
      <c r="P17" s="85">
        <v>0.05</v>
      </c>
      <c r="Q17" s="85">
        <v>0.01</v>
      </c>
      <c r="R17" s="85">
        <f t="shared" si="4"/>
        <v>0.1001674211615598</v>
      </c>
      <c r="S17" s="85">
        <v>0.01</v>
      </c>
      <c r="T17" s="85">
        <f t="shared" si="5"/>
        <v>0.1001674211615598</v>
      </c>
      <c r="U17" s="85">
        <v>0.1</v>
      </c>
      <c r="V17" s="82">
        <f t="shared" si="6"/>
        <v>0.32175055439664224</v>
      </c>
      <c r="W17" s="85">
        <v>0</v>
      </c>
      <c r="X17" s="85">
        <v>0</v>
      </c>
      <c r="Y17" s="85">
        <v>0</v>
      </c>
      <c r="Z17" s="85">
        <v>0</v>
      </c>
      <c r="AA17" s="85">
        <v>0.12000000000000001</v>
      </c>
      <c r="AB17" s="82">
        <f t="shared" si="7"/>
        <v>0.35374160588967152</v>
      </c>
      <c r="AD17" s="101">
        <v>173</v>
      </c>
      <c r="AE17" s="102" t="s">
        <v>10</v>
      </c>
      <c r="AF17" s="102">
        <v>2</v>
      </c>
      <c r="AG17" s="101" t="s">
        <v>198</v>
      </c>
      <c r="AH17" s="101" t="s">
        <v>221</v>
      </c>
      <c r="AI17" s="101" t="s">
        <v>20</v>
      </c>
      <c r="AJ17" s="99">
        <v>0</v>
      </c>
      <c r="AK17" s="99">
        <v>0.05</v>
      </c>
      <c r="AM17" s="101">
        <v>47</v>
      </c>
      <c r="AN17" s="102" t="s">
        <v>10</v>
      </c>
      <c r="AO17" s="102">
        <v>6</v>
      </c>
      <c r="AP17" s="101" t="s">
        <v>197</v>
      </c>
      <c r="AQ17" s="101" t="s">
        <v>221</v>
      </c>
      <c r="AR17" s="101" t="s">
        <v>195</v>
      </c>
      <c r="AS17" s="99">
        <v>0.01</v>
      </c>
      <c r="AT17" s="99">
        <v>0.05</v>
      </c>
    </row>
    <row r="18" spans="1:46" ht="15.6">
      <c r="A18" s="84">
        <v>309</v>
      </c>
      <c r="B18" s="87" t="s">
        <v>10</v>
      </c>
      <c r="C18" s="87">
        <v>5</v>
      </c>
      <c r="D18" s="84" t="s">
        <v>197</v>
      </c>
      <c r="E18" s="84" t="s">
        <v>221</v>
      </c>
      <c r="F18" s="84" t="s">
        <v>195</v>
      </c>
      <c r="G18" s="10">
        <v>4</v>
      </c>
      <c r="H18" s="10">
        <v>20</v>
      </c>
      <c r="I18" s="10">
        <f t="shared" si="0"/>
        <v>2.9957322735539909</v>
      </c>
      <c r="J18" s="10">
        <v>34</v>
      </c>
      <c r="K18" s="10">
        <f t="shared" si="1"/>
        <v>3.5263605246161616</v>
      </c>
      <c r="L18" s="3">
        <v>5</v>
      </c>
      <c r="M18" s="3">
        <f t="shared" si="2"/>
        <v>2.2360679774997898</v>
      </c>
      <c r="N18" s="3">
        <v>2</v>
      </c>
      <c r="O18" s="3">
        <f t="shared" si="3"/>
        <v>1.4142135623730951</v>
      </c>
      <c r="P18" s="85">
        <v>0.05</v>
      </c>
      <c r="Q18" s="85">
        <v>0.05</v>
      </c>
      <c r="R18" s="85">
        <f t="shared" si="4"/>
        <v>0.22551340589813121</v>
      </c>
      <c r="S18" s="85">
        <v>0</v>
      </c>
      <c r="T18" s="85">
        <f t="shared" si="5"/>
        <v>0</v>
      </c>
      <c r="U18" s="85">
        <v>0.15</v>
      </c>
      <c r="V18" s="82">
        <f t="shared" si="6"/>
        <v>0.3976994150920718</v>
      </c>
      <c r="W18" s="85">
        <v>0</v>
      </c>
      <c r="X18" s="85">
        <v>0</v>
      </c>
      <c r="Y18" s="85">
        <v>0</v>
      </c>
      <c r="Z18" s="85">
        <v>0</v>
      </c>
      <c r="AA18" s="85">
        <v>0.2</v>
      </c>
      <c r="AB18" s="82">
        <f t="shared" si="7"/>
        <v>0.46364760900080609</v>
      </c>
      <c r="AD18" s="101">
        <v>334</v>
      </c>
      <c r="AE18" s="102" t="s">
        <v>10</v>
      </c>
      <c r="AF18" s="102">
        <v>2</v>
      </c>
      <c r="AG18" s="101" t="s">
        <v>198</v>
      </c>
      <c r="AH18" s="101" t="s">
        <v>221</v>
      </c>
      <c r="AI18" s="101" t="s">
        <v>20</v>
      </c>
      <c r="AJ18" s="99">
        <v>0</v>
      </c>
      <c r="AK18" s="99">
        <v>0.05</v>
      </c>
      <c r="AM18" s="101">
        <v>212</v>
      </c>
      <c r="AN18" s="102" t="s">
        <v>10</v>
      </c>
      <c r="AO18" s="102">
        <v>6</v>
      </c>
      <c r="AP18" s="101" t="s">
        <v>197</v>
      </c>
      <c r="AQ18" s="101" t="s">
        <v>221</v>
      </c>
      <c r="AR18" s="101" t="s">
        <v>195</v>
      </c>
      <c r="AS18" s="99">
        <v>0.01</v>
      </c>
      <c r="AT18" s="99">
        <v>0.01</v>
      </c>
    </row>
    <row r="19" spans="1:46" ht="15.6">
      <c r="A19" s="84">
        <v>37</v>
      </c>
      <c r="B19" s="87" t="s">
        <v>10</v>
      </c>
      <c r="C19" s="87">
        <v>5</v>
      </c>
      <c r="D19" s="84" t="s">
        <v>197</v>
      </c>
      <c r="E19" s="84" t="s">
        <v>221</v>
      </c>
      <c r="F19" s="84" t="s">
        <v>195</v>
      </c>
      <c r="G19" s="10">
        <v>3.5</v>
      </c>
      <c r="H19" s="10">
        <v>19.5</v>
      </c>
      <c r="I19" s="10">
        <f t="shared" si="0"/>
        <v>2.9704144655697009</v>
      </c>
      <c r="J19" s="10">
        <v>54</v>
      </c>
      <c r="K19" s="10">
        <f t="shared" si="1"/>
        <v>3.9889840465642745</v>
      </c>
      <c r="L19" s="3">
        <v>6</v>
      </c>
      <c r="M19" s="3">
        <f t="shared" si="2"/>
        <v>2.4494897427831779</v>
      </c>
      <c r="N19" s="3">
        <v>12</v>
      </c>
      <c r="O19" s="3">
        <f t="shared" si="3"/>
        <v>3.4641016151377544</v>
      </c>
      <c r="P19" s="85">
        <v>0.1</v>
      </c>
      <c r="Q19" s="85">
        <v>0.01</v>
      </c>
      <c r="R19" s="85">
        <f t="shared" si="4"/>
        <v>0.1001674211615598</v>
      </c>
      <c r="S19" s="85">
        <v>0.01</v>
      </c>
      <c r="T19" s="85">
        <f t="shared" si="5"/>
        <v>0.1001674211615598</v>
      </c>
      <c r="U19" s="85">
        <v>0.3</v>
      </c>
      <c r="V19" s="82">
        <f t="shared" si="6"/>
        <v>0.57963974036370425</v>
      </c>
      <c r="W19" s="85">
        <v>0.01</v>
      </c>
      <c r="X19" s="85">
        <v>0</v>
      </c>
      <c r="Y19" s="85">
        <v>0</v>
      </c>
      <c r="Z19" s="85">
        <v>0</v>
      </c>
      <c r="AA19" s="85">
        <v>0.33</v>
      </c>
      <c r="AB19" s="82">
        <f t="shared" si="7"/>
        <v>0.61193971463386743</v>
      </c>
      <c r="AD19" s="101">
        <v>348</v>
      </c>
      <c r="AE19" s="102" t="s">
        <v>10</v>
      </c>
      <c r="AF19" s="102">
        <v>2</v>
      </c>
      <c r="AG19" s="101" t="s">
        <v>198</v>
      </c>
      <c r="AH19" s="101" t="s">
        <v>221</v>
      </c>
      <c r="AI19" s="101" t="s">
        <v>20</v>
      </c>
      <c r="AJ19" s="99">
        <v>0</v>
      </c>
      <c r="AK19" s="99">
        <v>0.01</v>
      </c>
      <c r="AM19" s="101">
        <v>13</v>
      </c>
      <c r="AN19" s="102" t="s">
        <v>10</v>
      </c>
      <c r="AO19" s="102">
        <v>6</v>
      </c>
      <c r="AP19" s="101" t="s">
        <v>197</v>
      </c>
      <c r="AQ19" s="101" t="s">
        <v>221</v>
      </c>
      <c r="AR19" s="101" t="s">
        <v>195</v>
      </c>
      <c r="AS19" s="99">
        <v>0</v>
      </c>
      <c r="AT19" s="99">
        <v>0</v>
      </c>
    </row>
    <row r="20" spans="1:46" ht="15.6">
      <c r="A20" s="84">
        <v>207</v>
      </c>
      <c r="B20" s="87" t="s">
        <v>10</v>
      </c>
      <c r="C20" s="87">
        <v>5</v>
      </c>
      <c r="D20" s="84" t="s">
        <v>197</v>
      </c>
      <c r="E20" s="84" t="s">
        <v>221</v>
      </c>
      <c r="F20" s="84" t="s">
        <v>195</v>
      </c>
      <c r="G20" s="10">
        <v>3.5</v>
      </c>
      <c r="H20" s="10">
        <v>14</v>
      </c>
      <c r="I20" s="10">
        <f t="shared" si="0"/>
        <v>2.6390573296152584</v>
      </c>
      <c r="J20" s="10">
        <v>11</v>
      </c>
      <c r="K20" s="10">
        <f t="shared" si="1"/>
        <v>2.3978952727983707</v>
      </c>
      <c r="L20" s="3">
        <v>0</v>
      </c>
      <c r="M20" s="3">
        <f t="shared" si="2"/>
        <v>0</v>
      </c>
      <c r="N20" s="3">
        <v>1</v>
      </c>
      <c r="O20" s="3">
        <f t="shared" si="3"/>
        <v>1</v>
      </c>
      <c r="P20" s="85">
        <v>0.01</v>
      </c>
      <c r="Q20" s="85">
        <v>0</v>
      </c>
      <c r="R20" s="85">
        <f t="shared" si="4"/>
        <v>0</v>
      </c>
      <c r="S20" s="85">
        <v>0.01</v>
      </c>
      <c r="T20" s="85">
        <f t="shared" si="5"/>
        <v>0.1001674211615598</v>
      </c>
      <c r="U20" s="85">
        <v>0</v>
      </c>
      <c r="V20" s="82">
        <f t="shared" si="6"/>
        <v>0</v>
      </c>
      <c r="W20" s="85">
        <v>0</v>
      </c>
      <c r="X20" s="85">
        <v>0</v>
      </c>
      <c r="Y20" s="85">
        <v>0</v>
      </c>
      <c r="Z20" s="85">
        <v>0</v>
      </c>
      <c r="AA20" s="85">
        <v>0.01</v>
      </c>
      <c r="AB20" s="82">
        <f t="shared" si="7"/>
        <v>0.1001674211615598</v>
      </c>
      <c r="AD20" s="101">
        <v>392</v>
      </c>
      <c r="AE20" s="102" t="s">
        <v>10</v>
      </c>
      <c r="AF20" s="102">
        <v>2</v>
      </c>
      <c r="AG20" s="101" t="s">
        <v>198</v>
      </c>
      <c r="AH20" s="101" t="s">
        <v>221</v>
      </c>
      <c r="AI20" s="101" t="s">
        <v>20</v>
      </c>
      <c r="AJ20" s="99">
        <v>0</v>
      </c>
      <c r="AK20" s="99">
        <v>0.01</v>
      </c>
      <c r="AM20" s="101">
        <v>353</v>
      </c>
      <c r="AN20" s="102" t="s">
        <v>10</v>
      </c>
      <c r="AO20" s="102">
        <v>6</v>
      </c>
      <c r="AP20" s="101" t="s">
        <v>197</v>
      </c>
      <c r="AQ20" s="101" t="s">
        <v>221</v>
      </c>
      <c r="AR20" s="101" t="s">
        <v>195</v>
      </c>
      <c r="AS20" s="99">
        <v>0.01</v>
      </c>
      <c r="AT20" s="99">
        <v>0.05</v>
      </c>
    </row>
    <row r="21" spans="1:46" ht="15.6">
      <c r="A21" s="84">
        <v>241</v>
      </c>
      <c r="B21" s="87" t="s">
        <v>10</v>
      </c>
      <c r="C21" s="87">
        <v>5</v>
      </c>
      <c r="D21" s="84" t="s">
        <v>197</v>
      </c>
      <c r="E21" s="84" t="s">
        <v>221</v>
      </c>
      <c r="F21" s="84" t="s">
        <v>195</v>
      </c>
      <c r="G21" s="10">
        <v>3.5</v>
      </c>
      <c r="H21" s="10">
        <v>15</v>
      </c>
      <c r="I21" s="10">
        <f t="shared" si="0"/>
        <v>2.7080502011022101</v>
      </c>
      <c r="J21" s="10">
        <v>35</v>
      </c>
      <c r="K21" s="10">
        <f t="shared" si="1"/>
        <v>3.5553480614894135</v>
      </c>
      <c r="L21" s="3">
        <v>3</v>
      </c>
      <c r="M21" s="3">
        <f t="shared" si="2"/>
        <v>1.7320508075688772</v>
      </c>
      <c r="N21" s="3">
        <v>2</v>
      </c>
      <c r="O21" s="3">
        <f t="shared" si="3"/>
        <v>1.4142135623730951</v>
      </c>
      <c r="P21" s="85">
        <v>0.05</v>
      </c>
      <c r="Q21" s="85">
        <v>0</v>
      </c>
      <c r="R21" s="85">
        <f t="shared" si="4"/>
        <v>0</v>
      </c>
      <c r="S21" s="85">
        <v>0.01</v>
      </c>
      <c r="T21" s="85">
        <f t="shared" si="5"/>
        <v>0.1001674211615598</v>
      </c>
      <c r="U21" s="85">
        <v>0.05</v>
      </c>
      <c r="V21" s="82">
        <f t="shared" si="6"/>
        <v>0.22551340589813121</v>
      </c>
      <c r="W21" s="85">
        <v>0</v>
      </c>
      <c r="X21" s="85">
        <v>0</v>
      </c>
      <c r="Y21" s="85">
        <v>0</v>
      </c>
      <c r="Z21" s="85">
        <v>0</v>
      </c>
      <c r="AA21" s="85">
        <v>6.0000000000000005E-2</v>
      </c>
      <c r="AB21" s="82">
        <f t="shared" si="7"/>
        <v>0.24746706317044778</v>
      </c>
      <c r="AD21" s="101">
        <v>426</v>
      </c>
      <c r="AE21" s="102" t="s">
        <v>10</v>
      </c>
      <c r="AF21" s="102">
        <v>2</v>
      </c>
      <c r="AG21" s="101" t="s">
        <v>198</v>
      </c>
      <c r="AH21" s="101" t="s">
        <v>221</v>
      </c>
      <c r="AI21" s="101" t="s">
        <v>20</v>
      </c>
      <c r="AJ21" s="99">
        <v>0</v>
      </c>
      <c r="AK21" s="99">
        <v>0.01</v>
      </c>
      <c r="AM21" s="101">
        <v>402</v>
      </c>
      <c r="AN21" s="102" t="s">
        <v>10</v>
      </c>
      <c r="AO21" s="102">
        <v>6</v>
      </c>
      <c r="AP21" s="101" t="s">
        <v>197</v>
      </c>
      <c r="AQ21" s="101" t="s">
        <v>221</v>
      </c>
      <c r="AR21" s="101" t="s">
        <v>195</v>
      </c>
      <c r="AS21" s="99">
        <v>0</v>
      </c>
      <c r="AT21" s="99">
        <v>0.05</v>
      </c>
    </row>
    <row r="22" spans="1:46" ht="15.6">
      <c r="A22" s="84">
        <v>300</v>
      </c>
      <c r="B22" s="87" t="s">
        <v>10</v>
      </c>
      <c r="C22" s="87">
        <v>5</v>
      </c>
      <c r="D22" s="84" t="s">
        <v>197</v>
      </c>
      <c r="E22" s="84" t="s">
        <v>221</v>
      </c>
      <c r="F22" s="84" t="s">
        <v>195</v>
      </c>
      <c r="G22" s="10">
        <v>3.5</v>
      </c>
      <c r="H22" s="10">
        <v>22.5</v>
      </c>
      <c r="I22" s="10">
        <f t="shared" si="0"/>
        <v>3.1135153092103742</v>
      </c>
      <c r="J22" s="10">
        <v>13.5</v>
      </c>
      <c r="K22" s="10">
        <f t="shared" si="1"/>
        <v>2.6026896854443837</v>
      </c>
      <c r="L22" s="3">
        <v>0</v>
      </c>
      <c r="M22" s="3">
        <f t="shared" si="2"/>
        <v>0</v>
      </c>
      <c r="N22" s="3">
        <v>7</v>
      </c>
      <c r="O22" s="3">
        <f t="shared" si="3"/>
        <v>2.6457513110645907</v>
      </c>
      <c r="P22" s="85">
        <v>0.15</v>
      </c>
      <c r="Q22" s="85">
        <v>0.35</v>
      </c>
      <c r="R22" s="85">
        <f t="shared" si="4"/>
        <v>0.63305183638974949</v>
      </c>
      <c r="S22" s="85">
        <v>0.05</v>
      </c>
      <c r="T22" s="85">
        <f t="shared" si="5"/>
        <v>0.22551340589813121</v>
      </c>
      <c r="U22" s="85">
        <v>0.2</v>
      </c>
      <c r="V22" s="82">
        <f t="shared" si="6"/>
        <v>0.46364760900080609</v>
      </c>
      <c r="W22" s="85">
        <v>0</v>
      </c>
      <c r="X22" s="85">
        <v>0</v>
      </c>
      <c r="Y22" s="85">
        <v>0</v>
      </c>
      <c r="Z22" s="85">
        <v>0</v>
      </c>
      <c r="AA22" s="85">
        <v>0.6</v>
      </c>
      <c r="AB22" s="82">
        <f t="shared" si="7"/>
        <v>0.88607712379261372</v>
      </c>
      <c r="AD22" s="101">
        <v>295</v>
      </c>
      <c r="AE22" s="102" t="s">
        <v>10</v>
      </c>
      <c r="AF22" s="102">
        <v>2</v>
      </c>
      <c r="AG22" s="101" t="s">
        <v>198</v>
      </c>
      <c r="AH22" s="101" t="s">
        <v>221</v>
      </c>
      <c r="AI22" s="101" t="s">
        <v>20</v>
      </c>
      <c r="AJ22" s="99">
        <v>0</v>
      </c>
      <c r="AK22" s="99">
        <v>0.01</v>
      </c>
      <c r="AM22" s="101">
        <v>416</v>
      </c>
      <c r="AN22" s="102" t="s">
        <v>10</v>
      </c>
      <c r="AO22" s="102">
        <v>6</v>
      </c>
      <c r="AP22" s="101" t="s">
        <v>197</v>
      </c>
      <c r="AQ22" s="101" t="s">
        <v>221</v>
      </c>
      <c r="AR22" s="101" t="s">
        <v>195</v>
      </c>
      <c r="AS22" s="99">
        <v>0.15</v>
      </c>
      <c r="AT22" s="99">
        <v>0.1</v>
      </c>
    </row>
    <row r="23" spans="1:46" ht="15.6">
      <c r="A23" s="84">
        <v>387</v>
      </c>
      <c r="B23" s="87" t="s">
        <v>10</v>
      </c>
      <c r="C23" s="87">
        <v>5</v>
      </c>
      <c r="D23" s="84" t="s">
        <v>197</v>
      </c>
      <c r="E23" s="84" t="s">
        <v>221</v>
      </c>
      <c r="F23" s="84" t="s">
        <v>195</v>
      </c>
      <c r="G23" s="10">
        <v>3.5</v>
      </c>
      <c r="H23" s="10">
        <v>16</v>
      </c>
      <c r="I23" s="10">
        <f t="shared" si="0"/>
        <v>2.7725887222397811</v>
      </c>
      <c r="J23" s="10">
        <v>45.5</v>
      </c>
      <c r="K23" s="10">
        <f t="shared" si="1"/>
        <v>3.8177123259569048</v>
      </c>
      <c r="L23" s="3">
        <v>1</v>
      </c>
      <c r="M23" s="3">
        <f t="shared" si="2"/>
        <v>1</v>
      </c>
      <c r="N23" s="3">
        <v>9</v>
      </c>
      <c r="O23" s="3">
        <f t="shared" si="3"/>
        <v>3</v>
      </c>
      <c r="P23" s="85">
        <v>0.1</v>
      </c>
      <c r="Q23" s="85">
        <v>0</v>
      </c>
      <c r="R23" s="85">
        <f t="shared" si="4"/>
        <v>0</v>
      </c>
      <c r="S23" s="85">
        <v>0.01</v>
      </c>
      <c r="T23" s="85">
        <f t="shared" si="5"/>
        <v>0.1001674211615598</v>
      </c>
      <c r="U23" s="85">
        <v>0.4</v>
      </c>
      <c r="V23" s="82">
        <f t="shared" si="6"/>
        <v>0.68471920300228295</v>
      </c>
      <c r="W23" s="85">
        <v>0.05</v>
      </c>
      <c r="X23" s="85">
        <v>0</v>
      </c>
      <c r="Y23" s="85">
        <v>0</v>
      </c>
      <c r="Z23" s="85">
        <v>0</v>
      </c>
      <c r="AA23" s="85">
        <v>0.46</v>
      </c>
      <c r="AB23" s="82">
        <f t="shared" si="7"/>
        <v>0.74535537338061875</v>
      </c>
      <c r="AD23" s="101">
        <v>52</v>
      </c>
      <c r="AE23" s="102" t="s">
        <v>10</v>
      </c>
      <c r="AF23" s="102">
        <v>3</v>
      </c>
      <c r="AG23" s="101" t="s">
        <v>198</v>
      </c>
      <c r="AH23" s="101" t="s">
        <v>221</v>
      </c>
      <c r="AI23" s="101" t="s">
        <v>20</v>
      </c>
      <c r="AJ23" s="99">
        <v>0.01</v>
      </c>
      <c r="AK23" s="99">
        <v>0.01</v>
      </c>
      <c r="AM23" s="101"/>
      <c r="AN23" s="102"/>
      <c r="AO23" s="102"/>
      <c r="AP23" s="101"/>
      <c r="AQ23" s="101"/>
      <c r="AR23" s="101"/>
      <c r="AS23" s="99"/>
      <c r="AT23" s="99"/>
    </row>
    <row r="24" spans="1:46" ht="15.6">
      <c r="A24" s="84">
        <v>445</v>
      </c>
      <c r="B24" s="87" t="s">
        <v>10</v>
      </c>
      <c r="C24" s="87">
        <v>5</v>
      </c>
      <c r="D24" s="84" t="s">
        <v>197</v>
      </c>
      <c r="E24" s="84" t="s">
        <v>221</v>
      </c>
      <c r="F24" s="84" t="s">
        <v>195</v>
      </c>
      <c r="G24" s="10">
        <v>3.5</v>
      </c>
      <c r="H24" s="10">
        <v>27.5</v>
      </c>
      <c r="I24" s="10">
        <f t="shared" si="0"/>
        <v>3.3141860046725258</v>
      </c>
      <c r="J24" s="10">
        <v>57.5</v>
      </c>
      <c r="K24" s="10">
        <f t="shared" si="1"/>
        <v>4.0517849478033048</v>
      </c>
      <c r="L24" s="3">
        <v>17</v>
      </c>
      <c r="M24" s="3">
        <f t="shared" si="2"/>
        <v>4.1231056256176606</v>
      </c>
      <c r="N24" s="3">
        <v>10</v>
      </c>
      <c r="O24" s="3">
        <f t="shared" si="3"/>
        <v>3.1622776601683795</v>
      </c>
      <c r="P24" s="85">
        <v>0.1</v>
      </c>
      <c r="Q24" s="85">
        <v>0.05</v>
      </c>
      <c r="R24" s="85">
        <f t="shared" si="4"/>
        <v>0.22551340589813121</v>
      </c>
      <c r="S24" s="85">
        <v>0.01</v>
      </c>
      <c r="T24" s="85">
        <f t="shared" si="5"/>
        <v>0.1001674211615598</v>
      </c>
      <c r="U24" s="85">
        <v>0.3</v>
      </c>
      <c r="V24" s="82">
        <f t="shared" si="6"/>
        <v>0.57963974036370425</v>
      </c>
      <c r="W24" s="85">
        <v>0</v>
      </c>
      <c r="X24" s="85">
        <v>0</v>
      </c>
      <c r="Y24" s="85">
        <v>0</v>
      </c>
      <c r="Z24" s="85">
        <v>0</v>
      </c>
      <c r="AA24" s="85">
        <v>0.36</v>
      </c>
      <c r="AB24" s="82">
        <f t="shared" si="7"/>
        <v>0.64350110879328437</v>
      </c>
      <c r="AD24" s="101">
        <v>105</v>
      </c>
      <c r="AE24" s="102" t="s">
        <v>10</v>
      </c>
      <c r="AF24" s="102">
        <v>3</v>
      </c>
      <c r="AG24" s="101" t="s">
        <v>198</v>
      </c>
      <c r="AH24" s="101" t="s">
        <v>221</v>
      </c>
      <c r="AI24" s="101" t="s">
        <v>20</v>
      </c>
      <c r="AJ24" s="99">
        <v>0.05</v>
      </c>
      <c r="AK24" s="99">
        <v>0.01</v>
      </c>
      <c r="AM24" s="101"/>
      <c r="AN24" s="102"/>
      <c r="AO24" s="102"/>
      <c r="AP24" s="101"/>
      <c r="AQ24" s="101"/>
      <c r="AR24" s="101"/>
      <c r="AS24" s="99"/>
      <c r="AT24" s="99"/>
    </row>
    <row r="25" spans="1:46" ht="15.6">
      <c r="A25" s="84">
        <v>494</v>
      </c>
      <c r="B25" s="87" t="s">
        <v>10</v>
      </c>
      <c r="C25" s="87">
        <v>5</v>
      </c>
      <c r="D25" s="84" t="s">
        <v>197</v>
      </c>
      <c r="E25" s="84" t="s">
        <v>221</v>
      </c>
      <c r="F25" s="84" t="s">
        <v>195</v>
      </c>
      <c r="G25" s="10">
        <v>3.5</v>
      </c>
      <c r="H25" s="10">
        <v>13</v>
      </c>
      <c r="I25" s="10">
        <f t="shared" si="0"/>
        <v>2.5649493574615367</v>
      </c>
      <c r="J25" s="10">
        <v>17</v>
      </c>
      <c r="K25" s="10">
        <f t="shared" si="1"/>
        <v>2.8332133440562162</v>
      </c>
      <c r="L25" s="3">
        <v>1</v>
      </c>
      <c r="M25" s="3">
        <f t="shared" si="2"/>
        <v>1</v>
      </c>
      <c r="N25" s="3">
        <v>0</v>
      </c>
      <c r="O25" s="3">
        <f t="shared" si="3"/>
        <v>0</v>
      </c>
      <c r="P25" s="85">
        <v>0.1</v>
      </c>
      <c r="Q25" s="85">
        <v>0</v>
      </c>
      <c r="R25" s="85">
        <f t="shared" si="4"/>
        <v>0</v>
      </c>
      <c r="S25" s="85">
        <v>0.01</v>
      </c>
      <c r="T25" s="85">
        <f t="shared" si="5"/>
        <v>0.1001674211615598</v>
      </c>
      <c r="U25" s="85">
        <v>0.15</v>
      </c>
      <c r="V25" s="82">
        <f t="shared" si="6"/>
        <v>0.3976994150920718</v>
      </c>
      <c r="W25" s="85">
        <v>0</v>
      </c>
      <c r="X25" s="85">
        <v>0</v>
      </c>
      <c r="Y25" s="85">
        <v>0</v>
      </c>
      <c r="Z25" s="85">
        <v>0</v>
      </c>
      <c r="AA25" s="85">
        <v>0.16</v>
      </c>
      <c r="AB25" s="82">
        <f t="shared" si="7"/>
        <v>0.41151684606748801</v>
      </c>
      <c r="AD25" s="101">
        <v>149</v>
      </c>
      <c r="AE25" s="102" t="s">
        <v>10</v>
      </c>
      <c r="AF25" s="102">
        <v>3</v>
      </c>
      <c r="AG25" s="101" t="s">
        <v>198</v>
      </c>
      <c r="AH25" s="101" t="s">
        <v>221</v>
      </c>
      <c r="AI25" s="101" t="s">
        <v>20</v>
      </c>
      <c r="AJ25" s="99">
        <v>0</v>
      </c>
      <c r="AK25" s="99">
        <v>0.01</v>
      </c>
      <c r="AM25" s="101"/>
      <c r="AN25" s="102"/>
      <c r="AO25" s="102"/>
      <c r="AP25" s="101"/>
      <c r="AQ25" s="101"/>
      <c r="AR25" s="101"/>
      <c r="AS25" s="99"/>
      <c r="AT25" s="99"/>
    </row>
    <row r="26" spans="1:46" ht="15.6">
      <c r="A26" s="84">
        <v>13</v>
      </c>
      <c r="B26" s="87" t="s">
        <v>10</v>
      </c>
      <c r="C26" s="87">
        <v>6</v>
      </c>
      <c r="D26" s="84" t="s">
        <v>197</v>
      </c>
      <c r="E26" s="84" t="s">
        <v>221</v>
      </c>
      <c r="F26" s="84" t="s">
        <v>195</v>
      </c>
      <c r="G26" s="10">
        <v>3</v>
      </c>
      <c r="H26" s="10">
        <v>6</v>
      </c>
      <c r="I26" s="10">
        <f t="shared" si="0"/>
        <v>1.791759469228055</v>
      </c>
      <c r="J26" s="10">
        <v>12</v>
      </c>
      <c r="K26" s="10">
        <f t="shared" si="1"/>
        <v>2.4849066497880004</v>
      </c>
      <c r="L26" s="3">
        <v>0</v>
      </c>
      <c r="M26" s="3">
        <f t="shared" si="2"/>
        <v>0</v>
      </c>
      <c r="N26" s="3">
        <v>0</v>
      </c>
      <c r="O26" s="3">
        <f t="shared" si="3"/>
        <v>0</v>
      </c>
      <c r="P26" s="85">
        <v>0.01</v>
      </c>
      <c r="Q26" s="85">
        <v>0</v>
      </c>
      <c r="R26" s="85">
        <f t="shared" si="4"/>
        <v>0</v>
      </c>
      <c r="S26" s="85">
        <v>0</v>
      </c>
      <c r="T26" s="85">
        <f t="shared" si="5"/>
        <v>0</v>
      </c>
      <c r="U26" s="85">
        <v>0</v>
      </c>
      <c r="V26" s="82">
        <f t="shared" si="6"/>
        <v>0</v>
      </c>
      <c r="W26" s="85">
        <v>0</v>
      </c>
      <c r="X26" s="85">
        <v>0</v>
      </c>
      <c r="Y26" s="85">
        <v>0</v>
      </c>
      <c r="Z26" s="85">
        <v>0</v>
      </c>
      <c r="AA26" s="85">
        <v>0</v>
      </c>
      <c r="AB26" s="82">
        <f t="shared" si="7"/>
        <v>0</v>
      </c>
      <c r="AD26" s="101">
        <v>465</v>
      </c>
      <c r="AE26" s="102" t="s">
        <v>10</v>
      </c>
      <c r="AF26" s="102">
        <v>3</v>
      </c>
      <c r="AG26" s="101" t="s">
        <v>198</v>
      </c>
      <c r="AH26" s="101" t="s">
        <v>221</v>
      </c>
      <c r="AI26" s="101" t="s">
        <v>20</v>
      </c>
      <c r="AJ26" s="99">
        <v>0</v>
      </c>
      <c r="AK26" s="99">
        <v>0.01</v>
      </c>
      <c r="AM26" s="101"/>
      <c r="AN26" s="102"/>
      <c r="AO26" s="102"/>
      <c r="AP26" s="101"/>
      <c r="AQ26" s="101"/>
      <c r="AR26" s="101"/>
      <c r="AS26" s="99"/>
      <c r="AT26" s="99"/>
    </row>
    <row r="27" spans="1:46" ht="15.6">
      <c r="A27" s="84">
        <v>353</v>
      </c>
      <c r="B27" s="87" t="s">
        <v>10</v>
      </c>
      <c r="C27" s="87">
        <v>6</v>
      </c>
      <c r="D27" s="84" t="s">
        <v>197</v>
      </c>
      <c r="E27" s="84" t="s">
        <v>221</v>
      </c>
      <c r="F27" s="84" t="s">
        <v>195</v>
      </c>
      <c r="G27" s="10">
        <v>3</v>
      </c>
      <c r="H27" s="10">
        <v>13</v>
      </c>
      <c r="I27" s="10">
        <f t="shared" si="0"/>
        <v>2.5649493574615367</v>
      </c>
      <c r="J27" s="10">
        <v>36</v>
      </c>
      <c r="K27" s="10">
        <f t="shared" si="1"/>
        <v>3.5835189384561099</v>
      </c>
      <c r="L27" s="3">
        <v>10</v>
      </c>
      <c r="M27" s="3">
        <f t="shared" si="2"/>
        <v>3.1622776601683795</v>
      </c>
      <c r="N27" s="3">
        <v>8</v>
      </c>
      <c r="O27" s="3">
        <f t="shared" si="3"/>
        <v>2.8284271247461903</v>
      </c>
      <c r="P27" s="85">
        <v>0.1</v>
      </c>
      <c r="Q27" s="85">
        <v>0.01</v>
      </c>
      <c r="R27" s="85">
        <f t="shared" si="4"/>
        <v>0.1001674211615598</v>
      </c>
      <c r="S27" s="85">
        <v>0.05</v>
      </c>
      <c r="T27" s="85">
        <f t="shared" si="5"/>
        <v>0.22551340589813121</v>
      </c>
      <c r="U27" s="85">
        <v>0.05</v>
      </c>
      <c r="V27" s="82">
        <f t="shared" si="6"/>
        <v>0.22551340589813121</v>
      </c>
      <c r="W27" s="85">
        <v>0</v>
      </c>
      <c r="X27" s="85">
        <v>0</v>
      </c>
      <c r="Y27" s="85">
        <v>0</v>
      </c>
      <c r="Z27" s="85">
        <v>0</v>
      </c>
      <c r="AA27" s="85">
        <v>0.11000000000000001</v>
      </c>
      <c r="AB27" s="82">
        <f t="shared" si="7"/>
        <v>0.33806525478033078</v>
      </c>
      <c r="AD27" s="101">
        <v>479</v>
      </c>
      <c r="AE27" s="102" t="s">
        <v>10</v>
      </c>
      <c r="AF27" s="102">
        <v>3</v>
      </c>
      <c r="AG27" s="101" t="s">
        <v>198</v>
      </c>
      <c r="AH27" s="101" t="s">
        <v>221</v>
      </c>
      <c r="AI27" s="101" t="s">
        <v>20</v>
      </c>
      <c r="AJ27" s="99">
        <v>0.05</v>
      </c>
      <c r="AK27" s="99">
        <v>0.01</v>
      </c>
      <c r="AM27" s="101"/>
      <c r="AN27" s="102"/>
      <c r="AO27" s="102"/>
      <c r="AP27" s="101"/>
      <c r="AQ27" s="101"/>
      <c r="AR27" s="101"/>
      <c r="AS27" s="99"/>
      <c r="AT27" s="99"/>
    </row>
    <row r="28" spans="1:46" ht="15.6">
      <c r="A28" s="84">
        <v>402</v>
      </c>
      <c r="B28" s="87" t="s">
        <v>10</v>
      </c>
      <c r="C28" s="87">
        <v>6</v>
      </c>
      <c r="D28" s="84" t="s">
        <v>197</v>
      </c>
      <c r="E28" s="84" t="s">
        <v>221</v>
      </c>
      <c r="F28" s="84" t="s">
        <v>195</v>
      </c>
      <c r="G28" s="10">
        <v>3</v>
      </c>
      <c r="H28" s="10">
        <v>9.5</v>
      </c>
      <c r="I28" s="10">
        <f t="shared" si="0"/>
        <v>2.2512917986064953</v>
      </c>
      <c r="J28" s="10">
        <v>32</v>
      </c>
      <c r="K28" s="10">
        <f t="shared" si="1"/>
        <v>3.4657359027997265</v>
      </c>
      <c r="L28" s="3">
        <v>3</v>
      </c>
      <c r="M28" s="3">
        <f t="shared" si="2"/>
        <v>1.7320508075688772</v>
      </c>
      <c r="N28" s="3">
        <v>5</v>
      </c>
      <c r="O28" s="3">
        <f t="shared" si="3"/>
        <v>2.2360679774997898</v>
      </c>
      <c r="P28" s="85">
        <v>0.15</v>
      </c>
      <c r="Q28" s="85">
        <v>0</v>
      </c>
      <c r="R28" s="85">
        <f t="shared" si="4"/>
        <v>0</v>
      </c>
      <c r="S28" s="85">
        <v>0.05</v>
      </c>
      <c r="T28" s="85">
        <f t="shared" si="5"/>
        <v>0.22551340589813121</v>
      </c>
      <c r="U28" s="85">
        <v>0.25</v>
      </c>
      <c r="V28" s="82">
        <f t="shared" si="6"/>
        <v>0.52359877559829893</v>
      </c>
      <c r="W28" s="85">
        <v>0</v>
      </c>
      <c r="X28" s="85">
        <v>0</v>
      </c>
      <c r="Y28" s="85">
        <v>0</v>
      </c>
      <c r="Z28" s="85">
        <v>0</v>
      </c>
      <c r="AA28" s="85">
        <v>0.3</v>
      </c>
      <c r="AB28" s="82">
        <f t="shared" si="7"/>
        <v>0.57963974036370425</v>
      </c>
      <c r="AD28" s="101">
        <v>183</v>
      </c>
      <c r="AE28" s="102" t="s">
        <v>10</v>
      </c>
      <c r="AF28" s="102">
        <v>3</v>
      </c>
      <c r="AG28" s="101" t="s">
        <v>198</v>
      </c>
      <c r="AH28" s="101" t="s">
        <v>221</v>
      </c>
      <c r="AI28" s="101" t="s">
        <v>20</v>
      </c>
      <c r="AJ28" s="99">
        <v>0</v>
      </c>
      <c r="AK28" s="99">
        <v>0.01</v>
      </c>
      <c r="AM28" s="101"/>
      <c r="AN28" s="102"/>
      <c r="AO28" s="102"/>
      <c r="AP28" s="101"/>
      <c r="AQ28" s="101"/>
      <c r="AR28" s="101"/>
      <c r="AS28" s="99"/>
      <c r="AT28" s="99"/>
    </row>
    <row r="29" spans="1:46" ht="15.6">
      <c r="A29" s="84">
        <v>416</v>
      </c>
      <c r="B29" s="87" t="s">
        <v>10</v>
      </c>
      <c r="C29" s="87">
        <v>6</v>
      </c>
      <c r="D29" s="84" t="s">
        <v>197</v>
      </c>
      <c r="E29" s="84" t="s">
        <v>221</v>
      </c>
      <c r="F29" s="84" t="s">
        <v>195</v>
      </c>
      <c r="G29" s="10">
        <v>3</v>
      </c>
      <c r="H29" s="10">
        <v>14</v>
      </c>
      <c r="I29" s="10">
        <f t="shared" si="0"/>
        <v>2.6390573296152584</v>
      </c>
      <c r="J29" s="10">
        <v>49.5</v>
      </c>
      <c r="K29" s="10">
        <f t="shared" si="1"/>
        <v>3.9019726695746448</v>
      </c>
      <c r="L29" s="3">
        <v>8</v>
      </c>
      <c r="M29" s="3">
        <f t="shared" si="2"/>
        <v>2.8284271247461903</v>
      </c>
      <c r="N29" s="3">
        <v>7</v>
      </c>
      <c r="O29" s="3">
        <f t="shared" si="3"/>
        <v>2.6457513110645907</v>
      </c>
      <c r="P29" s="85">
        <v>0.15</v>
      </c>
      <c r="Q29" s="85">
        <v>0.15</v>
      </c>
      <c r="R29" s="85">
        <f t="shared" si="4"/>
        <v>0.3976994150920718</v>
      </c>
      <c r="S29" s="85">
        <v>0.1</v>
      </c>
      <c r="T29" s="85">
        <f t="shared" si="5"/>
        <v>0.32175055439664224</v>
      </c>
      <c r="U29" s="85">
        <v>0.3</v>
      </c>
      <c r="V29" s="82">
        <f t="shared" si="6"/>
        <v>0.57963974036370425</v>
      </c>
      <c r="W29" s="85">
        <v>0</v>
      </c>
      <c r="X29" s="85">
        <v>0</v>
      </c>
      <c r="Y29" s="85">
        <v>0</v>
      </c>
      <c r="Z29" s="85">
        <v>0</v>
      </c>
      <c r="AA29" s="85">
        <v>0.55000000000000004</v>
      </c>
      <c r="AB29" s="82">
        <f t="shared" si="7"/>
        <v>0.83548187397822815</v>
      </c>
      <c r="AD29" s="101">
        <v>397</v>
      </c>
      <c r="AE29" s="102" t="s">
        <v>10</v>
      </c>
      <c r="AF29" s="102">
        <v>3</v>
      </c>
      <c r="AG29" s="101" t="s">
        <v>198</v>
      </c>
      <c r="AH29" s="101" t="s">
        <v>221</v>
      </c>
      <c r="AI29" s="101" t="s">
        <v>20</v>
      </c>
      <c r="AJ29" s="99">
        <v>0.1</v>
      </c>
      <c r="AK29" s="99">
        <v>0.01</v>
      </c>
      <c r="AM29" s="101"/>
      <c r="AN29" s="102"/>
      <c r="AO29" s="102"/>
      <c r="AP29" s="101"/>
      <c r="AQ29" s="101"/>
      <c r="AR29" s="101"/>
      <c r="AS29" s="99"/>
      <c r="AT29" s="99"/>
    </row>
    <row r="30" spans="1:46" ht="15.6">
      <c r="A30" s="84">
        <v>52</v>
      </c>
      <c r="B30" s="87" t="s">
        <v>10</v>
      </c>
      <c r="C30" s="87">
        <v>3</v>
      </c>
      <c r="D30" s="84" t="s">
        <v>198</v>
      </c>
      <c r="E30" s="84" t="s">
        <v>221</v>
      </c>
      <c r="F30" s="84" t="s">
        <v>20</v>
      </c>
      <c r="G30" s="10">
        <v>5</v>
      </c>
      <c r="H30" s="10">
        <v>31</v>
      </c>
      <c r="I30" s="10">
        <f t="shared" si="0"/>
        <v>3.4339872044851463</v>
      </c>
      <c r="J30" s="10">
        <v>70</v>
      </c>
      <c r="K30" s="10">
        <f t="shared" si="1"/>
        <v>4.2484952420493594</v>
      </c>
      <c r="L30" s="3">
        <v>42</v>
      </c>
      <c r="M30" s="3">
        <f t="shared" si="2"/>
        <v>6.4807406984078604</v>
      </c>
      <c r="N30" s="3">
        <v>12</v>
      </c>
      <c r="O30" s="3">
        <f t="shared" si="3"/>
        <v>3.4641016151377544</v>
      </c>
      <c r="P30" s="85">
        <v>0.05</v>
      </c>
      <c r="Q30" s="85">
        <v>0.01</v>
      </c>
      <c r="R30" s="85">
        <f t="shared" si="4"/>
        <v>0.1001674211615598</v>
      </c>
      <c r="S30" s="85">
        <v>0.01</v>
      </c>
      <c r="T30" s="85">
        <f t="shared" si="5"/>
        <v>0.1001674211615598</v>
      </c>
      <c r="U30" s="85">
        <v>0.1</v>
      </c>
      <c r="V30" s="82">
        <f t="shared" si="6"/>
        <v>0.32175055439664224</v>
      </c>
      <c r="W30" s="85">
        <v>0</v>
      </c>
      <c r="X30" s="85">
        <v>0</v>
      </c>
      <c r="Y30" s="85">
        <v>0</v>
      </c>
      <c r="Z30" s="85">
        <v>0</v>
      </c>
      <c r="AA30" s="85">
        <v>0.12000000000000001</v>
      </c>
      <c r="AB30" s="82">
        <f t="shared" si="7"/>
        <v>0.35374160588967152</v>
      </c>
      <c r="AD30" s="101">
        <v>411</v>
      </c>
      <c r="AE30" s="102" t="s">
        <v>10</v>
      </c>
      <c r="AF30" s="102">
        <v>3</v>
      </c>
      <c r="AG30" s="101" t="s">
        <v>198</v>
      </c>
      <c r="AH30" s="101" t="s">
        <v>221</v>
      </c>
      <c r="AI30" s="101" t="s">
        <v>20</v>
      </c>
      <c r="AJ30" s="99">
        <v>0.01</v>
      </c>
      <c r="AK30" s="99">
        <v>0.01</v>
      </c>
    </row>
    <row r="31" spans="1:46" ht="15.6">
      <c r="A31" s="84">
        <v>105</v>
      </c>
      <c r="B31" s="87" t="s">
        <v>10</v>
      </c>
      <c r="C31" s="87">
        <v>3</v>
      </c>
      <c r="D31" s="84" t="s">
        <v>198</v>
      </c>
      <c r="E31" s="84" t="s">
        <v>221</v>
      </c>
      <c r="F31" s="84" t="s">
        <v>20</v>
      </c>
      <c r="G31" s="10">
        <v>5</v>
      </c>
      <c r="H31" s="10">
        <v>27</v>
      </c>
      <c r="I31" s="10">
        <f t="shared" si="0"/>
        <v>3.2958368660043291</v>
      </c>
      <c r="J31" s="10">
        <v>58</v>
      </c>
      <c r="K31" s="10">
        <f t="shared" si="1"/>
        <v>4.0604430105464191</v>
      </c>
      <c r="L31" s="3">
        <v>30</v>
      </c>
      <c r="M31" s="3">
        <f t="shared" si="2"/>
        <v>5.4772255750516612</v>
      </c>
      <c r="N31" s="3">
        <v>17</v>
      </c>
      <c r="O31" s="3">
        <f t="shared" si="3"/>
        <v>4.1231056256176606</v>
      </c>
      <c r="P31" s="85">
        <v>0.05</v>
      </c>
      <c r="Q31" s="85">
        <v>0.05</v>
      </c>
      <c r="R31" s="85">
        <f t="shared" si="4"/>
        <v>0.22551340589813121</v>
      </c>
      <c r="S31" s="85">
        <v>0.01</v>
      </c>
      <c r="T31" s="85">
        <f t="shared" si="5"/>
        <v>0.1001674211615598</v>
      </c>
      <c r="U31" s="85">
        <v>0.01</v>
      </c>
      <c r="V31" s="82">
        <f t="shared" si="6"/>
        <v>0.1001674211615598</v>
      </c>
      <c r="W31" s="85">
        <v>0</v>
      </c>
      <c r="X31" s="85">
        <v>0</v>
      </c>
      <c r="Y31" s="85">
        <v>0</v>
      </c>
      <c r="Z31" s="85">
        <v>0</v>
      </c>
      <c r="AA31" s="85">
        <v>7.0000000000000007E-2</v>
      </c>
      <c r="AB31" s="82">
        <f t="shared" si="7"/>
        <v>0.26776332715719392</v>
      </c>
      <c r="AD31" s="101">
        <v>261</v>
      </c>
      <c r="AE31" s="102" t="s">
        <v>10</v>
      </c>
      <c r="AF31" s="102">
        <v>3</v>
      </c>
      <c r="AG31" s="101" t="s">
        <v>198</v>
      </c>
      <c r="AH31" s="101" t="s">
        <v>221</v>
      </c>
      <c r="AI31" s="101" t="s">
        <v>20</v>
      </c>
      <c r="AJ31" s="99">
        <v>0</v>
      </c>
      <c r="AK31" s="99">
        <v>0.01</v>
      </c>
    </row>
    <row r="32" spans="1:46" ht="15.6">
      <c r="A32" s="84">
        <v>149</v>
      </c>
      <c r="B32" s="87" t="s">
        <v>10</v>
      </c>
      <c r="C32" s="87">
        <v>3</v>
      </c>
      <c r="D32" s="84" t="s">
        <v>198</v>
      </c>
      <c r="E32" s="84" t="s">
        <v>221</v>
      </c>
      <c r="F32" s="84" t="s">
        <v>20</v>
      </c>
      <c r="G32" s="10">
        <v>5</v>
      </c>
      <c r="H32" s="10">
        <v>26</v>
      </c>
      <c r="I32" s="10">
        <f t="shared" si="0"/>
        <v>3.2580965380214821</v>
      </c>
      <c r="J32" s="10">
        <v>46</v>
      </c>
      <c r="K32" s="10">
        <f t="shared" si="1"/>
        <v>3.8286413964890951</v>
      </c>
      <c r="L32" s="3">
        <v>7</v>
      </c>
      <c r="M32" s="3">
        <f t="shared" si="2"/>
        <v>2.6457513110645907</v>
      </c>
      <c r="N32" s="3">
        <v>14</v>
      </c>
      <c r="O32" s="3">
        <f t="shared" si="3"/>
        <v>3.7416573867739413</v>
      </c>
      <c r="P32" s="85">
        <v>0</v>
      </c>
      <c r="Q32" s="85">
        <v>0</v>
      </c>
      <c r="R32" s="85">
        <f t="shared" si="4"/>
        <v>0</v>
      </c>
      <c r="S32" s="85">
        <v>0.01</v>
      </c>
      <c r="T32" s="85">
        <f t="shared" si="5"/>
        <v>0.1001674211615598</v>
      </c>
      <c r="U32" s="85">
        <v>0.2</v>
      </c>
      <c r="V32" s="82">
        <f t="shared" si="6"/>
        <v>0.46364760900080609</v>
      </c>
      <c r="W32" s="85">
        <v>0.01</v>
      </c>
      <c r="X32" s="85">
        <v>0</v>
      </c>
      <c r="Y32" s="85">
        <v>0</v>
      </c>
      <c r="Z32" s="85">
        <v>0</v>
      </c>
      <c r="AA32" s="85">
        <v>0.22000000000000003</v>
      </c>
      <c r="AB32" s="82">
        <f t="shared" si="7"/>
        <v>0.48820526339691722</v>
      </c>
      <c r="AD32" s="101">
        <v>275</v>
      </c>
      <c r="AE32" s="102" t="s">
        <v>10</v>
      </c>
      <c r="AF32" s="102">
        <v>3</v>
      </c>
      <c r="AG32" s="101" t="s">
        <v>198</v>
      </c>
      <c r="AH32" s="101" t="s">
        <v>221</v>
      </c>
      <c r="AI32" s="101" t="s">
        <v>20</v>
      </c>
      <c r="AJ32" s="99">
        <v>0</v>
      </c>
      <c r="AK32" s="99">
        <v>0.01</v>
      </c>
    </row>
    <row r="33" spans="1:37" ht="15.6">
      <c r="A33" s="84">
        <v>256</v>
      </c>
      <c r="B33" s="87" t="s">
        <v>10</v>
      </c>
      <c r="C33" s="87">
        <v>2</v>
      </c>
      <c r="D33" s="84" t="s">
        <v>198</v>
      </c>
      <c r="E33" s="84" t="s">
        <v>221</v>
      </c>
      <c r="F33" s="84" t="s">
        <v>20</v>
      </c>
      <c r="G33" s="10">
        <v>5</v>
      </c>
      <c r="H33" s="10">
        <v>31.5</v>
      </c>
      <c r="I33" s="10">
        <f t="shared" si="0"/>
        <v>3.4499875458315872</v>
      </c>
      <c r="J33" s="10">
        <v>43.5</v>
      </c>
      <c r="K33" s="10">
        <f t="shared" si="1"/>
        <v>3.7727609380946383</v>
      </c>
      <c r="L33" s="3">
        <v>8</v>
      </c>
      <c r="M33" s="3">
        <f t="shared" si="2"/>
        <v>2.8284271247461903</v>
      </c>
      <c r="N33" s="3">
        <v>10</v>
      </c>
      <c r="O33" s="3">
        <f t="shared" si="3"/>
        <v>3.1622776601683795</v>
      </c>
      <c r="P33" s="85">
        <v>0.05</v>
      </c>
      <c r="Q33" s="85">
        <v>0</v>
      </c>
      <c r="R33" s="85">
        <f t="shared" si="4"/>
        <v>0</v>
      </c>
      <c r="S33" s="85">
        <v>0.05</v>
      </c>
      <c r="T33" s="85">
        <f t="shared" si="5"/>
        <v>0.22551340589813121</v>
      </c>
      <c r="U33" s="85">
        <v>0.05</v>
      </c>
      <c r="V33" s="82">
        <f t="shared" si="6"/>
        <v>0.22551340589813121</v>
      </c>
      <c r="W33" s="85">
        <v>0</v>
      </c>
      <c r="X33" s="85">
        <v>0</v>
      </c>
      <c r="Y33" s="85">
        <v>0</v>
      </c>
      <c r="Z33" s="85">
        <v>0</v>
      </c>
      <c r="AA33" s="85">
        <v>0.1</v>
      </c>
      <c r="AB33" s="82">
        <f t="shared" si="7"/>
        <v>0.32175055439664224</v>
      </c>
      <c r="AD33" s="101">
        <v>358</v>
      </c>
      <c r="AE33" s="102" t="s">
        <v>10</v>
      </c>
      <c r="AF33" s="102">
        <v>3</v>
      </c>
      <c r="AG33" s="101" t="s">
        <v>198</v>
      </c>
      <c r="AH33" s="101" t="s">
        <v>221</v>
      </c>
      <c r="AI33" s="101" t="s">
        <v>20</v>
      </c>
      <c r="AJ33" s="99">
        <v>0</v>
      </c>
      <c r="AK33" s="99">
        <v>0.01</v>
      </c>
    </row>
    <row r="34" spans="1:37" ht="15.6">
      <c r="A34" s="84">
        <v>465</v>
      </c>
      <c r="B34" s="87" t="s">
        <v>10</v>
      </c>
      <c r="C34" s="87">
        <v>3</v>
      </c>
      <c r="D34" s="84" t="s">
        <v>198</v>
      </c>
      <c r="E34" s="84" t="s">
        <v>221</v>
      </c>
      <c r="F34" s="84" t="s">
        <v>20</v>
      </c>
      <c r="G34" s="10">
        <v>5</v>
      </c>
      <c r="H34" s="10">
        <v>29.5</v>
      </c>
      <c r="I34" s="10">
        <f t="shared" ref="I34:I63" si="8">LN(H34)</f>
        <v>3.3843902633457743</v>
      </c>
      <c r="J34" s="10">
        <v>48.5</v>
      </c>
      <c r="K34" s="10">
        <f t="shared" ref="K34:K63" si="9">LN(J34)</f>
        <v>3.8815637979434374</v>
      </c>
      <c r="L34" s="3">
        <v>6</v>
      </c>
      <c r="M34" s="3">
        <f t="shared" ref="M34:M63" si="10">SQRT(L34)</f>
        <v>2.4494897427831779</v>
      </c>
      <c r="N34" s="3">
        <v>12</v>
      </c>
      <c r="O34" s="3">
        <f t="shared" ref="O34:O63" si="11">SQRT(N34)</f>
        <v>3.4641016151377544</v>
      </c>
      <c r="P34" s="85">
        <v>0.05</v>
      </c>
      <c r="Q34" s="85">
        <v>0</v>
      </c>
      <c r="R34" s="85">
        <f t="shared" ref="R34:R63" si="12">ASIN(SQRT(Q34))</f>
        <v>0</v>
      </c>
      <c r="S34" s="85">
        <v>0.01</v>
      </c>
      <c r="T34" s="85">
        <f t="shared" ref="T34:T63" si="13">ASIN(SQRT(S34))</f>
        <v>0.1001674211615598</v>
      </c>
      <c r="U34" s="85">
        <v>0.05</v>
      </c>
      <c r="V34" s="82">
        <f t="shared" ref="V34:V63" si="14">ASIN(SQRT(U34))</f>
        <v>0.22551340589813121</v>
      </c>
      <c r="W34" s="85">
        <v>0</v>
      </c>
      <c r="X34" s="85">
        <v>0</v>
      </c>
      <c r="Y34" s="85">
        <v>0</v>
      </c>
      <c r="Z34" s="85">
        <v>0</v>
      </c>
      <c r="AA34" s="85">
        <v>6.0000000000000005E-2</v>
      </c>
      <c r="AB34" s="82">
        <f t="shared" ref="AB34:AB63" si="15">ASIN(SQRT(AA34))</f>
        <v>0.24746706317044778</v>
      </c>
      <c r="AD34" s="101">
        <v>227</v>
      </c>
      <c r="AE34" s="102" t="s">
        <v>10</v>
      </c>
      <c r="AF34" s="102">
        <v>3</v>
      </c>
      <c r="AG34" s="101" t="s">
        <v>198</v>
      </c>
      <c r="AH34" s="101" t="s">
        <v>221</v>
      </c>
      <c r="AI34" s="101" t="s">
        <v>20</v>
      </c>
      <c r="AJ34" s="99">
        <v>0</v>
      </c>
      <c r="AK34" s="99">
        <v>0.05</v>
      </c>
    </row>
    <row r="35" spans="1:37" ht="15.6">
      <c r="A35" s="84">
        <v>479</v>
      </c>
      <c r="B35" s="87" t="s">
        <v>10</v>
      </c>
      <c r="C35" s="87">
        <v>3</v>
      </c>
      <c r="D35" s="84" t="s">
        <v>198</v>
      </c>
      <c r="E35" s="84" t="s">
        <v>221</v>
      </c>
      <c r="F35" s="84" t="s">
        <v>20</v>
      </c>
      <c r="G35" s="10">
        <v>5</v>
      </c>
      <c r="H35" s="10">
        <v>18</v>
      </c>
      <c r="I35" s="10">
        <f t="shared" si="8"/>
        <v>2.8903717578961645</v>
      </c>
      <c r="J35" s="10">
        <v>23</v>
      </c>
      <c r="K35" s="10">
        <f t="shared" si="9"/>
        <v>3.1354942159291497</v>
      </c>
      <c r="L35" s="3">
        <v>0</v>
      </c>
      <c r="M35" s="3">
        <f t="shared" si="10"/>
        <v>0</v>
      </c>
      <c r="N35" s="3">
        <v>0</v>
      </c>
      <c r="O35" s="3">
        <f t="shared" si="11"/>
        <v>0</v>
      </c>
      <c r="P35" s="85">
        <v>0.01</v>
      </c>
      <c r="Q35" s="85">
        <v>0.05</v>
      </c>
      <c r="R35" s="85">
        <f t="shared" si="12"/>
        <v>0.22551340589813121</v>
      </c>
      <c r="S35" s="85">
        <v>0.01</v>
      </c>
      <c r="T35" s="85">
        <f t="shared" si="13"/>
        <v>0.1001674211615598</v>
      </c>
      <c r="U35" s="85">
        <v>0.05</v>
      </c>
      <c r="V35" s="82">
        <f t="shared" si="14"/>
        <v>0.22551340589813121</v>
      </c>
      <c r="W35" s="85">
        <v>0</v>
      </c>
      <c r="X35" s="85">
        <v>0</v>
      </c>
      <c r="Y35" s="85">
        <v>0</v>
      </c>
      <c r="Z35" s="85">
        <v>0</v>
      </c>
      <c r="AA35" s="85">
        <v>0.11000000000000001</v>
      </c>
      <c r="AB35" s="82">
        <f t="shared" si="15"/>
        <v>0.33806525478033078</v>
      </c>
      <c r="AD35" s="101">
        <v>314</v>
      </c>
      <c r="AE35" s="102" t="s">
        <v>10</v>
      </c>
      <c r="AF35" s="102">
        <v>3</v>
      </c>
      <c r="AG35" s="101" t="s">
        <v>198</v>
      </c>
      <c r="AH35" s="101" t="s">
        <v>221</v>
      </c>
      <c r="AI35" s="101" t="s">
        <v>20</v>
      </c>
      <c r="AJ35" s="99">
        <v>0</v>
      </c>
      <c r="AK35" s="99">
        <v>0.01</v>
      </c>
    </row>
    <row r="36" spans="1:37" ht="15.6">
      <c r="A36" s="84">
        <v>504</v>
      </c>
      <c r="B36" s="87" t="s">
        <v>10</v>
      </c>
      <c r="C36" s="87">
        <v>2</v>
      </c>
      <c r="D36" s="84" t="s">
        <v>198</v>
      </c>
      <c r="E36" s="84" t="s">
        <v>221</v>
      </c>
      <c r="F36" s="84" t="s">
        <v>20</v>
      </c>
      <c r="G36" s="10">
        <v>5</v>
      </c>
      <c r="H36" s="10">
        <v>26</v>
      </c>
      <c r="I36" s="10">
        <f t="shared" si="8"/>
        <v>3.2580965380214821</v>
      </c>
      <c r="J36" s="10">
        <v>33.5</v>
      </c>
      <c r="K36" s="10">
        <f t="shared" si="9"/>
        <v>3.5115454388310208</v>
      </c>
      <c r="L36" s="3">
        <v>3</v>
      </c>
      <c r="M36" s="3">
        <f t="shared" si="10"/>
        <v>1.7320508075688772</v>
      </c>
      <c r="N36" s="3">
        <v>6</v>
      </c>
      <c r="O36" s="3">
        <f t="shared" si="11"/>
        <v>2.4494897427831779</v>
      </c>
      <c r="P36" s="85">
        <v>0.01</v>
      </c>
      <c r="Q36" s="85">
        <v>0.01</v>
      </c>
      <c r="R36" s="85">
        <f t="shared" si="12"/>
        <v>0.1001674211615598</v>
      </c>
      <c r="S36" s="85">
        <v>0.01</v>
      </c>
      <c r="T36" s="85">
        <f t="shared" si="13"/>
        <v>0.1001674211615598</v>
      </c>
      <c r="U36" s="85">
        <v>0.15</v>
      </c>
      <c r="V36" s="82">
        <f t="shared" si="14"/>
        <v>0.3976994150920718</v>
      </c>
      <c r="W36" s="85">
        <v>0</v>
      </c>
      <c r="X36" s="85">
        <v>0</v>
      </c>
      <c r="Y36" s="85">
        <v>0</v>
      </c>
      <c r="Z36" s="85">
        <v>0</v>
      </c>
      <c r="AA36" s="85">
        <v>0.16999999999999998</v>
      </c>
      <c r="AB36" s="82">
        <f t="shared" si="15"/>
        <v>0.42498878296240344</v>
      </c>
      <c r="AD36" s="101">
        <v>139</v>
      </c>
      <c r="AE36" s="102" t="s">
        <v>10</v>
      </c>
      <c r="AF36" s="102">
        <v>4</v>
      </c>
      <c r="AG36" s="101" t="s">
        <v>195</v>
      </c>
      <c r="AH36" s="101" t="s">
        <v>221</v>
      </c>
      <c r="AI36" s="101" t="s">
        <v>195</v>
      </c>
      <c r="AJ36" s="99">
        <v>0.05</v>
      </c>
      <c r="AK36" s="99">
        <v>0.01</v>
      </c>
    </row>
    <row r="37" spans="1:37" ht="15.6">
      <c r="A37" s="84">
        <v>183</v>
      </c>
      <c r="B37" s="87" t="s">
        <v>10</v>
      </c>
      <c r="C37" s="87">
        <v>3</v>
      </c>
      <c r="D37" s="84" t="s">
        <v>198</v>
      </c>
      <c r="E37" s="84" t="s">
        <v>221</v>
      </c>
      <c r="F37" s="84" t="s">
        <v>20</v>
      </c>
      <c r="G37" s="10">
        <v>4.5</v>
      </c>
      <c r="H37" s="10">
        <v>25</v>
      </c>
      <c r="I37" s="10">
        <f t="shared" si="8"/>
        <v>3.2188758248682006</v>
      </c>
      <c r="J37" s="10">
        <v>32</v>
      </c>
      <c r="K37" s="10">
        <f t="shared" si="9"/>
        <v>3.4657359027997265</v>
      </c>
      <c r="L37" s="3">
        <v>3</v>
      </c>
      <c r="M37" s="3">
        <f t="shared" si="10"/>
        <v>1.7320508075688772</v>
      </c>
      <c r="N37" s="3">
        <v>6</v>
      </c>
      <c r="O37" s="3">
        <f t="shared" si="11"/>
        <v>2.4494897427831779</v>
      </c>
      <c r="P37" s="85">
        <v>0.01</v>
      </c>
      <c r="Q37" s="85">
        <v>0</v>
      </c>
      <c r="R37" s="85">
        <f t="shared" si="12"/>
        <v>0</v>
      </c>
      <c r="S37" s="85">
        <v>0.01</v>
      </c>
      <c r="T37" s="85">
        <f t="shared" si="13"/>
        <v>0.1001674211615598</v>
      </c>
      <c r="U37" s="85">
        <v>0.15</v>
      </c>
      <c r="V37" s="82">
        <f t="shared" si="14"/>
        <v>0.3976994150920718</v>
      </c>
      <c r="W37" s="85">
        <v>0</v>
      </c>
      <c r="X37" s="85">
        <v>0</v>
      </c>
      <c r="Y37" s="85">
        <v>0</v>
      </c>
      <c r="Z37" s="85">
        <v>0</v>
      </c>
      <c r="AA37" s="85">
        <v>0.16</v>
      </c>
      <c r="AB37" s="82">
        <f t="shared" si="15"/>
        <v>0.41151684606748801</v>
      </c>
      <c r="AD37" s="101">
        <v>266</v>
      </c>
      <c r="AE37" s="102" t="s">
        <v>10</v>
      </c>
      <c r="AF37" s="102">
        <v>4</v>
      </c>
      <c r="AG37" s="101" t="s">
        <v>195</v>
      </c>
      <c r="AH37" s="101" t="s">
        <v>221</v>
      </c>
      <c r="AI37" s="101" t="s">
        <v>195</v>
      </c>
      <c r="AJ37" s="99">
        <v>0.05</v>
      </c>
      <c r="AK37" s="99">
        <v>0.01</v>
      </c>
    </row>
    <row r="38" spans="1:37" ht="15.6">
      <c r="A38" s="84">
        <v>222</v>
      </c>
      <c r="B38" s="87" t="s">
        <v>10</v>
      </c>
      <c r="C38" s="87">
        <v>2</v>
      </c>
      <c r="D38" s="84" t="s">
        <v>198</v>
      </c>
      <c r="E38" s="84" t="s">
        <v>221</v>
      </c>
      <c r="F38" s="84" t="s">
        <v>20</v>
      </c>
      <c r="G38" s="10">
        <v>4.5</v>
      </c>
      <c r="H38" s="10">
        <v>19</v>
      </c>
      <c r="I38" s="10">
        <f t="shared" si="8"/>
        <v>2.9444389791664403</v>
      </c>
      <c r="J38" s="10">
        <v>27</v>
      </c>
      <c r="K38" s="10">
        <f t="shared" si="9"/>
        <v>3.2958368660043291</v>
      </c>
      <c r="L38" s="3">
        <v>2</v>
      </c>
      <c r="M38" s="3">
        <f t="shared" si="10"/>
        <v>1.4142135623730951</v>
      </c>
      <c r="N38" s="3">
        <v>2</v>
      </c>
      <c r="O38" s="3">
        <f t="shared" si="11"/>
        <v>1.4142135623730951</v>
      </c>
      <c r="P38" s="85">
        <v>0.15</v>
      </c>
      <c r="Q38" s="85">
        <v>0.01</v>
      </c>
      <c r="R38" s="85">
        <f t="shared" si="12"/>
        <v>0.1001674211615598</v>
      </c>
      <c r="S38" s="85">
        <v>0.01</v>
      </c>
      <c r="T38" s="85">
        <f t="shared" si="13"/>
        <v>0.1001674211615598</v>
      </c>
      <c r="U38" s="85">
        <v>0.01</v>
      </c>
      <c r="V38" s="82">
        <f t="shared" si="14"/>
        <v>0.1001674211615598</v>
      </c>
      <c r="W38" s="85">
        <v>0</v>
      </c>
      <c r="X38" s="85">
        <v>0</v>
      </c>
      <c r="Y38" s="85">
        <v>0</v>
      </c>
      <c r="Z38" s="85">
        <v>0</v>
      </c>
      <c r="AA38" s="85">
        <v>0.03</v>
      </c>
      <c r="AB38" s="82">
        <f t="shared" si="15"/>
        <v>0.17408301063648043</v>
      </c>
      <c r="AD38" s="101">
        <v>42</v>
      </c>
      <c r="AE38" s="102" t="s">
        <v>10</v>
      </c>
      <c r="AF38" s="102">
        <v>4</v>
      </c>
      <c r="AG38" s="101" t="s">
        <v>195</v>
      </c>
      <c r="AH38" s="101" t="s">
        <v>221</v>
      </c>
      <c r="AI38" s="101" t="s">
        <v>195</v>
      </c>
      <c r="AJ38" s="99">
        <v>0</v>
      </c>
      <c r="AK38" s="99">
        <v>0.01</v>
      </c>
    </row>
    <row r="39" spans="1:37" ht="15.6">
      <c r="A39" s="84">
        <v>397</v>
      </c>
      <c r="B39" s="87" t="s">
        <v>10</v>
      </c>
      <c r="C39" s="87">
        <v>3</v>
      </c>
      <c r="D39" s="84" t="s">
        <v>198</v>
      </c>
      <c r="E39" s="84" t="s">
        <v>221</v>
      </c>
      <c r="F39" s="84" t="s">
        <v>20</v>
      </c>
      <c r="G39" s="10">
        <v>4.5</v>
      </c>
      <c r="H39" s="10">
        <v>23</v>
      </c>
      <c r="I39" s="10">
        <f t="shared" si="8"/>
        <v>3.1354942159291497</v>
      </c>
      <c r="J39" s="10">
        <v>47</v>
      </c>
      <c r="K39" s="10">
        <f t="shared" si="9"/>
        <v>3.8501476017100584</v>
      </c>
      <c r="L39" s="3">
        <v>4</v>
      </c>
      <c r="M39" s="3">
        <f t="shared" si="10"/>
        <v>2</v>
      </c>
      <c r="N39" s="3">
        <v>7</v>
      </c>
      <c r="O39" s="3">
        <f t="shared" si="11"/>
        <v>2.6457513110645907</v>
      </c>
      <c r="P39" s="85">
        <v>0.05</v>
      </c>
      <c r="Q39" s="85">
        <v>0.1</v>
      </c>
      <c r="R39" s="85">
        <f t="shared" si="12"/>
        <v>0.32175055439664224</v>
      </c>
      <c r="S39" s="85">
        <v>0.01</v>
      </c>
      <c r="T39" s="85">
        <f t="shared" si="13"/>
        <v>0.1001674211615598</v>
      </c>
      <c r="U39" s="85">
        <v>0</v>
      </c>
      <c r="V39" s="82">
        <f t="shared" si="14"/>
        <v>0</v>
      </c>
      <c r="W39" s="85">
        <v>0</v>
      </c>
      <c r="X39" s="85">
        <v>0</v>
      </c>
      <c r="Y39" s="85">
        <v>0</v>
      </c>
      <c r="Z39" s="85">
        <v>0</v>
      </c>
      <c r="AA39" s="85">
        <v>0.11</v>
      </c>
      <c r="AB39" s="82">
        <f t="shared" si="15"/>
        <v>0.33806525478033073</v>
      </c>
      <c r="AD39" s="101">
        <v>8</v>
      </c>
      <c r="AE39" s="102" t="s">
        <v>10</v>
      </c>
      <c r="AF39" s="102">
        <v>4</v>
      </c>
      <c r="AG39" s="101" t="s">
        <v>195</v>
      </c>
      <c r="AH39" s="101" t="s">
        <v>221</v>
      </c>
      <c r="AI39" s="101" t="s">
        <v>195</v>
      </c>
      <c r="AJ39" s="99">
        <v>7.4999999999999997E-2</v>
      </c>
      <c r="AK39" s="99">
        <v>0</v>
      </c>
    </row>
    <row r="40" spans="1:37" ht="15.6">
      <c r="A40" s="84">
        <v>411</v>
      </c>
      <c r="B40" s="87" t="s">
        <v>10</v>
      </c>
      <c r="C40" s="87">
        <v>3</v>
      </c>
      <c r="D40" s="84" t="s">
        <v>198</v>
      </c>
      <c r="E40" s="84" t="s">
        <v>221</v>
      </c>
      <c r="F40" s="84" t="s">
        <v>20</v>
      </c>
      <c r="G40" s="10">
        <v>4.5</v>
      </c>
      <c r="H40" s="10">
        <v>23</v>
      </c>
      <c r="I40" s="10">
        <f t="shared" si="8"/>
        <v>3.1354942159291497</v>
      </c>
      <c r="J40" s="10">
        <v>42.5</v>
      </c>
      <c r="K40" s="10">
        <f t="shared" si="9"/>
        <v>3.7495040759303713</v>
      </c>
      <c r="L40" s="3">
        <v>3</v>
      </c>
      <c r="M40" s="3">
        <f t="shared" si="10"/>
        <v>1.7320508075688772</v>
      </c>
      <c r="N40" s="3">
        <v>8</v>
      </c>
      <c r="O40" s="3">
        <f t="shared" si="11"/>
        <v>2.8284271247461903</v>
      </c>
      <c r="P40" s="85">
        <v>0.05</v>
      </c>
      <c r="Q40" s="85">
        <v>0.01</v>
      </c>
      <c r="R40" s="85">
        <f t="shared" si="12"/>
        <v>0.1001674211615598</v>
      </c>
      <c r="S40" s="85">
        <v>0.01</v>
      </c>
      <c r="T40" s="85">
        <f t="shared" si="13"/>
        <v>0.1001674211615598</v>
      </c>
      <c r="U40" s="85">
        <v>0.25</v>
      </c>
      <c r="V40" s="82">
        <f t="shared" si="14"/>
        <v>0.52359877559829893</v>
      </c>
      <c r="W40" s="85">
        <v>0</v>
      </c>
      <c r="X40" s="85">
        <v>0</v>
      </c>
      <c r="Y40" s="85">
        <v>0</v>
      </c>
      <c r="Z40" s="85">
        <v>0</v>
      </c>
      <c r="AA40" s="85">
        <v>0.27</v>
      </c>
      <c r="AB40" s="82">
        <f t="shared" si="15"/>
        <v>0.54640056413797222</v>
      </c>
      <c r="AD40" s="101">
        <v>382</v>
      </c>
      <c r="AE40" s="102" t="s">
        <v>10</v>
      </c>
      <c r="AF40" s="102">
        <v>4</v>
      </c>
      <c r="AG40" s="101" t="s">
        <v>195</v>
      </c>
      <c r="AH40" s="101" t="s">
        <v>221</v>
      </c>
      <c r="AI40" s="101" t="s">
        <v>195</v>
      </c>
      <c r="AJ40" s="99">
        <v>0.2</v>
      </c>
      <c r="AK40" s="99">
        <v>0.05</v>
      </c>
    </row>
    <row r="41" spans="1:37" ht="15.6">
      <c r="A41" s="84">
        <v>120</v>
      </c>
      <c r="B41" s="87" t="s">
        <v>10</v>
      </c>
      <c r="C41" s="87">
        <v>2</v>
      </c>
      <c r="D41" s="84" t="s">
        <v>198</v>
      </c>
      <c r="E41" s="84" t="s">
        <v>221</v>
      </c>
      <c r="F41" s="84" t="s">
        <v>20</v>
      </c>
      <c r="G41" s="10">
        <v>4</v>
      </c>
      <c r="H41" s="10">
        <v>18.5</v>
      </c>
      <c r="I41" s="10">
        <f t="shared" si="8"/>
        <v>2.917770732084279</v>
      </c>
      <c r="J41" s="10">
        <v>12</v>
      </c>
      <c r="K41" s="10">
        <f t="shared" si="9"/>
        <v>2.4849066497880004</v>
      </c>
      <c r="L41" s="3">
        <v>0</v>
      </c>
      <c r="M41" s="3">
        <f t="shared" si="10"/>
        <v>0</v>
      </c>
      <c r="N41" s="3">
        <v>0</v>
      </c>
      <c r="O41" s="3">
        <f t="shared" si="11"/>
        <v>0</v>
      </c>
      <c r="P41" s="85">
        <v>0.01</v>
      </c>
      <c r="Q41" s="85">
        <v>0.01</v>
      </c>
      <c r="R41" s="85">
        <f t="shared" si="12"/>
        <v>0.1001674211615598</v>
      </c>
      <c r="S41" s="85">
        <v>0.01</v>
      </c>
      <c r="T41" s="85">
        <f t="shared" si="13"/>
        <v>0.1001674211615598</v>
      </c>
      <c r="U41" s="85">
        <v>0.3</v>
      </c>
      <c r="V41" s="82">
        <f t="shared" si="14"/>
        <v>0.57963974036370425</v>
      </c>
      <c r="W41" s="85">
        <v>0</v>
      </c>
      <c r="X41" s="85">
        <v>0</v>
      </c>
      <c r="Y41" s="85">
        <v>0</v>
      </c>
      <c r="Z41" s="85">
        <v>0</v>
      </c>
      <c r="AA41" s="85">
        <v>0.32</v>
      </c>
      <c r="AB41" s="82">
        <f t="shared" si="15"/>
        <v>0.60126421667912822</v>
      </c>
      <c r="AD41" s="101">
        <v>499</v>
      </c>
      <c r="AE41" s="102" t="s">
        <v>10</v>
      </c>
      <c r="AF41" s="102">
        <v>4</v>
      </c>
      <c r="AG41" s="101" t="s">
        <v>195</v>
      </c>
      <c r="AH41" s="101" t="s">
        <v>221</v>
      </c>
      <c r="AI41" s="101" t="s">
        <v>195</v>
      </c>
      <c r="AJ41" s="99">
        <v>0.05</v>
      </c>
      <c r="AK41" s="99">
        <v>0.01</v>
      </c>
    </row>
    <row r="42" spans="1:37" ht="15.6">
      <c r="A42" s="84">
        <v>159</v>
      </c>
      <c r="B42" s="87" t="s">
        <v>10</v>
      </c>
      <c r="C42" s="87">
        <v>2</v>
      </c>
      <c r="D42" s="84" t="s">
        <v>198</v>
      </c>
      <c r="E42" s="84" t="s">
        <v>221</v>
      </c>
      <c r="F42" s="84" t="s">
        <v>20</v>
      </c>
      <c r="G42" s="10">
        <v>4</v>
      </c>
      <c r="H42" s="10">
        <v>17</v>
      </c>
      <c r="I42" s="10">
        <f t="shared" si="8"/>
        <v>2.8332133440562162</v>
      </c>
      <c r="J42" s="10">
        <v>24</v>
      </c>
      <c r="K42" s="10">
        <f t="shared" si="9"/>
        <v>3.1780538303479458</v>
      </c>
      <c r="L42" s="3">
        <v>1</v>
      </c>
      <c r="M42" s="3">
        <f t="shared" si="10"/>
        <v>1</v>
      </c>
      <c r="N42" s="3">
        <v>1</v>
      </c>
      <c r="O42" s="3">
        <f t="shared" si="11"/>
        <v>1</v>
      </c>
      <c r="P42" s="85">
        <v>0.05</v>
      </c>
      <c r="Q42" s="85">
        <v>0</v>
      </c>
      <c r="R42" s="85">
        <f t="shared" si="12"/>
        <v>0</v>
      </c>
      <c r="S42" s="85">
        <v>0.01</v>
      </c>
      <c r="T42" s="85">
        <f t="shared" si="13"/>
        <v>0.1001674211615598</v>
      </c>
      <c r="U42" s="85">
        <v>0.1</v>
      </c>
      <c r="V42" s="82">
        <f t="shared" si="14"/>
        <v>0.32175055439664224</v>
      </c>
      <c r="W42" s="85">
        <v>0</v>
      </c>
      <c r="X42" s="85">
        <v>0</v>
      </c>
      <c r="Y42" s="85">
        <v>0</v>
      </c>
      <c r="Z42" s="85">
        <v>0</v>
      </c>
      <c r="AA42" s="85">
        <v>0.11</v>
      </c>
      <c r="AB42" s="82">
        <f t="shared" si="15"/>
        <v>0.33806525478033073</v>
      </c>
      <c r="AD42" s="101">
        <v>450</v>
      </c>
      <c r="AE42" s="102" t="s">
        <v>10</v>
      </c>
      <c r="AF42" s="102">
        <v>4</v>
      </c>
      <c r="AG42" s="101" t="s">
        <v>195</v>
      </c>
      <c r="AH42" s="101" t="s">
        <v>221</v>
      </c>
      <c r="AI42" s="101" t="s">
        <v>195</v>
      </c>
      <c r="AJ42" s="99">
        <v>0.01</v>
      </c>
      <c r="AK42" s="99">
        <v>0.01</v>
      </c>
    </row>
    <row r="43" spans="1:37" ht="15.6">
      <c r="A43" s="84">
        <v>173</v>
      </c>
      <c r="B43" s="87" t="s">
        <v>10</v>
      </c>
      <c r="C43" s="87">
        <v>2</v>
      </c>
      <c r="D43" s="84" t="s">
        <v>198</v>
      </c>
      <c r="E43" s="84" t="s">
        <v>221</v>
      </c>
      <c r="F43" s="84" t="s">
        <v>20</v>
      </c>
      <c r="G43" s="10">
        <v>4</v>
      </c>
      <c r="H43" s="10">
        <v>21</v>
      </c>
      <c r="I43" s="10">
        <f t="shared" si="8"/>
        <v>3.044522437723423</v>
      </c>
      <c r="J43" s="10">
        <v>51</v>
      </c>
      <c r="K43" s="10">
        <f t="shared" si="9"/>
        <v>3.9318256327243257</v>
      </c>
      <c r="L43" s="3">
        <v>6</v>
      </c>
      <c r="M43" s="3">
        <f t="shared" si="10"/>
        <v>2.4494897427831779</v>
      </c>
      <c r="N43" s="3">
        <v>11</v>
      </c>
      <c r="O43" s="3">
        <f t="shared" si="11"/>
        <v>3.3166247903553998</v>
      </c>
      <c r="P43" s="85">
        <v>0.1</v>
      </c>
      <c r="Q43" s="85">
        <v>0</v>
      </c>
      <c r="R43" s="85">
        <f t="shared" si="12"/>
        <v>0</v>
      </c>
      <c r="S43" s="85">
        <v>0.05</v>
      </c>
      <c r="T43" s="85">
        <f t="shared" si="13"/>
        <v>0.22551340589813121</v>
      </c>
      <c r="U43" s="85">
        <v>0.05</v>
      </c>
      <c r="V43" s="82">
        <f t="shared" si="14"/>
        <v>0.22551340589813121</v>
      </c>
      <c r="W43" s="85">
        <v>0.01</v>
      </c>
      <c r="X43" s="85">
        <v>0</v>
      </c>
      <c r="Y43" s="85">
        <v>0</v>
      </c>
      <c r="Z43" s="85">
        <v>0</v>
      </c>
      <c r="AA43" s="85">
        <v>0.11</v>
      </c>
      <c r="AB43" s="82">
        <f t="shared" si="15"/>
        <v>0.33806525478033073</v>
      </c>
      <c r="AD43" s="101">
        <v>110</v>
      </c>
      <c r="AE43" s="102" t="s">
        <v>10</v>
      </c>
      <c r="AF43" s="102">
        <v>5</v>
      </c>
      <c r="AG43" s="101" t="s">
        <v>197</v>
      </c>
      <c r="AH43" s="101" t="s">
        <v>221</v>
      </c>
      <c r="AI43" s="101" t="s">
        <v>195</v>
      </c>
      <c r="AJ43" s="99">
        <v>0.1</v>
      </c>
      <c r="AK43" s="99">
        <v>0.01</v>
      </c>
    </row>
    <row r="44" spans="1:37" ht="15.6">
      <c r="A44" s="84">
        <v>261</v>
      </c>
      <c r="B44" s="87" t="s">
        <v>10</v>
      </c>
      <c r="C44" s="87">
        <v>3</v>
      </c>
      <c r="D44" s="84" t="s">
        <v>198</v>
      </c>
      <c r="E44" s="84" t="s">
        <v>221</v>
      </c>
      <c r="F44" s="84" t="s">
        <v>20</v>
      </c>
      <c r="G44" s="10">
        <v>4</v>
      </c>
      <c r="H44" s="10">
        <v>20</v>
      </c>
      <c r="I44" s="10">
        <f t="shared" si="8"/>
        <v>2.9957322735539909</v>
      </c>
      <c r="J44" s="10">
        <v>31</v>
      </c>
      <c r="K44" s="10">
        <f t="shared" si="9"/>
        <v>3.4339872044851463</v>
      </c>
      <c r="L44" s="3">
        <v>3</v>
      </c>
      <c r="M44" s="3">
        <f t="shared" si="10"/>
        <v>1.7320508075688772</v>
      </c>
      <c r="N44" s="3">
        <v>4</v>
      </c>
      <c r="O44" s="3">
        <f t="shared" si="11"/>
        <v>2</v>
      </c>
      <c r="P44" s="85">
        <v>0.05</v>
      </c>
      <c r="Q44" s="85">
        <v>0</v>
      </c>
      <c r="R44" s="85">
        <f t="shared" si="12"/>
        <v>0</v>
      </c>
      <c r="S44" s="85">
        <v>0.01</v>
      </c>
      <c r="T44" s="85">
        <f t="shared" si="13"/>
        <v>0.1001674211615598</v>
      </c>
      <c r="U44" s="85">
        <v>0.05</v>
      </c>
      <c r="V44" s="82">
        <f t="shared" si="14"/>
        <v>0.22551340589813121</v>
      </c>
      <c r="W44" s="85">
        <v>0</v>
      </c>
      <c r="X44" s="85">
        <v>0</v>
      </c>
      <c r="Y44" s="85">
        <v>0</v>
      </c>
      <c r="Z44" s="85">
        <v>0</v>
      </c>
      <c r="AA44" s="85">
        <v>6.0000000000000005E-2</v>
      </c>
      <c r="AB44" s="82">
        <f t="shared" si="15"/>
        <v>0.24746706317044778</v>
      </c>
      <c r="AD44" s="101">
        <v>193</v>
      </c>
      <c r="AE44" s="102" t="s">
        <v>10</v>
      </c>
      <c r="AF44" s="102">
        <v>5</v>
      </c>
      <c r="AG44" s="101" t="s">
        <v>197</v>
      </c>
      <c r="AH44" s="101" t="s">
        <v>221</v>
      </c>
      <c r="AI44" s="101" t="s">
        <v>195</v>
      </c>
      <c r="AJ44" s="99">
        <v>0.1</v>
      </c>
      <c r="AK44" s="99">
        <v>0.01</v>
      </c>
    </row>
    <row r="45" spans="1:37" ht="15.6">
      <c r="A45" s="84">
        <v>275</v>
      </c>
      <c r="B45" s="87" t="s">
        <v>10</v>
      </c>
      <c r="C45" s="87">
        <v>3</v>
      </c>
      <c r="D45" s="84" t="s">
        <v>198</v>
      </c>
      <c r="E45" s="84" t="s">
        <v>221</v>
      </c>
      <c r="F45" s="84" t="s">
        <v>20</v>
      </c>
      <c r="G45" s="10">
        <v>4</v>
      </c>
      <c r="H45" s="10">
        <v>18</v>
      </c>
      <c r="I45" s="10">
        <f t="shared" si="8"/>
        <v>2.8903717578961645</v>
      </c>
      <c r="J45" s="10">
        <v>33</v>
      </c>
      <c r="K45" s="10">
        <f t="shared" si="9"/>
        <v>3.4965075614664802</v>
      </c>
      <c r="L45" s="3">
        <v>5</v>
      </c>
      <c r="M45" s="3">
        <f t="shared" si="10"/>
        <v>2.2360679774997898</v>
      </c>
      <c r="N45" s="3">
        <v>0</v>
      </c>
      <c r="O45" s="3">
        <f t="shared" si="11"/>
        <v>0</v>
      </c>
      <c r="P45" s="85">
        <v>0.01</v>
      </c>
      <c r="Q45" s="85">
        <v>0</v>
      </c>
      <c r="R45" s="85">
        <f t="shared" si="12"/>
        <v>0</v>
      </c>
      <c r="S45" s="85">
        <v>0.01</v>
      </c>
      <c r="T45" s="85">
        <f t="shared" si="13"/>
        <v>0.1001674211615598</v>
      </c>
      <c r="U45" s="85">
        <v>0.1</v>
      </c>
      <c r="V45" s="82">
        <f t="shared" si="14"/>
        <v>0.32175055439664224</v>
      </c>
      <c r="W45" s="85">
        <v>0</v>
      </c>
      <c r="X45" s="85">
        <v>0</v>
      </c>
      <c r="Y45" s="85">
        <v>0</v>
      </c>
      <c r="Z45" s="85">
        <v>0</v>
      </c>
      <c r="AA45" s="85">
        <v>0.11</v>
      </c>
      <c r="AB45" s="82">
        <f t="shared" si="15"/>
        <v>0.33806525478033073</v>
      </c>
      <c r="AD45" s="101">
        <v>343</v>
      </c>
      <c r="AE45" s="102" t="s">
        <v>10</v>
      </c>
      <c r="AF45" s="102">
        <v>5</v>
      </c>
      <c r="AG45" s="101" t="s">
        <v>197</v>
      </c>
      <c r="AH45" s="101" t="s">
        <v>221</v>
      </c>
      <c r="AI45" s="101" t="s">
        <v>195</v>
      </c>
      <c r="AJ45" s="99">
        <v>0.05</v>
      </c>
      <c r="AK45" s="99">
        <v>0.01</v>
      </c>
    </row>
    <row r="46" spans="1:37" ht="15.6">
      <c r="A46" s="84">
        <v>334</v>
      </c>
      <c r="B46" s="87" t="s">
        <v>10</v>
      </c>
      <c r="C46" s="87">
        <v>2</v>
      </c>
      <c r="D46" s="84" t="s">
        <v>198</v>
      </c>
      <c r="E46" s="84" t="s">
        <v>221</v>
      </c>
      <c r="F46" s="84" t="s">
        <v>20</v>
      </c>
      <c r="G46" s="10">
        <v>4</v>
      </c>
      <c r="H46" s="10">
        <v>14</v>
      </c>
      <c r="I46" s="10">
        <f t="shared" si="8"/>
        <v>2.6390573296152584</v>
      </c>
      <c r="J46" s="10">
        <v>4</v>
      </c>
      <c r="K46" s="10">
        <f t="shared" si="9"/>
        <v>1.3862943611198906</v>
      </c>
      <c r="L46" s="3">
        <v>0</v>
      </c>
      <c r="M46" s="3">
        <f t="shared" si="10"/>
        <v>0</v>
      </c>
      <c r="N46" s="3">
        <v>0</v>
      </c>
      <c r="O46" s="3">
        <f t="shared" si="11"/>
        <v>0</v>
      </c>
      <c r="P46" s="85">
        <v>0.05</v>
      </c>
      <c r="Q46" s="85">
        <v>0</v>
      </c>
      <c r="R46" s="85">
        <f t="shared" si="12"/>
        <v>0</v>
      </c>
      <c r="S46" s="85">
        <v>0.05</v>
      </c>
      <c r="T46" s="85">
        <f t="shared" si="13"/>
        <v>0.22551340589813121</v>
      </c>
      <c r="U46" s="85">
        <v>0.05</v>
      </c>
      <c r="V46" s="82">
        <f t="shared" si="14"/>
        <v>0.22551340589813121</v>
      </c>
      <c r="W46" s="85">
        <v>0</v>
      </c>
      <c r="X46" s="85">
        <v>0</v>
      </c>
      <c r="Y46" s="85">
        <v>0</v>
      </c>
      <c r="Z46" s="85">
        <v>0</v>
      </c>
      <c r="AA46" s="85">
        <v>0.1</v>
      </c>
      <c r="AB46" s="82">
        <f t="shared" si="15"/>
        <v>0.32175055439664224</v>
      </c>
      <c r="AD46" s="101">
        <v>309</v>
      </c>
      <c r="AE46" s="102" t="s">
        <v>10</v>
      </c>
      <c r="AF46" s="102">
        <v>5</v>
      </c>
      <c r="AG46" s="101" t="s">
        <v>197</v>
      </c>
      <c r="AH46" s="101" t="s">
        <v>221</v>
      </c>
      <c r="AI46" s="101" t="s">
        <v>195</v>
      </c>
      <c r="AJ46" s="99">
        <v>0.05</v>
      </c>
      <c r="AK46" s="99">
        <v>0</v>
      </c>
    </row>
    <row r="47" spans="1:37" ht="15.6">
      <c r="A47" s="84">
        <v>348</v>
      </c>
      <c r="B47" s="87" t="s">
        <v>10</v>
      </c>
      <c r="C47" s="87">
        <v>2</v>
      </c>
      <c r="D47" s="84" t="s">
        <v>198</v>
      </c>
      <c r="E47" s="84" t="s">
        <v>221</v>
      </c>
      <c r="F47" s="84" t="s">
        <v>20</v>
      </c>
      <c r="G47" s="10">
        <v>4</v>
      </c>
      <c r="H47" s="10">
        <v>28.5</v>
      </c>
      <c r="I47" s="10">
        <f t="shared" si="8"/>
        <v>3.3499040872746049</v>
      </c>
      <c r="J47" s="10">
        <v>52</v>
      </c>
      <c r="K47" s="10">
        <f t="shared" si="9"/>
        <v>3.9512437185814275</v>
      </c>
      <c r="L47" s="3">
        <v>13</v>
      </c>
      <c r="M47" s="3">
        <f t="shared" si="10"/>
        <v>3.6055512754639891</v>
      </c>
      <c r="N47" s="3">
        <v>11</v>
      </c>
      <c r="O47" s="3">
        <f t="shared" si="11"/>
        <v>3.3166247903553998</v>
      </c>
      <c r="P47" s="85">
        <v>0.05</v>
      </c>
      <c r="Q47" s="85">
        <v>0</v>
      </c>
      <c r="R47" s="85">
        <f t="shared" si="12"/>
        <v>0</v>
      </c>
      <c r="S47" s="85">
        <v>0.01</v>
      </c>
      <c r="T47" s="85">
        <f t="shared" si="13"/>
        <v>0.1001674211615598</v>
      </c>
      <c r="U47" s="85">
        <v>0.15</v>
      </c>
      <c r="V47" s="82">
        <f t="shared" si="14"/>
        <v>0.3976994150920718</v>
      </c>
      <c r="W47" s="85">
        <v>0</v>
      </c>
      <c r="X47" s="85">
        <v>0</v>
      </c>
      <c r="Y47" s="85">
        <v>0</v>
      </c>
      <c r="Z47" s="85">
        <v>0</v>
      </c>
      <c r="AA47" s="85">
        <v>0.16</v>
      </c>
      <c r="AB47" s="82">
        <f t="shared" si="15"/>
        <v>0.41151684606748801</v>
      </c>
      <c r="AD47" s="101">
        <v>37</v>
      </c>
      <c r="AE47" s="102" t="s">
        <v>10</v>
      </c>
      <c r="AF47" s="102">
        <v>5</v>
      </c>
      <c r="AG47" s="101" t="s">
        <v>197</v>
      </c>
      <c r="AH47" s="101" t="s">
        <v>221</v>
      </c>
      <c r="AI47" s="101" t="s">
        <v>195</v>
      </c>
      <c r="AJ47" s="99">
        <v>0.01</v>
      </c>
      <c r="AK47" s="99">
        <v>0.01</v>
      </c>
    </row>
    <row r="48" spans="1:37" ht="15.6">
      <c r="A48" s="84">
        <v>358</v>
      </c>
      <c r="B48" s="87" t="s">
        <v>10</v>
      </c>
      <c r="C48" s="87">
        <v>3</v>
      </c>
      <c r="D48" s="84" t="s">
        <v>198</v>
      </c>
      <c r="E48" s="84" t="s">
        <v>221</v>
      </c>
      <c r="F48" s="84" t="s">
        <v>20</v>
      </c>
      <c r="G48" s="10">
        <v>4</v>
      </c>
      <c r="H48" s="10">
        <v>20.5</v>
      </c>
      <c r="I48" s="10">
        <f t="shared" si="8"/>
        <v>3.0204248861443626</v>
      </c>
      <c r="J48" s="10">
        <v>46</v>
      </c>
      <c r="K48" s="10">
        <f t="shared" si="9"/>
        <v>3.8286413964890951</v>
      </c>
      <c r="L48" s="3">
        <v>8</v>
      </c>
      <c r="M48" s="3">
        <f t="shared" si="10"/>
        <v>2.8284271247461903</v>
      </c>
      <c r="N48" s="3">
        <v>9</v>
      </c>
      <c r="O48" s="3">
        <f t="shared" si="11"/>
        <v>3</v>
      </c>
      <c r="P48" s="85">
        <v>0.15</v>
      </c>
      <c r="Q48" s="85">
        <v>0</v>
      </c>
      <c r="R48" s="85">
        <f t="shared" si="12"/>
        <v>0</v>
      </c>
      <c r="S48" s="85">
        <v>0.01</v>
      </c>
      <c r="T48" s="85">
        <f t="shared" si="13"/>
        <v>0.1001674211615598</v>
      </c>
      <c r="U48" s="85">
        <v>0.05</v>
      </c>
      <c r="V48" s="82">
        <f t="shared" si="14"/>
        <v>0.22551340589813121</v>
      </c>
      <c r="W48" s="85">
        <v>0</v>
      </c>
      <c r="X48" s="85">
        <v>0</v>
      </c>
      <c r="Y48" s="85">
        <v>0</v>
      </c>
      <c r="Z48" s="85">
        <v>0</v>
      </c>
      <c r="AA48" s="85">
        <v>6.0000000000000005E-2</v>
      </c>
      <c r="AB48" s="82">
        <f t="shared" si="15"/>
        <v>0.24746706317044778</v>
      </c>
      <c r="AD48" s="101">
        <v>207</v>
      </c>
      <c r="AE48" s="102" t="s">
        <v>10</v>
      </c>
      <c r="AF48" s="102">
        <v>5</v>
      </c>
      <c r="AG48" s="101" t="s">
        <v>197</v>
      </c>
      <c r="AH48" s="101" t="s">
        <v>221</v>
      </c>
      <c r="AI48" s="101" t="s">
        <v>195</v>
      </c>
      <c r="AJ48" s="99">
        <v>0</v>
      </c>
      <c r="AK48" s="99">
        <v>0.01</v>
      </c>
    </row>
    <row r="49" spans="1:37" ht="15.6">
      <c r="A49" s="84">
        <v>392</v>
      </c>
      <c r="B49" s="87" t="s">
        <v>10</v>
      </c>
      <c r="C49" s="87">
        <v>2</v>
      </c>
      <c r="D49" s="84" t="s">
        <v>198</v>
      </c>
      <c r="E49" s="84" t="s">
        <v>221</v>
      </c>
      <c r="F49" s="84" t="s">
        <v>20</v>
      </c>
      <c r="G49" s="10">
        <v>4</v>
      </c>
      <c r="H49" s="10">
        <v>28.5</v>
      </c>
      <c r="I49" s="10">
        <f t="shared" si="8"/>
        <v>3.3499040872746049</v>
      </c>
      <c r="J49" s="10">
        <v>54.5</v>
      </c>
      <c r="K49" s="10">
        <f t="shared" si="9"/>
        <v>3.9982007016691985</v>
      </c>
      <c r="L49" s="3">
        <v>10</v>
      </c>
      <c r="M49" s="3">
        <f t="shared" si="10"/>
        <v>3.1622776601683795</v>
      </c>
      <c r="N49" s="3">
        <v>9</v>
      </c>
      <c r="O49" s="3">
        <f t="shared" si="11"/>
        <v>3</v>
      </c>
      <c r="P49" s="85">
        <v>0.15</v>
      </c>
      <c r="Q49" s="85">
        <v>0</v>
      </c>
      <c r="R49" s="85">
        <f t="shared" si="12"/>
        <v>0</v>
      </c>
      <c r="S49" s="85">
        <v>0.01</v>
      </c>
      <c r="T49" s="85">
        <f t="shared" si="13"/>
        <v>0.1001674211615598</v>
      </c>
      <c r="U49" s="85">
        <v>0.5</v>
      </c>
      <c r="V49" s="82">
        <f t="shared" si="14"/>
        <v>0.78539816339744839</v>
      </c>
      <c r="W49" s="85">
        <v>0</v>
      </c>
      <c r="X49" s="85">
        <v>0</v>
      </c>
      <c r="Y49" s="85">
        <v>0</v>
      </c>
      <c r="Z49" s="85">
        <v>0</v>
      </c>
      <c r="AA49" s="85">
        <v>0.51</v>
      </c>
      <c r="AB49" s="82">
        <f t="shared" si="15"/>
        <v>0.79539883018414348</v>
      </c>
      <c r="AD49" s="101">
        <v>241</v>
      </c>
      <c r="AE49" s="102" t="s">
        <v>10</v>
      </c>
      <c r="AF49" s="102">
        <v>5</v>
      </c>
      <c r="AG49" s="101" t="s">
        <v>197</v>
      </c>
      <c r="AH49" s="101" t="s">
        <v>221</v>
      </c>
      <c r="AI49" s="101" t="s">
        <v>195</v>
      </c>
      <c r="AJ49" s="99">
        <v>0</v>
      </c>
      <c r="AK49" s="99">
        <v>0.01</v>
      </c>
    </row>
    <row r="50" spans="1:37" ht="15.6">
      <c r="A50" s="84">
        <v>426</v>
      </c>
      <c r="B50" s="87" t="s">
        <v>10</v>
      </c>
      <c r="C50" s="87">
        <v>2</v>
      </c>
      <c r="D50" s="84" t="s">
        <v>198</v>
      </c>
      <c r="E50" s="84" t="s">
        <v>221</v>
      </c>
      <c r="F50" s="84" t="s">
        <v>20</v>
      </c>
      <c r="G50" s="10">
        <v>4</v>
      </c>
      <c r="H50" s="10">
        <v>16</v>
      </c>
      <c r="I50" s="10">
        <f t="shared" si="8"/>
        <v>2.7725887222397811</v>
      </c>
      <c r="J50" s="10">
        <v>33</v>
      </c>
      <c r="K50" s="10">
        <f t="shared" si="9"/>
        <v>3.4965075614664802</v>
      </c>
      <c r="L50" s="3">
        <v>5</v>
      </c>
      <c r="M50" s="3">
        <f t="shared" si="10"/>
        <v>2.2360679774997898</v>
      </c>
      <c r="N50" s="3">
        <v>3</v>
      </c>
      <c r="O50" s="3">
        <f t="shared" si="11"/>
        <v>1.7320508075688772</v>
      </c>
      <c r="P50" s="85">
        <v>0.01</v>
      </c>
      <c r="Q50" s="85">
        <v>0</v>
      </c>
      <c r="R50" s="85">
        <f t="shared" si="12"/>
        <v>0</v>
      </c>
      <c r="S50" s="85">
        <v>0.01</v>
      </c>
      <c r="T50" s="85">
        <f t="shared" si="13"/>
        <v>0.1001674211615598</v>
      </c>
      <c r="U50" s="85">
        <v>0.15</v>
      </c>
      <c r="V50" s="82">
        <f t="shared" si="14"/>
        <v>0.3976994150920718</v>
      </c>
      <c r="W50" s="85">
        <v>0</v>
      </c>
      <c r="X50" s="85">
        <v>0</v>
      </c>
      <c r="Y50" s="85">
        <v>0</v>
      </c>
      <c r="Z50" s="85">
        <v>0</v>
      </c>
      <c r="AA50" s="85">
        <v>0.16</v>
      </c>
      <c r="AB50" s="82">
        <f t="shared" si="15"/>
        <v>0.41151684606748801</v>
      </c>
      <c r="AD50" s="101">
        <v>300</v>
      </c>
      <c r="AE50" s="102" t="s">
        <v>10</v>
      </c>
      <c r="AF50" s="102">
        <v>5</v>
      </c>
      <c r="AG50" s="101" t="s">
        <v>197</v>
      </c>
      <c r="AH50" s="101" t="s">
        <v>221</v>
      </c>
      <c r="AI50" s="101" t="s">
        <v>195</v>
      </c>
      <c r="AJ50" s="99">
        <v>0.35</v>
      </c>
      <c r="AK50" s="99">
        <v>0.05</v>
      </c>
    </row>
    <row r="51" spans="1:37" ht="15.6">
      <c r="A51" s="84">
        <v>295</v>
      </c>
      <c r="B51" s="87" t="s">
        <v>10</v>
      </c>
      <c r="C51" s="87">
        <v>2</v>
      </c>
      <c r="D51" s="84" t="s">
        <v>198</v>
      </c>
      <c r="E51" s="84" t="s">
        <v>221</v>
      </c>
      <c r="F51" s="84" t="s">
        <v>20</v>
      </c>
      <c r="G51" s="10">
        <v>3.5</v>
      </c>
      <c r="H51" s="10">
        <v>17</v>
      </c>
      <c r="I51" s="10">
        <f t="shared" si="8"/>
        <v>2.8332133440562162</v>
      </c>
      <c r="J51" s="10">
        <v>48</v>
      </c>
      <c r="K51" s="10">
        <f t="shared" si="9"/>
        <v>3.8712010109078911</v>
      </c>
      <c r="L51" s="3">
        <v>6</v>
      </c>
      <c r="M51" s="3">
        <f t="shared" si="10"/>
        <v>2.4494897427831779</v>
      </c>
      <c r="N51" s="3">
        <v>0</v>
      </c>
      <c r="O51" s="3">
        <f t="shared" si="11"/>
        <v>0</v>
      </c>
      <c r="P51" s="85">
        <v>0.15</v>
      </c>
      <c r="Q51" s="85">
        <v>0</v>
      </c>
      <c r="R51" s="85">
        <f t="shared" si="12"/>
        <v>0</v>
      </c>
      <c r="S51" s="85">
        <v>0.01</v>
      </c>
      <c r="T51" s="85">
        <f t="shared" si="13"/>
        <v>0.1001674211615598</v>
      </c>
      <c r="U51" s="85">
        <v>0.01</v>
      </c>
      <c r="V51" s="82">
        <f t="shared" si="14"/>
        <v>0.1001674211615598</v>
      </c>
      <c r="W51" s="85">
        <v>0</v>
      </c>
      <c r="X51" s="85">
        <v>0</v>
      </c>
      <c r="Y51" s="85">
        <v>0</v>
      </c>
      <c r="Z51" s="85">
        <v>0</v>
      </c>
      <c r="AA51" s="85">
        <v>0.02</v>
      </c>
      <c r="AB51" s="82">
        <f t="shared" si="15"/>
        <v>0.14189705460416391</v>
      </c>
      <c r="AD51" s="101">
        <v>387</v>
      </c>
      <c r="AE51" s="102" t="s">
        <v>10</v>
      </c>
      <c r="AF51" s="102">
        <v>5</v>
      </c>
      <c r="AG51" s="101" t="s">
        <v>197</v>
      </c>
      <c r="AH51" s="101" t="s">
        <v>221</v>
      </c>
      <c r="AI51" s="101" t="s">
        <v>195</v>
      </c>
      <c r="AJ51" s="99">
        <v>0</v>
      </c>
      <c r="AK51" s="99">
        <v>0.01</v>
      </c>
    </row>
    <row r="52" spans="1:37" ht="15.6">
      <c r="A52" s="84">
        <v>227</v>
      </c>
      <c r="B52" s="87" t="s">
        <v>10</v>
      </c>
      <c r="C52" s="87">
        <v>3</v>
      </c>
      <c r="D52" s="84" t="s">
        <v>198</v>
      </c>
      <c r="E52" s="84" t="s">
        <v>221</v>
      </c>
      <c r="F52" s="84" t="s">
        <v>20</v>
      </c>
      <c r="G52" s="10">
        <v>3</v>
      </c>
      <c r="H52" s="10">
        <v>8</v>
      </c>
      <c r="I52" s="10">
        <f t="shared" si="8"/>
        <v>2.0794415416798357</v>
      </c>
      <c r="J52" s="10">
        <v>15</v>
      </c>
      <c r="K52" s="10">
        <f t="shared" si="9"/>
        <v>2.7080502011022101</v>
      </c>
      <c r="L52" s="3">
        <v>1</v>
      </c>
      <c r="M52" s="3">
        <f t="shared" si="10"/>
        <v>1</v>
      </c>
      <c r="N52" s="3">
        <v>1</v>
      </c>
      <c r="O52" s="3">
        <f t="shared" si="11"/>
        <v>1</v>
      </c>
      <c r="P52" s="85">
        <v>0.1</v>
      </c>
      <c r="Q52" s="85">
        <v>0</v>
      </c>
      <c r="R52" s="85">
        <f t="shared" si="12"/>
        <v>0</v>
      </c>
      <c r="S52" s="85">
        <v>0.05</v>
      </c>
      <c r="T52" s="85">
        <f t="shared" si="13"/>
        <v>0.22551340589813121</v>
      </c>
      <c r="U52" s="85">
        <v>0.05</v>
      </c>
      <c r="V52" s="82">
        <f t="shared" si="14"/>
        <v>0.22551340589813121</v>
      </c>
      <c r="W52" s="85">
        <v>0.05</v>
      </c>
      <c r="X52" s="85">
        <v>0</v>
      </c>
      <c r="Y52" s="85">
        <v>0</v>
      </c>
      <c r="Z52" s="85">
        <v>0</v>
      </c>
      <c r="AA52" s="85">
        <v>0.15000000000000002</v>
      </c>
      <c r="AB52" s="82">
        <f t="shared" si="15"/>
        <v>0.3976994150920718</v>
      </c>
      <c r="AD52" s="101">
        <v>445</v>
      </c>
      <c r="AE52" s="102" t="s">
        <v>10</v>
      </c>
      <c r="AF52" s="102">
        <v>5</v>
      </c>
      <c r="AG52" s="101" t="s">
        <v>197</v>
      </c>
      <c r="AH52" s="101" t="s">
        <v>221</v>
      </c>
      <c r="AI52" s="101" t="s">
        <v>195</v>
      </c>
      <c r="AJ52" s="99">
        <v>0.05</v>
      </c>
      <c r="AK52" s="99">
        <v>0.01</v>
      </c>
    </row>
    <row r="53" spans="1:37" ht="15.6">
      <c r="A53" s="84">
        <v>314</v>
      </c>
      <c r="B53" s="87" t="s">
        <v>10</v>
      </c>
      <c r="C53" s="87">
        <v>3</v>
      </c>
      <c r="D53" s="84" t="s">
        <v>198</v>
      </c>
      <c r="E53" s="84" t="s">
        <v>221</v>
      </c>
      <c r="F53" s="84" t="s">
        <v>20</v>
      </c>
      <c r="G53" s="10">
        <v>3</v>
      </c>
      <c r="H53" s="10">
        <v>8.5</v>
      </c>
      <c r="I53" s="10">
        <f t="shared" si="8"/>
        <v>2.1400661634962708</v>
      </c>
      <c r="J53" s="10">
        <v>21.5</v>
      </c>
      <c r="K53" s="10">
        <f t="shared" si="9"/>
        <v>3.068052935133617</v>
      </c>
      <c r="L53" s="3">
        <v>3</v>
      </c>
      <c r="M53" s="3">
        <f t="shared" si="10"/>
        <v>1.7320508075688772</v>
      </c>
      <c r="N53" s="3">
        <v>0</v>
      </c>
      <c r="O53" s="3">
        <f t="shared" si="11"/>
        <v>0</v>
      </c>
      <c r="P53" s="85">
        <v>0.1</v>
      </c>
      <c r="Q53" s="85">
        <v>0</v>
      </c>
      <c r="R53" s="85">
        <f t="shared" si="12"/>
        <v>0</v>
      </c>
      <c r="S53" s="85">
        <v>0.01</v>
      </c>
      <c r="T53" s="85">
        <f t="shared" si="13"/>
        <v>0.1001674211615598</v>
      </c>
      <c r="U53" s="85">
        <v>0</v>
      </c>
      <c r="V53" s="82">
        <f t="shared" si="14"/>
        <v>0</v>
      </c>
      <c r="W53" s="85">
        <v>0</v>
      </c>
      <c r="X53" s="85">
        <v>0</v>
      </c>
      <c r="Y53" s="85">
        <v>0</v>
      </c>
      <c r="Z53" s="85">
        <v>0</v>
      </c>
      <c r="AA53" s="85">
        <v>0.01</v>
      </c>
      <c r="AB53" s="82">
        <f t="shared" si="15"/>
        <v>0.1001674211615598</v>
      </c>
      <c r="AD53" s="101">
        <v>494</v>
      </c>
      <c r="AE53" s="102" t="s">
        <v>10</v>
      </c>
      <c r="AF53" s="102">
        <v>5</v>
      </c>
      <c r="AG53" s="101" t="s">
        <v>197</v>
      </c>
      <c r="AH53" s="101" t="s">
        <v>221</v>
      </c>
      <c r="AI53" s="101" t="s">
        <v>195</v>
      </c>
      <c r="AJ53" s="99">
        <v>0</v>
      </c>
      <c r="AK53" s="99">
        <v>0.01</v>
      </c>
    </row>
    <row r="54" spans="1:37" ht="15.6">
      <c r="A54" s="84">
        <v>217</v>
      </c>
      <c r="B54" s="87" t="s">
        <v>10</v>
      </c>
      <c r="C54" s="87">
        <v>1</v>
      </c>
      <c r="D54" s="84" t="s">
        <v>20</v>
      </c>
      <c r="E54" s="84" t="s">
        <v>221</v>
      </c>
      <c r="F54" s="84" t="s">
        <v>20</v>
      </c>
      <c r="G54" s="10">
        <v>5</v>
      </c>
      <c r="H54" s="10">
        <v>38</v>
      </c>
      <c r="I54" s="10">
        <f t="shared" si="8"/>
        <v>3.6375861597263857</v>
      </c>
      <c r="J54" s="10">
        <v>69</v>
      </c>
      <c r="K54" s="10">
        <f t="shared" si="9"/>
        <v>4.2341065045972597</v>
      </c>
      <c r="L54" s="3">
        <v>6</v>
      </c>
      <c r="M54" s="3">
        <f t="shared" si="10"/>
        <v>2.4494897427831779</v>
      </c>
      <c r="N54" s="3">
        <v>14</v>
      </c>
      <c r="O54" s="3">
        <f t="shared" si="11"/>
        <v>3.7416573867739413</v>
      </c>
      <c r="P54" s="85">
        <v>0.01</v>
      </c>
      <c r="Q54" s="85">
        <v>0</v>
      </c>
      <c r="R54" s="85">
        <f t="shared" si="12"/>
        <v>0</v>
      </c>
      <c r="S54" s="85">
        <v>0.01</v>
      </c>
      <c r="T54" s="85">
        <f t="shared" si="13"/>
        <v>0.1001674211615598</v>
      </c>
      <c r="U54" s="85">
        <v>0.1</v>
      </c>
      <c r="V54" s="82">
        <f t="shared" si="14"/>
        <v>0.32175055439664224</v>
      </c>
      <c r="W54" s="85">
        <v>0.01</v>
      </c>
      <c r="X54" s="85">
        <v>0</v>
      </c>
      <c r="Y54" s="85">
        <v>0</v>
      </c>
      <c r="Z54" s="85">
        <v>0</v>
      </c>
      <c r="AA54" s="85">
        <v>0.12</v>
      </c>
      <c r="AB54" s="82">
        <f t="shared" si="15"/>
        <v>0.35374160588967152</v>
      </c>
      <c r="AD54" s="101">
        <v>198</v>
      </c>
      <c r="AE54" s="102" t="s">
        <v>10</v>
      </c>
      <c r="AF54" s="102">
        <v>6</v>
      </c>
      <c r="AG54" s="101" t="s">
        <v>197</v>
      </c>
      <c r="AH54" s="101" t="s">
        <v>221</v>
      </c>
      <c r="AI54" s="101" t="s">
        <v>195</v>
      </c>
      <c r="AJ54" s="99">
        <v>0.05</v>
      </c>
      <c r="AK54" s="99">
        <v>0.05</v>
      </c>
    </row>
    <row r="55" spans="1:37" ht="15.6">
      <c r="A55" s="84">
        <v>470</v>
      </c>
      <c r="B55" s="87" t="s">
        <v>10</v>
      </c>
      <c r="C55" s="87">
        <v>1</v>
      </c>
      <c r="D55" s="84" t="s">
        <v>20</v>
      </c>
      <c r="E55" s="84" t="s">
        <v>221</v>
      </c>
      <c r="F55" s="84" t="s">
        <v>20</v>
      </c>
      <c r="G55" s="10">
        <v>5</v>
      </c>
      <c r="H55" s="10">
        <v>28</v>
      </c>
      <c r="I55" s="10">
        <f t="shared" si="8"/>
        <v>3.3322045101752038</v>
      </c>
      <c r="J55" s="10">
        <v>42.5</v>
      </c>
      <c r="K55" s="10">
        <f t="shared" si="9"/>
        <v>3.7495040759303713</v>
      </c>
      <c r="L55" s="3">
        <v>34</v>
      </c>
      <c r="M55" s="3">
        <f t="shared" si="10"/>
        <v>5.8309518948453007</v>
      </c>
      <c r="N55" s="3">
        <v>4</v>
      </c>
      <c r="O55" s="3">
        <f t="shared" si="11"/>
        <v>2</v>
      </c>
      <c r="P55" s="85">
        <v>0.01</v>
      </c>
      <c r="Q55" s="85">
        <v>0</v>
      </c>
      <c r="R55" s="85">
        <f t="shared" si="12"/>
        <v>0</v>
      </c>
      <c r="S55" s="85">
        <v>0.01</v>
      </c>
      <c r="T55" s="85">
        <f t="shared" si="13"/>
        <v>0.1001674211615598</v>
      </c>
      <c r="U55" s="85">
        <v>0.05</v>
      </c>
      <c r="V55" s="82">
        <f t="shared" si="14"/>
        <v>0.22551340589813121</v>
      </c>
      <c r="W55" s="85">
        <v>0</v>
      </c>
      <c r="X55" s="85">
        <v>0</v>
      </c>
      <c r="Y55" s="85">
        <v>0</v>
      </c>
      <c r="Z55" s="85">
        <v>0</v>
      </c>
      <c r="AA55" s="85">
        <v>6.0000000000000005E-2</v>
      </c>
      <c r="AB55" s="82">
        <f t="shared" si="15"/>
        <v>0.24746706317044778</v>
      </c>
      <c r="AD55" s="101">
        <v>246</v>
      </c>
      <c r="AE55" s="102" t="s">
        <v>10</v>
      </c>
      <c r="AF55" s="102">
        <v>6</v>
      </c>
      <c r="AG55" s="101" t="s">
        <v>197</v>
      </c>
      <c r="AH55" s="101" t="s">
        <v>221</v>
      </c>
      <c r="AI55" s="101" t="s">
        <v>195</v>
      </c>
      <c r="AJ55" s="99">
        <v>0</v>
      </c>
      <c r="AK55" s="99">
        <v>0.01</v>
      </c>
    </row>
    <row r="56" spans="1:37" ht="15.6">
      <c r="A56" s="84">
        <v>484</v>
      </c>
      <c r="B56" s="87" t="s">
        <v>10</v>
      </c>
      <c r="C56" s="87">
        <v>1</v>
      </c>
      <c r="D56" s="84" t="s">
        <v>20</v>
      </c>
      <c r="E56" s="84" t="s">
        <v>221</v>
      </c>
      <c r="F56" s="84" t="s">
        <v>20</v>
      </c>
      <c r="G56" s="10">
        <v>5</v>
      </c>
      <c r="H56" s="10">
        <v>28</v>
      </c>
      <c r="I56" s="10">
        <f t="shared" si="8"/>
        <v>3.3322045101752038</v>
      </c>
      <c r="J56" s="10">
        <v>48.5</v>
      </c>
      <c r="K56" s="10">
        <f t="shared" si="9"/>
        <v>3.8815637979434374</v>
      </c>
      <c r="L56" s="3">
        <v>1</v>
      </c>
      <c r="M56" s="3">
        <f t="shared" si="10"/>
        <v>1</v>
      </c>
      <c r="N56" s="3">
        <v>9</v>
      </c>
      <c r="O56" s="3">
        <f t="shared" si="11"/>
        <v>3</v>
      </c>
      <c r="P56" s="85">
        <v>0.01</v>
      </c>
      <c r="Q56" s="85">
        <v>0</v>
      </c>
      <c r="R56" s="85">
        <f t="shared" si="12"/>
        <v>0</v>
      </c>
      <c r="S56" s="85">
        <v>0.01</v>
      </c>
      <c r="T56" s="85">
        <f t="shared" si="13"/>
        <v>0.1001674211615598</v>
      </c>
      <c r="U56" s="85">
        <v>0.1</v>
      </c>
      <c r="V56" s="82">
        <f t="shared" si="14"/>
        <v>0.32175055439664224</v>
      </c>
      <c r="W56" s="85">
        <v>0</v>
      </c>
      <c r="X56" s="85">
        <v>0</v>
      </c>
      <c r="Y56" s="85">
        <v>0</v>
      </c>
      <c r="Z56" s="85">
        <v>0</v>
      </c>
      <c r="AA56" s="85">
        <v>0.11</v>
      </c>
      <c r="AB56" s="82">
        <f t="shared" si="15"/>
        <v>0.33806525478033073</v>
      </c>
      <c r="AD56" s="101">
        <v>285</v>
      </c>
      <c r="AE56" s="102" t="s">
        <v>10</v>
      </c>
      <c r="AF56" s="102">
        <v>6</v>
      </c>
      <c r="AG56" s="101" t="s">
        <v>197</v>
      </c>
      <c r="AH56" s="101" t="s">
        <v>221</v>
      </c>
      <c r="AI56" s="101" t="s">
        <v>195</v>
      </c>
      <c r="AJ56" s="99">
        <v>0</v>
      </c>
      <c r="AK56" s="99">
        <v>0.05</v>
      </c>
    </row>
    <row r="57" spans="1:37" ht="15.6">
      <c r="A57" s="84">
        <v>178</v>
      </c>
      <c r="B57" s="87" t="s">
        <v>10</v>
      </c>
      <c r="C57" s="87">
        <v>1</v>
      </c>
      <c r="D57" s="84" t="s">
        <v>20</v>
      </c>
      <c r="E57" s="84" t="s">
        <v>221</v>
      </c>
      <c r="F57" s="84" t="s">
        <v>20</v>
      </c>
      <c r="G57" s="10">
        <v>4.5</v>
      </c>
      <c r="H57" s="10">
        <v>29</v>
      </c>
      <c r="I57" s="10">
        <f t="shared" si="8"/>
        <v>3.3672958299864741</v>
      </c>
      <c r="J57" s="10">
        <v>68</v>
      </c>
      <c r="K57" s="10">
        <f t="shared" si="9"/>
        <v>4.219507705176107</v>
      </c>
      <c r="L57" s="3">
        <v>18</v>
      </c>
      <c r="M57" s="3">
        <f t="shared" si="10"/>
        <v>4.2426406871192848</v>
      </c>
      <c r="N57" s="3">
        <v>15</v>
      </c>
      <c r="O57" s="3">
        <f t="shared" si="11"/>
        <v>3.872983346207417</v>
      </c>
      <c r="P57" s="85">
        <v>0.1</v>
      </c>
      <c r="Q57" s="85">
        <v>0</v>
      </c>
      <c r="R57" s="85">
        <f t="shared" si="12"/>
        <v>0</v>
      </c>
      <c r="S57" s="85">
        <v>0.05</v>
      </c>
      <c r="T57" s="85">
        <f t="shared" si="13"/>
        <v>0.22551340589813121</v>
      </c>
      <c r="U57" s="85">
        <v>0.2</v>
      </c>
      <c r="V57" s="82">
        <f t="shared" si="14"/>
        <v>0.46364760900080609</v>
      </c>
      <c r="W57" s="85">
        <v>0</v>
      </c>
      <c r="X57" s="85">
        <v>0</v>
      </c>
      <c r="Y57" s="85">
        <v>0</v>
      </c>
      <c r="Z57" s="85">
        <v>0</v>
      </c>
      <c r="AA57" s="85">
        <v>0.25</v>
      </c>
      <c r="AB57" s="82">
        <f t="shared" si="15"/>
        <v>0.52359877559829893</v>
      </c>
      <c r="AD57" s="101">
        <v>86</v>
      </c>
      <c r="AE57" s="102" t="s">
        <v>10</v>
      </c>
      <c r="AF57" s="102">
        <v>6</v>
      </c>
      <c r="AG57" s="101" t="s">
        <v>197</v>
      </c>
      <c r="AH57" s="101" t="s">
        <v>221</v>
      </c>
      <c r="AI57" s="101" t="s">
        <v>195</v>
      </c>
      <c r="AJ57" s="99">
        <v>0.05</v>
      </c>
      <c r="AK57" s="99">
        <v>0.05</v>
      </c>
    </row>
    <row r="58" spans="1:37" ht="15.6">
      <c r="A58" s="84">
        <v>115</v>
      </c>
      <c r="B58" s="87" t="s">
        <v>10</v>
      </c>
      <c r="C58" s="87">
        <v>1</v>
      </c>
      <c r="D58" s="84" t="s">
        <v>20</v>
      </c>
      <c r="E58" s="84" t="s">
        <v>221</v>
      </c>
      <c r="F58" s="84" t="s">
        <v>20</v>
      </c>
      <c r="G58" s="10">
        <v>4</v>
      </c>
      <c r="H58" s="10">
        <v>14</v>
      </c>
      <c r="I58" s="10">
        <f t="shared" si="8"/>
        <v>2.6390573296152584</v>
      </c>
      <c r="J58" s="10">
        <v>48</v>
      </c>
      <c r="K58" s="10">
        <f t="shared" si="9"/>
        <v>3.8712010109078911</v>
      </c>
      <c r="L58" s="3">
        <v>5</v>
      </c>
      <c r="M58" s="3">
        <f t="shared" si="10"/>
        <v>2.2360679774997898</v>
      </c>
      <c r="N58" s="3">
        <v>9</v>
      </c>
      <c r="O58" s="3">
        <f t="shared" si="11"/>
        <v>3</v>
      </c>
      <c r="P58" s="85">
        <v>0.05</v>
      </c>
      <c r="Q58" s="85">
        <v>0</v>
      </c>
      <c r="R58" s="85">
        <f t="shared" si="12"/>
        <v>0</v>
      </c>
      <c r="S58" s="85">
        <v>0.01</v>
      </c>
      <c r="T58" s="85">
        <f t="shared" si="13"/>
        <v>0.1001674211615598</v>
      </c>
      <c r="U58" s="85">
        <v>0.05</v>
      </c>
      <c r="V58" s="82">
        <f t="shared" si="14"/>
        <v>0.22551340589813121</v>
      </c>
      <c r="W58" s="85">
        <v>0</v>
      </c>
      <c r="X58" s="85">
        <v>0</v>
      </c>
      <c r="Y58" s="85">
        <v>0</v>
      </c>
      <c r="Z58" s="85">
        <v>0</v>
      </c>
      <c r="AA58" s="85">
        <v>6.0000000000000005E-2</v>
      </c>
      <c r="AB58" s="82">
        <f t="shared" si="15"/>
        <v>0.24746706317044778</v>
      </c>
      <c r="AD58" s="101">
        <v>47</v>
      </c>
      <c r="AE58" s="102" t="s">
        <v>10</v>
      </c>
      <c r="AF58" s="102">
        <v>6</v>
      </c>
      <c r="AG58" s="101" t="s">
        <v>197</v>
      </c>
      <c r="AH58" s="101" t="s">
        <v>221</v>
      </c>
      <c r="AI58" s="101" t="s">
        <v>195</v>
      </c>
      <c r="AJ58" s="99">
        <v>0.01</v>
      </c>
      <c r="AK58" s="99">
        <v>0.05</v>
      </c>
    </row>
    <row r="59" spans="1:37" ht="15.6">
      <c r="A59" s="84">
        <v>377</v>
      </c>
      <c r="B59" s="87" t="s">
        <v>10</v>
      </c>
      <c r="C59" s="87">
        <v>1</v>
      </c>
      <c r="D59" s="84" t="s">
        <v>20</v>
      </c>
      <c r="E59" s="84" t="s">
        <v>221</v>
      </c>
      <c r="F59" s="84" t="s">
        <v>20</v>
      </c>
      <c r="G59" s="10">
        <v>4</v>
      </c>
      <c r="H59" s="10">
        <v>24</v>
      </c>
      <c r="I59" s="10">
        <f t="shared" si="8"/>
        <v>3.1780538303479458</v>
      </c>
      <c r="J59" s="10">
        <v>46</v>
      </c>
      <c r="K59" s="10">
        <f t="shared" si="9"/>
        <v>3.8286413964890951</v>
      </c>
      <c r="L59" s="3">
        <v>10</v>
      </c>
      <c r="M59" s="3">
        <f t="shared" si="10"/>
        <v>3.1622776601683795</v>
      </c>
      <c r="N59" s="3">
        <v>7</v>
      </c>
      <c r="O59" s="3">
        <f t="shared" si="11"/>
        <v>2.6457513110645907</v>
      </c>
      <c r="P59" s="85">
        <v>0.05</v>
      </c>
      <c r="Q59" s="85">
        <v>0</v>
      </c>
      <c r="R59" s="85">
        <f t="shared" si="12"/>
        <v>0</v>
      </c>
      <c r="S59" s="85">
        <v>0.01</v>
      </c>
      <c r="T59" s="85">
        <f t="shared" si="13"/>
        <v>0.1001674211615598</v>
      </c>
      <c r="U59" s="85">
        <v>0.05</v>
      </c>
      <c r="V59" s="82">
        <f t="shared" si="14"/>
        <v>0.22551340589813121</v>
      </c>
      <c r="W59" s="85">
        <v>0</v>
      </c>
      <c r="X59" s="85">
        <v>0</v>
      </c>
      <c r="Y59" s="85">
        <v>0</v>
      </c>
      <c r="Z59" s="85">
        <v>0.01</v>
      </c>
      <c r="AA59" s="85">
        <v>7.0000000000000007E-2</v>
      </c>
      <c r="AB59" s="82">
        <f t="shared" si="15"/>
        <v>0.26776332715719392</v>
      </c>
      <c r="AD59" s="101">
        <v>212</v>
      </c>
      <c r="AE59" s="102" t="s">
        <v>10</v>
      </c>
      <c r="AF59" s="102">
        <v>6</v>
      </c>
      <c r="AG59" s="101" t="s">
        <v>197</v>
      </c>
      <c r="AH59" s="101" t="s">
        <v>221</v>
      </c>
      <c r="AI59" s="101" t="s">
        <v>195</v>
      </c>
      <c r="AJ59" s="99">
        <v>0.01</v>
      </c>
      <c r="AK59" s="99">
        <v>0.01</v>
      </c>
    </row>
    <row r="60" spans="1:37" ht="15.6">
      <c r="A60" s="84">
        <v>23</v>
      </c>
      <c r="B60" s="87" t="s">
        <v>10</v>
      </c>
      <c r="C60" s="87">
        <v>1</v>
      </c>
      <c r="D60" s="84" t="s">
        <v>20</v>
      </c>
      <c r="E60" s="84" t="s">
        <v>221</v>
      </c>
      <c r="F60" s="84" t="s">
        <v>20</v>
      </c>
      <c r="G60" s="10">
        <v>3.5</v>
      </c>
      <c r="H60" s="10">
        <v>17.5</v>
      </c>
      <c r="I60" s="10">
        <f t="shared" si="8"/>
        <v>2.8622008809294686</v>
      </c>
      <c r="J60" s="10">
        <v>22</v>
      </c>
      <c r="K60" s="10">
        <f t="shared" si="9"/>
        <v>3.0910424533583161</v>
      </c>
      <c r="L60" s="3">
        <v>4</v>
      </c>
      <c r="M60" s="3">
        <f t="shared" si="10"/>
        <v>2</v>
      </c>
      <c r="N60" s="3">
        <v>11</v>
      </c>
      <c r="O60" s="3">
        <f t="shared" si="11"/>
        <v>3.3166247903553998</v>
      </c>
      <c r="P60" s="85">
        <v>0.15</v>
      </c>
      <c r="Q60" s="85">
        <v>0.01</v>
      </c>
      <c r="R60" s="85">
        <f t="shared" si="12"/>
        <v>0.1001674211615598</v>
      </c>
      <c r="S60" s="85">
        <v>0.01</v>
      </c>
      <c r="T60" s="85">
        <f t="shared" si="13"/>
        <v>0.1001674211615598</v>
      </c>
      <c r="U60" s="85">
        <v>0.3</v>
      </c>
      <c r="V60" s="82">
        <f t="shared" si="14"/>
        <v>0.57963974036370425</v>
      </c>
      <c r="W60" s="85">
        <v>0</v>
      </c>
      <c r="X60" s="85">
        <v>0</v>
      </c>
      <c r="Y60" s="85">
        <v>0</v>
      </c>
      <c r="Z60" s="85">
        <v>0</v>
      </c>
      <c r="AA60" s="85">
        <v>0.32</v>
      </c>
      <c r="AB60" s="82">
        <f t="shared" si="15"/>
        <v>0.60126421667912822</v>
      </c>
      <c r="AD60" s="101">
        <v>13</v>
      </c>
      <c r="AE60" s="102" t="s">
        <v>10</v>
      </c>
      <c r="AF60" s="102">
        <v>6</v>
      </c>
      <c r="AG60" s="101" t="s">
        <v>197</v>
      </c>
      <c r="AH60" s="101" t="s">
        <v>221</v>
      </c>
      <c r="AI60" s="101" t="s">
        <v>195</v>
      </c>
      <c r="AJ60" s="99">
        <v>0</v>
      </c>
      <c r="AK60" s="99">
        <v>0</v>
      </c>
    </row>
    <row r="61" spans="1:37" ht="15.6">
      <c r="A61" s="84">
        <v>368</v>
      </c>
      <c r="B61" s="87" t="s">
        <v>10</v>
      </c>
      <c r="C61" s="87">
        <v>1</v>
      </c>
      <c r="D61" s="84" t="s">
        <v>20</v>
      </c>
      <c r="E61" s="84" t="s">
        <v>221</v>
      </c>
      <c r="F61" s="84" t="s">
        <v>20</v>
      </c>
      <c r="G61" s="10">
        <v>3.5</v>
      </c>
      <c r="H61" s="10">
        <v>8.5</v>
      </c>
      <c r="I61" s="10">
        <f t="shared" si="8"/>
        <v>2.1400661634962708</v>
      </c>
      <c r="J61" s="10">
        <v>35.5</v>
      </c>
      <c r="K61" s="10">
        <f t="shared" si="9"/>
        <v>3.5695326964813701</v>
      </c>
      <c r="L61" s="3">
        <v>4</v>
      </c>
      <c r="M61" s="3">
        <f t="shared" si="10"/>
        <v>2</v>
      </c>
      <c r="N61" s="3">
        <v>4</v>
      </c>
      <c r="O61" s="3">
        <f t="shared" si="11"/>
        <v>2</v>
      </c>
      <c r="P61" s="85">
        <v>0.05</v>
      </c>
      <c r="Q61" s="85">
        <v>0.05</v>
      </c>
      <c r="R61" s="85">
        <f t="shared" si="12"/>
        <v>0.22551340589813121</v>
      </c>
      <c r="S61" s="85">
        <v>0.01</v>
      </c>
      <c r="T61" s="85">
        <f t="shared" si="13"/>
        <v>0.1001674211615598</v>
      </c>
      <c r="U61" s="85">
        <v>0.05</v>
      </c>
      <c r="V61" s="82">
        <f t="shared" si="14"/>
        <v>0.22551340589813121</v>
      </c>
      <c r="W61" s="85">
        <v>0</v>
      </c>
      <c r="X61" s="85">
        <v>0</v>
      </c>
      <c r="Y61" s="85">
        <v>0</v>
      </c>
      <c r="Z61" s="85">
        <v>0</v>
      </c>
      <c r="AA61" s="85">
        <v>0.11000000000000001</v>
      </c>
      <c r="AB61" s="82">
        <f t="shared" si="15"/>
        <v>0.33806525478033078</v>
      </c>
      <c r="AD61" s="101">
        <v>353</v>
      </c>
      <c r="AE61" s="102" t="s">
        <v>10</v>
      </c>
      <c r="AF61" s="102">
        <v>6</v>
      </c>
      <c r="AG61" s="101" t="s">
        <v>197</v>
      </c>
      <c r="AH61" s="101" t="s">
        <v>221</v>
      </c>
      <c r="AI61" s="101" t="s">
        <v>195</v>
      </c>
      <c r="AJ61" s="99">
        <v>0.01</v>
      </c>
      <c r="AK61" s="99">
        <v>0.05</v>
      </c>
    </row>
    <row r="62" spans="1:37" ht="15.6">
      <c r="A62" s="84">
        <v>164</v>
      </c>
      <c r="B62" s="87" t="s">
        <v>10</v>
      </c>
      <c r="C62" s="87">
        <v>1</v>
      </c>
      <c r="D62" s="84" t="s">
        <v>20</v>
      </c>
      <c r="E62" s="84" t="s">
        <v>221</v>
      </c>
      <c r="F62" s="84" t="s">
        <v>20</v>
      </c>
      <c r="G62" s="10">
        <v>3</v>
      </c>
      <c r="H62" s="10">
        <v>12</v>
      </c>
      <c r="I62" s="10">
        <f t="shared" si="8"/>
        <v>2.4849066497880004</v>
      </c>
      <c r="J62" s="10">
        <v>38</v>
      </c>
      <c r="K62" s="10">
        <f t="shared" si="9"/>
        <v>3.6375861597263857</v>
      </c>
      <c r="L62" s="3">
        <v>5</v>
      </c>
      <c r="M62" s="3">
        <f t="shared" si="10"/>
        <v>2.2360679774997898</v>
      </c>
      <c r="N62" s="3">
        <v>9</v>
      </c>
      <c r="O62" s="3">
        <f t="shared" si="11"/>
        <v>3</v>
      </c>
      <c r="P62" s="85">
        <v>0.15</v>
      </c>
      <c r="Q62" s="85">
        <v>0</v>
      </c>
      <c r="R62" s="85">
        <f t="shared" si="12"/>
        <v>0</v>
      </c>
      <c r="S62" s="85">
        <v>0.05</v>
      </c>
      <c r="T62" s="85">
        <f t="shared" si="13"/>
        <v>0.22551340589813121</v>
      </c>
      <c r="U62" s="85">
        <v>0.01</v>
      </c>
      <c r="V62" s="82">
        <f t="shared" si="14"/>
        <v>0.1001674211615598</v>
      </c>
      <c r="W62" s="85">
        <v>0</v>
      </c>
      <c r="X62" s="85">
        <v>0</v>
      </c>
      <c r="Y62" s="85">
        <v>0</v>
      </c>
      <c r="Z62" s="85">
        <v>0</v>
      </c>
      <c r="AA62" s="85">
        <v>6.0000000000000005E-2</v>
      </c>
      <c r="AB62" s="82">
        <f t="shared" si="15"/>
        <v>0.24746706317044778</v>
      </c>
      <c r="AD62" s="101">
        <v>402</v>
      </c>
      <c r="AE62" s="102" t="s">
        <v>10</v>
      </c>
      <c r="AF62" s="102">
        <v>6</v>
      </c>
      <c r="AG62" s="101" t="s">
        <v>197</v>
      </c>
      <c r="AH62" s="101" t="s">
        <v>221</v>
      </c>
      <c r="AI62" s="101" t="s">
        <v>195</v>
      </c>
      <c r="AJ62" s="99">
        <v>0</v>
      </c>
      <c r="AK62" s="99">
        <v>0.05</v>
      </c>
    </row>
    <row r="63" spans="1:37" ht="15.6">
      <c r="A63" s="84">
        <v>421</v>
      </c>
      <c r="B63" s="87" t="s">
        <v>10</v>
      </c>
      <c r="C63" s="87">
        <v>1</v>
      </c>
      <c r="D63" s="84" t="s">
        <v>20</v>
      </c>
      <c r="E63" s="84" t="s">
        <v>221</v>
      </c>
      <c r="F63" s="84" t="s">
        <v>20</v>
      </c>
      <c r="G63" s="10">
        <v>2.5</v>
      </c>
      <c r="H63" s="10">
        <v>9.5</v>
      </c>
      <c r="I63" s="10">
        <f t="shared" si="8"/>
        <v>2.2512917986064953</v>
      </c>
      <c r="J63" s="10">
        <v>38.5</v>
      </c>
      <c r="K63" s="10">
        <f t="shared" si="9"/>
        <v>3.6506582412937387</v>
      </c>
      <c r="L63" s="3">
        <v>7</v>
      </c>
      <c r="M63" s="3">
        <f t="shared" si="10"/>
        <v>2.6457513110645907</v>
      </c>
      <c r="N63" s="3">
        <v>4</v>
      </c>
      <c r="O63" s="3">
        <f t="shared" si="11"/>
        <v>2</v>
      </c>
      <c r="P63" s="85">
        <v>0.05</v>
      </c>
      <c r="Q63" s="85">
        <v>0</v>
      </c>
      <c r="R63" s="85">
        <f t="shared" si="12"/>
        <v>0</v>
      </c>
      <c r="S63" s="85">
        <v>0.01</v>
      </c>
      <c r="T63" s="85">
        <f t="shared" si="13"/>
        <v>0.1001674211615598</v>
      </c>
      <c r="U63" s="85">
        <v>0.01</v>
      </c>
      <c r="V63" s="82">
        <f t="shared" si="14"/>
        <v>0.1001674211615598</v>
      </c>
      <c r="W63" s="85">
        <v>0</v>
      </c>
      <c r="X63" s="85">
        <v>0</v>
      </c>
      <c r="Y63" s="85">
        <v>0</v>
      </c>
      <c r="Z63" s="85">
        <v>0</v>
      </c>
      <c r="AA63" s="85">
        <v>0.02</v>
      </c>
      <c r="AB63" s="82">
        <f t="shared" si="15"/>
        <v>0.14189705460416391</v>
      </c>
      <c r="AD63" s="101">
        <v>416</v>
      </c>
      <c r="AE63" s="102" t="s">
        <v>10</v>
      </c>
      <c r="AF63" s="102">
        <v>6</v>
      </c>
      <c r="AG63" s="101" t="s">
        <v>197</v>
      </c>
      <c r="AH63" s="101" t="s">
        <v>221</v>
      </c>
      <c r="AI63" s="101" t="s">
        <v>195</v>
      </c>
      <c r="AJ63" s="99">
        <v>0.15</v>
      </c>
      <c r="AK63" s="99">
        <v>0.1</v>
      </c>
    </row>
    <row r="64" spans="1:37" ht="15.6">
      <c r="A64" s="84"/>
      <c r="B64" s="87"/>
      <c r="C64" s="87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</row>
    <row r="65" spans="1:28" s="92" customFormat="1" ht="30">
      <c r="A65" s="97" t="s">
        <v>142</v>
      </c>
      <c r="B65" s="97" t="s">
        <v>140</v>
      </c>
      <c r="C65" s="97" t="s">
        <v>139</v>
      </c>
      <c r="D65" s="97" t="s">
        <v>137</v>
      </c>
      <c r="E65" s="97" t="s">
        <v>202</v>
      </c>
      <c r="F65" s="97" t="s">
        <v>195</v>
      </c>
      <c r="G65" s="96" t="s">
        <v>133</v>
      </c>
      <c r="H65" s="96" t="s">
        <v>220</v>
      </c>
      <c r="I65" s="96" t="s">
        <v>219</v>
      </c>
      <c r="J65" s="96" t="s">
        <v>218</v>
      </c>
      <c r="K65" s="96" t="s">
        <v>217</v>
      </c>
      <c r="L65" s="93" t="s">
        <v>216</v>
      </c>
      <c r="M65" s="93" t="s">
        <v>215</v>
      </c>
      <c r="N65" s="93" t="s">
        <v>214</v>
      </c>
      <c r="O65" s="93" t="s">
        <v>213</v>
      </c>
      <c r="P65" s="94" t="s">
        <v>212</v>
      </c>
      <c r="Q65" s="94" t="s">
        <v>201</v>
      </c>
      <c r="R65" s="94" t="s">
        <v>211</v>
      </c>
      <c r="S65" s="94" t="s">
        <v>200</v>
      </c>
      <c r="T65" s="94" t="s">
        <v>210</v>
      </c>
      <c r="U65" s="94" t="s">
        <v>209</v>
      </c>
      <c r="V65" s="94" t="s">
        <v>208</v>
      </c>
      <c r="W65" s="94" t="s">
        <v>207</v>
      </c>
      <c r="X65" s="94" t="s">
        <v>206</v>
      </c>
      <c r="Y65" s="94" t="s">
        <v>205</v>
      </c>
      <c r="Z65" s="94" t="s">
        <v>204</v>
      </c>
      <c r="AA65" s="94" t="s">
        <v>199</v>
      </c>
      <c r="AB65" s="92" t="s">
        <v>203</v>
      </c>
    </row>
    <row r="66" spans="1:28" ht="15.6">
      <c r="A66" s="84">
        <v>272</v>
      </c>
      <c r="B66" s="89" t="s">
        <v>4</v>
      </c>
      <c r="C66" s="89">
        <v>3</v>
      </c>
      <c r="D66" s="84" t="s">
        <v>195</v>
      </c>
      <c r="E66" s="84" t="s">
        <v>1</v>
      </c>
      <c r="F66" s="84" t="s">
        <v>195</v>
      </c>
      <c r="G66" s="10">
        <v>5</v>
      </c>
      <c r="H66" s="10">
        <v>31.5</v>
      </c>
      <c r="I66" s="10">
        <f t="shared" ref="I66:I106" si="16">LN(H66)</f>
        <v>3.4499875458315872</v>
      </c>
      <c r="J66" s="10">
        <v>69.5</v>
      </c>
      <c r="K66" s="10">
        <f t="shared" ref="K66:K106" si="17">LN(J66)</f>
        <v>4.2413267525707461</v>
      </c>
      <c r="L66" s="3">
        <v>33</v>
      </c>
      <c r="M66" s="3">
        <f t="shared" ref="M66:M106" si="18">SQRT(L66)</f>
        <v>5.7445626465380286</v>
      </c>
      <c r="N66" s="3">
        <v>11</v>
      </c>
      <c r="O66" s="3">
        <f t="shared" ref="O66:O106" si="19">SQRT(N66)</f>
        <v>3.3166247903553998</v>
      </c>
      <c r="P66" s="85">
        <v>0.05</v>
      </c>
      <c r="Q66" s="85">
        <v>0.05</v>
      </c>
      <c r="R66" s="85">
        <f t="shared" ref="R66:R106" si="20">ASIN(SQRT(Q66))</f>
        <v>0.22551340589813121</v>
      </c>
      <c r="S66" s="85">
        <v>0.01</v>
      </c>
      <c r="T66" s="85">
        <f t="shared" ref="T66:T106" si="21">ASIN(SQRT(S66))</f>
        <v>0.1001674211615598</v>
      </c>
      <c r="U66" s="85">
        <v>0.3</v>
      </c>
      <c r="V66" s="82">
        <f t="shared" ref="V66:V106" si="22">ASIN(SQRT(U66))</f>
        <v>0.57963974036370425</v>
      </c>
      <c r="W66" s="85">
        <v>0</v>
      </c>
      <c r="X66" s="85">
        <v>0</v>
      </c>
      <c r="Y66" s="85">
        <v>0</v>
      </c>
      <c r="Z66" s="85">
        <v>0</v>
      </c>
      <c r="AA66" s="85">
        <v>0.36</v>
      </c>
      <c r="AB66" s="82">
        <f t="shared" ref="AB66:AB106" si="23">ASIN(SQRT(AA66))</f>
        <v>0.64350110879328437</v>
      </c>
    </row>
    <row r="67" spans="1:28" ht="15.6">
      <c r="A67" s="84">
        <v>305</v>
      </c>
      <c r="B67" s="89" t="s">
        <v>4</v>
      </c>
      <c r="C67" s="89">
        <v>3</v>
      </c>
      <c r="D67" s="84" t="s">
        <v>195</v>
      </c>
      <c r="E67" s="84" t="s">
        <v>1</v>
      </c>
      <c r="F67" s="84" t="s">
        <v>195</v>
      </c>
      <c r="G67" s="10">
        <v>4.5</v>
      </c>
      <c r="H67" s="10">
        <v>29.5</v>
      </c>
      <c r="I67" s="10">
        <f t="shared" si="16"/>
        <v>3.3843902633457743</v>
      </c>
      <c r="J67" s="10">
        <v>65</v>
      </c>
      <c r="K67" s="10">
        <f t="shared" si="17"/>
        <v>4.1743872698956368</v>
      </c>
      <c r="L67" s="3">
        <v>16</v>
      </c>
      <c r="M67" s="3">
        <f t="shared" si="18"/>
        <v>4</v>
      </c>
      <c r="N67" s="3">
        <v>12</v>
      </c>
      <c r="O67" s="3">
        <f t="shared" si="19"/>
        <v>3.4641016151377544</v>
      </c>
      <c r="P67" s="85">
        <v>0.1</v>
      </c>
      <c r="Q67" s="85">
        <v>0</v>
      </c>
      <c r="R67" s="85">
        <f t="shared" si="20"/>
        <v>0</v>
      </c>
      <c r="S67" s="85">
        <v>0.05</v>
      </c>
      <c r="T67" s="85">
        <f t="shared" si="21"/>
        <v>0.22551340589813121</v>
      </c>
      <c r="U67" s="85">
        <v>0.1</v>
      </c>
      <c r="V67" s="82">
        <f t="shared" si="22"/>
        <v>0.32175055439664224</v>
      </c>
      <c r="W67" s="85">
        <v>0</v>
      </c>
      <c r="X67" s="85">
        <v>0</v>
      </c>
      <c r="Y67" s="85">
        <v>0</v>
      </c>
      <c r="Z67" s="85">
        <v>0.01</v>
      </c>
      <c r="AA67" s="85">
        <v>0.16000000000000003</v>
      </c>
      <c r="AB67" s="82">
        <f t="shared" si="23"/>
        <v>0.41151684606748801</v>
      </c>
    </row>
    <row r="68" spans="1:28" ht="15.6">
      <c r="A68" s="84">
        <v>407</v>
      </c>
      <c r="B68" s="89" t="s">
        <v>4</v>
      </c>
      <c r="C68" s="89">
        <v>3</v>
      </c>
      <c r="D68" s="84" t="s">
        <v>195</v>
      </c>
      <c r="E68" s="84" t="s">
        <v>1</v>
      </c>
      <c r="F68" s="84" t="s">
        <v>195</v>
      </c>
      <c r="G68" s="10">
        <v>4.5</v>
      </c>
      <c r="H68" s="10">
        <v>22</v>
      </c>
      <c r="I68" s="10">
        <f t="shared" si="16"/>
        <v>3.0910424533583161</v>
      </c>
      <c r="J68" s="10">
        <v>55</v>
      </c>
      <c r="K68" s="10">
        <f t="shared" si="17"/>
        <v>4.0073331852324712</v>
      </c>
      <c r="L68" s="3">
        <v>12</v>
      </c>
      <c r="M68" s="3">
        <f t="shared" si="18"/>
        <v>3.4641016151377544</v>
      </c>
      <c r="N68" s="3">
        <v>9</v>
      </c>
      <c r="O68" s="3">
        <f t="shared" si="19"/>
        <v>3</v>
      </c>
      <c r="P68" s="85">
        <v>0.01</v>
      </c>
      <c r="Q68" s="85">
        <v>0</v>
      </c>
      <c r="R68" s="85">
        <f t="shared" si="20"/>
        <v>0</v>
      </c>
      <c r="S68" s="85">
        <v>0.01</v>
      </c>
      <c r="T68" s="85">
        <f t="shared" si="21"/>
        <v>0.1001674211615598</v>
      </c>
      <c r="U68" s="85">
        <v>0.1</v>
      </c>
      <c r="V68" s="82">
        <f t="shared" si="22"/>
        <v>0.32175055439664224</v>
      </c>
      <c r="W68" s="85">
        <v>0</v>
      </c>
      <c r="X68" s="85">
        <v>0</v>
      </c>
      <c r="Y68" s="85">
        <v>0</v>
      </c>
      <c r="Z68" s="85">
        <v>0</v>
      </c>
      <c r="AA68" s="85">
        <v>0.11</v>
      </c>
      <c r="AB68" s="82">
        <f t="shared" si="23"/>
        <v>0.33806525478033073</v>
      </c>
    </row>
    <row r="69" spans="1:28" ht="15.6">
      <c r="A69" s="84">
        <v>476</v>
      </c>
      <c r="B69" s="89" t="s">
        <v>4</v>
      </c>
      <c r="C69" s="89">
        <v>3</v>
      </c>
      <c r="D69" s="84" t="s">
        <v>195</v>
      </c>
      <c r="E69" s="84" t="s">
        <v>1</v>
      </c>
      <c r="F69" s="84" t="s">
        <v>195</v>
      </c>
      <c r="G69" s="10">
        <v>4</v>
      </c>
      <c r="H69" s="10">
        <v>18</v>
      </c>
      <c r="I69" s="10">
        <f t="shared" si="16"/>
        <v>2.8903717578961645</v>
      </c>
      <c r="J69" s="10">
        <v>21.5</v>
      </c>
      <c r="K69" s="10">
        <f t="shared" si="17"/>
        <v>3.068052935133617</v>
      </c>
      <c r="L69" s="3">
        <v>3</v>
      </c>
      <c r="M69" s="3">
        <f t="shared" si="18"/>
        <v>1.7320508075688772</v>
      </c>
      <c r="N69" s="3">
        <v>0</v>
      </c>
      <c r="O69" s="3">
        <f t="shared" si="19"/>
        <v>0</v>
      </c>
      <c r="P69" s="85">
        <v>0.01</v>
      </c>
      <c r="Q69" s="85">
        <v>0</v>
      </c>
      <c r="R69" s="85">
        <f t="shared" si="20"/>
        <v>0</v>
      </c>
      <c r="S69" s="85">
        <v>0.01</v>
      </c>
      <c r="T69" s="85">
        <f t="shared" si="21"/>
        <v>0.1001674211615598</v>
      </c>
      <c r="U69" s="85">
        <v>0.15</v>
      </c>
      <c r="V69" s="82">
        <f t="shared" si="22"/>
        <v>0.3976994150920718</v>
      </c>
      <c r="W69" s="85">
        <v>0.01</v>
      </c>
      <c r="X69" s="85">
        <v>0</v>
      </c>
      <c r="Y69" s="85">
        <v>0</v>
      </c>
      <c r="Z69" s="85">
        <v>0</v>
      </c>
      <c r="AA69" s="85">
        <v>0.17</v>
      </c>
      <c r="AB69" s="82">
        <f t="shared" si="23"/>
        <v>0.4249887829624035</v>
      </c>
    </row>
    <row r="70" spans="1:28" ht="15.6">
      <c r="A70" s="84">
        <v>67</v>
      </c>
      <c r="B70" s="89" t="s">
        <v>4</v>
      </c>
      <c r="C70" s="89">
        <v>3</v>
      </c>
      <c r="D70" s="84" t="s">
        <v>195</v>
      </c>
      <c r="E70" s="84" t="s">
        <v>1</v>
      </c>
      <c r="F70" s="84" t="s">
        <v>195</v>
      </c>
      <c r="G70" s="10">
        <v>4</v>
      </c>
      <c r="H70" s="10">
        <v>28</v>
      </c>
      <c r="I70" s="10">
        <f t="shared" si="16"/>
        <v>3.3322045101752038</v>
      </c>
      <c r="J70" s="10">
        <v>90</v>
      </c>
      <c r="K70" s="10">
        <f t="shared" si="17"/>
        <v>4.499809670330265</v>
      </c>
      <c r="L70" s="3">
        <v>36</v>
      </c>
      <c r="M70" s="3">
        <f t="shared" si="18"/>
        <v>6</v>
      </c>
      <c r="N70" s="3">
        <v>13</v>
      </c>
      <c r="O70" s="3">
        <f t="shared" si="19"/>
        <v>3.6055512754639891</v>
      </c>
      <c r="P70" s="85">
        <v>0.05</v>
      </c>
      <c r="Q70" s="85">
        <v>0.05</v>
      </c>
      <c r="R70" s="85">
        <f t="shared" si="20"/>
        <v>0.22551340589813121</v>
      </c>
      <c r="S70" s="85">
        <v>0.05</v>
      </c>
      <c r="T70" s="85">
        <f t="shared" si="21"/>
        <v>0.22551340589813121</v>
      </c>
      <c r="U70" s="85">
        <v>0.2</v>
      </c>
      <c r="V70" s="82">
        <f t="shared" si="22"/>
        <v>0.46364760900080609</v>
      </c>
      <c r="W70" s="85">
        <v>0</v>
      </c>
      <c r="X70" s="85">
        <v>0</v>
      </c>
      <c r="Y70" s="85">
        <v>0</v>
      </c>
      <c r="Z70" s="85">
        <v>0</v>
      </c>
      <c r="AA70" s="85">
        <v>0.30000000000000004</v>
      </c>
      <c r="AB70" s="82">
        <f t="shared" si="23"/>
        <v>0.57963974036370436</v>
      </c>
    </row>
    <row r="71" spans="1:28" ht="15.6">
      <c r="A71" s="84">
        <v>135</v>
      </c>
      <c r="B71" s="89" t="s">
        <v>4</v>
      </c>
      <c r="C71" s="89">
        <v>3</v>
      </c>
      <c r="D71" s="84" t="s">
        <v>195</v>
      </c>
      <c r="E71" s="84" t="s">
        <v>1</v>
      </c>
      <c r="F71" s="84" t="s">
        <v>195</v>
      </c>
      <c r="G71" s="10">
        <v>4</v>
      </c>
      <c r="H71" s="10">
        <v>21.5</v>
      </c>
      <c r="I71" s="10">
        <f t="shared" si="16"/>
        <v>3.068052935133617</v>
      </c>
      <c r="J71" s="10">
        <v>42</v>
      </c>
      <c r="K71" s="10">
        <f t="shared" si="17"/>
        <v>3.7376696182833684</v>
      </c>
      <c r="L71" s="3">
        <v>4</v>
      </c>
      <c r="M71" s="3">
        <f t="shared" si="18"/>
        <v>2</v>
      </c>
      <c r="N71" s="3">
        <v>10</v>
      </c>
      <c r="O71" s="3">
        <f t="shared" si="19"/>
        <v>3.1622776601683795</v>
      </c>
      <c r="P71" s="85">
        <v>0.05</v>
      </c>
      <c r="Q71" s="85">
        <v>0.1</v>
      </c>
      <c r="R71" s="85">
        <f t="shared" si="20"/>
        <v>0.32175055439664224</v>
      </c>
      <c r="S71" s="85">
        <v>0.01</v>
      </c>
      <c r="T71" s="85">
        <f t="shared" si="21"/>
        <v>0.1001674211615598</v>
      </c>
      <c r="U71" s="85">
        <v>0.1</v>
      </c>
      <c r="V71" s="82">
        <f t="shared" si="22"/>
        <v>0.32175055439664224</v>
      </c>
      <c r="W71" s="85">
        <v>0</v>
      </c>
      <c r="X71" s="85">
        <v>0</v>
      </c>
      <c r="Y71" s="85">
        <v>0</v>
      </c>
      <c r="Z71" s="85">
        <v>0</v>
      </c>
      <c r="AA71" s="85">
        <v>0.21000000000000002</v>
      </c>
      <c r="AB71" s="82">
        <f t="shared" si="23"/>
        <v>0.47603381806132278</v>
      </c>
    </row>
    <row r="72" spans="1:28" ht="15.6">
      <c r="A72" s="84">
        <v>170</v>
      </c>
      <c r="B72" s="89" t="s">
        <v>4</v>
      </c>
      <c r="C72" s="89">
        <v>3</v>
      </c>
      <c r="D72" s="84" t="s">
        <v>195</v>
      </c>
      <c r="E72" s="84" t="s">
        <v>1</v>
      </c>
      <c r="F72" s="84" t="s">
        <v>195</v>
      </c>
      <c r="G72" s="10">
        <v>3.5</v>
      </c>
      <c r="H72" s="10">
        <v>11</v>
      </c>
      <c r="I72" s="10">
        <f t="shared" si="16"/>
        <v>2.3978952727983707</v>
      </c>
      <c r="J72" s="10">
        <v>7</v>
      </c>
      <c r="K72" s="10">
        <f t="shared" si="17"/>
        <v>1.9459101490553132</v>
      </c>
      <c r="L72" s="3">
        <v>0</v>
      </c>
      <c r="M72" s="3">
        <f t="shared" si="18"/>
        <v>0</v>
      </c>
      <c r="N72" s="3">
        <v>1</v>
      </c>
      <c r="O72" s="3">
        <f t="shared" si="19"/>
        <v>1</v>
      </c>
      <c r="P72" s="85">
        <v>0.05</v>
      </c>
      <c r="Q72" s="85">
        <v>0</v>
      </c>
      <c r="R72" s="85">
        <f t="shared" si="20"/>
        <v>0</v>
      </c>
      <c r="S72" s="85">
        <v>0.05</v>
      </c>
      <c r="T72" s="85">
        <f t="shared" si="21"/>
        <v>0.22551340589813121</v>
      </c>
      <c r="U72" s="85">
        <v>0.1</v>
      </c>
      <c r="V72" s="82">
        <f t="shared" si="22"/>
        <v>0.32175055439664224</v>
      </c>
      <c r="W72" s="85">
        <v>0</v>
      </c>
      <c r="X72" s="85">
        <v>0.01</v>
      </c>
      <c r="Y72" s="85">
        <v>0</v>
      </c>
      <c r="Z72" s="85">
        <v>0</v>
      </c>
      <c r="AA72" s="85">
        <v>0.16000000000000003</v>
      </c>
      <c r="AB72" s="82">
        <f t="shared" si="23"/>
        <v>0.41151684606748801</v>
      </c>
    </row>
    <row r="73" spans="1:28" ht="15.6">
      <c r="A73" s="84">
        <v>339</v>
      </c>
      <c r="B73" s="89" t="s">
        <v>4</v>
      </c>
      <c r="C73" s="89">
        <v>3</v>
      </c>
      <c r="D73" s="84" t="s">
        <v>195</v>
      </c>
      <c r="E73" s="84" t="s">
        <v>1</v>
      </c>
      <c r="F73" s="84" t="s">
        <v>195</v>
      </c>
      <c r="G73" s="10">
        <v>3.5</v>
      </c>
      <c r="H73" s="10">
        <v>22</v>
      </c>
      <c r="I73" s="10">
        <f t="shared" si="16"/>
        <v>3.0910424533583161</v>
      </c>
      <c r="J73" s="10">
        <v>52</v>
      </c>
      <c r="K73" s="10">
        <f t="shared" si="17"/>
        <v>3.9512437185814275</v>
      </c>
      <c r="L73" s="3">
        <v>8</v>
      </c>
      <c r="M73" s="3">
        <f t="shared" si="18"/>
        <v>2.8284271247461903</v>
      </c>
      <c r="N73" s="3">
        <v>5</v>
      </c>
      <c r="O73" s="3">
        <f t="shared" si="19"/>
        <v>2.2360679774997898</v>
      </c>
      <c r="P73" s="85">
        <v>0.1</v>
      </c>
      <c r="Q73" s="85">
        <v>0.05</v>
      </c>
      <c r="R73" s="85">
        <f t="shared" si="20"/>
        <v>0.22551340589813121</v>
      </c>
      <c r="S73" s="85">
        <v>0</v>
      </c>
      <c r="T73" s="85">
        <f t="shared" si="21"/>
        <v>0</v>
      </c>
      <c r="U73" s="85">
        <v>0.2</v>
      </c>
      <c r="V73" s="82">
        <f t="shared" si="22"/>
        <v>0.46364760900080609</v>
      </c>
      <c r="W73" s="85">
        <v>0</v>
      </c>
      <c r="X73" s="85">
        <v>0</v>
      </c>
      <c r="Y73" s="85">
        <v>0</v>
      </c>
      <c r="Z73" s="85">
        <v>0</v>
      </c>
      <c r="AA73" s="85">
        <v>0.25</v>
      </c>
      <c r="AB73" s="82">
        <f t="shared" si="23"/>
        <v>0.52359877559829893</v>
      </c>
    </row>
    <row r="74" spans="1:28" ht="15.6">
      <c r="A74" s="84">
        <v>373</v>
      </c>
      <c r="B74" s="89" t="s">
        <v>4</v>
      </c>
      <c r="C74" s="89">
        <v>3</v>
      </c>
      <c r="D74" s="84" t="s">
        <v>195</v>
      </c>
      <c r="E74" s="84" t="s">
        <v>1</v>
      </c>
      <c r="F74" s="84" t="s">
        <v>195</v>
      </c>
      <c r="G74" s="10">
        <v>3.5</v>
      </c>
      <c r="H74" s="10">
        <v>27.5</v>
      </c>
      <c r="I74" s="10">
        <f t="shared" si="16"/>
        <v>3.3141860046725258</v>
      </c>
      <c r="J74" s="10">
        <v>67.5</v>
      </c>
      <c r="K74" s="10">
        <f t="shared" si="17"/>
        <v>4.2121275978784842</v>
      </c>
      <c r="L74" s="3">
        <v>53</v>
      </c>
      <c r="M74" s="3">
        <f t="shared" si="18"/>
        <v>7.2801098892805181</v>
      </c>
      <c r="N74" s="3">
        <v>13</v>
      </c>
      <c r="O74" s="3">
        <f t="shared" si="19"/>
        <v>3.6055512754639891</v>
      </c>
      <c r="P74" s="85">
        <v>0.05</v>
      </c>
      <c r="Q74" s="85">
        <v>0.1</v>
      </c>
      <c r="R74" s="85">
        <f t="shared" si="20"/>
        <v>0.32175055439664224</v>
      </c>
      <c r="S74" s="85">
        <v>0.01</v>
      </c>
      <c r="T74" s="85">
        <f t="shared" si="21"/>
        <v>0.1001674211615598</v>
      </c>
      <c r="U74" s="85">
        <v>0.2</v>
      </c>
      <c r="V74" s="82">
        <f t="shared" si="22"/>
        <v>0.46364760900080609</v>
      </c>
      <c r="W74" s="85">
        <v>0</v>
      </c>
      <c r="X74" s="85">
        <v>0.01</v>
      </c>
      <c r="Y74" s="85">
        <v>0</v>
      </c>
      <c r="Z74" s="85">
        <v>0</v>
      </c>
      <c r="AA74" s="85">
        <v>0.32</v>
      </c>
      <c r="AB74" s="82">
        <f t="shared" si="23"/>
        <v>0.60126421667912822</v>
      </c>
    </row>
    <row r="75" spans="1:28" ht="15.6">
      <c r="A75" s="84">
        <v>101</v>
      </c>
      <c r="B75" s="89" t="s">
        <v>4</v>
      </c>
      <c r="C75" s="89">
        <v>3</v>
      </c>
      <c r="D75" s="84" t="s">
        <v>195</v>
      </c>
      <c r="E75" s="84" t="s">
        <v>1</v>
      </c>
      <c r="F75" s="84" t="s">
        <v>195</v>
      </c>
      <c r="G75" s="10">
        <v>3</v>
      </c>
      <c r="H75" s="10">
        <v>32</v>
      </c>
      <c r="I75" s="10">
        <f t="shared" si="16"/>
        <v>3.4657359027997265</v>
      </c>
      <c r="J75" s="10">
        <v>52</v>
      </c>
      <c r="K75" s="10">
        <f t="shared" si="17"/>
        <v>3.9512437185814275</v>
      </c>
      <c r="L75" s="3">
        <v>1</v>
      </c>
      <c r="M75" s="3">
        <f t="shared" si="18"/>
        <v>1</v>
      </c>
      <c r="N75" s="3">
        <v>9</v>
      </c>
      <c r="O75" s="3">
        <f t="shared" si="19"/>
        <v>3</v>
      </c>
      <c r="P75" s="85">
        <v>0.1</v>
      </c>
      <c r="Q75" s="85">
        <v>0.05</v>
      </c>
      <c r="R75" s="85">
        <f t="shared" si="20"/>
        <v>0.22551340589813121</v>
      </c>
      <c r="S75" s="85">
        <v>0.01</v>
      </c>
      <c r="T75" s="85">
        <f t="shared" si="21"/>
        <v>0.1001674211615598</v>
      </c>
      <c r="U75" s="85">
        <v>0.1</v>
      </c>
      <c r="V75" s="82">
        <f t="shared" si="22"/>
        <v>0.32175055439664224</v>
      </c>
      <c r="W75" s="85">
        <v>0</v>
      </c>
      <c r="X75" s="85">
        <v>0</v>
      </c>
      <c r="Y75" s="85">
        <v>0</v>
      </c>
      <c r="Z75" s="85">
        <v>0</v>
      </c>
      <c r="AA75" s="85">
        <v>0.16</v>
      </c>
      <c r="AB75" s="82">
        <f t="shared" si="23"/>
        <v>0.41151684606748801</v>
      </c>
    </row>
    <row r="76" spans="1:28" ht="15.6">
      <c r="A76" s="84">
        <v>442</v>
      </c>
      <c r="B76" s="89" t="s">
        <v>4</v>
      </c>
      <c r="C76" s="89">
        <v>3</v>
      </c>
      <c r="D76" s="84" t="s">
        <v>195</v>
      </c>
      <c r="E76" s="84" t="s">
        <v>1</v>
      </c>
      <c r="F76" s="84" t="s">
        <v>195</v>
      </c>
      <c r="G76" s="10">
        <v>3</v>
      </c>
      <c r="H76" s="10">
        <v>7.5</v>
      </c>
      <c r="I76" s="10">
        <f t="shared" si="16"/>
        <v>2.0149030205422647</v>
      </c>
      <c r="J76" s="10">
        <v>20.5</v>
      </c>
      <c r="K76" s="10">
        <f t="shared" si="17"/>
        <v>3.0204248861443626</v>
      </c>
      <c r="L76" s="3">
        <v>3</v>
      </c>
      <c r="M76" s="3">
        <f t="shared" si="18"/>
        <v>1.7320508075688772</v>
      </c>
      <c r="N76" s="3">
        <v>0</v>
      </c>
      <c r="O76" s="3">
        <f t="shared" si="19"/>
        <v>0</v>
      </c>
      <c r="P76" s="85">
        <v>0</v>
      </c>
      <c r="Q76" s="85">
        <v>0</v>
      </c>
      <c r="R76" s="85">
        <f t="shared" si="20"/>
        <v>0</v>
      </c>
      <c r="S76" s="85">
        <v>0.1</v>
      </c>
      <c r="T76" s="85">
        <f t="shared" si="21"/>
        <v>0.32175055439664224</v>
      </c>
      <c r="U76" s="85">
        <v>0</v>
      </c>
      <c r="V76" s="82">
        <f t="shared" si="22"/>
        <v>0</v>
      </c>
      <c r="W76" s="85">
        <v>0</v>
      </c>
      <c r="X76" s="85">
        <v>0</v>
      </c>
      <c r="Y76" s="85">
        <v>0</v>
      </c>
      <c r="Z76" s="85">
        <v>0</v>
      </c>
      <c r="AA76" s="85">
        <v>0.1</v>
      </c>
      <c r="AB76" s="82">
        <f t="shared" si="23"/>
        <v>0.32175055439664224</v>
      </c>
    </row>
    <row r="77" spans="1:28" ht="15.6">
      <c r="A77" s="84">
        <v>136</v>
      </c>
      <c r="B77" s="89" t="s">
        <v>4</v>
      </c>
      <c r="C77" s="89">
        <v>4</v>
      </c>
      <c r="D77" s="84" t="s">
        <v>197</v>
      </c>
      <c r="E77" s="84" t="s">
        <v>1</v>
      </c>
      <c r="F77" s="84" t="s">
        <v>195</v>
      </c>
      <c r="G77" s="10">
        <v>5</v>
      </c>
      <c r="H77" s="10">
        <v>34</v>
      </c>
      <c r="I77" s="10">
        <f t="shared" si="16"/>
        <v>3.5263605246161616</v>
      </c>
      <c r="J77" s="10">
        <v>62</v>
      </c>
      <c r="K77" s="10">
        <f t="shared" si="17"/>
        <v>4.1271343850450917</v>
      </c>
      <c r="L77" s="3">
        <v>10</v>
      </c>
      <c r="M77" s="3">
        <f t="shared" si="18"/>
        <v>3.1622776601683795</v>
      </c>
      <c r="N77" s="3">
        <v>11</v>
      </c>
      <c r="O77" s="3">
        <f t="shared" si="19"/>
        <v>3.3166247903553998</v>
      </c>
      <c r="P77" s="85">
        <v>0.01</v>
      </c>
      <c r="Q77" s="85">
        <v>0.01</v>
      </c>
      <c r="R77" s="85">
        <f t="shared" si="20"/>
        <v>0.1001674211615598</v>
      </c>
      <c r="S77" s="85">
        <v>0.1</v>
      </c>
      <c r="T77" s="85">
        <f t="shared" si="21"/>
        <v>0.32175055439664224</v>
      </c>
      <c r="U77" s="85">
        <v>0.01</v>
      </c>
      <c r="V77" s="82">
        <f t="shared" si="22"/>
        <v>0.1001674211615598</v>
      </c>
      <c r="W77" s="85">
        <v>0</v>
      </c>
      <c r="X77" s="85">
        <v>0</v>
      </c>
      <c r="Y77" s="85">
        <v>0</v>
      </c>
      <c r="Z77" s="85">
        <v>0</v>
      </c>
      <c r="AA77" s="85">
        <v>0.12</v>
      </c>
      <c r="AB77" s="82">
        <f t="shared" si="23"/>
        <v>0.35374160588967152</v>
      </c>
    </row>
    <row r="78" spans="1:28" ht="15.6">
      <c r="A78" s="84">
        <v>203</v>
      </c>
      <c r="B78" s="89" t="s">
        <v>4</v>
      </c>
      <c r="C78" s="89">
        <v>4</v>
      </c>
      <c r="D78" s="84" t="s">
        <v>197</v>
      </c>
      <c r="E78" s="84" t="s">
        <v>1</v>
      </c>
      <c r="F78" s="84" t="s">
        <v>195</v>
      </c>
      <c r="G78" s="10">
        <v>5</v>
      </c>
      <c r="H78" s="10">
        <v>26</v>
      </c>
      <c r="I78" s="10">
        <f t="shared" si="16"/>
        <v>3.2580965380214821</v>
      </c>
      <c r="J78" s="10">
        <v>51</v>
      </c>
      <c r="K78" s="10">
        <f t="shared" si="17"/>
        <v>3.9318256327243257</v>
      </c>
      <c r="L78" s="3">
        <v>4</v>
      </c>
      <c r="M78" s="3">
        <f t="shared" si="18"/>
        <v>2</v>
      </c>
      <c r="N78" s="3">
        <v>12</v>
      </c>
      <c r="O78" s="3">
        <f t="shared" si="19"/>
        <v>3.4641016151377544</v>
      </c>
      <c r="P78" s="85">
        <v>0.05</v>
      </c>
      <c r="Q78" s="85">
        <v>0.05</v>
      </c>
      <c r="R78" s="85">
        <f t="shared" si="20"/>
        <v>0.22551340589813121</v>
      </c>
      <c r="S78" s="85">
        <v>0</v>
      </c>
      <c r="T78" s="85">
        <f t="shared" si="21"/>
        <v>0</v>
      </c>
      <c r="U78" s="85">
        <v>0.1</v>
      </c>
      <c r="V78" s="82">
        <f t="shared" si="22"/>
        <v>0.32175055439664224</v>
      </c>
      <c r="W78" s="85">
        <v>0</v>
      </c>
      <c r="X78" s="85">
        <v>0</v>
      </c>
      <c r="Y78" s="85">
        <v>0</v>
      </c>
      <c r="Z78" s="85">
        <v>0</v>
      </c>
      <c r="AA78" s="85">
        <v>0.15000000000000002</v>
      </c>
      <c r="AB78" s="82">
        <f t="shared" si="23"/>
        <v>0.3976994150920718</v>
      </c>
    </row>
    <row r="79" spans="1:28" ht="15.6">
      <c r="A79" s="84">
        <v>271</v>
      </c>
      <c r="B79" s="89" t="s">
        <v>4</v>
      </c>
      <c r="C79" s="89">
        <v>4</v>
      </c>
      <c r="D79" s="84" t="s">
        <v>197</v>
      </c>
      <c r="E79" s="84" t="s">
        <v>1</v>
      </c>
      <c r="F79" s="84" t="s">
        <v>195</v>
      </c>
      <c r="G79" s="10">
        <v>5</v>
      </c>
      <c r="H79" s="10">
        <v>28.5</v>
      </c>
      <c r="I79" s="10">
        <f t="shared" si="16"/>
        <v>3.3499040872746049</v>
      </c>
      <c r="J79" s="10">
        <v>43.5</v>
      </c>
      <c r="K79" s="10">
        <f t="shared" si="17"/>
        <v>3.7727609380946383</v>
      </c>
      <c r="L79" s="3">
        <v>30</v>
      </c>
      <c r="M79" s="3">
        <f t="shared" si="18"/>
        <v>5.4772255750516612</v>
      </c>
      <c r="N79" s="3">
        <v>8</v>
      </c>
      <c r="O79" s="3">
        <f t="shared" si="19"/>
        <v>2.8284271247461903</v>
      </c>
      <c r="P79" s="85">
        <v>0.05</v>
      </c>
      <c r="Q79" s="85">
        <v>0.05</v>
      </c>
      <c r="R79" s="85">
        <f t="shared" si="20"/>
        <v>0.22551340589813121</v>
      </c>
      <c r="S79" s="85">
        <v>0.05</v>
      </c>
      <c r="T79" s="85">
        <f t="shared" si="21"/>
        <v>0.22551340589813121</v>
      </c>
      <c r="U79" s="85">
        <v>0.3</v>
      </c>
      <c r="V79" s="82">
        <f t="shared" si="22"/>
        <v>0.57963974036370425</v>
      </c>
      <c r="W79" s="85">
        <v>0</v>
      </c>
      <c r="X79" s="85">
        <v>0</v>
      </c>
      <c r="Y79" s="85">
        <v>0</v>
      </c>
      <c r="Z79" s="85">
        <v>0</v>
      </c>
      <c r="AA79" s="85">
        <v>0.4</v>
      </c>
      <c r="AB79" s="82">
        <f t="shared" si="23"/>
        <v>0.68471920300228295</v>
      </c>
    </row>
    <row r="80" spans="1:28" ht="15.6">
      <c r="A80" s="84">
        <v>68</v>
      </c>
      <c r="B80" s="89" t="s">
        <v>4</v>
      </c>
      <c r="C80" s="89">
        <v>4</v>
      </c>
      <c r="D80" s="84" t="s">
        <v>197</v>
      </c>
      <c r="E80" s="84" t="s">
        <v>1</v>
      </c>
      <c r="F80" s="84" t="s">
        <v>195</v>
      </c>
      <c r="G80" s="10">
        <v>4.5</v>
      </c>
      <c r="H80" s="10">
        <v>24.5</v>
      </c>
      <c r="I80" s="10">
        <f t="shared" si="16"/>
        <v>3.1986731175506815</v>
      </c>
      <c r="J80" s="10">
        <v>53</v>
      </c>
      <c r="K80" s="10">
        <f t="shared" si="17"/>
        <v>3.970291913552122</v>
      </c>
      <c r="L80" s="3">
        <v>7</v>
      </c>
      <c r="M80" s="3">
        <f t="shared" si="18"/>
        <v>2.6457513110645907</v>
      </c>
      <c r="N80" s="3">
        <v>5</v>
      </c>
      <c r="O80" s="3">
        <f t="shared" si="19"/>
        <v>2.2360679774997898</v>
      </c>
      <c r="P80" s="85">
        <v>0.05</v>
      </c>
      <c r="Q80" s="85">
        <v>0.01</v>
      </c>
      <c r="R80" s="85">
        <f t="shared" si="20"/>
        <v>0.1001674211615598</v>
      </c>
      <c r="S80" s="85">
        <v>0.01</v>
      </c>
      <c r="T80" s="85">
        <f t="shared" si="21"/>
        <v>0.1001674211615598</v>
      </c>
      <c r="U80" s="85">
        <v>0.15</v>
      </c>
      <c r="V80" s="82">
        <f t="shared" si="22"/>
        <v>0.3976994150920718</v>
      </c>
      <c r="W80" s="85">
        <v>0</v>
      </c>
      <c r="X80" s="85">
        <v>0</v>
      </c>
      <c r="Y80" s="85">
        <v>0</v>
      </c>
      <c r="Z80" s="85">
        <v>0</v>
      </c>
      <c r="AA80" s="85">
        <v>0.16999999999999998</v>
      </c>
      <c r="AB80" s="82">
        <f t="shared" si="23"/>
        <v>0.42498878296240344</v>
      </c>
    </row>
    <row r="81" spans="1:28" ht="15.6">
      <c r="A81" s="84">
        <v>509</v>
      </c>
      <c r="B81" s="89" t="s">
        <v>4</v>
      </c>
      <c r="C81" s="89">
        <v>4</v>
      </c>
      <c r="D81" s="84" t="s">
        <v>197</v>
      </c>
      <c r="E81" s="84" t="s">
        <v>1</v>
      </c>
      <c r="F81" s="84" t="s">
        <v>195</v>
      </c>
      <c r="G81" s="10">
        <v>4.5</v>
      </c>
      <c r="H81" s="10">
        <v>23</v>
      </c>
      <c r="I81" s="10">
        <f t="shared" si="16"/>
        <v>3.1354942159291497</v>
      </c>
      <c r="J81" s="10">
        <v>37</v>
      </c>
      <c r="K81" s="10">
        <f t="shared" si="17"/>
        <v>3.6109179126442243</v>
      </c>
      <c r="L81" s="3">
        <v>3</v>
      </c>
      <c r="M81" s="3">
        <f t="shared" si="18"/>
        <v>1.7320508075688772</v>
      </c>
      <c r="N81" s="3">
        <v>4</v>
      </c>
      <c r="O81" s="3">
        <f t="shared" si="19"/>
        <v>2</v>
      </c>
      <c r="P81" s="85">
        <v>0.01</v>
      </c>
      <c r="Q81" s="85">
        <v>0</v>
      </c>
      <c r="R81" s="85">
        <f t="shared" si="20"/>
        <v>0</v>
      </c>
      <c r="S81" s="85">
        <v>0.05</v>
      </c>
      <c r="T81" s="85">
        <f t="shared" si="21"/>
        <v>0.22551340589813121</v>
      </c>
      <c r="U81" s="85">
        <v>0.05</v>
      </c>
      <c r="V81" s="82">
        <f t="shared" si="22"/>
        <v>0.22551340589813121</v>
      </c>
      <c r="W81" s="85">
        <v>0.05</v>
      </c>
      <c r="X81" s="85">
        <v>0</v>
      </c>
      <c r="Y81" s="85">
        <v>0</v>
      </c>
      <c r="Z81" s="85">
        <v>0</v>
      </c>
      <c r="AA81" s="85">
        <v>0.15000000000000002</v>
      </c>
      <c r="AB81" s="82">
        <f t="shared" si="23"/>
        <v>0.3976994150920718</v>
      </c>
    </row>
    <row r="82" spans="1:28" ht="15.6">
      <c r="A82" s="84">
        <v>340</v>
      </c>
      <c r="B82" s="89" t="s">
        <v>4</v>
      </c>
      <c r="C82" s="89">
        <v>4</v>
      </c>
      <c r="D82" s="84" t="s">
        <v>197</v>
      </c>
      <c r="E82" s="84" t="s">
        <v>1</v>
      </c>
      <c r="F82" s="84" t="s">
        <v>195</v>
      </c>
      <c r="G82" s="10">
        <v>3.5</v>
      </c>
      <c r="H82" s="10">
        <v>25.5</v>
      </c>
      <c r="I82" s="10">
        <f t="shared" si="16"/>
        <v>3.2386784521643803</v>
      </c>
      <c r="J82" s="10">
        <v>67</v>
      </c>
      <c r="K82" s="10">
        <f t="shared" si="17"/>
        <v>4.2046926193909657</v>
      </c>
      <c r="L82" s="3">
        <v>21</v>
      </c>
      <c r="M82" s="3">
        <f t="shared" si="18"/>
        <v>4.5825756949558398</v>
      </c>
      <c r="N82" s="3">
        <v>20</v>
      </c>
      <c r="O82" s="3">
        <f t="shared" si="19"/>
        <v>4.4721359549995796</v>
      </c>
      <c r="P82" s="85">
        <v>0.2</v>
      </c>
      <c r="Q82" s="85">
        <v>0.01</v>
      </c>
      <c r="R82" s="85">
        <f t="shared" si="20"/>
        <v>0.1001674211615598</v>
      </c>
      <c r="S82" s="85">
        <v>0.01</v>
      </c>
      <c r="T82" s="85">
        <f t="shared" si="21"/>
        <v>0.1001674211615598</v>
      </c>
      <c r="U82" s="85">
        <v>0.2</v>
      </c>
      <c r="V82" s="82">
        <f t="shared" si="22"/>
        <v>0.46364760900080609</v>
      </c>
      <c r="W82" s="85">
        <v>0</v>
      </c>
      <c r="X82" s="85">
        <v>0</v>
      </c>
      <c r="Y82" s="85">
        <v>0</v>
      </c>
      <c r="Z82" s="85">
        <v>0</v>
      </c>
      <c r="AA82" s="85">
        <v>0.22</v>
      </c>
      <c r="AB82" s="82">
        <f t="shared" si="23"/>
        <v>0.48820526339691722</v>
      </c>
    </row>
    <row r="83" spans="1:28" ht="15.6">
      <c r="A83" s="84">
        <v>374</v>
      </c>
      <c r="B83" s="89" t="s">
        <v>4</v>
      </c>
      <c r="C83" s="89">
        <v>4</v>
      </c>
      <c r="D83" s="84" t="s">
        <v>197</v>
      </c>
      <c r="E83" s="84" t="s">
        <v>1</v>
      </c>
      <c r="F83" s="84" t="s">
        <v>195</v>
      </c>
      <c r="G83" s="10">
        <v>3.5</v>
      </c>
      <c r="H83" s="10">
        <v>20.5</v>
      </c>
      <c r="I83" s="10">
        <f t="shared" si="16"/>
        <v>3.0204248861443626</v>
      </c>
      <c r="J83" s="10">
        <v>57.5</v>
      </c>
      <c r="K83" s="10">
        <f t="shared" si="17"/>
        <v>4.0517849478033048</v>
      </c>
      <c r="L83" s="3">
        <v>34</v>
      </c>
      <c r="M83" s="3">
        <f t="shared" si="18"/>
        <v>5.8309518948453007</v>
      </c>
      <c r="N83" s="3">
        <v>14</v>
      </c>
      <c r="O83" s="3">
        <f t="shared" si="19"/>
        <v>3.7416573867739413</v>
      </c>
      <c r="P83" s="85">
        <v>0.1</v>
      </c>
      <c r="Q83" s="85">
        <v>0.01</v>
      </c>
      <c r="R83" s="85">
        <f t="shared" si="20"/>
        <v>0.1001674211615598</v>
      </c>
      <c r="S83" s="85">
        <v>0.01</v>
      </c>
      <c r="T83" s="85">
        <f t="shared" si="21"/>
        <v>0.1001674211615598</v>
      </c>
      <c r="U83" s="85">
        <v>0.05</v>
      </c>
      <c r="V83" s="82">
        <f t="shared" si="22"/>
        <v>0.22551340589813121</v>
      </c>
      <c r="W83" s="85">
        <v>0</v>
      </c>
      <c r="X83" s="85">
        <v>0</v>
      </c>
      <c r="Y83" s="85">
        <v>0</v>
      </c>
      <c r="Z83" s="85">
        <v>0</v>
      </c>
      <c r="AA83" s="85">
        <v>7.0000000000000007E-2</v>
      </c>
      <c r="AB83" s="82">
        <f t="shared" si="23"/>
        <v>0.26776332715719392</v>
      </c>
    </row>
    <row r="84" spans="1:28" ht="15.6">
      <c r="A84" s="84">
        <v>408</v>
      </c>
      <c r="B84" s="89" t="s">
        <v>4</v>
      </c>
      <c r="C84" s="89">
        <v>4</v>
      </c>
      <c r="D84" s="84" t="s">
        <v>197</v>
      </c>
      <c r="E84" s="84" t="s">
        <v>1</v>
      </c>
      <c r="F84" s="84" t="s">
        <v>195</v>
      </c>
      <c r="G84" s="10">
        <v>3.5</v>
      </c>
      <c r="H84" s="10">
        <v>15.5</v>
      </c>
      <c r="I84" s="10">
        <f t="shared" si="16"/>
        <v>2.7408400239252009</v>
      </c>
      <c r="J84" s="10">
        <v>43</v>
      </c>
      <c r="K84" s="10">
        <f t="shared" si="17"/>
        <v>3.7612001156935624</v>
      </c>
      <c r="L84" s="3">
        <v>4</v>
      </c>
      <c r="M84" s="3">
        <f t="shared" si="18"/>
        <v>2</v>
      </c>
      <c r="N84" s="3">
        <v>8</v>
      </c>
      <c r="O84" s="3">
        <f t="shared" si="19"/>
        <v>2.8284271247461903</v>
      </c>
      <c r="P84" s="85">
        <v>0.01</v>
      </c>
      <c r="Q84" s="85">
        <v>0.01</v>
      </c>
      <c r="R84" s="85">
        <f t="shared" si="20"/>
        <v>0.1001674211615598</v>
      </c>
      <c r="S84" s="85">
        <v>0.15</v>
      </c>
      <c r="T84" s="85">
        <f t="shared" si="21"/>
        <v>0.3976994150920718</v>
      </c>
      <c r="U84" s="85">
        <v>0.1</v>
      </c>
      <c r="V84" s="82">
        <f t="shared" si="22"/>
        <v>0.32175055439664224</v>
      </c>
      <c r="W84" s="85">
        <v>0</v>
      </c>
      <c r="X84" s="85">
        <v>0</v>
      </c>
      <c r="Y84" s="85">
        <v>0</v>
      </c>
      <c r="Z84" s="85">
        <v>0</v>
      </c>
      <c r="AA84" s="85">
        <v>0.26</v>
      </c>
      <c r="AB84" s="82">
        <f t="shared" si="23"/>
        <v>0.53507080719515432</v>
      </c>
    </row>
    <row r="85" spans="1:28" ht="15.6">
      <c r="A85" s="84">
        <v>237</v>
      </c>
      <c r="B85" s="89" t="s">
        <v>4</v>
      </c>
      <c r="C85" s="89">
        <v>4</v>
      </c>
      <c r="D85" s="84" t="s">
        <v>197</v>
      </c>
      <c r="E85" s="84" t="s">
        <v>1</v>
      </c>
      <c r="F85" s="84" t="s">
        <v>195</v>
      </c>
      <c r="G85" s="10">
        <v>3</v>
      </c>
      <c r="H85" s="10">
        <v>12</v>
      </c>
      <c r="I85" s="10">
        <f t="shared" si="16"/>
        <v>2.4849066497880004</v>
      </c>
      <c r="J85" s="10">
        <v>24</v>
      </c>
      <c r="K85" s="10">
        <f t="shared" si="17"/>
        <v>3.1780538303479458</v>
      </c>
      <c r="L85" s="3">
        <v>12</v>
      </c>
      <c r="M85" s="3">
        <f t="shared" si="18"/>
        <v>3.4641016151377544</v>
      </c>
      <c r="N85" s="3">
        <v>1</v>
      </c>
      <c r="O85" s="3">
        <f t="shared" si="19"/>
        <v>1</v>
      </c>
      <c r="P85" s="85">
        <v>0.05</v>
      </c>
      <c r="Q85" s="85">
        <v>0.01</v>
      </c>
      <c r="R85" s="85">
        <f t="shared" si="20"/>
        <v>0.1001674211615598</v>
      </c>
      <c r="S85" s="85">
        <v>0</v>
      </c>
      <c r="T85" s="85">
        <f t="shared" si="21"/>
        <v>0</v>
      </c>
      <c r="U85" s="85">
        <v>0</v>
      </c>
      <c r="V85" s="82">
        <f t="shared" si="22"/>
        <v>0</v>
      </c>
      <c r="W85" s="85">
        <v>0.01</v>
      </c>
      <c r="X85" s="85">
        <v>0</v>
      </c>
      <c r="Y85" s="85">
        <v>0</v>
      </c>
      <c r="Z85" s="85">
        <v>0</v>
      </c>
      <c r="AA85" s="85">
        <v>0.02</v>
      </c>
      <c r="AB85" s="82">
        <f t="shared" si="23"/>
        <v>0.14189705460416391</v>
      </c>
    </row>
    <row r="86" spans="1:28" ht="15.6">
      <c r="A86" s="84">
        <v>167</v>
      </c>
      <c r="B86" s="89" t="s">
        <v>4</v>
      </c>
      <c r="C86" s="89">
        <v>2</v>
      </c>
      <c r="D86" s="84" t="s">
        <v>198</v>
      </c>
      <c r="E86" s="84" t="s">
        <v>1</v>
      </c>
      <c r="F86" s="84" t="s">
        <v>20</v>
      </c>
      <c r="G86" s="10">
        <v>5</v>
      </c>
      <c r="H86" s="10">
        <v>34</v>
      </c>
      <c r="I86" s="10">
        <f t="shared" si="16"/>
        <v>3.5263605246161616</v>
      </c>
      <c r="J86" s="10">
        <v>58</v>
      </c>
      <c r="K86" s="10">
        <f t="shared" si="17"/>
        <v>4.0604430105464191</v>
      </c>
      <c r="L86" s="3">
        <v>9</v>
      </c>
      <c r="M86" s="3">
        <f t="shared" si="18"/>
        <v>3</v>
      </c>
      <c r="N86" s="3">
        <v>14</v>
      </c>
      <c r="O86" s="3">
        <f t="shared" si="19"/>
        <v>3.7416573867739413</v>
      </c>
      <c r="P86" s="85">
        <v>0.05</v>
      </c>
      <c r="Q86" s="85">
        <v>0.01</v>
      </c>
      <c r="R86" s="85">
        <f t="shared" si="20"/>
        <v>0.1001674211615598</v>
      </c>
      <c r="S86" s="85">
        <v>0.01</v>
      </c>
      <c r="T86" s="85">
        <f t="shared" si="21"/>
        <v>0.1001674211615598</v>
      </c>
      <c r="U86" s="85">
        <v>0.15</v>
      </c>
      <c r="V86" s="82">
        <f t="shared" si="22"/>
        <v>0.3976994150920718</v>
      </c>
      <c r="W86" s="85">
        <v>0</v>
      </c>
      <c r="X86" s="85">
        <v>0</v>
      </c>
      <c r="Y86" s="85">
        <v>0</v>
      </c>
      <c r="Z86" s="85">
        <v>0</v>
      </c>
      <c r="AA86" s="85">
        <v>0.16999999999999998</v>
      </c>
      <c r="AB86" s="82">
        <f t="shared" si="23"/>
        <v>0.42498878296240344</v>
      </c>
    </row>
    <row r="87" spans="1:28" ht="15.6">
      <c r="A87" s="84">
        <v>236</v>
      </c>
      <c r="B87" s="89" t="s">
        <v>4</v>
      </c>
      <c r="C87" s="89">
        <v>2</v>
      </c>
      <c r="D87" s="84" t="s">
        <v>198</v>
      </c>
      <c r="E87" s="84" t="s">
        <v>1</v>
      </c>
      <c r="F87" s="84" t="s">
        <v>20</v>
      </c>
      <c r="G87" s="10">
        <v>5</v>
      </c>
      <c r="H87" s="10">
        <v>27</v>
      </c>
      <c r="I87" s="10">
        <f t="shared" si="16"/>
        <v>3.2958368660043291</v>
      </c>
      <c r="J87" s="10">
        <v>33</v>
      </c>
      <c r="K87" s="10">
        <f t="shared" si="17"/>
        <v>3.4965075614664802</v>
      </c>
      <c r="L87" s="3">
        <v>2</v>
      </c>
      <c r="M87" s="3">
        <f t="shared" si="18"/>
        <v>1.4142135623730951</v>
      </c>
      <c r="N87" s="3">
        <v>10</v>
      </c>
      <c r="O87" s="3">
        <f t="shared" si="19"/>
        <v>3.1622776601683795</v>
      </c>
      <c r="P87" s="85">
        <v>0.01</v>
      </c>
      <c r="Q87" s="85">
        <v>0.05</v>
      </c>
      <c r="R87" s="85">
        <f t="shared" si="20"/>
        <v>0.22551340589813121</v>
      </c>
      <c r="S87" s="85">
        <v>0.01</v>
      </c>
      <c r="T87" s="85">
        <f t="shared" si="21"/>
        <v>0.1001674211615598</v>
      </c>
      <c r="U87" s="85">
        <v>0.1</v>
      </c>
      <c r="V87" s="82">
        <f t="shared" si="22"/>
        <v>0.32175055439664224</v>
      </c>
      <c r="W87" s="85">
        <v>0.05</v>
      </c>
      <c r="X87" s="85">
        <v>0</v>
      </c>
      <c r="Y87" s="85">
        <v>0</v>
      </c>
      <c r="Z87" s="85">
        <v>0</v>
      </c>
      <c r="AA87" s="85">
        <v>0.21000000000000002</v>
      </c>
      <c r="AB87" s="82">
        <f t="shared" si="23"/>
        <v>0.47603381806132278</v>
      </c>
    </row>
    <row r="88" spans="1:28" ht="15.6">
      <c r="A88" s="84">
        <v>338</v>
      </c>
      <c r="B88" s="89" t="s">
        <v>4</v>
      </c>
      <c r="C88" s="89">
        <v>2</v>
      </c>
      <c r="D88" s="84" t="s">
        <v>198</v>
      </c>
      <c r="E88" s="84" t="s">
        <v>1</v>
      </c>
      <c r="F88" s="84" t="s">
        <v>20</v>
      </c>
      <c r="G88" s="10">
        <v>5</v>
      </c>
      <c r="H88" s="10">
        <v>36</v>
      </c>
      <c r="I88" s="10">
        <f t="shared" si="16"/>
        <v>3.5835189384561099</v>
      </c>
      <c r="J88" s="10">
        <v>69</v>
      </c>
      <c r="K88" s="10">
        <f t="shared" si="17"/>
        <v>4.2341065045972597</v>
      </c>
      <c r="L88" s="3">
        <v>42</v>
      </c>
      <c r="M88" s="3">
        <f t="shared" si="18"/>
        <v>6.4807406984078604</v>
      </c>
      <c r="N88" s="3">
        <v>14</v>
      </c>
      <c r="O88" s="3">
        <f t="shared" si="19"/>
        <v>3.7416573867739413</v>
      </c>
      <c r="P88" s="85">
        <v>0.05</v>
      </c>
      <c r="Q88" s="85">
        <v>0</v>
      </c>
      <c r="R88" s="85">
        <f t="shared" si="20"/>
        <v>0</v>
      </c>
      <c r="S88" s="85">
        <v>0.01</v>
      </c>
      <c r="T88" s="85">
        <f t="shared" si="21"/>
        <v>0.1001674211615598</v>
      </c>
      <c r="U88" s="85">
        <v>0.05</v>
      </c>
      <c r="V88" s="82">
        <f t="shared" si="22"/>
        <v>0.22551340589813121</v>
      </c>
      <c r="W88" s="85">
        <v>0</v>
      </c>
      <c r="X88" s="85">
        <v>0</v>
      </c>
      <c r="Y88" s="85">
        <v>0</v>
      </c>
      <c r="Z88" s="85">
        <v>0</v>
      </c>
      <c r="AA88" s="85">
        <v>6.0000000000000005E-2</v>
      </c>
      <c r="AB88" s="82">
        <f t="shared" si="23"/>
        <v>0.24746706317044778</v>
      </c>
    </row>
    <row r="89" spans="1:28" ht="15.6">
      <c r="A89" s="84">
        <v>304</v>
      </c>
      <c r="B89" s="89" t="s">
        <v>4</v>
      </c>
      <c r="C89" s="89">
        <v>2</v>
      </c>
      <c r="D89" s="84" t="s">
        <v>198</v>
      </c>
      <c r="E89" s="84" t="s">
        <v>1</v>
      </c>
      <c r="F89" s="84" t="s">
        <v>20</v>
      </c>
      <c r="G89" s="10">
        <v>4.5</v>
      </c>
      <c r="H89" s="10">
        <v>30.5</v>
      </c>
      <c r="I89" s="10">
        <f t="shared" si="16"/>
        <v>3.417726683613366</v>
      </c>
      <c r="J89" s="10">
        <v>32.5</v>
      </c>
      <c r="K89" s="10">
        <f t="shared" si="17"/>
        <v>3.4812400893356918</v>
      </c>
      <c r="L89" s="3">
        <v>3</v>
      </c>
      <c r="M89" s="3">
        <f t="shared" si="18"/>
        <v>1.7320508075688772</v>
      </c>
      <c r="N89" s="3">
        <v>6</v>
      </c>
      <c r="O89" s="3">
        <f t="shared" si="19"/>
        <v>2.4494897427831779</v>
      </c>
      <c r="P89" s="85">
        <v>0.01</v>
      </c>
      <c r="Q89" s="85">
        <v>0.01</v>
      </c>
      <c r="R89" s="85">
        <f t="shared" si="20"/>
        <v>0.1001674211615598</v>
      </c>
      <c r="S89" s="85">
        <v>0.01</v>
      </c>
      <c r="T89" s="85">
        <f t="shared" si="21"/>
        <v>0.1001674211615598</v>
      </c>
      <c r="U89" s="85">
        <v>0.05</v>
      </c>
      <c r="V89" s="82">
        <f t="shared" si="22"/>
        <v>0.22551340589813121</v>
      </c>
      <c r="W89" s="85">
        <v>0</v>
      </c>
      <c r="X89" s="85">
        <v>0</v>
      </c>
      <c r="Y89" s="85">
        <v>0</v>
      </c>
      <c r="Z89" s="85">
        <v>0</v>
      </c>
      <c r="AA89" s="85">
        <v>7.0000000000000007E-2</v>
      </c>
      <c r="AB89" s="82">
        <f t="shared" si="23"/>
        <v>0.26776332715719392</v>
      </c>
    </row>
    <row r="90" spans="1:28" ht="15.6">
      <c r="A90" s="84">
        <v>473</v>
      </c>
      <c r="B90" s="89" t="s">
        <v>4</v>
      </c>
      <c r="C90" s="89">
        <v>2</v>
      </c>
      <c r="D90" s="84" t="s">
        <v>198</v>
      </c>
      <c r="E90" s="84" t="s">
        <v>1</v>
      </c>
      <c r="F90" s="84" t="s">
        <v>20</v>
      </c>
      <c r="G90" s="10">
        <v>4</v>
      </c>
      <c r="H90" s="10">
        <v>23</v>
      </c>
      <c r="I90" s="10">
        <f t="shared" si="16"/>
        <v>3.1354942159291497</v>
      </c>
      <c r="J90" s="10">
        <v>31.5</v>
      </c>
      <c r="K90" s="10">
        <f t="shared" si="17"/>
        <v>3.4499875458315872</v>
      </c>
      <c r="L90" s="3">
        <v>4</v>
      </c>
      <c r="M90" s="3">
        <f t="shared" si="18"/>
        <v>2</v>
      </c>
      <c r="N90" s="3">
        <v>4</v>
      </c>
      <c r="O90" s="3">
        <f t="shared" si="19"/>
        <v>2</v>
      </c>
      <c r="P90" s="85">
        <v>0.05</v>
      </c>
      <c r="Q90" s="85">
        <v>0.01</v>
      </c>
      <c r="R90" s="85">
        <f t="shared" si="20"/>
        <v>0.1001674211615598</v>
      </c>
      <c r="S90" s="85">
        <v>0.01</v>
      </c>
      <c r="T90" s="85">
        <f t="shared" si="21"/>
        <v>0.1001674211615598</v>
      </c>
      <c r="U90" s="85">
        <v>0.15</v>
      </c>
      <c r="V90" s="82">
        <f t="shared" si="22"/>
        <v>0.3976994150920718</v>
      </c>
      <c r="W90" s="85">
        <v>0</v>
      </c>
      <c r="X90" s="85">
        <v>0</v>
      </c>
      <c r="Y90" s="85">
        <v>0</v>
      </c>
      <c r="Z90" s="85">
        <v>0</v>
      </c>
      <c r="AA90" s="85">
        <v>0.16999999999999998</v>
      </c>
      <c r="AB90" s="82">
        <f t="shared" si="23"/>
        <v>0.42498878296240344</v>
      </c>
    </row>
    <row r="91" spans="1:28" ht="15.6">
      <c r="A91" s="84">
        <v>133</v>
      </c>
      <c r="B91" s="89" t="s">
        <v>4</v>
      </c>
      <c r="C91" s="89">
        <v>2</v>
      </c>
      <c r="D91" s="84" t="s">
        <v>198</v>
      </c>
      <c r="E91" s="84" t="s">
        <v>1</v>
      </c>
      <c r="F91" s="84" t="s">
        <v>20</v>
      </c>
      <c r="G91" s="10">
        <v>3.5</v>
      </c>
      <c r="H91" s="10">
        <v>13.5</v>
      </c>
      <c r="I91" s="10">
        <f t="shared" si="16"/>
        <v>2.6026896854443837</v>
      </c>
      <c r="J91" s="10">
        <v>6</v>
      </c>
      <c r="K91" s="10">
        <f t="shared" si="17"/>
        <v>1.791759469228055</v>
      </c>
      <c r="L91" s="3">
        <v>0</v>
      </c>
      <c r="M91" s="3">
        <f t="shared" si="18"/>
        <v>0</v>
      </c>
      <c r="N91" s="3">
        <v>0</v>
      </c>
      <c r="O91" s="3">
        <f t="shared" si="19"/>
        <v>0</v>
      </c>
      <c r="P91" s="85">
        <v>0.1</v>
      </c>
      <c r="Q91" s="85">
        <v>0</v>
      </c>
      <c r="R91" s="85">
        <f t="shared" si="20"/>
        <v>0</v>
      </c>
      <c r="S91" s="85">
        <v>0.01</v>
      </c>
      <c r="T91" s="85">
        <f t="shared" si="21"/>
        <v>0.1001674211615598</v>
      </c>
      <c r="U91" s="85">
        <v>0.01</v>
      </c>
      <c r="V91" s="82">
        <f t="shared" si="22"/>
        <v>0.1001674211615598</v>
      </c>
      <c r="W91" s="85">
        <v>0</v>
      </c>
      <c r="X91" s="85">
        <v>0</v>
      </c>
      <c r="Y91" s="85">
        <v>0</v>
      </c>
      <c r="Z91" s="85">
        <v>0</v>
      </c>
      <c r="AA91" s="85">
        <v>0.02</v>
      </c>
      <c r="AB91" s="82">
        <f t="shared" si="23"/>
        <v>0.14189705460416391</v>
      </c>
    </row>
    <row r="92" spans="1:28" ht="15.6">
      <c r="A92" s="84">
        <v>372</v>
      </c>
      <c r="B92" s="89" t="s">
        <v>4</v>
      </c>
      <c r="C92" s="89">
        <v>2</v>
      </c>
      <c r="D92" s="84" t="s">
        <v>198</v>
      </c>
      <c r="E92" s="84" t="s">
        <v>1</v>
      </c>
      <c r="F92" s="84" t="s">
        <v>20</v>
      </c>
      <c r="G92" s="10">
        <v>3.5</v>
      </c>
      <c r="H92" s="10">
        <v>14</v>
      </c>
      <c r="I92" s="10">
        <f t="shared" si="16"/>
        <v>2.6390573296152584</v>
      </c>
      <c r="J92" s="10">
        <v>32.5</v>
      </c>
      <c r="K92" s="10">
        <f t="shared" si="17"/>
        <v>3.4812400893356918</v>
      </c>
      <c r="L92" s="3">
        <v>4</v>
      </c>
      <c r="M92" s="3">
        <f t="shared" si="18"/>
        <v>2</v>
      </c>
      <c r="N92" s="3">
        <v>0</v>
      </c>
      <c r="O92" s="3">
        <f t="shared" si="19"/>
        <v>0</v>
      </c>
      <c r="P92" s="85">
        <v>0.05</v>
      </c>
      <c r="Q92" s="85">
        <v>0</v>
      </c>
      <c r="R92" s="85">
        <f t="shared" si="20"/>
        <v>0</v>
      </c>
      <c r="S92" s="85">
        <v>0.05</v>
      </c>
      <c r="T92" s="85">
        <f t="shared" si="21"/>
        <v>0.22551340589813121</v>
      </c>
      <c r="U92" s="85">
        <v>0</v>
      </c>
      <c r="V92" s="82">
        <f t="shared" si="22"/>
        <v>0</v>
      </c>
      <c r="W92" s="85">
        <v>0</v>
      </c>
      <c r="X92" s="85">
        <v>0</v>
      </c>
      <c r="Y92" s="85">
        <v>0</v>
      </c>
      <c r="Z92" s="85">
        <v>0</v>
      </c>
      <c r="AA92" s="85">
        <v>0.05</v>
      </c>
      <c r="AB92" s="82">
        <f t="shared" si="23"/>
        <v>0.22551340589813121</v>
      </c>
    </row>
    <row r="93" spans="1:28" ht="15.6">
      <c r="A93" s="84">
        <v>65</v>
      </c>
      <c r="B93" s="89" t="s">
        <v>4</v>
      </c>
      <c r="C93" s="89">
        <v>2</v>
      </c>
      <c r="D93" s="84" t="s">
        <v>198</v>
      </c>
      <c r="E93" s="84" t="s">
        <v>1</v>
      </c>
      <c r="F93" s="84" t="s">
        <v>20</v>
      </c>
      <c r="G93" s="10">
        <v>3</v>
      </c>
      <c r="H93" s="10">
        <v>8.5</v>
      </c>
      <c r="I93" s="10">
        <f t="shared" si="16"/>
        <v>2.1400661634962708</v>
      </c>
      <c r="J93" s="10">
        <v>23.5</v>
      </c>
      <c r="K93" s="10">
        <f t="shared" si="17"/>
        <v>3.1570004211501135</v>
      </c>
      <c r="L93" s="3">
        <v>3</v>
      </c>
      <c r="M93" s="3">
        <f t="shared" si="18"/>
        <v>1.7320508075688772</v>
      </c>
      <c r="N93" s="3">
        <v>0</v>
      </c>
      <c r="O93" s="3">
        <f t="shared" si="19"/>
        <v>0</v>
      </c>
      <c r="P93" s="85">
        <v>0.1</v>
      </c>
      <c r="Q93" s="85">
        <v>0</v>
      </c>
      <c r="R93" s="85">
        <f t="shared" si="20"/>
        <v>0</v>
      </c>
      <c r="S93" s="85">
        <v>0</v>
      </c>
      <c r="T93" s="85">
        <f t="shared" si="21"/>
        <v>0</v>
      </c>
      <c r="U93" s="85">
        <v>0.1</v>
      </c>
      <c r="V93" s="82">
        <f t="shared" si="22"/>
        <v>0.32175055439664224</v>
      </c>
      <c r="W93" s="85">
        <v>0</v>
      </c>
      <c r="X93" s="85">
        <v>0</v>
      </c>
      <c r="Y93" s="85">
        <v>0</v>
      </c>
      <c r="Z93" s="85">
        <v>0</v>
      </c>
      <c r="AA93" s="85">
        <v>0.1</v>
      </c>
      <c r="AB93" s="82">
        <f t="shared" si="23"/>
        <v>0.32175055439664224</v>
      </c>
    </row>
    <row r="94" spans="1:28" ht="15.6">
      <c r="A94" s="84">
        <v>202</v>
      </c>
      <c r="B94" s="89" t="s">
        <v>4</v>
      </c>
      <c r="C94" s="89">
        <v>2</v>
      </c>
      <c r="D94" s="84" t="s">
        <v>198</v>
      </c>
      <c r="E94" s="84" t="s">
        <v>1</v>
      </c>
      <c r="F94" s="84" t="s">
        <v>20</v>
      </c>
      <c r="G94" s="10">
        <v>3</v>
      </c>
      <c r="H94" s="10">
        <v>8</v>
      </c>
      <c r="I94" s="10">
        <f t="shared" si="16"/>
        <v>2.0794415416798357</v>
      </c>
      <c r="J94" s="10">
        <v>6</v>
      </c>
      <c r="K94" s="10">
        <f t="shared" si="17"/>
        <v>1.791759469228055</v>
      </c>
      <c r="L94" s="3">
        <v>0</v>
      </c>
      <c r="M94" s="3">
        <f t="shared" si="18"/>
        <v>0</v>
      </c>
      <c r="N94" s="3">
        <v>1</v>
      </c>
      <c r="O94" s="3">
        <f t="shared" si="19"/>
        <v>1</v>
      </c>
      <c r="P94" s="85">
        <v>0.15</v>
      </c>
      <c r="Q94" s="85">
        <v>0</v>
      </c>
      <c r="R94" s="85">
        <f t="shared" si="20"/>
        <v>0</v>
      </c>
      <c r="S94" s="85">
        <v>0.01</v>
      </c>
      <c r="T94" s="85">
        <f t="shared" si="21"/>
        <v>0.1001674211615598</v>
      </c>
      <c r="U94" s="85">
        <v>0</v>
      </c>
      <c r="V94" s="82">
        <f t="shared" si="22"/>
        <v>0</v>
      </c>
      <c r="W94" s="85">
        <v>0.01</v>
      </c>
      <c r="X94" s="85">
        <v>0</v>
      </c>
      <c r="Y94" s="85">
        <v>0</v>
      </c>
      <c r="Z94" s="85">
        <v>0</v>
      </c>
      <c r="AA94" s="85">
        <v>0.02</v>
      </c>
      <c r="AB94" s="82">
        <f t="shared" si="23"/>
        <v>0.14189705460416391</v>
      </c>
    </row>
    <row r="95" spans="1:28" ht="15.6">
      <c r="A95" s="84">
        <v>270</v>
      </c>
      <c r="B95" s="89" t="s">
        <v>4</v>
      </c>
      <c r="C95" s="89">
        <v>2</v>
      </c>
      <c r="D95" s="84" t="s">
        <v>198</v>
      </c>
      <c r="E95" s="84" t="s">
        <v>1</v>
      </c>
      <c r="F95" s="84" t="s">
        <v>20</v>
      </c>
      <c r="G95" s="10">
        <v>3</v>
      </c>
      <c r="H95" s="10">
        <v>15</v>
      </c>
      <c r="I95" s="10">
        <f t="shared" si="16"/>
        <v>2.7080502011022101</v>
      </c>
      <c r="J95" s="10">
        <v>32</v>
      </c>
      <c r="K95" s="10">
        <f t="shared" si="17"/>
        <v>3.4657359027997265</v>
      </c>
      <c r="L95" s="3">
        <v>5</v>
      </c>
      <c r="M95" s="3">
        <f t="shared" si="18"/>
        <v>2.2360679774997898</v>
      </c>
      <c r="N95" s="3">
        <v>2</v>
      </c>
      <c r="O95" s="3">
        <f t="shared" si="19"/>
        <v>1.4142135623730951</v>
      </c>
      <c r="P95" s="85">
        <v>0.1</v>
      </c>
      <c r="Q95" s="85">
        <v>0</v>
      </c>
      <c r="R95" s="85">
        <f t="shared" si="20"/>
        <v>0</v>
      </c>
      <c r="S95" s="85">
        <v>0.01</v>
      </c>
      <c r="T95" s="85">
        <f t="shared" si="21"/>
        <v>0.1001674211615598</v>
      </c>
      <c r="U95" s="85">
        <v>0.05</v>
      </c>
      <c r="V95" s="82">
        <f t="shared" si="22"/>
        <v>0.22551340589813121</v>
      </c>
      <c r="W95" s="85">
        <v>0</v>
      </c>
      <c r="X95" s="85">
        <v>0</v>
      </c>
      <c r="Y95" s="85">
        <v>0</v>
      </c>
      <c r="Z95" s="85">
        <v>0</v>
      </c>
      <c r="AA95" s="85">
        <v>6.0000000000000005E-2</v>
      </c>
      <c r="AB95" s="82">
        <f t="shared" si="23"/>
        <v>0.24746706317044778</v>
      </c>
    </row>
    <row r="96" spans="1:28" ht="15.6">
      <c r="A96" s="84">
        <v>406</v>
      </c>
      <c r="B96" s="89" t="s">
        <v>4</v>
      </c>
      <c r="C96" s="89">
        <v>2</v>
      </c>
      <c r="D96" s="84" t="s">
        <v>198</v>
      </c>
      <c r="E96" s="84" t="s">
        <v>1</v>
      </c>
      <c r="F96" s="84" t="s">
        <v>20</v>
      </c>
      <c r="G96" s="10">
        <v>3</v>
      </c>
      <c r="H96" s="10">
        <v>10.5</v>
      </c>
      <c r="I96" s="10">
        <f t="shared" si="16"/>
        <v>2.3513752571634776</v>
      </c>
      <c r="J96" s="10">
        <v>27.5</v>
      </c>
      <c r="K96" s="10">
        <f t="shared" si="17"/>
        <v>3.3141860046725258</v>
      </c>
      <c r="L96" s="3">
        <v>5</v>
      </c>
      <c r="M96" s="3">
        <f t="shared" si="18"/>
        <v>2.2360679774997898</v>
      </c>
      <c r="N96" s="3">
        <v>0</v>
      </c>
      <c r="O96" s="3">
        <f t="shared" si="19"/>
        <v>0</v>
      </c>
      <c r="P96" s="85">
        <v>0.1</v>
      </c>
      <c r="Q96" s="85">
        <v>0</v>
      </c>
      <c r="R96" s="85">
        <f t="shared" si="20"/>
        <v>0</v>
      </c>
      <c r="S96" s="85">
        <v>0</v>
      </c>
      <c r="T96" s="85">
        <f t="shared" si="21"/>
        <v>0</v>
      </c>
      <c r="U96" s="85">
        <v>0.01</v>
      </c>
      <c r="V96" s="82">
        <f t="shared" si="22"/>
        <v>0.1001674211615598</v>
      </c>
      <c r="W96" s="85">
        <v>0.1</v>
      </c>
      <c r="X96" s="85">
        <v>0</v>
      </c>
      <c r="Y96" s="85">
        <v>0</v>
      </c>
      <c r="Z96" s="85">
        <v>0</v>
      </c>
      <c r="AA96" s="85">
        <v>0.11</v>
      </c>
      <c r="AB96" s="82">
        <f t="shared" si="23"/>
        <v>0.33806525478033073</v>
      </c>
    </row>
    <row r="97" spans="1:50" ht="15.6">
      <c r="A97" s="84">
        <v>168</v>
      </c>
      <c r="B97" s="89" t="s">
        <v>4</v>
      </c>
      <c r="C97" s="89">
        <v>1</v>
      </c>
      <c r="D97" s="84" t="s">
        <v>20</v>
      </c>
      <c r="E97" s="84" t="s">
        <v>1</v>
      </c>
      <c r="F97" s="84" t="s">
        <v>20</v>
      </c>
      <c r="G97" s="10">
        <v>5</v>
      </c>
      <c r="H97" s="10">
        <v>33</v>
      </c>
      <c r="I97" s="10">
        <f t="shared" si="16"/>
        <v>3.4965075614664802</v>
      </c>
      <c r="J97" s="10">
        <v>73</v>
      </c>
      <c r="K97" s="10">
        <f t="shared" si="17"/>
        <v>4.290459441148391</v>
      </c>
      <c r="L97" s="3">
        <v>9</v>
      </c>
      <c r="M97" s="3">
        <f t="shared" si="18"/>
        <v>3</v>
      </c>
      <c r="N97" s="3">
        <v>14</v>
      </c>
      <c r="O97" s="3">
        <f t="shared" si="19"/>
        <v>3.7416573867739413</v>
      </c>
      <c r="P97" s="85">
        <v>0.05</v>
      </c>
      <c r="Q97" s="85">
        <v>0.01</v>
      </c>
      <c r="R97" s="85">
        <f t="shared" si="20"/>
        <v>0.1001674211615598</v>
      </c>
      <c r="S97" s="85">
        <v>0.01</v>
      </c>
      <c r="T97" s="85">
        <f t="shared" si="21"/>
        <v>0.1001674211615598</v>
      </c>
      <c r="U97" s="85">
        <v>0.1</v>
      </c>
      <c r="V97" s="82">
        <f t="shared" si="22"/>
        <v>0.32175055439664224</v>
      </c>
      <c r="W97" s="85">
        <v>0</v>
      </c>
      <c r="X97" s="85">
        <v>0</v>
      </c>
      <c r="Y97" s="85">
        <v>0</v>
      </c>
      <c r="Z97" s="85">
        <v>0</v>
      </c>
      <c r="AA97" s="85">
        <v>0.12000000000000001</v>
      </c>
      <c r="AB97" s="82">
        <f t="shared" si="23"/>
        <v>0.35374160588967152</v>
      </c>
    </row>
    <row r="98" spans="1:50" ht="15.6">
      <c r="A98" s="84">
        <v>235</v>
      </c>
      <c r="B98" s="89" t="s">
        <v>4</v>
      </c>
      <c r="C98" s="89">
        <v>1</v>
      </c>
      <c r="D98" s="84" t="s">
        <v>20</v>
      </c>
      <c r="E98" s="84" t="s">
        <v>1</v>
      </c>
      <c r="F98" s="84" t="s">
        <v>20</v>
      </c>
      <c r="G98" s="10">
        <v>5</v>
      </c>
      <c r="H98" s="10">
        <v>29</v>
      </c>
      <c r="I98" s="10">
        <f t="shared" si="16"/>
        <v>3.3672958299864741</v>
      </c>
      <c r="J98" s="10">
        <v>53</v>
      </c>
      <c r="K98" s="10">
        <f t="shared" si="17"/>
        <v>3.970291913552122</v>
      </c>
      <c r="L98" s="3">
        <v>4</v>
      </c>
      <c r="M98" s="3">
        <f t="shared" si="18"/>
        <v>2</v>
      </c>
      <c r="N98" s="3">
        <v>14</v>
      </c>
      <c r="O98" s="3">
        <f t="shared" si="19"/>
        <v>3.7416573867739413</v>
      </c>
      <c r="P98" s="85">
        <v>0.01</v>
      </c>
      <c r="Q98" s="85">
        <v>0.01</v>
      </c>
      <c r="R98" s="85">
        <f t="shared" si="20"/>
        <v>0.1001674211615598</v>
      </c>
      <c r="S98" s="85">
        <v>0.05</v>
      </c>
      <c r="T98" s="85">
        <f t="shared" si="21"/>
        <v>0.22551340589813121</v>
      </c>
      <c r="U98" s="85">
        <v>0.15</v>
      </c>
      <c r="V98" s="82">
        <f t="shared" si="22"/>
        <v>0.3976994150920718</v>
      </c>
      <c r="W98" s="85">
        <v>0</v>
      </c>
      <c r="X98" s="85">
        <v>0</v>
      </c>
      <c r="Y98" s="85">
        <v>0</v>
      </c>
      <c r="Z98" s="85">
        <v>0</v>
      </c>
      <c r="AA98" s="85">
        <v>0.21</v>
      </c>
      <c r="AB98" s="82">
        <f t="shared" si="23"/>
        <v>0.47603381806132278</v>
      </c>
    </row>
    <row r="99" spans="1:50" ht="15.6">
      <c r="A99" s="84">
        <v>337</v>
      </c>
      <c r="B99" s="89" t="s">
        <v>4</v>
      </c>
      <c r="C99" s="89">
        <v>1</v>
      </c>
      <c r="D99" s="84" t="s">
        <v>20</v>
      </c>
      <c r="E99" s="84" t="s">
        <v>1</v>
      </c>
      <c r="F99" s="84" t="s">
        <v>20</v>
      </c>
      <c r="G99" s="10">
        <v>5</v>
      </c>
      <c r="H99" s="10">
        <v>25.5</v>
      </c>
      <c r="I99" s="10">
        <f t="shared" si="16"/>
        <v>3.2386784521643803</v>
      </c>
      <c r="J99" s="10">
        <v>68.5</v>
      </c>
      <c r="K99" s="10">
        <f t="shared" si="17"/>
        <v>4.2268337452681797</v>
      </c>
      <c r="L99" s="3">
        <v>18</v>
      </c>
      <c r="M99" s="3">
        <f t="shared" si="18"/>
        <v>4.2426406871192848</v>
      </c>
      <c r="N99" s="3">
        <v>21</v>
      </c>
      <c r="O99" s="3">
        <f t="shared" si="19"/>
        <v>4.5825756949558398</v>
      </c>
      <c r="P99" s="85">
        <v>0.05</v>
      </c>
      <c r="Q99" s="85">
        <v>0</v>
      </c>
      <c r="R99" s="85">
        <f t="shared" si="20"/>
        <v>0</v>
      </c>
      <c r="S99" s="85">
        <v>0.01</v>
      </c>
      <c r="T99" s="85">
        <f t="shared" si="21"/>
        <v>0.1001674211615598</v>
      </c>
      <c r="U99" s="85">
        <v>0.15</v>
      </c>
      <c r="V99" s="82">
        <f t="shared" si="22"/>
        <v>0.3976994150920718</v>
      </c>
      <c r="W99" s="85">
        <v>0</v>
      </c>
      <c r="X99" s="85">
        <v>0</v>
      </c>
      <c r="Y99" s="85">
        <v>0</v>
      </c>
      <c r="Z99" s="85">
        <v>0</v>
      </c>
      <c r="AA99" s="85">
        <v>0.16</v>
      </c>
      <c r="AB99" s="82">
        <f t="shared" si="23"/>
        <v>0.41151684606748801</v>
      </c>
    </row>
    <row r="100" spans="1:50" ht="15.6">
      <c r="A100" s="84">
        <v>439</v>
      </c>
      <c r="B100" s="89" t="s">
        <v>4</v>
      </c>
      <c r="C100" s="89">
        <v>1</v>
      </c>
      <c r="D100" s="84" t="s">
        <v>20</v>
      </c>
      <c r="E100" s="84" t="s">
        <v>1</v>
      </c>
      <c r="F100" s="84" t="s">
        <v>20</v>
      </c>
      <c r="G100" s="10">
        <v>5</v>
      </c>
      <c r="H100" s="10">
        <v>32</v>
      </c>
      <c r="I100" s="10">
        <f t="shared" si="16"/>
        <v>3.4657359027997265</v>
      </c>
      <c r="J100" s="10">
        <v>56.5</v>
      </c>
      <c r="K100" s="10">
        <f t="shared" si="17"/>
        <v>4.0342406381523954</v>
      </c>
      <c r="L100" s="3">
        <v>22</v>
      </c>
      <c r="M100" s="3">
        <f t="shared" si="18"/>
        <v>4.6904157598234297</v>
      </c>
      <c r="N100" s="3">
        <v>11</v>
      </c>
      <c r="O100" s="3">
        <f t="shared" si="19"/>
        <v>3.3166247903553998</v>
      </c>
      <c r="P100" s="85">
        <v>0.01</v>
      </c>
      <c r="Q100" s="85">
        <v>0.01</v>
      </c>
      <c r="R100" s="85">
        <f t="shared" si="20"/>
        <v>0.1001674211615598</v>
      </c>
      <c r="S100" s="85">
        <v>0.01</v>
      </c>
      <c r="T100" s="85">
        <f t="shared" si="21"/>
        <v>0.1001674211615598</v>
      </c>
      <c r="U100" s="85">
        <v>0.05</v>
      </c>
      <c r="V100" s="82">
        <f t="shared" si="22"/>
        <v>0.22551340589813121</v>
      </c>
      <c r="W100" s="85">
        <v>0</v>
      </c>
      <c r="X100" s="85">
        <v>0</v>
      </c>
      <c r="Y100" s="85">
        <v>0</v>
      </c>
      <c r="Z100" s="85">
        <v>0</v>
      </c>
      <c r="AA100" s="85">
        <v>7.0000000000000007E-2</v>
      </c>
      <c r="AB100" s="82">
        <f t="shared" si="23"/>
        <v>0.26776332715719392</v>
      </c>
    </row>
    <row r="101" spans="1:50" ht="15.6">
      <c r="A101" s="84">
        <v>201</v>
      </c>
      <c r="B101" s="89" t="s">
        <v>4</v>
      </c>
      <c r="C101" s="89">
        <v>1</v>
      </c>
      <c r="D101" s="84" t="s">
        <v>20</v>
      </c>
      <c r="E101" s="84" t="s">
        <v>1</v>
      </c>
      <c r="F101" s="84" t="s">
        <v>20</v>
      </c>
      <c r="G101" s="10">
        <v>4.5</v>
      </c>
      <c r="H101" s="10">
        <v>21</v>
      </c>
      <c r="I101" s="10">
        <f t="shared" si="16"/>
        <v>3.044522437723423</v>
      </c>
      <c r="J101" s="10">
        <v>61</v>
      </c>
      <c r="K101" s="10">
        <f t="shared" si="17"/>
        <v>4.1108738641733114</v>
      </c>
      <c r="L101" s="3">
        <v>6</v>
      </c>
      <c r="M101" s="3">
        <f t="shared" si="18"/>
        <v>2.4494897427831779</v>
      </c>
      <c r="N101" s="3">
        <v>12</v>
      </c>
      <c r="O101" s="3">
        <f t="shared" si="19"/>
        <v>3.4641016151377544</v>
      </c>
      <c r="P101" s="85">
        <v>0.01</v>
      </c>
      <c r="Q101" s="85">
        <v>0</v>
      </c>
      <c r="R101" s="85">
        <f t="shared" si="20"/>
        <v>0</v>
      </c>
      <c r="S101" s="85">
        <v>0.01</v>
      </c>
      <c r="T101" s="85">
        <f t="shared" si="21"/>
        <v>0.1001674211615598</v>
      </c>
      <c r="U101" s="85">
        <v>0.05</v>
      </c>
      <c r="V101" s="82">
        <f t="shared" si="22"/>
        <v>0.22551340589813121</v>
      </c>
      <c r="W101" s="85">
        <v>0.01</v>
      </c>
      <c r="X101" s="85">
        <v>0</v>
      </c>
      <c r="Y101" s="85">
        <v>0</v>
      </c>
      <c r="Z101" s="85">
        <v>0</v>
      </c>
      <c r="AA101" s="85">
        <v>7.0000000000000007E-2</v>
      </c>
      <c r="AB101" s="82">
        <f t="shared" si="23"/>
        <v>0.26776332715719392</v>
      </c>
    </row>
    <row r="102" spans="1:50" ht="15.6">
      <c r="A102" s="84">
        <v>508</v>
      </c>
      <c r="B102" s="89" t="s">
        <v>4</v>
      </c>
      <c r="C102" s="89">
        <v>1</v>
      </c>
      <c r="D102" s="84" t="s">
        <v>20</v>
      </c>
      <c r="E102" s="84" t="s">
        <v>1</v>
      </c>
      <c r="F102" s="84" t="s">
        <v>20</v>
      </c>
      <c r="G102" s="10">
        <v>4.5</v>
      </c>
      <c r="H102" s="10">
        <v>21.5</v>
      </c>
      <c r="I102" s="10">
        <f t="shared" si="16"/>
        <v>3.068052935133617</v>
      </c>
      <c r="J102" s="10">
        <v>31</v>
      </c>
      <c r="K102" s="10">
        <f t="shared" si="17"/>
        <v>3.4339872044851463</v>
      </c>
      <c r="L102" s="3">
        <v>4</v>
      </c>
      <c r="M102" s="3">
        <f t="shared" si="18"/>
        <v>2</v>
      </c>
      <c r="N102" s="3">
        <v>0</v>
      </c>
      <c r="O102" s="3">
        <f t="shared" si="19"/>
        <v>0</v>
      </c>
      <c r="P102" s="85">
        <v>0.05</v>
      </c>
      <c r="Q102" s="85">
        <v>0.1</v>
      </c>
      <c r="R102" s="85">
        <f t="shared" si="20"/>
        <v>0.32175055439664224</v>
      </c>
      <c r="S102" s="85">
        <v>0.01</v>
      </c>
      <c r="T102" s="85">
        <f t="shared" si="21"/>
        <v>0.1001674211615598</v>
      </c>
      <c r="U102" s="85">
        <v>0</v>
      </c>
      <c r="V102" s="82">
        <f t="shared" si="22"/>
        <v>0</v>
      </c>
      <c r="W102" s="85">
        <v>0</v>
      </c>
      <c r="X102" s="85">
        <v>0</v>
      </c>
      <c r="Y102" s="85">
        <v>0</v>
      </c>
      <c r="Z102" s="85">
        <v>0</v>
      </c>
      <c r="AA102" s="85">
        <v>0.11</v>
      </c>
      <c r="AB102" s="82">
        <f t="shared" si="23"/>
        <v>0.33806525478033073</v>
      </c>
    </row>
    <row r="103" spans="1:50" ht="15.6">
      <c r="A103" s="84">
        <v>134</v>
      </c>
      <c r="B103" s="89" t="s">
        <v>4</v>
      </c>
      <c r="C103" s="89">
        <v>1</v>
      </c>
      <c r="D103" s="84" t="s">
        <v>20</v>
      </c>
      <c r="E103" s="84" t="s">
        <v>1</v>
      </c>
      <c r="F103" s="84" t="s">
        <v>20</v>
      </c>
      <c r="G103" s="10">
        <v>4</v>
      </c>
      <c r="H103" s="10">
        <v>11.5</v>
      </c>
      <c r="I103" s="10">
        <f t="shared" si="16"/>
        <v>2.4423470353692043</v>
      </c>
      <c r="J103" s="10">
        <v>3.5</v>
      </c>
      <c r="K103" s="10">
        <f t="shared" si="17"/>
        <v>1.2527629684953681</v>
      </c>
      <c r="L103" s="3">
        <v>0</v>
      </c>
      <c r="M103" s="3">
        <f t="shared" si="18"/>
        <v>0</v>
      </c>
      <c r="N103" s="3">
        <v>0</v>
      </c>
      <c r="O103" s="3">
        <f t="shared" si="19"/>
        <v>0</v>
      </c>
      <c r="P103" s="85">
        <v>0.01</v>
      </c>
      <c r="Q103" s="85">
        <v>0</v>
      </c>
      <c r="R103" s="85">
        <f t="shared" si="20"/>
        <v>0</v>
      </c>
      <c r="S103" s="85">
        <v>0.01</v>
      </c>
      <c r="T103" s="85">
        <f t="shared" si="21"/>
        <v>0.1001674211615598</v>
      </c>
      <c r="U103" s="85">
        <v>0</v>
      </c>
      <c r="V103" s="82">
        <f t="shared" si="22"/>
        <v>0</v>
      </c>
      <c r="W103" s="85">
        <v>0.01</v>
      </c>
      <c r="X103" s="85">
        <v>0</v>
      </c>
      <c r="Y103" s="85">
        <v>0</v>
      </c>
      <c r="Z103" s="85">
        <v>0</v>
      </c>
      <c r="AA103" s="85">
        <v>0.02</v>
      </c>
      <c r="AB103" s="82">
        <f t="shared" si="23"/>
        <v>0.14189705460416391</v>
      </c>
    </row>
    <row r="104" spans="1:50" ht="15.6">
      <c r="A104" s="84">
        <v>405</v>
      </c>
      <c r="B104" s="89" t="s">
        <v>4</v>
      </c>
      <c r="C104" s="89">
        <v>1</v>
      </c>
      <c r="D104" s="84" t="s">
        <v>20</v>
      </c>
      <c r="E104" s="84" t="s">
        <v>1</v>
      </c>
      <c r="F104" s="84" t="s">
        <v>20</v>
      </c>
      <c r="G104" s="10">
        <v>4</v>
      </c>
      <c r="H104" s="10">
        <v>27</v>
      </c>
      <c r="I104" s="10">
        <f t="shared" si="16"/>
        <v>3.2958368660043291</v>
      </c>
      <c r="J104" s="10">
        <v>65.5</v>
      </c>
      <c r="K104" s="10">
        <f t="shared" si="17"/>
        <v>4.1820501426412067</v>
      </c>
      <c r="L104" s="3">
        <v>18</v>
      </c>
      <c r="M104" s="3">
        <f t="shared" si="18"/>
        <v>4.2426406871192848</v>
      </c>
      <c r="N104" s="3">
        <v>19</v>
      </c>
      <c r="O104" s="3">
        <f t="shared" si="19"/>
        <v>4.358898943540674</v>
      </c>
      <c r="P104" s="85">
        <v>0.1</v>
      </c>
      <c r="Q104" s="85">
        <v>0</v>
      </c>
      <c r="R104" s="85">
        <f t="shared" si="20"/>
        <v>0</v>
      </c>
      <c r="S104" s="85">
        <v>0.01</v>
      </c>
      <c r="T104" s="85">
        <f t="shared" si="21"/>
        <v>0.1001674211615598</v>
      </c>
      <c r="U104" s="85">
        <v>0.05</v>
      </c>
      <c r="V104" s="82">
        <f t="shared" si="22"/>
        <v>0.22551340589813121</v>
      </c>
      <c r="W104" s="85">
        <v>0</v>
      </c>
      <c r="X104" s="85">
        <v>0</v>
      </c>
      <c r="Y104" s="85">
        <v>0</v>
      </c>
      <c r="Z104" s="85">
        <v>0</v>
      </c>
      <c r="AA104" s="85">
        <v>6.0000000000000005E-2</v>
      </c>
      <c r="AB104" s="82">
        <f t="shared" si="23"/>
        <v>0.24746706317044778</v>
      </c>
    </row>
    <row r="105" spans="1:50" ht="15.6">
      <c r="A105" s="84">
        <v>31</v>
      </c>
      <c r="B105" s="89" t="s">
        <v>4</v>
      </c>
      <c r="C105" s="89">
        <v>1</v>
      </c>
      <c r="D105" s="84" t="s">
        <v>20</v>
      </c>
      <c r="E105" s="84" t="s">
        <v>1</v>
      </c>
      <c r="F105" s="84" t="s">
        <v>20</v>
      </c>
      <c r="G105" s="10">
        <v>3</v>
      </c>
      <c r="H105" s="10">
        <v>9</v>
      </c>
      <c r="I105" s="10">
        <f t="shared" si="16"/>
        <v>2.1972245773362196</v>
      </c>
      <c r="J105" s="10">
        <v>18</v>
      </c>
      <c r="K105" s="10">
        <f t="shared" si="17"/>
        <v>2.8903717578961645</v>
      </c>
      <c r="L105" s="3">
        <v>0</v>
      </c>
      <c r="M105" s="3">
        <f t="shared" si="18"/>
        <v>0</v>
      </c>
      <c r="N105" s="3">
        <v>0</v>
      </c>
      <c r="O105" s="3">
        <f t="shared" si="19"/>
        <v>0</v>
      </c>
      <c r="P105" s="85">
        <v>0</v>
      </c>
      <c r="Q105" s="85">
        <v>0</v>
      </c>
      <c r="R105" s="85">
        <f t="shared" si="20"/>
        <v>0</v>
      </c>
      <c r="S105" s="85">
        <v>0</v>
      </c>
      <c r="T105" s="85">
        <f t="shared" si="21"/>
        <v>0</v>
      </c>
      <c r="U105" s="85">
        <v>0</v>
      </c>
      <c r="V105" s="82">
        <f t="shared" si="22"/>
        <v>0</v>
      </c>
      <c r="W105" s="85">
        <v>0</v>
      </c>
      <c r="X105" s="85">
        <v>0</v>
      </c>
      <c r="Y105" s="85">
        <v>0</v>
      </c>
      <c r="Z105" s="85">
        <v>0</v>
      </c>
      <c r="AA105" s="85">
        <v>0</v>
      </c>
      <c r="AB105" s="82">
        <f t="shared" si="23"/>
        <v>0</v>
      </c>
    </row>
    <row r="106" spans="1:50" ht="15.6">
      <c r="A106" s="84">
        <v>371</v>
      </c>
      <c r="B106" s="89" t="s">
        <v>4</v>
      </c>
      <c r="C106" s="89">
        <v>1</v>
      </c>
      <c r="D106" s="84" t="s">
        <v>20</v>
      </c>
      <c r="E106" s="84" t="s">
        <v>1</v>
      </c>
      <c r="F106" s="84" t="s">
        <v>20</v>
      </c>
      <c r="G106" s="10">
        <v>3</v>
      </c>
      <c r="H106" s="10">
        <v>7</v>
      </c>
      <c r="I106" s="10">
        <f t="shared" si="16"/>
        <v>1.9459101490553132</v>
      </c>
      <c r="J106" s="10">
        <v>17.5</v>
      </c>
      <c r="K106" s="10">
        <f t="shared" si="17"/>
        <v>2.8622008809294686</v>
      </c>
      <c r="L106" s="3">
        <v>5</v>
      </c>
      <c r="M106" s="3">
        <f t="shared" si="18"/>
        <v>2.2360679774997898</v>
      </c>
      <c r="N106" s="3">
        <v>0</v>
      </c>
      <c r="O106" s="3">
        <f t="shared" si="19"/>
        <v>0</v>
      </c>
      <c r="P106" s="85">
        <v>0.05</v>
      </c>
      <c r="Q106" s="85">
        <v>0.1</v>
      </c>
      <c r="R106" s="85">
        <f t="shared" si="20"/>
        <v>0.32175055439664224</v>
      </c>
      <c r="S106" s="85">
        <v>0.01</v>
      </c>
      <c r="T106" s="85">
        <f t="shared" si="21"/>
        <v>0.1001674211615598</v>
      </c>
      <c r="U106" s="85">
        <v>0</v>
      </c>
      <c r="V106" s="82">
        <f t="shared" si="22"/>
        <v>0</v>
      </c>
      <c r="W106" s="85">
        <v>0.01</v>
      </c>
      <c r="X106" s="85">
        <v>0</v>
      </c>
      <c r="Y106" s="85">
        <v>0</v>
      </c>
      <c r="Z106" s="85">
        <v>0</v>
      </c>
      <c r="AA106" s="85">
        <v>0.12</v>
      </c>
      <c r="AB106" s="82">
        <f t="shared" si="23"/>
        <v>0.35374160588967152</v>
      </c>
    </row>
    <row r="107" spans="1:50" ht="15.6">
      <c r="A107" s="84"/>
      <c r="B107" s="87"/>
      <c r="C107" s="87"/>
      <c r="P107" s="85"/>
      <c r="Q107" s="85"/>
      <c r="R107" s="85"/>
      <c r="S107" s="85"/>
      <c r="T107" s="85"/>
      <c r="U107" s="85"/>
      <c r="V107" s="82"/>
      <c r="W107" s="85"/>
      <c r="X107" s="85"/>
      <c r="Y107" s="85"/>
      <c r="Z107" s="85"/>
      <c r="AA107" s="85"/>
    </row>
    <row r="108" spans="1:50" s="92" customFormat="1" ht="30">
      <c r="A108" s="97" t="s">
        <v>142</v>
      </c>
      <c r="B108" s="97" t="s">
        <v>140</v>
      </c>
      <c r="C108" s="97" t="s">
        <v>139</v>
      </c>
      <c r="D108" s="97" t="s">
        <v>137</v>
      </c>
      <c r="E108" s="97" t="s">
        <v>202</v>
      </c>
      <c r="F108" s="97" t="s">
        <v>195</v>
      </c>
      <c r="G108" s="96" t="s">
        <v>133</v>
      </c>
      <c r="H108" s="96" t="s">
        <v>220</v>
      </c>
      <c r="I108" s="96" t="s">
        <v>219</v>
      </c>
      <c r="J108" s="96" t="s">
        <v>218</v>
      </c>
      <c r="K108" s="96" t="s">
        <v>217</v>
      </c>
      <c r="L108" s="93" t="s">
        <v>216</v>
      </c>
      <c r="M108" s="93" t="s">
        <v>215</v>
      </c>
      <c r="N108" s="93" t="s">
        <v>214</v>
      </c>
      <c r="O108" s="93" t="s">
        <v>213</v>
      </c>
      <c r="P108" s="94" t="s">
        <v>212</v>
      </c>
      <c r="Q108" s="94" t="s">
        <v>201</v>
      </c>
      <c r="R108" s="94" t="s">
        <v>211</v>
      </c>
      <c r="S108" s="94" t="s">
        <v>200</v>
      </c>
      <c r="T108" s="94" t="s">
        <v>210</v>
      </c>
      <c r="U108" s="94" t="s">
        <v>209</v>
      </c>
      <c r="V108" s="82" t="s">
        <v>208</v>
      </c>
      <c r="W108" s="94" t="s">
        <v>207</v>
      </c>
      <c r="X108" s="94" t="s">
        <v>206</v>
      </c>
      <c r="Y108" s="94" t="s">
        <v>205</v>
      </c>
      <c r="Z108" s="94" t="s">
        <v>204</v>
      </c>
      <c r="AA108" s="94" t="s">
        <v>199</v>
      </c>
      <c r="AB108" s="92" t="s">
        <v>203</v>
      </c>
      <c r="AD108" s="106" t="s">
        <v>142</v>
      </c>
      <c r="AE108" s="106" t="s">
        <v>140</v>
      </c>
      <c r="AF108" s="106" t="s">
        <v>139</v>
      </c>
      <c r="AG108" s="106" t="s">
        <v>137</v>
      </c>
      <c r="AH108" s="106" t="s">
        <v>202</v>
      </c>
      <c r="AI108" s="106" t="s">
        <v>195</v>
      </c>
      <c r="AJ108" s="105" t="s">
        <v>133</v>
      </c>
      <c r="AK108" s="104" t="s">
        <v>201</v>
      </c>
      <c r="AL108" s="104" t="s">
        <v>200</v>
      </c>
      <c r="AM108" s="104" t="s">
        <v>199</v>
      </c>
      <c r="AO108" s="106" t="s">
        <v>142</v>
      </c>
      <c r="AP108" s="106" t="s">
        <v>140</v>
      </c>
      <c r="AQ108" s="106" t="s">
        <v>139</v>
      </c>
      <c r="AR108" s="106" t="s">
        <v>137</v>
      </c>
      <c r="AS108" s="106" t="s">
        <v>202</v>
      </c>
      <c r="AT108" s="106" t="s">
        <v>195</v>
      </c>
      <c r="AU108" s="105" t="s">
        <v>133</v>
      </c>
      <c r="AV108" s="104" t="s">
        <v>201</v>
      </c>
      <c r="AW108" s="104" t="s">
        <v>200</v>
      </c>
      <c r="AX108" s="104" t="s">
        <v>199</v>
      </c>
    </row>
    <row r="109" spans="1:50" ht="15.6">
      <c r="A109" s="84">
        <v>58</v>
      </c>
      <c r="B109" s="87" t="s">
        <v>10</v>
      </c>
      <c r="C109" s="87">
        <v>1</v>
      </c>
      <c r="D109" s="84" t="s">
        <v>20</v>
      </c>
      <c r="E109" s="84" t="s">
        <v>196</v>
      </c>
      <c r="F109" s="84" t="s">
        <v>20</v>
      </c>
      <c r="G109" s="10">
        <v>5</v>
      </c>
      <c r="H109" s="10">
        <v>26</v>
      </c>
      <c r="I109" s="10">
        <f t="shared" ref="I109:I140" si="24">LN(H109)</f>
        <v>3.2580965380214821</v>
      </c>
      <c r="J109" s="10">
        <v>50.5</v>
      </c>
      <c r="K109" s="10">
        <f t="shared" ref="K109:K140" si="25">LN(J109+0.001)</f>
        <v>3.9219931380654556</v>
      </c>
      <c r="L109" s="3">
        <v>9</v>
      </c>
      <c r="M109" s="3">
        <f t="shared" ref="M109:M140" si="26">SQRT(L109)</f>
        <v>3</v>
      </c>
      <c r="N109" s="3">
        <v>6</v>
      </c>
      <c r="O109" s="3">
        <f t="shared" ref="O109:O140" si="27">SQRT(N109)</f>
        <v>2.4494897427831779</v>
      </c>
      <c r="P109" s="85">
        <v>0.05</v>
      </c>
      <c r="Q109" s="85">
        <v>0</v>
      </c>
      <c r="R109" s="85">
        <f t="shared" ref="R109:R140" si="28">ASIN(SQRT(Q109))</f>
        <v>0</v>
      </c>
      <c r="S109" s="85">
        <v>0.01</v>
      </c>
      <c r="T109" s="85">
        <f t="shared" ref="T109:T140" si="29">ASIN(SQRT(S109))</f>
        <v>0.1001674211615598</v>
      </c>
      <c r="U109" s="85">
        <v>0.2</v>
      </c>
      <c r="V109" s="82">
        <f t="shared" ref="V109:V140" si="30">ASIN(SQRT(U109))</f>
        <v>0.46364760900080609</v>
      </c>
      <c r="W109" s="85">
        <v>0</v>
      </c>
      <c r="X109" s="85">
        <v>0</v>
      </c>
      <c r="Y109" s="85">
        <v>0</v>
      </c>
      <c r="Z109" s="85">
        <v>0</v>
      </c>
      <c r="AA109" s="85">
        <v>0.21000000000000002</v>
      </c>
      <c r="AB109" s="82">
        <f t="shared" ref="AB109:AB140" si="31">ASIN(SQRT(AA109))</f>
        <v>0.47603381806132278</v>
      </c>
      <c r="AD109" s="101">
        <v>58</v>
      </c>
      <c r="AE109" s="102" t="s">
        <v>10</v>
      </c>
      <c r="AF109" s="102">
        <v>1</v>
      </c>
      <c r="AG109" s="101" t="s">
        <v>20</v>
      </c>
      <c r="AH109" s="101" t="s">
        <v>196</v>
      </c>
      <c r="AI109" s="101" t="s">
        <v>20</v>
      </c>
      <c r="AJ109" s="100">
        <v>5</v>
      </c>
      <c r="AK109" s="99">
        <v>0</v>
      </c>
      <c r="AL109" s="99">
        <v>0.01</v>
      </c>
      <c r="AM109" s="99">
        <v>0.21000000000000002</v>
      </c>
      <c r="AO109" s="101">
        <v>38</v>
      </c>
      <c r="AP109" s="102" t="s">
        <v>10</v>
      </c>
      <c r="AQ109" s="102">
        <v>5</v>
      </c>
      <c r="AR109" s="101" t="s">
        <v>195</v>
      </c>
      <c r="AS109" s="101" t="s">
        <v>196</v>
      </c>
      <c r="AT109" s="101" t="s">
        <v>195</v>
      </c>
      <c r="AU109" s="100">
        <v>5</v>
      </c>
      <c r="AV109" s="99">
        <v>0.01</v>
      </c>
      <c r="AW109" s="99">
        <v>0.01</v>
      </c>
      <c r="AX109" s="99">
        <v>0.18</v>
      </c>
    </row>
    <row r="110" spans="1:50" ht="15.6">
      <c r="A110" s="84">
        <v>69</v>
      </c>
      <c r="B110" s="87" t="s">
        <v>10</v>
      </c>
      <c r="C110" s="87">
        <v>1</v>
      </c>
      <c r="D110" s="84" t="s">
        <v>20</v>
      </c>
      <c r="E110" s="84" t="s">
        <v>196</v>
      </c>
      <c r="F110" s="84" t="s">
        <v>20</v>
      </c>
      <c r="G110" s="10">
        <v>5</v>
      </c>
      <c r="H110" s="10">
        <v>28.5</v>
      </c>
      <c r="I110" s="10">
        <f t="shared" si="24"/>
        <v>3.3499040872746049</v>
      </c>
      <c r="J110" s="10">
        <v>71</v>
      </c>
      <c r="K110" s="10">
        <f t="shared" si="25"/>
        <v>4.2626939614491723</v>
      </c>
      <c r="L110" s="3">
        <v>13</v>
      </c>
      <c r="M110" s="3">
        <f t="shared" si="26"/>
        <v>3.6055512754639891</v>
      </c>
      <c r="N110" s="3">
        <v>19</v>
      </c>
      <c r="O110" s="3">
        <f t="shared" si="27"/>
        <v>4.358898943540674</v>
      </c>
      <c r="P110" s="85">
        <v>0.1</v>
      </c>
      <c r="Q110" s="85">
        <v>0</v>
      </c>
      <c r="R110" s="85">
        <f t="shared" si="28"/>
        <v>0</v>
      </c>
      <c r="S110" s="85">
        <v>0.05</v>
      </c>
      <c r="T110" s="85">
        <f t="shared" si="29"/>
        <v>0.22551340589813121</v>
      </c>
      <c r="U110" s="85">
        <v>0.1</v>
      </c>
      <c r="V110" s="82">
        <f t="shared" si="30"/>
        <v>0.32175055439664224</v>
      </c>
      <c r="W110" s="85">
        <v>0</v>
      </c>
      <c r="X110" s="85">
        <v>0</v>
      </c>
      <c r="Y110" s="85">
        <v>0</v>
      </c>
      <c r="Z110" s="85">
        <v>0</v>
      </c>
      <c r="AA110" s="85">
        <v>0.15000000000000002</v>
      </c>
      <c r="AB110" s="82">
        <f t="shared" si="31"/>
        <v>0.3976994150920718</v>
      </c>
      <c r="AD110" s="101">
        <v>69</v>
      </c>
      <c r="AE110" s="102" t="s">
        <v>10</v>
      </c>
      <c r="AF110" s="102">
        <v>1</v>
      </c>
      <c r="AG110" s="101" t="s">
        <v>20</v>
      </c>
      <c r="AH110" s="101" t="s">
        <v>196</v>
      </c>
      <c r="AI110" s="101" t="s">
        <v>20</v>
      </c>
      <c r="AJ110" s="100">
        <v>5</v>
      </c>
      <c r="AK110" s="99">
        <v>0</v>
      </c>
      <c r="AL110" s="99">
        <v>0.05</v>
      </c>
      <c r="AM110" s="99">
        <v>0.15000000000000002</v>
      </c>
      <c r="AO110" s="101">
        <v>89</v>
      </c>
      <c r="AP110" s="102" t="s">
        <v>10</v>
      </c>
      <c r="AQ110" s="102">
        <v>5</v>
      </c>
      <c r="AR110" s="101" t="s">
        <v>195</v>
      </c>
      <c r="AS110" s="101" t="s">
        <v>196</v>
      </c>
      <c r="AT110" s="101" t="s">
        <v>195</v>
      </c>
      <c r="AU110" s="100">
        <v>5</v>
      </c>
      <c r="AV110" s="99">
        <v>0.15</v>
      </c>
      <c r="AW110" s="99">
        <v>0.01</v>
      </c>
      <c r="AX110" s="99">
        <v>0.41000000000000003</v>
      </c>
    </row>
    <row r="111" spans="1:50" ht="15.6">
      <c r="A111" s="84">
        <v>70</v>
      </c>
      <c r="B111" s="87" t="s">
        <v>10</v>
      </c>
      <c r="C111" s="87">
        <v>1</v>
      </c>
      <c r="D111" s="84" t="s">
        <v>20</v>
      </c>
      <c r="E111" s="84" t="s">
        <v>196</v>
      </c>
      <c r="F111" s="84" t="s">
        <v>20</v>
      </c>
      <c r="G111" s="10">
        <v>5</v>
      </c>
      <c r="H111" s="10">
        <v>32</v>
      </c>
      <c r="I111" s="10">
        <f t="shared" si="24"/>
        <v>3.4657359027997265</v>
      </c>
      <c r="J111" s="10">
        <v>72</v>
      </c>
      <c r="K111" s="10">
        <f t="shared" si="25"/>
        <v>4.2766800078084941</v>
      </c>
      <c r="L111" s="3">
        <v>34</v>
      </c>
      <c r="M111" s="3">
        <f t="shared" si="26"/>
        <v>5.8309518948453007</v>
      </c>
      <c r="N111" s="3">
        <v>21</v>
      </c>
      <c r="O111" s="3">
        <f t="shared" si="27"/>
        <v>4.5825756949558398</v>
      </c>
      <c r="P111" s="85">
        <v>0.1</v>
      </c>
      <c r="Q111" s="85">
        <v>0</v>
      </c>
      <c r="R111" s="85">
        <f t="shared" si="28"/>
        <v>0</v>
      </c>
      <c r="S111" s="85">
        <v>0.01</v>
      </c>
      <c r="T111" s="85">
        <f t="shared" si="29"/>
        <v>0.1001674211615598</v>
      </c>
      <c r="U111" s="85">
        <v>0.1</v>
      </c>
      <c r="V111" s="82">
        <f t="shared" si="30"/>
        <v>0.32175055439664224</v>
      </c>
      <c r="W111" s="85">
        <v>0</v>
      </c>
      <c r="X111" s="85">
        <v>0</v>
      </c>
      <c r="Y111" s="85">
        <v>0</v>
      </c>
      <c r="Z111" s="85">
        <v>0</v>
      </c>
      <c r="AA111" s="85">
        <v>0.11</v>
      </c>
      <c r="AB111" s="82">
        <f t="shared" si="31"/>
        <v>0.33806525478033073</v>
      </c>
      <c r="AD111" s="101">
        <v>70</v>
      </c>
      <c r="AE111" s="102" t="s">
        <v>10</v>
      </c>
      <c r="AF111" s="102">
        <v>1</v>
      </c>
      <c r="AG111" s="101" t="s">
        <v>20</v>
      </c>
      <c r="AH111" s="101" t="s">
        <v>196</v>
      </c>
      <c r="AI111" s="101" t="s">
        <v>20</v>
      </c>
      <c r="AJ111" s="100">
        <v>5</v>
      </c>
      <c r="AK111" s="99">
        <v>0</v>
      </c>
      <c r="AL111" s="99">
        <v>0.01</v>
      </c>
      <c r="AM111" s="99">
        <v>0.11</v>
      </c>
      <c r="AO111" s="101">
        <v>108</v>
      </c>
      <c r="AP111" s="102" t="s">
        <v>10</v>
      </c>
      <c r="AQ111" s="102">
        <v>5</v>
      </c>
      <c r="AR111" s="101" t="s">
        <v>195</v>
      </c>
      <c r="AS111" s="101" t="s">
        <v>196</v>
      </c>
      <c r="AT111" s="101" t="s">
        <v>195</v>
      </c>
      <c r="AU111" s="100">
        <v>5</v>
      </c>
      <c r="AV111" s="99">
        <v>0.1</v>
      </c>
      <c r="AW111" s="99">
        <v>0.01</v>
      </c>
      <c r="AX111" s="99">
        <v>0.16</v>
      </c>
    </row>
    <row r="112" spans="1:50" ht="15.6">
      <c r="A112" s="84">
        <v>72</v>
      </c>
      <c r="B112" s="87" t="s">
        <v>10</v>
      </c>
      <c r="C112" s="87">
        <v>1</v>
      </c>
      <c r="D112" s="84" t="s">
        <v>20</v>
      </c>
      <c r="E112" s="84" t="s">
        <v>196</v>
      </c>
      <c r="F112" s="84" t="s">
        <v>20</v>
      </c>
      <c r="G112" s="10">
        <v>5</v>
      </c>
      <c r="H112" s="10">
        <v>30</v>
      </c>
      <c r="I112" s="10">
        <f t="shared" si="24"/>
        <v>3.4011973816621555</v>
      </c>
      <c r="J112" s="10">
        <v>72</v>
      </c>
      <c r="K112" s="10">
        <f t="shared" si="25"/>
        <v>4.2766800078084941</v>
      </c>
      <c r="L112" s="3">
        <v>20</v>
      </c>
      <c r="M112" s="3">
        <f t="shared" si="26"/>
        <v>4.4721359549995796</v>
      </c>
      <c r="N112" s="3">
        <v>23</v>
      </c>
      <c r="O112" s="3">
        <f t="shared" si="27"/>
        <v>4.7958315233127191</v>
      </c>
      <c r="P112" s="85">
        <v>0.05</v>
      </c>
      <c r="Q112" s="85">
        <v>0.01</v>
      </c>
      <c r="R112" s="85">
        <f t="shared" si="28"/>
        <v>0.1001674211615598</v>
      </c>
      <c r="S112" s="85">
        <v>0.01</v>
      </c>
      <c r="T112" s="85">
        <f t="shared" si="29"/>
        <v>0.1001674211615598</v>
      </c>
      <c r="U112" s="85">
        <v>0.1</v>
      </c>
      <c r="V112" s="82">
        <f t="shared" si="30"/>
        <v>0.32175055439664224</v>
      </c>
      <c r="W112" s="85">
        <v>0</v>
      </c>
      <c r="X112" s="85">
        <v>0</v>
      </c>
      <c r="Y112" s="85">
        <v>0</v>
      </c>
      <c r="Z112" s="85">
        <v>0</v>
      </c>
      <c r="AA112" s="85">
        <v>0.12000000000000001</v>
      </c>
      <c r="AB112" s="82">
        <f t="shared" si="31"/>
        <v>0.35374160588967152</v>
      </c>
      <c r="AD112" s="101">
        <v>72</v>
      </c>
      <c r="AE112" s="102" t="s">
        <v>10</v>
      </c>
      <c r="AF112" s="102">
        <v>1</v>
      </c>
      <c r="AG112" s="101" t="s">
        <v>20</v>
      </c>
      <c r="AH112" s="101" t="s">
        <v>196</v>
      </c>
      <c r="AI112" s="101" t="s">
        <v>20</v>
      </c>
      <c r="AJ112" s="100">
        <v>5</v>
      </c>
      <c r="AK112" s="99">
        <v>0.01</v>
      </c>
      <c r="AL112" s="99">
        <v>0.01</v>
      </c>
      <c r="AM112" s="99">
        <v>0.12000000000000001</v>
      </c>
      <c r="AO112" s="101">
        <v>112</v>
      </c>
      <c r="AP112" s="102" t="s">
        <v>10</v>
      </c>
      <c r="AQ112" s="102">
        <v>5</v>
      </c>
      <c r="AR112" s="101" t="s">
        <v>195</v>
      </c>
      <c r="AS112" s="101" t="s">
        <v>196</v>
      </c>
      <c r="AT112" s="101" t="s">
        <v>195</v>
      </c>
      <c r="AU112" s="100">
        <v>5</v>
      </c>
      <c r="AV112" s="99">
        <v>0.2</v>
      </c>
      <c r="AW112" s="99">
        <v>0.01</v>
      </c>
      <c r="AX112" s="99">
        <v>0.26</v>
      </c>
    </row>
    <row r="113" spans="1:50" ht="15.6">
      <c r="A113" s="84">
        <v>114</v>
      </c>
      <c r="B113" s="87" t="s">
        <v>10</v>
      </c>
      <c r="C113" s="87">
        <v>1</v>
      </c>
      <c r="D113" s="84" t="s">
        <v>20</v>
      </c>
      <c r="E113" s="84" t="s">
        <v>196</v>
      </c>
      <c r="F113" s="84" t="s">
        <v>20</v>
      </c>
      <c r="G113" s="10">
        <v>5</v>
      </c>
      <c r="H113" s="10">
        <v>28</v>
      </c>
      <c r="I113" s="10">
        <f t="shared" si="24"/>
        <v>3.3322045101752038</v>
      </c>
      <c r="J113" s="10">
        <v>59</v>
      </c>
      <c r="K113" s="10">
        <f t="shared" si="25"/>
        <v>4.0775543929146263</v>
      </c>
      <c r="L113" s="3">
        <v>5</v>
      </c>
      <c r="M113" s="3">
        <f t="shared" si="26"/>
        <v>2.2360679774997898</v>
      </c>
      <c r="N113" s="3">
        <v>14</v>
      </c>
      <c r="O113" s="3">
        <f t="shared" si="27"/>
        <v>3.7416573867739413</v>
      </c>
      <c r="P113" s="85">
        <v>0.01</v>
      </c>
      <c r="Q113" s="85">
        <v>0.01</v>
      </c>
      <c r="R113" s="85">
        <f t="shared" si="28"/>
        <v>0.1001674211615598</v>
      </c>
      <c r="S113" s="85">
        <v>0.01</v>
      </c>
      <c r="T113" s="85">
        <f t="shared" si="29"/>
        <v>0.1001674211615598</v>
      </c>
      <c r="U113" s="85">
        <v>0.05</v>
      </c>
      <c r="V113" s="82">
        <f t="shared" si="30"/>
        <v>0.22551340589813121</v>
      </c>
      <c r="W113" s="85">
        <v>0</v>
      </c>
      <c r="X113" s="85">
        <v>0</v>
      </c>
      <c r="Y113" s="85">
        <v>0</v>
      </c>
      <c r="Z113" s="85">
        <v>0</v>
      </c>
      <c r="AA113" s="85">
        <v>7.0000000000000007E-2</v>
      </c>
      <c r="AB113" s="82">
        <f t="shared" si="31"/>
        <v>0.26776332715719392</v>
      </c>
      <c r="AD113" s="101">
        <v>114</v>
      </c>
      <c r="AE113" s="102" t="s">
        <v>10</v>
      </c>
      <c r="AF113" s="102">
        <v>1</v>
      </c>
      <c r="AG113" s="101" t="s">
        <v>20</v>
      </c>
      <c r="AH113" s="101" t="s">
        <v>196</v>
      </c>
      <c r="AI113" s="101" t="s">
        <v>20</v>
      </c>
      <c r="AJ113" s="100">
        <v>5</v>
      </c>
      <c r="AK113" s="99">
        <v>0.01</v>
      </c>
      <c r="AL113" s="99">
        <v>0.01</v>
      </c>
      <c r="AM113" s="99">
        <v>7.0000000000000007E-2</v>
      </c>
      <c r="AO113" s="101">
        <v>344</v>
      </c>
      <c r="AP113" s="102" t="s">
        <v>10</v>
      </c>
      <c r="AQ113" s="102">
        <v>5</v>
      </c>
      <c r="AR113" s="101" t="s">
        <v>195</v>
      </c>
      <c r="AS113" s="101" t="s">
        <v>196</v>
      </c>
      <c r="AT113" s="101" t="s">
        <v>195</v>
      </c>
      <c r="AU113" s="100">
        <v>5</v>
      </c>
      <c r="AV113" s="99">
        <v>0.05</v>
      </c>
      <c r="AW113" s="99">
        <v>0.01</v>
      </c>
      <c r="AX113" s="99">
        <v>0.16</v>
      </c>
    </row>
    <row r="114" spans="1:50" ht="15.6">
      <c r="A114" s="84">
        <v>162</v>
      </c>
      <c r="B114" s="87" t="s">
        <v>10</v>
      </c>
      <c r="C114" s="87">
        <v>1</v>
      </c>
      <c r="D114" s="84" t="s">
        <v>20</v>
      </c>
      <c r="E114" s="84" t="s">
        <v>196</v>
      </c>
      <c r="F114" s="84" t="s">
        <v>20</v>
      </c>
      <c r="G114" s="10">
        <v>5</v>
      </c>
      <c r="H114" s="10">
        <v>26</v>
      </c>
      <c r="I114" s="10">
        <f t="shared" si="24"/>
        <v>3.2580965380214821</v>
      </c>
      <c r="J114" s="10">
        <v>57</v>
      </c>
      <c r="K114" s="10">
        <f t="shared" si="25"/>
        <v>4.0430688115403077</v>
      </c>
      <c r="L114" s="3">
        <v>8</v>
      </c>
      <c r="M114" s="3">
        <f t="shared" si="26"/>
        <v>2.8284271247461903</v>
      </c>
      <c r="N114" s="3">
        <v>17</v>
      </c>
      <c r="O114" s="3">
        <f t="shared" si="27"/>
        <v>4.1231056256176606</v>
      </c>
      <c r="P114" s="85">
        <v>0.05</v>
      </c>
      <c r="Q114" s="85">
        <v>0.01</v>
      </c>
      <c r="R114" s="85">
        <f t="shared" si="28"/>
        <v>0.1001674211615598</v>
      </c>
      <c r="S114" s="85">
        <v>0.01</v>
      </c>
      <c r="T114" s="85">
        <f t="shared" si="29"/>
        <v>0.1001674211615598</v>
      </c>
      <c r="U114" s="85">
        <v>0.05</v>
      </c>
      <c r="V114" s="82">
        <f t="shared" si="30"/>
        <v>0.22551340589813121</v>
      </c>
      <c r="W114" s="85">
        <v>0</v>
      </c>
      <c r="X114" s="85">
        <v>0</v>
      </c>
      <c r="Y114" s="85">
        <v>0</v>
      </c>
      <c r="Z114" s="85">
        <v>0</v>
      </c>
      <c r="AA114" s="85">
        <v>7.0000000000000007E-2</v>
      </c>
      <c r="AB114" s="82">
        <f t="shared" si="31"/>
        <v>0.26776332715719392</v>
      </c>
      <c r="AD114" s="101">
        <v>162</v>
      </c>
      <c r="AE114" s="102" t="s">
        <v>10</v>
      </c>
      <c r="AF114" s="102">
        <v>1</v>
      </c>
      <c r="AG114" s="101" t="s">
        <v>20</v>
      </c>
      <c r="AH114" s="101" t="s">
        <v>196</v>
      </c>
      <c r="AI114" s="101" t="s">
        <v>20</v>
      </c>
      <c r="AJ114" s="100">
        <v>5</v>
      </c>
      <c r="AK114" s="99">
        <v>0.01</v>
      </c>
      <c r="AL114" s="99">
        <v>0.01</v>
      </c>
      <c r="AM114" s="99">
        <v>7.0000000000000007E-2</v>
      </c>
      <c r="AO114" s="101">
        <v>345</v>
      </c>
      <c r="AP114" s="102" t="s">
        <v>10</v>
      </c>
      <c r="AQ114" s="102">
        <v>5</v>
      </c>
      <c r="AR114" s="101" t="s">
        <v>195</v>
      </c>
      <c r="AS114" s="101" t="s">
        <v>196</v>
      </c>
      <c r="AT114" s="101" t="s">
        <v>195</v>
      </c>
      <c r="AU114" s="100">
        <v>5</v>
      </c>
      <c r="AV114" s="99">
        <v>0.01</v>
      </c>
      <c r="AW114" s="99">
        <v>0.01</v>
      </c>
      <c r="AX114" s="99">
        <v>0.13</v>
      </c>
    </row>
    <row r="115" spans="1:50" ht="15.6">
      <c r="A115" s="84">
        <v>165</v>
      </c>
      <c r="B115" s="87" t="s">
        <v>10</v>
      </c>
      <c r="C115" s="87">
        <v>1</v>
      </c>
      <c r="D115" s="84" t="s">
        <v>20</v>
      </c>
      <c r="E115" s="84" t="s">
        <v>196</v>
      </c>
      <c r="F115" s="84" t="s">
        <v>20</v>
      </c>
      <c r="G115" s="10">
        <v>5</v>
      </c>
      <c r="H115" s="10">
        <v>28</v>
      </c>
      <c r="I115" s="10">
        <f t="shared" si="24"/>
        <v>3.3322045101752038</v>
      </c>
      <c r="J115" s="10">
        <v>60</v>
      </c>
      <c r="K115" s="10">
        <f t="shared" si="25"/>
        <v>4.0943612287498796</v>
      </c>
      <c r="L115" s="3">
        <v>11</v>
      </c>
      <c r="M115" s="3">
        <f t="shared" si="26"/>
        <v>3.3166247903553998</v>
      </c>
      <c r="N115" s="3">
        <v>18</v>
      </c>
      <c r="O115" s="3">
        <f t="shared" si="27"/>
        <v>4.2426406871192848</v>
      </c>
      <c r="P115" s="85">
        <v>0.01</v>
      </c>
      <c r="Q115" s="85">
        <v>0.01</v>
      </c>
      <c r="R115" s="85">
        <f t="shared" si="28"/>
        <v>0.1001674211615598</v>
      </c>
      <c r="S115" s="85">
        <v>0.05</v>
      </c>
      <c r="T115" s="85">
        <f t="shared" si="29"/>
        <v>0.22551340589813121</v>
      </c>
      <c r="U115" s="85">
        <v>0.05</v>
      </c>
      <c r="V115" s="82">
        <f t="shared" si="30"/>
        <v>0.22551340589813121</v>
      </c>
      <c r="W115" s="85">
        <v>0</v>
      </c>
      <c r="X115" s="85">
        <v>0</v>
      </c>
      <c r="Y115" s="85">
        <v>0</v>
      </c>
      <c r="Z115" s="85">
        <v>0</v>
      </c>
      <c r="AA115" s="85">
        <v>0.11000000000000001</v>
      </c>
      <c r="AB115" s="82">
        <f t="shared" si="31"/>
        <v>0.33806525478033078</v>
      </c>
      <c r="AD115" s="101">
        <v>165</v>
      </c>
      <c r="AE115" s="102" t="s">
        <v>10</v>
      </c>
      <c r="AF115" s="102">
        <v>1</v>
      </c>
      <c r="AG115" s="101" t="s">
        <v>20</v>
      </c>
      <c r="AH115" s="101" t="s">
        <v>196</v>
      </c>
      <c r="AI115" s="101" t="s">
        <v>20</v>
      </c>
      <c r="AJ115" s="100">
        <v>5</v>
      </c>
      <c r="AK115" s="99">
        <v>0.01</v>
      </c>
      <c r="AL115" s="99">
        <v>0.05</v>
      </c>
      <c r="AM115" s="99">
        <v>0.11000000000000001</v>
      </c>
      <c r="AO115" s="101">
        <v>92</v>
      </c>
      <c r="AP115" s="102" t="s">
        <v>10</v>
      </c>
      <c r="AQ115" s="102">
        <v>5</v>
      </c>
      <c r="AR115" s="101" t="s">
        <v>195</v>
      </c>
      <c r="AS115" s="101" t="s">
        <v>196</v>
      </c>
      <c r="AT115" s="101" t="s">
        <v>195</v>
      </c>
      <c r="AU115" s="100">
        <v>4.5</v>
      </c>
      <c r="AV115" s="99">
        <v>0.2</v>
      </c>
      <c r="AW115" s="99">
        <v>0.01</v>
      </c>
      <c r="AX115" s="99">
        <v>0.36</v>
      </c>
    </row>
    <row r="116" spans="1:50" ht="15.6">
      <c r="A116" s="84">
        <v>215</v>
      </c>
      <c r="B116" s="87" t="s">
        <v>10</v>
      </c>
      <c r="C116" s="87">
        <v>1</v>
      </c>
      <c r="D116" s="84" t="s">
        <v>20</v>
      </c>
      <c r="E116" s="84" t="s">
        <v>196</v>
      </c>
      <c r="F116" s="84" t="s">
        <v>20</v>
      </c>
      <c r="G116" s="10">
        <v>5</v>
      </c>
      <c r="H116" s="10">
        <v>28</v>
      </c>
      <c r="I116" s="10">
        <f t="shared" si="24"/>
        <v>3.3322045101752038</v>
      </c>
      <c r="J116" s="10">
        <v>46</v>
      </c>
      <c r="K116" s="10">
        <f t="shared" si="25"/>
        <v>3.8286631353832381</v>
      </c>
      <c r="L116" s="3">
        <v>7</v>
      </c>
      <c r="M116" s="3">
        <f t="shared" si="26"/>
        <v>2.6457513110645907</v>
      </c>
      <c r="N116" s="3">
        <v>11</v>
      </c>
      <c r="O116" s="3">
        <f t="shared" si="27"/>
        <v>3.3166247903553998</v>
      </c>
      <c r="P116" s="85">
        <v>0.01</v>
      </c>
      <c r="Q116" s="85">
        <v>0.05</v>
      </c>
      <c r="R116" s="85">
        <f t="shared" si="28"/>
        <v>0.22551340589813121</v>
      </c>
      <c r="S116" s="85">
        <v>0.01</v>
      </c>
      <c r="T116" s="85">
        <f t="shared" si="29"/>
        <v>0.1001674211615598</v>
      </c>
      <c r="U116" s="85">
        <v>0.1</v>
      </c>
      <c r="V116" s="82">
        <f t="shared" si="30"/>
        <v>0.32175055439664224</v>
      </c>
      <c r="W116" s="85">
        <v>0.05</v>
      </c>
      <c r="X116" s="85">
        <v>0</v>
      </c>
      <c r="Y116" s="85">
        <v>0</v>
      </c>
      <c r="Z116" s="85">
        <v>0</v>
      </c>
      <c r="AA116" s="85">
        <v>0.21000000000000002</v>
      </c>
      <c r="AB116" s="82">
        <f t="shared" si="31"/>
        <v>0.47603381806132278</v>
      </c>
      <c r="AD116" s="101">
        <v>215</v>
      </c>
      <c r="AE116" s="102" t="s">
        <v>10</v>
      </c>
      <c r="AF116" s="102">
        <v>1</v>
      </c>
      <c r="AG116" s="101" t="s">
        <v>20</v>
      </c>
      <c r="AH116" s="101" t="s">
        <v>196</v>
      </c>
      <c r="AI116" s="101" t="s">
        <v>20</v>
      </c>
      <c r="AJ116" s="100">
        <v>5</v>
      </c>
      <c r="AK116" s="99">
        <v>0.05</v>
      </c>
      <c r="AL116" s="99">
        <v>0.01</v>
      </c>
      <c r="AM116" s="99">
        <v>0.21000000000000002</v>
      </c>
      <c r="AO116" s="101">
        <v>191</v>
      </c>
      <c r="AP116" s="102" t="s">
        <v>10</v>
      </c>
      <c r="AQ116" s="102">
        <v>5</v>
      </c>
      <c r="AR116" s="101" t="s">
        <v>195</v>
      </c>
      <c r="AS116" s="101" t="s">
        <v>196</v>
      </c>
      <c r="AT116" s="101" t="s">
        <v>195</v>
      </c>
      <c r="AU116" s="100">
        <v>4.5</v>
      </c>
      <c r="AV116" s="99">
        <v>0</v>
      </c>
      <c r="AW116" s="99">
        <v>0.01</v>
      </c>
      <c r="AX116" s="99">
        <v>6.0000000000000005E-2</v>
      </c>
    </row>
    <row r="117" spans="1:50" ht="15.6">
      <c r="A117" s="84">
        <v>288</v>
      </c>
      <c r="B117" s="87" t="s">
        <v>10</v>
      </c>
      <c r="C117" s="87">
        <v>1</v>
      </c>
      <c r="D117" s="84" t="s">
        <v>20</v>
      </c>
      <c r="E117" s="84" t="s">
        <v>196</v>
      </c>
      <c r="F117" s="84" t="s">
        <v>20</v>
      </c>
      <c r="G117" s="10">
        <v>5</v>
      </c>
      <c r="H117" s="10">
        <v>30.5</v>
      </c>
      <c r="I117" s="10">
        <f t="shared" si="24"/>
        <v>3.417726683613366</v>
      </c>
      <c r="J117" s="10">
        <v>71.5</v>
      </c>
      <c r="K117" s="10">
        <f t="shared" si="25"/>
        <v>4.269711435616145</v>
      </c>
      <c r="L117" s="3">
        <v>48</v>
      </c>
      <c r="M117" s="3">
        <f t="shared" si="26"/>
        <v>6.9282032302755088</v>
      </c>
      <c r="N117" s="3">
        <v>12</v>
      </c>
      <c r="O117" s="3">
        <f t="shared" si="27"/>
        <v>3.4641016151377544</v>
      </c>
      <c r="P117" s="85">
        <v>0.05</v>
      </c>
      <c r="Q117" s="85">
        <v>0</v>
      </c>
      <c r="R117" s="85">
        <f t="shared" si="28"/>
        <v>0</v>
      </c>
      <c r="S117" s="85">
        <v>0.01</v>
      </c>
      <c r="T117" s="85">
        <f t="shared" si="29"/>
        <v>0.1001674211615598</v>
      </c>
      <c r="U117" s="85">
        <v>0.15</v>
      </c>
      <c r="V117" s="82">
        <f t="shared" si="30"/>
        <v>0.3976994150920718</v>
      </c>
      <c r="W117" s="85">
        <v>0.01</v>
      </c>
      <c r="X117" s="85">
        <v>0</v>
      </c>
      <c r="Y117" s="85">
        <v>0</v>
      </c>
      <c r="Z117" s="85">
        <v>0</v>
      </c>
      <c r="AA117" s="85">
        <v>0.17</v>
      </c>
      <c r="AB117" s="82">
        <f t="shared" si="31"/>
        <v>0.4249887829624035</v>
      </c>
      <c r="AD117" s="101">
        <v>288</v>
      </c>
      <c r="AE117" s="102" t="s">
        <v>10</v>
      </c>
      <c r="AF117" s="102">
        <v>1</v>
      </c>
      <c r="AG117" s="101" t="s">
        <v>20</v>
      </c>
      <c r="AH117" s="101" t="s">
        <v>196</v>
      </c>
      <c r="AI117" s="101" t="s">
        <v>20</v>
      </c>
      <c r="AJ117" s="100">
        <v>5</v>
      </c>
      <c r="AK117" s="99">
        <v>0</v>
      </c>
      <c r="AL117" s="99">
        <v>0.01</v>
      </c>
      <c r="AM117" s="99">
        <v>0.17</v>
      </c>
      <c r="AO117" s="101">
        <v>35</v>
      </c>
      <c r="AP117" s="102" t="s">
        <v>10</v>
      </c>
      <c r="AQ117" s="102">
        <v>5</v>
      </c>
      <c r="AR117" s="101" t="s">
        <v>195</v>
      </c>
      <c r="AS117" s="101" t="s">
        <v>196</v>
      </c>
      <c r="AT117" s="101" t="s">
        <v>195</v>
      </c>
      <c r="AU117" s="100">
        <v>4</v>
      </c>
      <c r="AV117" s="99">
        <v>0.05</v>
      </c>
      <c r="AW117" s="99">
        <v>0</v>
      </c>
      <c r="AX117" s="99">
        <v>0.25</v>
      </c>
    </row>
    <row r="118" spans="1:50" ht="15.6">
      <c r="A118" s="84">
        <v>330</v>
      </c>
      <c r="B118" s="87" t="s">
        <v>10</v>
      </c>
      <c r="C118" s="87">
        <v>1</v>
      </c>
      <c r="D118" s="84" t="s">
        <v>20</v>
      </c>
      <c r="E118" s="84" t="s">
        <v>196</v>
      </c>
      <c r="F118" s="84" t="s">
        <v>20</v>
      </c>
      <c r="G118" s="10">
        <v>5</v>
      </c>
      <c r="H118" s="10">
        <v>35</v>
      </c>
      <c r="I118" s="10">
        <f t="shared" si="24"/>
        <v>3.5553480614894135</v>
      </c>
      <c r="J118" s="10">
        <v>71.5</v>
      </c>
      <c r="K118" s="10">
        <f t="shared" si="25"/>
        <v>4.269711435616145</v>
      </c>
      <c r="L118" s="3">
        <v>23</v>
      </c>
      <c r="M118" s="3">
        <f t="shared" si="26"/>
        <v>4.7958315233127191</v>
      </c>
      <c r="N118" s="3">
        <v>17</v>
      </c>
      <c r="O118" s="3">
        <f t="shared" si="27"/>
        <v>4.1231056256176606</v>
      </c>
      <c r="P118" s="85">
        <v>0.1</v>
      </c>
      <c r="Q118" s="85">
        <v>0</v>
      </c>
      <c r="R118" s="85">
        <f t="shared" si="28"/>
        <v>0</v>
      </c>
      <c r="S118" s="85">
        <v>0.01</v>
      </c>
      <c r="T118" s="85">
        <f t="shared" si="29"/>
        <v>0.1001674211615598</v>
      </c>
      <c r="U118" s="85">
        <v>0.01</v>
      </c>
      <c r="V118" s="82">
        <f t="shared" si="30"/>
        <v>0.1001674211615598</v>
      </c>
      <c r="W118" s="85">
        <v>0</v>
      </c>
      <c r="X118" s="85">
        <v>0</v>
      </c>
      <c r="Y118" s="85">
        <v>0</v>
      </c>
      <c r="Z118" s="85">
        <v>0</v>
      </c>
      <c r="AA118" s="85">
        <v>0.02</v>
      </c>
      <c r="AB118" s="82">
        <f t="shared" si="31"/>
        <v>0.14189705460416391</v>
      </c>
      <c r="AD118" s="101">
        <v>330</v>
      </c>
      <c r="AE118" s="102" t="s">
        <v>10</v>
      </c>
      <c r="AF118" s="102">
        <v>1</v>
      </c>
      <c r="AG118" s="101" t="s">
        <v>20</v>
      </c>
      <c r="AH118" s="101" t="s">
        <v>196</v>
      </c>
      <c r="AI118" s="101" t="s">
        <v>20</v>
      </c>
      <c r="AJ118" s="100">
        <v>5</v>
      </c>
      <c r="AK118" s="99">
        <v>0</v>
      </c>
      <c r="AL118" s="99">
        <v>0.01</v>
      </c>
      <c r="AM118" s="99">
        <v>0.02</v>
      </c>
      <c r="AO118" s="101">
        <v>194</v>
      </c>
      <c r="AP118" s="102" t="s">
        <v>10</v>
      </c>
      <c r="AQ118" s="102">
        <v>5</v>
      </c>
      <c r="AR118" s="101" t="s">
        <v>195</v>
      </c>
      <c r="AS118" s="101" t="s">
        <v>196</v>
      </c>
      <c r="AT118" s="101" t="s">
        <v>195</v>
      </c>
      <c r="AU118" s="100">
        <v>4</v>
      </c>
      <c r="AV118" s="99">
        <v>0.01</v>
      </c>
      <c r="AW118" s="99">
        <v>0.05</v>
      </c>
      <c r="AX118" s="99">
        <v>0.21</v>
      </c>
    </row>
    <row r="119" spans="1:50" ht="15.6">
      <c r="A119" s="84">
        <v>468</v>
      </c>
      <c r="B119" s="87" t="s">
        <v>10</v>
      </c>
      <c r="C119" s="87">
        <v>1</v>
      </c>
      <c r="D119" s="84" t="s">
        <v>20</v>
      </c>
      <c r="E119" s="84" t="s">
        <v>196</v>
      </c>
      <c r="F119" s="84" t="s">
        <v>20</v>
      </c>
      <c r="G119" s="10">
        <v>5</v>
      </c>
      <c r="H119" s="10">
        <v>22.5</v>
      </c>
      <c r="I119" s="10">
        <f t="shared" si="24"/>
        <v>3.1135153092103742</v>
      </c>
      <c r="J119" s="10">
        <v>27.5</v>
      </c>
      <c r="K119" s="10">
        <f t="shared" si="25"/>
        <v>3.3142223676477482</v>
      </c>
      <c r="L119" s="3">
        <v>0</v>
      </c>
      <c r="M119" s="3">
        <f t="shared" si="26"/>
        <v>0</v>
      </c>
      <c r="N119" s="3">
        <v>0</v>
      </c>
      <c r="O119" s="3">
        <f t="shared" si="27"/>
        <v>0</v>
      </c>
      <c r="P119" s="85">
        <v>0.01</v>
      </c>
      <c r="Q119" s="85">
        <v>0</v>
      </c>
      <c r="R119" s="85">
        <f t="shared" si="28"/>
        <v>0</v>
      </c>
      <c r="S119" s="85">
        <v>0.1</v>
      </c>
      <c r="T119" s="85">
        <f t="shared" si="29"/>
        <v>0.32175055439664224</v>
      </c>
      <c r="U119" s="85">
        <v>0.05</v>
      </c>
      <c r="V119" s="82">
        <f t="shared" si="30"/>
        <v>0.22551340589813121</v>
      </c>
      <c r="W119" s="85">
        <v>0</v>
      </c>
      <c r="X119" s="85">
        <v>0</v>
      </c>
      <c r="Y119" s="85">
        <v>0</v>
      </c>
      <c r="Z119" s="85">
        <v>0</v>
      </c>
      <c r="AA119" s="85">
        <v>0.15000000000000002</v>
      </c>
      <c r="AB119" s="82">
        <f t="shared" si="31"/>
        <v>0.3976994150920718</v>
      </c>
      <c r="AD119" s="101">
        <v>468</v>
      </c>
      <c r="AE119" s="102" t="s">
        <v>10</v>
      </c>
      <c r="AF119" s="102">
        <v>1</v>
      </c>
      <c r="AG119" s="101" t="s">
        <v>20</v>
      </c>
      <c r="AH119" s="101" t="s">
        <v>196</v>
      </c>
      <c r="AI119" s="101" t="s">
        <v>20</v>
      </c>
      <c r="AJ119" s="100">
        <v>5</v>
      </c>
      <c r="AK119" s="99">
        <v>0</v>
      </c>
      <c r="AL119" s="99">
        <v>0.1</v>
      </c>
      <c r="AM119" s="99">
        <v>0.15000000000000002</v>
      </c>
      <c r="AO119" s="101">
        <v>301</v>
      </c>
      <c r="AP119" s="102" t="s">
        <v>10</v>
      </c>
      <c r="AQ119" s="102">
        <v>5</v>
      </c>
      <c r="AR119" s="101" t="s">
        <v>195</v>
      </c>
      <c r="AS119" s="101" t="s">
        <v>196</v>
      </c>
      <c r="AT119" s="101" t="s">
        <v>195</v>
      </c>
      <c r="AU119" s="100">
        <v>4</v>
      </c>
      <c r="AV119" s="99">
        <v>0.05</v>
      </c>
      <c r="AW119" s="99">
        <v>0.01</v>
      </c>
      <c r="AX119" s="99">
        <v>0.31</v>
      </c>
    </row>
    <row r="120" spans="1:50" ht="15.6">
      <c r="A120" s="84">
        <v>469</v>
      </c>
      <c r="B120" s="87" t="s">
        <v>10</v>
      </c>
      <c r="C120" s="87">
        <v>1</v>
      </c>
      <c r="D120" s="84" t="s">
        <v>20</v>
      </c>
      <c r="E120" s="84" t="s">
        <v>196</v>
      </c>
      <c r="F120" s="84" t="s">
        <v>20</v>
      </c>
      <c r="G120" s="10">
        <v>5</v>
      </c>
      <c r="H120" s="10">
        <v>19.5</v>
      </c>
      <c r="I120" s="10">
        <f t="shared" si="24"/>
        <v>2.9704144655697009</v>
      </c>
      <c r="J120" s="10">
        <v>32</v>
      </c>
      <c r="K120" s="10">
        <f t="shared" si="25"/>
        <v>3.4657671523114555</v>
      </c>
      <c r="L120" s="3">
        <v>4</v>
      </c>
      <c r="M120" s="3">
        <f t="shared" si="26"/>
        <v>2</v>
      </c>
      <c r="N120" s="3">
        <v>8</v>
      </c>
      <c r="O120" s="3">
        <f t="shared" si="27"/>
        <v>2.8284271247461903</v>
      </c>
      <c r="P120" s="85">
        <v>0.05</v>
      </c>
      <c r="Q120" s="85">
        <v>0</v>
      </c>
      <c r="R120" s="85">
        <f t="shared" si="28"/>
        <v>0</v>
      </c>
      <c r="S120" s="85">
        <v>0.01</v>
      </c>
      <c r="T120" s="85">
        <f t="shared" si="29"/>
        <v>0.1001674211615598</v>
      </c>
      <c r="U120" s="85">
        <v>0.05</v>
      </c>
      <c r="V120" s="82">
        <f t="shared" si="30"/>
        <v>0.22551340589813121</v>
      </c>
      <c r="W120" s="85">
        <v>0</v>
      </c>
      <c r="X120" s="85">
        <v>0</v>
      </c>
      <c r="Y120" s="85">
        <v>0</v>
      </c>
      <c r="Z120" s="85">
        <v>0</v>
      </c>
      <c r="AA120" s="85">
        <v>6.0000000000000005E-2</v>
      </c>
      <c r="AB120" s="82">
        <f t="shared" si="31"/>
        <v>0.24746706317044778</v>
      </c>
      <c r="AD120" s="101">
        <v>469</v>
      </c>
      <c r="AE120" s="102" t="s">
        <v>10</v>
      </c>
      <c r="AF120" s="102">
        <v>1</v>
      </c>
      <c r="AG120" s="101" t="s">
        <v>20</v>
      </c>
      <c r="AH120" s="101" t="s">
        <v>196</v>
      </c>
      <c r="AI120" s="101" t="s">
        <v>20</v>
      </c>
      <c r="AJ120" s="100">
        <v>5</v>
      </c>
      <c r="AK120" s="99">
        <v>0</v>
      </c>
      <c r="AL120" s="99">
        <v>0.01</v>
      </c>
      <c r="AM120" s="99">
        <v>6.0000000000000005E-2</v>
      </c>
      <c r="AO120" s="101">
        <v>308</v>
      </c>
      <c r="AP120" s="102" t="s">
        <v>10</v>
      </c>
      <c r="AQ120" s="102">
        <v>5</v>
      </c>
      <c r="AR120" s="101" t="s">
        <v>195</v>
      </c>
      <c r="AS120" s="101" t="s">
        <v>196</v>
      </c>
      <c r="AT120" s="101" t="s">
        <v>195</v>
      </c>
      <c r="AU120" s="100">
        <v>4</v>
      </c>
      <c r="AV120" s="99">
        <v>0</v>
      </c>
      <c r="AW120" s="99">
        <v>0.01</v>
      </c>
      <c r="AX120" s="99">
        <v>0.16</v>
      </c>
    </row>
    <row r="121" spans="1:50" ht="15.6">
      <c r="A121" s="84">
        <v>471</v>
      </c>
      <c r="B121" s="87" t="s">
        <v>10</v>
      </c>
      <c r="C121" s="87">
        <v>1</v>
      </c>
      <c r="D121" s="84" t="s">
        <v>20</v>
      </c>
      <c r="E121" s="84" t="s">
        <v>196</v>
      </c>
      <c r="F121" s="84" t="s">
        <v>20</v>
      </c>
      <c r="G121" s="10">
        <v>5</v>
      </c>
      <c r="H121" s="10">
        <v>21.5</v>
      </c>
      <c r="I121" s="10">
        <f t="shared" si="24"/>
        <v>3.068052935133617</v>
      </c>
      <c r="J121" s="10">
        <v>35</v>
      </c>
      <c r="K121" s="10">
        <f t="shared" si="25"/>
        <v>3.5553766325098297</v>
      </c>
      <c r="L121" s="3">
        <v>5</v>
      </c>
      <c r="M121" s="3">
        <f t="shared" si="26"/>
        <v>2.2360679774997898</v>
      </c>
      <c r="N121" s="3">
        <v>2</v>
      </c>
      <c r="O121" s="3">
        <f t="shared" si="27"/>
        <v>1.4142135623730951</v>
      </c>
      <c r="P121" s="85">
        <v>0.01</v>
      </c>
      <c r="Q121" s="85">
        <v>0</v>
      </c>
      <c r="R121" s="85">
        <f t="shared" si="28"/>
        <v>0</v>
      </c>
      <c r="S121" s="85">
        <v>0.01</v>
      </c>
      <c r="T121" s="85">
        <f t="shared" si="29"/>
        <v>0.1001674211615598</v>
      </c>
      <c r="U121" s="85">
        <v>0.01</v>
      </c>
      <c r="V121" s="82">
        <f t="shared" si="30"/>
        <v>0.1001674211615598</v>
      </c>
      <c r="W121" s="85">
        <v>0</v>
      </c>
      <c r="X121" s="85">
        <v>0</v>
      </c>
      <c r="Y121" s="85">
        <v>0</v>
      </c>
      <c r="Z121" s="85">
        <v>0</v>
      </c>
      <c r="AA121" s="85">
        <v>0.02</v>
      </c>
      <c r="AB121" s="82">
        <f t="shared" si="31"/>
        <v>0.14189705460416391</v>
      </c>
      <c r="AD121" s="101">
        <v>471</v>
      </c>
      <c r="AE121" s="102" t="s">
        <v>10</v>
      </c>
      <c r="AF121" s="102">
        <v>1</v>
      </c>
      <c r="AG121" s="101" t="s">
        <v>20</v>
      </c>
      <c r="AH121" s="101" t="s">
        <v>196</v>
      </c>
      <c r="AI121" s="101" t="s">
        <v>20</v>
      </c>
      <c r="AJ121" s="100">
        <v>5</v>
      </c>
      <c r="AK121" s="99">
        <v>0</v>
      </c>
      <c r="AL121" s="99">
        <v>0.01</v>
      </c>
      <c r="AM121" s="99">
        <v>0.02</v>
      </c>
      <c r="AO121" s="101">
        <v>342</v>
      </c>
      <c r="AP121" s="102" t="s">
        <v>10</v>
      </c>
      <c r="AQ121" s="102">
        <v>5</v>
      </c>
      <c r="AR121" s="101" t="s">
        <v>195</v>
      </c>
      <c r="AS121" s="101" t="s">
        <v>196</v>
      </c>
      <c r="AT121" s="101" t="s">
        <v>195</v>
      </c>
      <c r="AU121" s="100">
        <v>4</v>
      </c>
      <c r="AV121" s="99">
        <v>0.05</v>
      </c>
      <c r="AW121" s="99">
        <v>0.01</v>
      </c>
      <c r="AX121" s="99">
        <v>0.16</v>
      </c>
    </row>
    <row r="122" spans="1:50" ht="15.6">
      <c r="A122" s="84">
        <v>472</v>
      </c>
      <c r="B122" s="87" t="s">
        <v>10</v>
      </c>
      <c r="C122" s="87">
        <v>1</v>
      </c>
      <c r="D122" s="84" t="s">
        <v>20</v>
      </c>
      <c r="E122" s="84" t="s">
        <v>196</v>
      </c>
      <c r="F122" s="84" t="s">
        <v>20</v>
      </c>
      <c r="G122" s="10">
        <v>5</v>
      </c>
      <c r="H122" s="10">
        <v>29</v>
      </c>
      <c r="I122" s="10">
        <f t="shared" si="24"/>
        <v>3.3672958299864741</v>
      </c>
      <c r="J122" s="10">
        <v>30</v>
      </c>
      <c r="K122" s="10">
        <f t="shared" si="25"/>
        <v>3.4012307144399454</v>
      </c>
      <c r="L122" s="3">
        <v>2</v>
      </c>
      <c r="M122" s="3">
        <f t="shared" si="26"/>
        <v>1.4142135623730951</v>
      </c>
      <c r="N122" s="3">
        <v>2</v>
      </c>
      <c r="O122" s="3">
        <f t="shared" si="27"/>
        <v>1.4142135623730951</v>
      </c>
      <c r="P122" s="85">
        <v>0.01</v>
      </c>
      <c r="Q122" s="85">
        <v>0</v>
      </c>
      <c r="R122" s="85">
        <f t="shared" si="28"/>
        <v>0</v>
      </c>
      <c r="S122" s="85">
        <v>0</v>
      </c>
      <c r="T122" s="85">
        <f t="shared" si="29"/>
        <v>0</v>
      </c>
      <c r="U122" s="85">
        <v>0.05</v>
      </c>
      <c r="V122" s="82">
        <f t="shared" si="30"/>
        <v>0.22551340589813121</v>
      </c>
      <c r="W122" s="85">
        <v>0</v>
      </c>
      <c r="X122" s="85">
        <v>0</v>
      </c>
      <c r="Y122" s="85">
        <v>0</v>
      </c>
      <c r="Z122" s="85">
        <v>0</v>
      </c>
      <c r="AA122" s="85">
        <v>0.05</v>
      </c>
      <c r="AB122" s="82">
        <f t="shared" si="31"/>
        <v>0.22551340589813121</v>
      </c>
      <c r="AD122" s="101">
        <v>472</v>
      </c>
      <c r="AE122" s="102" t="s">
        <v>10</v>
      </c>
      <c r="AF122" s="102">
        <v>1</v>
      </c>
      <c r="AG122" s="101" t="s">
        <v>20</v>
      </c>
      <c r="AH122" s="101" t="s">
        <v>196</v>
      </c>
      <c r="AI122" s="101" t="s">
        <v>20</v>
      </c>
      <c r="AJ122" s="100">
        <v>5</v>
      </c>
      <c r="AK122" s="99">
        <v>0</v>
      </c>
      <c r="AL122" s="99">
        <v>0</v>
      </c>
      <c r="AM122" s="99">
        <v>0.05</v>
      </c>
      <c r="AO122" s="101">
        <v>386</v>
      </c>
      <c r="AP122" s="102" t="s">
        <v>10</v>
      </c>
      <c r="AQ122" s="102">
        <v>5</v>
      </c>
      <c r="AR122" s="101" t="s">
        <v>195</v>
      </c>
      <c r="AS122" s="101" t="s">
        <v>196</v>
      </c>
      <c r="AT122" s="101" t="s">
        <v>195</v>
      </c>
      <c r="AU122" s="100">
        <v>4</v>
      </c>
      <c r="AV122" s="99">
        <v>0.05</v>
      </c>
      <c r="AW122" s="99">
        <v>0</v>
      </c>
      <c r="AX122" s="99">
        <v>0.35</v>
      </c>
    </row>
    <row r="123" spans="1:50" ht="15.6">
      <c r="A123" s="84">
        <v>485</v>
      </c>
      <c r="B123" s="87" t="s">
        <v>10</v>
      </c>
      <c r="C123" s="87">
        <v>1</v>
      </c>
      <c r="D123" s="84" t="s">
        <v>20</v>
      </c>
      <c r="E123" s="84" t="s">
        <v>196</v>
      </c>
      <c r="F123" s="84" t="s">
        <v>20</v>
      </c>
      <c r="G123" s="10">
        <v>5</v>
      </c>
      <c r="H123" s="10">
        <v>27.5</v>
      </c>
      <c r="I123" s="10">
        <f t="shared" si="24"/>
        <v>3.3141860046725258</v>
      </c>
      <c r="J123" s="10">
        <v>44.5</v>
      </c>
      <c r="K123" s="10">
        <f t="shared" si="25"/>
        <v>3.7955116608298174</v>
      </c>
      <c r="L123" s="3">
        <v>7</v>
      </c>
      <c r="M123" s="3">
        <f t="shared" si="26"/>
        <v>2.6457513110645907</v>
      </c>
      <c r="N123" s="3">
        <v>7</v>
      </c>
      <c r="O123" s="3">
        <f t="shared" si="27"/>
        <v>2.6457513110645907</v>
      </c>
      <c r="P123" s="85">
        <v>0.01</v>
      </c>
      <c r="Q123" s="85">
        <v>0</v>
      </c>
      <c r="R123" s="85">
        <f t="shared" si="28"/>
        <v>0</v>
      </c>
      <c r="S123" s="85">
        <v>0.01</v>
      </c>
      <c r="T123" s="85">
        <f t="shared" si="29"/>
        <v>0.1001674211615598</v>
      </c>
      <c r="U123" s="85">
        <v>0.05</v>
      </c>
      <c r="V123" s="82">
        <f t="shared" si="30"/>
        <v>0.22551340589813121</v>
      </c>
      <c r="W123" s="85">
        <v>0</v>
      </c>
      <c r="X123" s="85">
        <v>0</v>
      </c>
      <c r="Y123" s="85">
        <v>0</v>
      </c>
      <c r="Z123" s="85">
        <v>0</v>
      </c>
      <c r="AA123" s="85">
        <v>6.0000000000000005E-2</v>
      </c>
      <c r="AB123" s="82">
        <f t="shared" si="31"/>
        <v>0.24746706317044778</v>
      </c>
      <c r="AD123" s="101">
        <v>485</v>
      </c>
      <c r="AE123" s="102" t="s">
        <v>10</v>
      </c>
      <c r="AF123" s="102">
        <v>1</v>
      </c>
      <c r="AG123" s="101" t="s">
        <v>20</v>
      </c>
      <c r="AH123" s="101" t="s">
        <v>196</v>
      </c>
      <c r="AI123" s="101" t="s">
        <v>20</v>
      </c>
      <c r="AJ123" s="100">
        <v>5</v>
      </c>
      <c r="AK123" s="99">
        <v>0</v>
      </c>
      <c r="AL123" s="99">
        <v>0.01</v>
      </c>
      <c r="AM123" s="99">
        <v>6.0000000000000005E-2</v>
      </c>
      <c r="AO123" s="101">
        <v>443</v>
      </c>
      <c r="AP123" s="102" t="s">
        <v>10</v>
      </c>
      <c r="AQ123" s="102">
        <v>5</v>
      </c>
      <c r="AR123" s="101" t="s">
        <v>195</v>
      </c>
      <c r="AS123" s="101" t="s">
        <v>196</v>
      </c>
      <c r="AT123" s="101" t="s">
        <v>195</v>
      </c>
      <c r="AU123" s="100">
        <v>4</v>
      </c>
      <c r="AV123" s="99">
        <v>0.05</v>
      </c>
      <c r="AW123" s="99">
        <v>0.01</v>
      </c>
      <c r="AX123" s="99">
        <v>0.46</v>
      </c>
    </row>
    <row r="124" spans="1:50" ht="15.6">
      <c r="A124" s="84">
        <v>486</v>
      </c>
      <c r="B124" s="87" t="s">
        <v>10</v>
      </c>
      <c r="C124" s="87">
        <v>1</v>
      </c>
      <c r="D124" s="84" t="s">
        <v>20</v>
      </c>
      <c r="E124" s="84" t="s">
        <v>196</v>
      </c>
      <c r="F124" s="84" t="s">
        <v>20</v>
      </c>
      <c r="G124" s="10">
        <v>5</v>
      </c>
      <c r="H124" s="10">
        <v>23</v>
      </c>
      <c r="I124" s="10">
        <f t="shared" si="24"/>
        <v>3.1354942159291497</v>
      </c>
      <c r="J124" s="10">
        <v>34</v>
      </c>
      <c r="K124" s="10">
        <f t="shared" si="25"/>
        <v>3.5263899359483499</v>
      </c>
      <c r="L124" s="3">
        <v>5</v>
      </c>
      <c r="M124" s="3">
        <f t="shared" si="26"/>
        <v>2.2360679774997898</v>
      </c>
      <c r="N124" s="3">
        <v>4</v>
      </c>
      <c r="O124" s="3">
        <f t="shared" si="27"/>
        <v>2</v>
      </c>
      <c r="P124" s="85">
        <v>0.05</v>
      </c>
      <c r="Q124" s="85">
        <v>0.1</v>
      </c>
      <c r="R124" s="85">
        <f t="shared" si="28"/>
        <v>0.32175055439664224</v>
      </c>
      <c r="S124" s="85">
        <v>0.01</v>
      </c>
      <c r="T124" s="85">
        <f t="shared" si="29"/>
        <v>0.1001674211615598</v>
      </c>
      <c r="U124" s="85">
        <v>0</v>
      </c>
      <c r="V124" s="82">
        <f t="shared" si="30"/>
        <v>0</v>
      </c>
      <c r="W124" s="85">
        <v>0.01</v>
      </c>
      <c r="X124" s="85">
        <v>0</v>
      </c>
      <c r="Y124" s="85">
        <v>0</v>
      </c>
      <c r="Z124" s="85">
        <v>0</v>
      </c>
      <c r="AA124" s="85">
        <v>0.12</v>
      </c>
      <c r="AB124" s="82">
        <f t="shared" si="31"/>
        <v>0.35374160588967152</v>
      </c>
      <c r="AD124" s="101">
        <v>486</v>
      </c>
      <c r="AE124" s="102" t="s">
        <v>10</v>
      </c>
      <c r="AF124" s="102">
        <v>1</v>
      </c>
      <c r="AG124" s="101" t="s">
        <v>20</v>
      </c>
      <c r="AH124" s="101" t="s">
        <v>196</v>
      </c>
      <c r="AI124" s="101" t="s">
        <v>20</v>
      </c>
      <c r="AJ124" s="100">
        <v>5</v>
      </c>
      <c r="AK124" s="99">
        <v>0.1</v>
      </c>
      <c r="AL124" s="99">
        <v>0.01</v>
      </c>
      <c r="AM124" s="99">
        <v>0.12</v>
      </c>
      <c r="AO124" s="101">
        <v>298</v>
      </c>
      <c r="AP124" s="102" t="s">
        <v>10</v>
      </c>
      <c r="AQ124" s="102">
        <v>5</v>
      </c>
      <c r="AR124" s="101" t="s">
        <v>195</v>
      </c>
      <c r="AS124" s="101" t="s">
        <v>196</v>
      </c>
      <c r="AT124" s="101" t="s">
        <v>195</v>
      </c>
      <c r="AU124" s="100">
        <v>3.5</v>
      </c>
      <c r="AV124" s="99">
        <v>0.05</v>
      </c>
      <c r="AW124" s="99">
        <v>0.01</v>
      </c>
      <c r="AX124" s="99">
        <v>0.22000000000000003</v>
      </c>
    </row>
    <row r="125" spans="1:50" ht="15.6">
      <c r="A125" s="84">
        <v>250</v>
      </c>
      <c r="B125" s="87" t="s">
        <v>10</v>
      </c>
      <c r="C125" s="87">
        <v>1</v>
      </c>
      <c r="D125" s="84" t="s">
        <v>20</v>
      </c>
      <c r="E125" s="84" t="s">
        <v>196</v>
      </c>
      <c r="F125" s="84" t="s">
        <v>20</v>
      </c>
      <c r="G125" s="10">
        <v>4.5</v>
      </c>
      <c r="H125" s="10">
        <v>24</v>
      </c>
      <c r="I125" s="10">
        <f t="shared" si="24"/>
        <v>3.1780538303479458</v>
      </c>
      <c r="J125" s="10">
        <v>37.5</v>
      </c>
      <c r="K125" s="10">
        <f t="shared" si="25"/>
        <v>3.6243675992874826</v>
      </c>
      <c r="L125" s="3">
        <v>3</v>
      </c>
      <c r="M125" s="3">
        <f t="shared" si="26"/>
        <v>1.7320508075688772</v>
      </c>
      <c r="N125" s="3">
        <v>15</v>
      </c>
      <c r="O125" s="3">
        <f t="shared" si="27"/>
        <v>3.872983346207417</v>
      </c>
      <c r="P125" s="85">
        <v>0.01</v>
      </c>
      <c r="Q125" s="85">
        <v>0.01</v>
      </c>
      <c r="R125" s="85">
        <f t="shared" si="28"/>
        <v>0.1001674211615598</v>
      </c>
      <c r="S125" s="85">
        <v>0.01</v>
      </c>
      <c r="T125" s="85">
        <f t="shared" si="29"/>
        <v>0.1001674211615598</v>
      </c>
      <c r="U125" s="85">
        <v>0.25</v>
      </c>
      <c r="V125" s="82">
        <f t="shared" si="30"/>
        <v>0.52359877559829893</v>
      </c>
      <c r="W125" s="85">
        <v>0</v>
      </c>
      <c r="X125" s="85">
        <v>0</v>
      </c>
      <c r="Y125" s="85">
        <v>0</v>
      </c>
      <c r="Z125" s="85">
        <v>0</v>
      </c>
      <c r="AA125" s="85">
        <v>0.27</v>
      </c>
      <c r="AB125" s="82">
        <f t="shared" si="31"/>
        <v>0.54640056413797222</v>
      </c>
      <c r="AD125" s="101">
        <v>250</v>
      </c>
      <c r="AE125" s="102" t="s">
        <v>10</v>
      </c>
      <c r="AF125" s="102">
        <v>1</v>
      </c>
      <c r="AG125" s="101" t="s">
        <v>20</v>
      </c>
      <c r="AH125" s="101" t="s">
        <v>196</v>
      </c>
      <c r="AI125" s="101" t="s">
        <v>20</v>
      </c>
      <c r="AJ125" s="100">
        <v>4.5</v>
      </c>
      <c r="AK125" s="99">
        <v>0.01</v>
      </c>
      <c r="AL125" s="99">
        <v>0.01</v>
      </c>
      <c r="AM125" s="99">
        <v>0.27</v>
      </c>
      <c r="AO125" s="101">
        <v>311</v>
      </c>
      <c r="AP125" s="102" t="s">
        <v>10</v>
      </c>
      <c r="AQ125" s="102">
        <v>5</v>
      </c>
      <c r="AR125" s="101" t="s">
        <v>195</v>
      </c>
      <c r="AS125" s="101" t="s">
        <v>196</v>
      </c>
      <c r="AT125" s="101" t="s">
        <v>195</v>
      </c>
      <c r="AU125" s="100">
        <v>3.5</v>
      </c>
      <c r="AV125" s="99">
        <v>0</v>
      </c>
      <c r="AW125" s="99">
        <v>0.05</v>
      </c>
      <c r="AX125" s="99">
        <v>0.15000000000000002</v>
      </c>
    </row>
    <row r="126" spans="1:50" ht="15.6">
      <c r="A126" s="84">
        <v>366</v>
      </c>
      <c r="B126" s="87" t="s">
        <v>10</v>
      </c>
      <c r="C126" s="87">
        <v>1</v>
      </c>
      <c r="D126" s="84" t="s">
        <v>20</v>
      </c>
      <c r="E126" s="84" t="s">
        <v>196</v>
      </c>
      <c r="F126" s="84" t="s">
        <v>20</v>
      </c>
      <c r="G126" s="10">
        <v>4.5</v>
      </c>
      <c r="H126" s="10">
        <v>31</v>
      </c>
      <c r="I126" s="10">
        <f t="shared" si="24"/>
        <v>3.4339872044851463</v>
      </c>
      <c r="J126" s="10">
        <v>73</v>
      </c>
      <c r="K126" s="10">
        <f t="shared" si="25"/>
        <v>4.2904731396847025</v>
      </c>
      <c r="L126" s="3">
        <v>24</v>
      </c>
      <c r="M126" s="3">
        <f t="shared" si="26"/>
        <v>4.8989794855663558</v>
      </c>
      <c r="N126" s="3">
        <v>18</v>
      </c>
      <c r="O126" s="3">
        <f t="shared" si="27"/>
        <v>4.2426406871192848</v>
      </c>
      <c r="P126" s="85">
        <v>0.1</v>
      </c>
      <c r="Q126" s="85">
        <v>0</v>
      </c>
      <c r="R126" s="85">
        <f t="shared" si="28"/>
        <v>0</v>
      </c>
      <c r="S126" s="85">
        <v>0.01</v>
      </c>
      <c r="T126" s="85">
        <f t="shared" si="29"/>
        <v>0.1001674211615598</v>
      </c>
      <c r="U126" s="85">
        <v>0.15</v>
      </c>
      <c r="V126" s="82">
        <f t="shared" si="30"/>
        <v>0.3976994150920718</v>
      </c>
      <c r="W126" s="85">
        <v>0</v>
      </c>
      <c r="X126" s="85">
        <v>0</v>
      </c>
      <c r="Y126" s="85">
        <v>0</v>
      </c>
      <c r="Z126" s="85">
        <v>0</v>
      </c>
      <c r="AA126" s="85">
        <v>0.16</v>
      </c>
      <c r="AB126" s="82">
        <f t="shared" si="31"/>
        <v>0.41151684606748801</v>
      </c>
      <c r="AD126" s="101">
        <v>366</v>
      </c>
      <c r="AE126" s="102" t="s">
        <v>10</v>
      </c>
      <c r="AF126" s="102">
        <v>1</v>
      </c>
      <c r="AG126" s="101" t="s">
        <v>20</v>
      </c>
      <c r="AH126" s="101" t="s">
        <v>196</v>
      </c>
      <c r="AI126" s="101" t="s">
        <v>20</v>
      </c>
      <c r="AJ126" s="100">
        <v>4.5</v>
      </c>
      <c r="AK126" s="99">
        <v>0</v>
      </c>
      <c r="AL126" s="99">
        <v>0.01</v>
      </c>
      <c r="AM126" s="99">
        <v>0.16</v>
      </c>
      <c r="AO126" s="101">
        <v>385</v>
      </c>
      <c r="AP126" s="102" t="s">
        <v>10</v>
      </c>
      <c r="AQ126" s="102">
        <v>5</v>
      </c>
      <c r="AR126" s="101" t="s">
        <v>195</v>
      </c>
      <c r="AS126" s="101" t="s">
        <v>196</v>
      </c>
      <c r="AT126" s="101" t="s">
        <v>195</v>
      </c>
      <c r="AU126" s="100">
        <v>3.5</v>
      </c>
      <c r="AV126" s="99">
        <v>0</v>
      </c>
      <c r="AW126" s="99">
        <v>0.05</v>
      </c>
      <c r="AX126" s="99">
        <v>6.0000000000000005E-2</v>
      </c>
    </row>
    <row r="127" spans="1:50" ht="15.6">
      <c r="A127" s="84">
        <v>22</v>
      </c>
      <c r="B127" s="87" t="s">
        <v>10</v>
      </c>
      <c r="C127" s="87">
        <v>1</v>
      </c>
      <c r="D127" s="84" t="s">
        <v>20</v>
      </c>
      <c r="E127" s="84" t="s">
        <v>196</v>
      </c>
      <c r="F127" s="84" t="s">
        <v>20</v>
      </c>
      <c r="G127" s="10">
        <v>4</v>
      </c>
      <c r="H127" s="10">
        <v>19</v>
      </c>
      <c r="I127" s="10">
        <f t="shared" si="24"/>
        <v>2.9444389791664403</v>
      </c>
      <c r="J127" s="10">
        <v>55</v>
      </c>
      <c r="K127" s="10">
        <f t="shared" si="25"/>
        <v>4.0073513668853655</v>
      </c>
      <c r="L127" s="3">
        <v>4</v>
      </c>
      <c r="M127" s="3">
        <f t="shared" si="26"/>
        <v>2</v>
      </c>
      <c r="N127" s="3">
        <v>13</v>
      </c>
      <c r="O127" s="3">
        <f t="shared" si="27"/>
        <v>3.6055512754639891</v>
      </c>
      <c r="P127" s="85">
        <v>0.15</v>
      </c>
      <c r="Q127" s="85">
        <v>0.01</v>
      </c>
      <c r="R127" s="85">
        <f t="shared" si="28"/>
        <v>0.1001674211615598</v>
      </c>
      <c r="S127" s="85">
        <v>0.01</v>
      </c>
      <c r="T127" s="85">
        <f t="shared" si="29"/>
        <v>0.1001674211615598</v>
      </c>
      <c r="U127" s="85">
        <v>0.2</v>
      </c>
      <c r="V127" s="82">
        <f t="shared" si="30"/>
        <v>0.46364760900080609</v>
      </c>
      <c r="W127" s="85">
        <v>0</v>
      </c>
      <c r="X127" s="85">
        <v>0</v>
      </c>
      <c r="Y127" s="85">
        <v>0</v>
      </c>
      <c r="Z127" s="85">
        <v>0</v>
      </c>
      <c r="AA127" s="85">
        <v>0.22</v>
      </c>
      <c r="AB127" s="82">
        <f t="shared" si="31"/>
        <v>0.48820526339691722</v>
      </c>
      <c r="AD127" s="101">
        <v>22</v>
      </c>
      <c r="AE127" s="102" t="s">
        <v>10</v>
      </c>
      <c r="AF127" s="102">
        <v>1</v>
      </c>
      <c r="AG127" s="101" t="s">
        <v>20</v>
      </c>
      <c r="AH127" s="101" t="s">
        <v>196</v>
      </c>
      <c r="AI127" s="101" t="s">
        <v>20</v>
      </c>
      <c r="AJ127" s="100">
        <v>4</v>
      </c>
      <c r="AK127" s="99">
        <v>0.01</v>
      </c>
      <c r="AL127" s="99">
        <v>0.01</v>
      </c>
      <c r="AM127" s="99">
        <v>0.22</v>
      </c>
      <c r="AO127" s="101">
        <v>388</v>
      </c>
      <c r="AP127" s="102" t="s">
        <v>10</v>
      </c>
      <c r="AQ127" s="102">
        <v>5</v>
      </c>
      <c r="AR127" s="101" t="s">
        <v>195</v>
      </c>
      <c r="AS127" s="101" t="s">
        <v>196</v>
      </c>
      <c r="AT127" s="101" t="s">
        <v>195</v>
      </c>
      <c r="AU127" s="100">
        <v>3.5</v>
      </c>
      <c r="AV127" s="99">
        <v>0.1</v>
      </c>
      <c r="AW127" s="99">
        <v>0</v>
      </c>
      <c r="AX127" s="99">
        <v>0.79999999999999993</v>
      </c>
    </row>
    <row r="128" spans="1:50" ht="15.6">
      <c r="A128" s="84">
        <v>25</v>
      </c>
      <c r="B128" s="87" t="s">
        <v>10</v>
      </c>
      <c r="C128" s="87">
        <v>1</v>
      </c>
      <c r="D128" s="84" t="s">
        <v>20</v>
      </c>
      <c r="E128" s="84" t="s">
        <v>196</v>
      </c>
      <c r="F128" s="84" t="s">
        <v>20</v>
      </c>
      <c r="G128" s="10">
        <v>4</v>
      </c>
      <c r="H128" s="10">
        <v>25</v>
      </c>
      <c r="I128" s="10">
        <f t="shared" si="24"/>
        <v>3.2188758248682006</v>
      </c>
      <c r="J128" s="10">
        <v>62</v>
      </c>
      <c r="K128" s="10">
        <f t="shared" si="25"/>
        <v>4.1271505139472779</v>
      </c>
      <c r="L128" s="3">
        <v>8</v>
      </c>
      <c r="M128" s="3">
        <f t="shared" si="26"/>
        <v>2.8284271247461903</v>
      </c>
      <c r="N128" s="3">
        <v>17</v>
      </c>
      <c r="O128" s="3">
        <f t="shared" si="27"/>
        <v>4.1231056256176606</v>
      </c>
      <c r="P128" s="85">
        <v>0.1</v>
      </c>
      <c r="Q128" s="85">
        <v>0.01</v>
      </c>
      <c r="R128" s="85">
        <f t="shared" si="28"/>
        <v>0.1001674211615598</v>
      </c>
      <c r="S128" s="85">
        <v>2.5000000000000001E-2</v>
      </c>
      <c r="T128" s="85">
        <f t="shared" si="29"/>
        <v>0.15878021464576067</v>
      </c>
      <c r="U128" s="85">
        <v>0.2</v>
      </c>
      <c r="V128" s="82">
        <f t="shared" si="30"/>
        <v>0.46364760900080609</v>
      </c>
      <c r="W128" s="85">
        <v>0</v>
      </c>
      <c r="X128" s="85">
        <v>0</v>
      </c>
      <c r="Y128" s="85">
        <v>0</v>
      </c>
      <c r="Z128" s="85">
        <v>0</v>
      </c>
      <c r="AA128" s="85">
        <v>0.23500000000000001</v>
      </c>
      <c r="AB128" s="82">
        <f t="shared" si="31"/>
        <v>0.506097880726048</v>
      </c>
      <c r="AD128" s="101">
        <v>25</v>
      </c>
      <c r="AE128" s="102" t="s">
        <v>10</v>
      </c>
      <c r="AF128" s="102">
        <v>1</v>
      </c>
      <c r="AG128" s="101" t="s">
        <v>20</v>
      </c>
      <c r="AH128" s="101" t="s">
        <v>196</v>
      </c>
      <c r="AI128" s="101" t="s">
        <v>20</v>
      </c>
      <c r="AJ128" s="100">
        <v>4</v>
      </c>
      <c r="AK128" s="99">
        <v>0.01</v>
      </c>
      <c r="AL128" s="99">
        <v>2.5000000000000001E-2</v>
      </c>
      <c r="AM128" s="99">
        <v>0.23500000000000001</v>
      </c>
      <c r="AO128" s="101">
        <v>389</v>
      </c>
      <c r="AP128" s="102" t="s">
        <v>10</v>
      </c>
      <c r="AQ128" s="102">
        <v>5</v>
      </c>
      <c r="AR128" s="101" t="s">
        <v>195</v>
      </c>
      <c r="AS128" s="101" t="s">
        <v>196</v>
      </c>
      <c r="AT128" s="101" t="s">
        <v>195</v>
      </c>
      <c r="AU128" s="100">
        <v>3.5</v>
      </c>
      <c r="AV128" s="99">
        <v>0</v>
      </c>
      <c r="AW128" s="99">
        <v>0.05</v>
      </c>
      <c r="AX128" s="99">
        <v>0.56000000000000005</v>
      </c>
    </row>
    <row r="129" spans="1:50" ht="15.6">
      <c r="A129" s="84">
        <v>116</v>
      </c>
      <c r="B129" s="87" t="s">
        <v>10</v>
      </c>
      <c r="C129" s="87">
        <v>1</v>
      </c>
      <c r="D129" s="84" t="s">
        <v>20</v>
      </c>
      <c r="E129" s="84" t="s">
        <v>196</v>
      </c>
      <c r="F129" s="84" t="s">
        <v>20</v>
      </c>
      <c r="G129" s="10">
        <v>4</v>
      </c>
      <c r="H129" s="10">
        <v>19.5</v>
      </c>
      <c r="I129" s="10">
        <f t="shared" si="24"/>
        <v>2.9704144655697009</v>
      </c>
      <c r="J129" s="10">
        <v>36</v>
      </c>
      <c r="K129" s="10">
        <f t="shared" si="25"/>
        <v>3.5835467158480925</v>
      </c>
      <c r="L129" s="3">
        <v>5</v>
      </c>
      <c r="M129" s="3">
        <f t="shared" si="26"/>
        <v>2.2360679774997898</v>
      </c>
      <c r="N129" s="3">
        <v>0</v>
      </c>
      <c r="O129" s="3">
        <f t="shared" si="27"/>
        <v>0</v>
      </c>
      <c r="P129" s="85">
        <v>0.01</v>
      </c>
      <c r="Q129" s="85">
        <v>0</v>
      </c>
      <c r="R129" s="85">
        <f t="shared" si="28"/>
        <v>0</v>
      </c>
      <c r="S129" s="85">
        <v>0</v>
      </c>
      <c r="T129" s="85">
        <f t="shared" si="29"/>
        <v>0</v>
      </c>
      <c r="U129" s="85">
        <v>0.05</v>
      </c>
      <c r="V129" s="82">
        <f t="shared" si="30"/>
        <v>0.22551340589813121</v>
      </c>
      <c r="W129" s="85">
        <v>0</v>
      </c>
      <c r="X129" s="85">
        <v>0</v>
      </c>
      <c r="Y129" s="85">
        <v>0</v>
      </c>
      <c r="Z129" s="85">
        <v>0</v>
      </c>
      <c r="AA129" s="85">
        <v>0.05</v>
      </c>
      <c r="AB129" s="82">
        <f t="shared" si="31"/>
        <v>0.22551340589813121</v>
      </c>
      <c r="AD129" s="101">
        <v>116</v>
      </c>
      <c r="AE129" s="102" t="s">
        <v>10</v>
      </c>
      <c r="AF129" s="102">
        <v>1</v>
      </c>
      <c r="AG129" s="101" t="s">
        <v>20</v>
      </c>
      <c r="AH129" s="101" t="s">
        <v>196</v>
      </c>
      <c r="AI129" s="101" t="s">
        <v>20</v>
      </c>
      <c r="AJ129" s="100">
        <v>4</v>
      </c>
      <c r="AK129" s="99">
        <v>0</v>
      </c>
      <c r="AL129" s="99">
        <v>0</v>
      </c>
      <c r="AM129" s="99">
        <v>0.05</v>
      </c>
      <c r="AO129" s="101">
        <v>430</v>
      </c>
      <c r="AP129" s="102" t="s">
        <v>10</v>
      </c>
      <c r="AQ129" s="102">
        <v>5</v>
      </c>
      <c r="AR129" s="101" t="s">
        <v>195</v>
      </c>
      <c r="AS129" s="101" t="s">
        <v>196</v>
      </c>
      <c r="AT129" s="101" t="s">
        <v>195</v>
      </c>
      <c r="AU129" s="100">
        <v>3.5</v>
      </c>
      <c r="AV129" s="99">
        <v>0.01</v>
      </c>
      <c r="AW129" s="99">
        <v>0.01</v>
      </c>
      <c r="AX129" s="99">
        <v>0.03</v>
      </c>
    </row>
    <row r="130" spans="1:50" ht="15.6">
      <c r="A130" s="84">
        <v>367</v>
      </c>
      <c r="B130" s="87" t="s">
        <v>10</v>
      </c>
      <c r="C130" s="87">
        <v>1</v>
      </c>
      <c r="D130" s="84" t="s">
        <v>20</v>
      </c>
      <c r="E130" s="84" t="s">
        <v>196</v>
      </c>
      <c r="F130" s="84" t="s">
        <v>20</v>
      </c>
      <c r="G130" s="10">
        <v>4</v>
      </c>
      <c r="H130" s="10">
        <v>17</v>
      </c>
      <c r="I130" s="10">
        <f t="shared" si="24"/>
        <v>2.8332133440562162</v>
      </c>
      <c r="J130" s="10">
        <v>47</v>
      </c>
      <c r="K130" s="10">
        <f t="shared" si="25"/>
        <v>3.8501688780794598</v>
      </c>
      <c r="L130" s="3">
        <v>12</v>
      </c>
      <c r="M130" s="3">
        <f t="shared" si="26"/>
        <v>3.4641016151377544</v>
      </c>
      <c r="N130" s="3">
        <v>10</v>
      </c>
      <c r="O130" s="3">
        <f t="shared" si="27"/>
        <v>3.1622776601683795</v>
      </c>
      <c r="P130" s="85">
        <v>0.1</v>
      </c>
      <c r="Q130" s="85">
        <v>0.01</v>
      </c>
      <c r="R130" s="85">
        <f t="shared" si="28"/>
        <v>0.1001674211615598</v>
      </c>
      <c r="S130" s="85">
        <v>0.01</v>
      </c>
      <c r="T130" s="85">
        <f t="shared" si="29"/>
        <v>0.1001674211615598</v>
      </c>
      <c r="U130" s="85">
        <v>0.2</v>
      </c>
      <c r="V130" s="82">
        <f t="shared" si="30"/>
        <v>0.46364760900080609</v>
      </c>
      <c r="W130" s="85">
        <v>0</v>
      </c>
      <c r="X130" s="85">
        <v>0</v>
      </c>
      <c r="Y130" s="85">
        <v>0</v>
      </c>
      <c r="Z130" s="85">
        <v>0</v>
      </c>
      <c r="AA130" s="85">
        <v>0.22</v>
      </c>
      <c r="AB130" s="82">
        <f t="shared" si="31"/>
        <v>0.48820526339691722</v>
      </c>
      <c r="AD130" s="101">
        <v>367</v>
      </c>
      <c r="AE130" s="102" t="s">
        <v>10</v>
      </c>
      <c r="AF130" s="102">
        <v>1</v>
      </c>
      <c r="AG130" s="101" t="s">
        <v>20</v>
      </c>
      <c r="AH130" s="101" t="s">
        <v>196</v>
      </c>
      <c r="AI130" s="101" t="s">
        <v>20</v>
      </c>
      <c r="AJ130" s="100">
        <v>4</v>
      </c>
      <c r="AK130" s="99">
        <v>0.01</v>
      </c>
      <c r="AL130" s="99">
        <v>0.01</v>
      </c>
      <c r="AM130" s="99">
        <v>0.22</v>
      </c>
      <c r="AO130" s="101">
        <v>433</v>
      </c>
      <c r="AP130" s="102" t="s">
        <v>10</v>
      </c>
      <c r="AQ130" s="102">
        <v>5</v>
      </c>
      <c r="AR130" s="101" t="s">
        <v>195</v>
      </c>
      <c r="AS130" s="101" t="s">
        <v>196</v>
      </c>
      <c r="AT130" s="101" t="s">
        <v>195</v>
      </c>
      <c r="AU130" s="100">
        <v>3.5</v>
      </c>
      <c r="AV130" s="99">
        <v>0</v>
      </c>
      <c r="AW130" s="99">
        <v>0.1</v>
      </c>
      <c r="AX130" s="99">
        <v>0.26</v>
      </c>
    </row>
    <row r="131" spans="1:50" ht="15.6">
      <c r="A131" s="84">
        <v>379</v>
      </c>
      <c r="B131" s="87" t="s">
        <v>10</v>
      </c>
      <c r="C131" s="87">
        <v>1</v>
      </c>
      <c r="D131" s="84" t="s">
        <v>20</v>
      </c>
      <c r="E131" s="84" t="s">
        <v>196</v>
      </c>
      <c r="F131" s="84" t="s">
        <v>20</v>
      </c>
      <c r="G131" s="10">
        <v>4</v>
      </c>
      <c r="H131" s="10">
        <v>14.5</v>
      </c>
      <c r="I131" s="10">
        <f t="shared" si="24"/>
        <v>2.6741486494265287</v>
      </c>
      <c r="J131" s="10">
        <v>35.5</v>
      </c>
      <c r="K131" s="10">
        <f t="shared" si="25"/>
        <v>3.5695608650987154</v>
      </c>
      <c r="L131" s="3">
        <v>6</v>
      </c>
      <c r="M131" s="3">
        <f t="shared" si="26"/>
        <v>2.4494897427831779</v>
      </c>
      <c r="N131" s="3">
        <v>6</v>
      </c>
      <c r="O131" s="3">
        <f t="shared" si="27"/>
        <v>2.4494897427831779</v>
      </c>
      <c r="P131" s="85">
        <v>0.05</v>
      </c>
      <c r="Q131" s="85">
        <v>0</v>
      </c>
      <c r="R131" s="85">
        <f t="shared" si="28"/>
        <v>0</v>
      </c>
      <c r="S131" s="85">
        <v>0.01</v>
      </c>
      <c r="T131" s="85">
        <f t="shared" si="29"/>
        <v>0.1001674211615598</v>
      </c>
      <c r="U131" s="85">
        <v>0.05</v>
      </c>
      <c r="V131" s="82">
        <f t="shared" si="30"/>
        <v>0.22551340589813121</v>
      </c>
      <c r="W131" s="85">
        <v>0</v>
      </c>
      <c r="X131" s="85">
        <v>0</v>
      </c>
      <c r="Y131" s="85">
        <v>0</v>
      </c>
      <c r="Z131" s="85">
        <v>0</v>
      </c>
      <c r="AA131" s="85">
        <v>6.0000000000000005E-2</v>
      </c>
      <c r="AB131" s="82">
        <f t="shared" si="31"/>
        <v>0.24746706317044778</v>
      </c>
      <c r="AD131" s="101">
        <v>379</v>
      </c>
      <c r="AE131" s="102" t="s">
        <v>10</v>
      </c>
      <c r="AF131" s="102">
        <v>1</v>
      </c>
      <c r="AG131" s="101" t="s">
        <v>20</v>
      </c>
      <c r="AH131" s="101" t="s">
        <v>196</v>
      </c>
      <c r="AI131" s="101" t="s">
        <v>20</v>
      </c>
      <c r="AJ131" s="100">
        <v>4</v>
      </c>
      <c r="AK131" s="99">
        <v>0</v>
      </c>
      <c r="AL131" s="99">
        <v>0.01</v>
      </c>
      <c r="AM131" s="99">
        <v>6.0000000000000005E-2</v>
      </c>
      <c r="AO131" s="101">
        <v>447</v>
      </c>
      <c r="AP131" s="102" t="s">
        <v>10</v>
      </c>
      <c r="AQ131" s="102">
        <v>5</v>
      </c>
      <c r="AR131" s="101" t="s">
        <v>195</v>
      </c>
      <c r="AS131" s="101" t="s">
        <v>196</v>
      </c>
      <c r="AT131" s="101" t="s">
        <v>195</v>
      </c>
      <c r="AU131" s="100">
        <v>3.5</v>
      </c>
      <c r="AV131" s="99">
        <v>0.05</v>
      </c>
      <c r="AW131" s="99">
        <v>0.01</v>
      </c>
      <c r="AX131" s="99">
        <v>0.16</v>
      </c>
    </row>
    <row r="132" spans="1:50" ht="15.6">
      <c r="A132" s="84">
        <v>482</v>
      </c>
      <c r="B132" s="87" t="s">
        <v>10</v>
      </c>
      <c r="C132" s="87">
        <v>1</v>
      </c>
      <c r="D132" s="84" t="s">
        <v>20</v>
      </c>
      <c r="E132" s="84" t="s">
        <v>196</v>
      </c>
      <c r="F132" s="84" t="s">
        <v>20</v>
      </c>
      <c r="G132" s="10">
        <v>3.5</v>
      </c>
      <c r="H132" s="10">
        <v>19</v>
      </c>
      <c r="I132" s="10">
        <f t="shared" si="24"/>
        <v>2.9444389791664403</v>
      </c>
      <c r="J132" s="10">
        <v>35.5</v>
      </c>
      <c r="K132" s="10">
        <f t="shared" si="25"/>
        <v>3.5695608650987154</v>
      </c>
      <c r="L132" s="3">
        <v>1</v>
      </c>
      <c r="M132" s="3">
        <f t="shared" si="26"/>
        <v>1</v>
      </c>
      <c r="N132" s="3">
        <v>0</v>
      </c>
      <c r="O132" s="3">
        <f t="shared" si="27"/>
        <v>0</v>
      </c>
      <c r="P132" s="85">
        <v>0.15</v>
      </c>
      <c r="Q132" s="85">
        <v>0.01</v>
      </c>
      <c r="R132" s="85">
        <f t="shared" si="28"/>
        <v>0.1001674211615598</v>
      </c>
      <c r="S132" s="85">
        <v>0</v>
      </c>
      <c r="T132" s="85">
        <f t="shared" si="29"/>
        <v>0</v>
      </c>
      <c r="U132" s="85">
        <v>0.1</v>
      </c>
      <c r="V132" s="82">
        <f t="shared" si="30"/>
        <v>0.32175055439664224</v>
      </c>
      <c r="W132" s="85">
        <v>0</v>
      </c>
      <c r="X132" s="85">
        <v>0</v>
      </c>
      <c r="Y132" s="85">
        <v>0</v>
      </c>
      <c r="Z132" s="85">
        <v>0</v>
      </c>
      <c r="AA132" s="85">
        <v>0.11</v>
      </c>
      <c r="AB132" s="82">
        <f t="shared" si="31"/>
        <v>0.33806525478033073</v>
      </c>
      <c r="AD132" s="101">
        <v>482</v>
      </c>
      <c r="AE132" s="102" t="s">
        <v>10</v>
      </c>
      <c r="AF132" s="102">
        <v>1</v>
      </c>
      <c r="AG132" s="101" t="s">
        <v>20</v>
      </c>
      <c r="AH132" s="101" t="s">
        <v>196</v>
      </c>
      <c r="AI132" s="101" t="s">
        <v>20</v>
      </c>
      <c r="AJ132" s="100">
        <v>3.5</v>
      </c>
      <c r="AK132" s="99">
        <v>0.01</v>
      </c>
      <c r="AL132" s="99">
        <v>0</v>
      </c>
      <c r="AM132" s="99">
        <v>0.11</v>
      </c>
      <c r="AO132" s="101">
        <v>111</v>
      </c>
      <c r="AP132" s="102" t="s">
        <v>10</v>
      </c>
      <c r="AQ132" s="102">
        <v>5</v>
      </c>
      <c r="AR132" s="101" t="s">
        <v>195</v>
      </c>
      <c r="AS132" s="101" t="s">
        <v>196</v>
      </c>
      <c r="AT132" s="101" t="s">
        <v>195</v>
      </c>
      <c r="AU132" s="100">
        <v>3</v>
      </c>
      <c r="AV132" s="99">
        <v>0</v>
      </c>
      <c r="AW132" s="99">
        <v>0.05</v>
      </c>
      <c r="AX132" s="99">
        <v>0.05</v>
      </c>
    </row>
    <row r="133" spans="1:50" ht="15.6">
      <c r="A133" s="84">
        <v>21</v>
      </c>
      <c r="B133" s="87" t="s">
        <v>10</v>
      </c>
      <c r="C133" s="87">
        <v>1</v>
      </c>
      <c r="D133" s="84" t="s">
        <v>20</v>
      </c>
      <c r="E133" s="84" t="s">
        <v>196</v>
      </c>
      <c r="F133" s="84" t="s">
        <v>20</v>
      </c>
      <c r="G133" s="10">
        <v>3.5</v>
      </c>
      <c r="H133" s="10">
        <v>18</v>
      </c>
      <c r="I133" s="10">
        <f t="shared" si="24"/>
        <v>2.8903717578961645</v>
      </c>
      <c r="J133" s="10">
        <v>45</v>
      </c>
      <c r="K133" s="10">
        <f t="shared" si="25"/>
        <v>3.8066847117456319</v>
      </c>
      <c r="L133" s="3">
        <v>2</v>
      </c>
      <c r="M133" s="3">
        <f t="shared" si="26"/>
        <v>1.4142135623730951</v>
      </c>
      <c r="N133" s="3">
        <v>12</v>
      </c>
      <c r="O133" s="3">
        <f t="shared" si="27"/>
        <v>3.4641016151377544</v>
      </c>
      <c r="P133" s="85">
        <v>0.1</v>
      </c>
      <c r="Q133" s="85">
        <v>0</v>
      </c>
      <c r="R133" s="85">
        <f t="shared" si="28"/>
        <v>0</v>
      </c>
      <c r="S133" s="85">
        <v>0.01</v>
      </c>
      <c r="T133" s="85">
        <f t="shared" si="29"/>
        <v>0.1001674211615598</v>
      </c>
      <c r="U133" s="85">
        <v>0.1</v>
      </c>
      <c r="V133" s="82">
        <f t="shared" si="30"/>
        <v>0.32175055439664224</v>
      </c>
      <c r="W133" s="85">
        <v>0</v>
      </c>
      <c r="X133" s="85">
        <v>0</v>
      </c>
      <c r="Y133" s="85">
        <v>0</v>
      </c>
      <c r="Z133" s="85">
        <v>0</v>
      </c>
      <c r="AA133" s="85">
        <v>0.11</v>
      </c>
      <c r="AB133" s="82">
        <f t="shared" si="31"/>
        <v>0.33806525478033073</v>
      </c>
      <c r="AD133" s="101">
        <v>21</v>
      </c>
      <c r="AE133" s="102" t="s">
        <v>10</v>
      </c>
      <c r="AF133" s="102">
        <v>1</v>
      </c>
      <c r="AG133" s="101" t="s">
        <v>20</v>
      </c>
      <c r="AH133" s="101" t="s">
        <v>196</v>
      </c>
      <c r="AI133" s="101" t="s">
        <v>20</v>
      </c>
      <c r="AJ133" s="100">
        <v>3.5</v>
      </c>
      <c r="AK133" s="99">
        <v>0</v>
      </c>
      <c r="AL133" s="99">
        <v>0.01</v>
      </c>
      <c r="AM133" s="99">
        <v>0.11</v>
      </c>
      <c r="AO133" s="101">
        <v>243</v>
      </c>
      <c r="AP133" s="102" t="s">
        <v>10</v>
      </c>
      <c r="AQ133" s="102">
        <v>5</v>
      </c>
      <c r="AR133" s="101" t="s">
        <v>195</v>
      </c>
      <c r="AS133" s="101" t="s">
        <v>196</v>
      </c>
      <c r="AT133" s="101" t="s">
        <v>195</v>
      </c>
      <c r="AU133" s="100">
        <v>3</v>
      </c>
      <c r="AV133" s="99">
        <v>0.01</v>
      </c>
      <c r="AW133" s="99">
        <v>0.05</v>
      </c>
      <c r="AX133" s="99">
        <v>0.12000000000000001</v>
      </c>
    </row>
    <row r="134" spans="1:50" ht="15.6">
      <c r="A134" s="84">
        <v>55</v>
      </c>
      <c r="B134" s="87" t="s">
        <v>10</v>
      </c>
      <c r="C134" s="87">
        <v>1</v>
      </c>
      <c r="D134" s="84" t="s">
        <v>20</v>
      </c>
      <c r="E134" s="84" t="s">
        <v>196</v>
      </c>
      <c r="F134" s="84" t="s">
        <v>20</v>
      </c>
      <c r="G134" s="10">
        <v>3.5</v>
      </c>
      <c r="H134" s="10">
        <v>11</v>
      </c>
      <c r="I134" s="10">
        <f t="shared" si="24"/>
        <v>2.3978952727983707</v>
      </c>
      <c r="J134" s="10">
        <v>31</v>
      </c>
      <c r="K134" s="10">
        <f t="shared" si="25"/>
        <v>3.434019462029382</v>
      </c>
      <c r="L134" s="3">
        <v>4</v>
      </c>
      <c r="M134" s="3">
        <f t="shared" si="26"/>
        <v>2</v>
      </c>
      <c r="N134" s="3">
        <v>0</v>
      </c>
      <c r="O134" s="3">
        <f t="shared" si="27"/>
        <v>0</v>
      </c>
      <c r="P134" s="85">
        <v>0.1</v>
      </c>
      <c r="Q134" s="85">
        <v>0</v>
      </c>
      <c r="R134" s="85">
        <f t="shared" si="28"/>
        <v>0</v>
      </c>
      <c r="S134" s="85">
        <v>0.01</v>
      </c>
      <c r="T134" s="85">
        <f t="shared" si="29"/>
        <v>0.1001674211615598</v>
      </c>
      <c r="U134" s="85">
        <v>0.1</v>
      </c>
      <c r="V134" s="82">
        <f t="shared" si="30"/>
        <v>0.32175055439664224</v>
      </c>
      <c r="W134" s="85">
        <v>0</v>
      </c>
      <c r="X134" s="85">
        <v>0</v>
      </c>
      <c r="Y134" s="85">
        <v>0</v>
      </c>
      <c r="Z134" s="85">
        <v>0</v>
      </c>
      <c r="AA134" s="85">
        <v>0.11</v>
      </c>
      <c r="AB134" s="82">
        <f t="shared" si="31"/>
        <v>0.33806525478033073</v>
      </c>
      <c r="AD134" s="101">
        <v>55</v>
      </c>
      <c r="AE134" s="102" t="s">
        <v>10</v>
      </c>
      <c r="AF134" s="102">
        <v>1</v>
      </c>
      <c r="AG134" s="101" t="s">
        <v>20</v>
      </c>
      <c r="AH134" s="101" t="s">
        <v>196</v>
      </c>
      <c r="AI134" s="101" t="s">
        <v>20</v>
      </c>
      <c r="AJ134" s="100">
        <v>3.5</v>
      </c>
      <c r="AK134" s="99">
        <v>0</v>
      </c>
      <c r="AL134" s="99">
        <v>0.01</v>
      </c>
      <c r="AM134" s="99">
        <v>0.11</v>
      </c>
      <c r="AO134" s="101">
        <v>299</v>
      </c>
      <c r="AP134" s="102" t="s">
        <v>10</v>
      </c>
      <c r="AQ134" s="102">
        <v>5</v>
      </c>
      <c r="AR134" s="101" t="s">
        <v>195</v>
      </c>
      <c r="AS134" s="101" t="s">
        <v>196</v>
      </c>
      <c r="AT134" s="101" t="s">
        <v>195</v>
      </c>
      <c r="AU134" s="100">
        <v>3</v>
      </c>
      <c r="AV134" s="99">
        <v>0</v>
      </c>
      <c r="AW134" s="99">
        <v>0.05</v>
      </c>
      <c r="AX134" s="99">
        <v>0.05</v>
      </c>
    </row>
    <row r="135" spans="1:50" ht="15.6">
      <c r="A135" s="84">
        <v>73</v>
      </c>
      <c r="B135" s="87" t="s">
        <v>10</v>
      </c>
      <c r="C135" s="87">
        <v>1</v>
      </c>
      <c r="D135" s="84" t="s">
        <v>20</v>
      </c>
      <c r="E135" s="84" t="s">
        <v>196</v>
      </c>
      <c r="F135" s="84" t="s">
        <v>20</v>
      </c>
      <c r="G135" s="10">
        <v>3.5</v>
      </c>
      <c r="H135" s="10">
        <v>12</v>
      </c>
      <c r="I135" s="10">
        <f t="shared" si="24"/>
        <v>2.4849066497880004</v>
      </c>
      <c r="J135" s="10">
        <v>20</v>
      </c>
      <c r="K135" s="10">
        <f t="shared" si="25"/>
        <v>2.9957822723040328</v>
      </c>
      <c r="L135" s="3">
        <v>1</v>
      </c>
      <c r="M135" s="3">
        <f t="shared" si="26"/>
        <v>1</v>
      </c>
      <c r="N135" s="3">
        <v>0</v>
      </c>
      <c r="O135" s="3">
        <f t="shared" si="27"/>
        <v>0</v>
      </c>
      <c r="P135" s="85">
        <v>0.05</v>
      </c>
      <c r="Q135" s="85">
        <v>0</v>
      </c>
      <c r="R135" s="85">
        <f t="shared" si="28"/>
        <v>0</v>
      </c>
      <c r="S135" s="85">
        <v>0.01</v>
      </c>
      <c r="T135" s="85">
        <f t="shared" si="29"/>
        <v>0.1001674211615598</v>
      </c>
      <c r="U135" s="85">
        <v>0.01</v>
      </c>
      <c r="V135" s="82">
        <f t="shared" si="30"/>
        <v>0.1001674211615598</v>
      </c>
      <c r="W135" s="85">
        <v>0</v>
      </c>
      <c r="X135" s="85">
        <v>0</v>
      </c>
      <c r="Y135" s="85">
        <v>0</v>
      </c>
      <c r="Z135" s="85">
        <v>0</v>
      </c>
      <c r="AA135" s="85">
        <v>0.02</v>
      </c>
      <c r="AB135" s="82">
        <f t="shared" si="31"/>
        <v>0.14189705460416391</v>
      </c>
      <c r="AD135" s="101">
        <v>73</v>
      </c>
      <c r="AE135" s="102" t="s">
        <v>10</v>
      </c>
      <c r="AF135" s="102">
        <v>1</v>
      </c>
      <c r="AG135" s="101" t="s">
        <v>20</v>
      </c>
      <c r="AH135" s="101" t="s">
        <v>196</v>
      </c>
      <c r="AI135" s="101" t="s">
        <v>20</v>
      </c>
      <c r="AJ135" s="100">
        <v>3.5</v>
      </c>
      <c r="AK135" s="99">
        <v>0</v>
      </c>
      <c r="AL135" s="99">
        <v>0.01</v>
      </c>
      <c r="AM135" s="99">
        <v>0.02</v>
      </c>
      <c r="AO135" s="101">
        <v>495</v>
      </c>
      <c r="AP135" s="102" t="s">
        <v>10</v>
      </c>
      <c r="AQ135" s="102">
        <v>5</v>
      </c>
      <c r="AR135" s="101" t="s">
        <v>195</v>
      </c>
      <c r="AS135" s="101" t="s">
        <v>196</v>
      </c>
      <c r="AT135" s="101" t="s">
        <v>195</v>
      </c>
      <c r="AU135" s="100">
        <v>3</v>
      </c>
      <c r="AV135" s="99">
        <v>0</v>
      </c>
      <c r="AW135" s="99">
        <v>0.01</v>
      </c>
      <c r="AX135" s="99">
        <v>0.02</v>
      </c>
    </row>
    <row r="136" spans="1:50" ht="15.6">
      <c r="A136" s="84">
        <v>180</v>
      </c>
      <c r="B136" s="87" t="s">
        <v>10</v>
      </c>
      <c r="C136" s="87">
        <v>1</v>
      </c>
      <c r="D136" s="84" t="s">
        <v>20</v>
      </c>
      <c r="E136" s="84" t="s">
        <v>196</v>
      </c>
      <c r="F136" s="84" t="s">
        <v>20</v>
      </c>
      <c r="G136" s="10">
        <v>3.5</v>
      </c>
      <c r="H136" s="10">
        <v>15</v>
      </c>
      <c r="I136" s="10">
        <f t="shared" si="24"/>
        <v>2.7080502011022101</v>
      </c>
      <c r="J136" s="10">
        <v>26</v>
      </c>
      <c r="K136" s="10">
        <f t="shared" si="25"/>
        <v>3.2581349988203177</v>
      </c>
      <c r="L136" s="3">
        <v>3</v>
      </c>
      <c r="M136" s="3">
        <f t="shared" si="26"/>
        <v>1.7320508075688772</v>
      </c>
      <c r="N136" s="3">
        <v>1</v>
      </c>
      <c r="O136" s="3">
        <f t="shared" si="27"/>
        <v>1</v>
      </c>
      <c r="P136" s="85">
        <v>0.1</v>
      </c>
      <c r="Q136" s="85">
        <v>0</v>
      </c>
      <c r="R136" s="85">
        <f t="shared" si="28"/>
        <v>0</v>
      </c>
      <c r="S136" s="85">
        <v>0.05</v>
      </c>
      <c r="T136" s="85">
        <f t="shared" si="29"/>
        <v>0.22551340589813121</v>
      </c>
      <c r="U136" s="85">
        <v>0.05</v>
      </c>
      <c r="V136" s="82">
        <f t="shared" si="30"/>
        <v>0.22551340589813121</v>
      </c>
      <c r="W136" s="85">
        <v>0</v>
      </c>
      <c r="X136" s="85">
        <v>0</v>
      </c>
      <c r="Y136" s="85">
        <v>0</v>
      </c>
      <c r="Z136" s="85">
        <v>0</v>
      </c>
      <c r="AA136" s="85">
        <v>0.1</v>
      </c>
      <c r="AB136" s="82">
        <f t="shared" si="31"/>
        <v>0.32175055439664224</v>
      </c>
      <c r="AD136" s="101">
        <v>180</v>
      </c>
      <c r="AE136" s="102" t="s">
        <v>10</v>
      </c>
      <c r="AF136" s="102">
        <v>1</v>
      </c>
      <c r="AG136" s="101" t="s">
        <v>20</v>
      </c>
      <c r="AH136" s="101" t="s">
        <v>196</v>
      </c>
      <c r="AI136" s="101" t="s">
        <v>20</v>
      </c>
      <c r="AJ136" s="100">
        <v>3.5</v>
      </c>
      <c r="AK136" s="99">
        <v>0</v>
      </c>
      <c r="AL136" s="99">
        <v>0.05</v>
      </c>
      <c r="AM136" s="99">
        <v>0.1</v>
      </c>
      <c r="AO136" s="101">
        <v>496</v>
      </c>
      <c r="AP136" s="102" t="s">
        <v>10</v>
      </c>
      <c r="AQ136" s="102">
        <v>5</v>
      </c>
      <c r="AR136" s="101" t="s">
        <v>195</v>
      </c>
      <c r="AS136" s="101" t="s">
        <v>196</v>
      </c>
      <c r="AT136" s="101" t="s">
        <v>195</v>
      </c>
      <c r="AU136" s="100">
        <v>3</v>
      </c>
      <c r="AV136" s="99">
        <v>0</v>
      </c>
      <c r="AW136" s="99">
        <v>0.05</v>
      </c>
      <c r="AX136" s="99">
        <v>0.05</v>
      </c>
    </row>
    <row r="137" spans="1:50" ht="15.6">
      <c r="A137" s="84">
        <v>249</v>
      </c>
      <c r="B137" s="87" t="s">
        <v>10</v>
      </c>
      <c r="C137" s="87">
        <v>1</v>
      </c>
      <c r="D137" s="84" t="s">
        <v>20</v>
      </c>
      <c r="E137" s="84" t="s">
        <v>196</v>
      </c>
      <c r="F137" s="84" t="s">
        <v>20</v>
      </c>
      <c r="G137" s="10">
        <v>3.5</v>
      </c>
      <c r="H137" s="10">
        <v>14</v>
      </c>
      <c r="I137" s="10">
        <f t="shared" si="24"/>
        <v>2.6390573296152584</v>
      </c>
      <c r="J137" s="10">
        <v>41</v>
      </c>
      <c r="K137" s="10">
        <f t="shared" si="25"/>
        <v>3.7135964566507731</v>
      </c>
      <c r="L137" s="3">
        <v>6</v>
      </c>
      <c r="M137" s="3">
        <f t="shared" si="26"/>
        <v>2.4494897427831779</v>
      </c>
      <c r="N137" s="3">
        <v>1</v>
      </c>
      <c r="O137" s="3">
        <f t="shared" si="27"/>
        <v>1</v>
      </c>
      <c r="P137" s="85">
        <v>0.1</v>
      </c>
      <c r="Q137" s="85">
        <v>0.01</v>
      </c>
      <c r="R137" s="85">
        <f t="shared" si="28"/>
        <v>0.1001674211615598</v>
      </c>
      <c r="S137" s="85">
        <v>0</v>
      </c>
      <c r="T137" s="85">
        <f t="shared" si="29"/>
        <v>0</v>
      </c>
      <c r="U137" s="85">
        <v>0.1</v>
      </c>
      <c r="V137" s="82">
        <f t="shared" si="30"/>
        <v>0.32175055439664224</v>
      </c>
      <c r="W137" s="85">
        <v>0</v>
      </c>
      <c r="X137" s="85">
        <v>0</v>
      </c>
      <c r="Y137" s="85">
        <v>0</v>
      </c>
      <c r="Z137" s="85">
        <v>0</v>
      </c>
      <c r="AA137" s="85">
        <v>0.11</v>
      </c>
      <c r="AB137" s="82">
        <f t="shared" si="31"/>
        <v>0.33806525478033073</v>
      </c>
      <c r="AD137" s="101">
        <v>249</v>
      </c>
      <c r="AE137" s="102" t="s">
        <v>10</v>
      </c>
      <c r="AF137" s="102">
        <v>1</v>
      </c>
      <c r="AG137" s="101" t="s">
        <v>20</v>
      </c>
      <c r="AH137" s="101" t="s">
        <v>196</v>
      </c>
      <c r="AI137" s="101" t="s">
        <v>20</v>
      </c>
      <c r="AJ137" s="100">
        <v>3.5</v>
      </c>
      <c r="AK137" s="99">
        <v>0.01</v>
      </c>
      <c r="AL137" s="99">
        <v>0</v>
      </c>
      <c r="AM137" s="99">
        <v>0.11</v>
      </c>
      <c r="AO137" s="101">
        <v>109</v>
      </c>
      <c r="AP137" s="102" t="s">
        <v>10</v>
      </c>
      <c r="AQ137" s="102">
        <v>5</v>
      </c>
      <c r="AR137" s="101" t="s">
        <v>195</v>
      </c>
      <c r="AS137" s="101" t="s">
        <v>196</v>
      </c>
      <c r="AT137" s="101" t="s">
        <v>195</v>
      </c>
      <c r="AU137" s="100">
        <v>2.5</v>
      </c>
      <c r="AV137" s="99">
        <v>0</v>
      </c>
      <c r="AW137" s="99">
        <v>0.1</v>
      </c>
      <c r="AX137" s="99">
        <v>0.1</v>
      </c>
    </row>
    <row r="138" spans="1:50" ht="15.6">
      <c r="A138" s="84">
        <v>253</v>
      </c>
      <c r="B138" s="87" t="s">
        <v>10</v>
      </c>
      <c r="C138" s="87">
        <v>1</v>
      </c>
      <c r="D138" s="84" t="s">
        <v>20</v>
      </c>
      <c r="E138" s="84" t="s">
        <v>196</v>
      </c>
      <c r="F138" s="84" t="s">
        <v>20</v>
      </c>
      <c r="G138" s="10">
        <v>3.5</v>
      </c>
      <c r="H138" s="10">
        <v>8.5</v>
      </c>
      <c r="I138" s="10">
        <f t="shared" si="24"/>
        <v>2.1400661634962708</v>
      </c>
      <c r="J138" s="10">
        <v>0</v>
      </c>
      <c r="K138" s="10">
        <f t="shared" si="25"/>
        <v>-6.9077552789821368</v>
      </c>
      <c r="L138" s="3">
        <v>0</v>
      </c>
      <c r="M138" s="3">
        <f t="shared" si="26"/>
        <v>0</v>
      </c>
      <c r="N138" s="3">
        <v>0</v>
      </c>
      <c r="O138" s="3">
        <f t="shared" si="27"/>
        <v>0</v>
      </c>
      <c r="P138" s="85">
        <v>0.05</v>
      </c>
      <c r="Q138" s="85">
        <v>0</v>
      </c>
      <c r="R138" s="85">
        <f t="shared" si="28"/>
        <v>0</v>
      </c>
      <c r="S138" s="85">
        <v>0.01</v>
      </c>
      <c r="T138" s="85">
        <f t="shared" si="29"/>
        <v>0.1001674211615598</v>
      </c>
      <c r="U138" s="85">
        <v>0</v>
      </c>
      <c r="V138" s="82">
        <f t="shared" si="30"/>
        <v>0</v>
      </c>
      <c r="W138" s="85">
        <v>0</v>
      </c>
      <c r="X138" s="85">
        <v>0</v>
      </c>
      <c r="Y138" s="85">
        <v>0</v>
      </c>
      <c r="Z138" s="85">
        <v>0</v>
      </c>
      <c r="AA138" s="85">
        <v>0.01</v>
      </c>
      <c r="AB138" s="82">
        <f t="shared" si="31"/>
        <v>0.1001674211615598</v>
      </c>
      <c r="AD138" s="101">
        <v>253</v>
      </c>
      <c r="AE138" s="102" t="s">
        <v>10</v>
      </c>
      <c r="AF138" s="102">
        <v>1</v>
      </c>
      <c r="AG138" s="101" t="s">
        <v>20</v>
      </c>
      <c r="AH138" s="101" t="s">
        <v>196</v>
      </c>
      <c r="AI138" s="101" t="s">
        <v>20</v>
      </c>
      <c r="AJ138" s="100">
        <v>3.5</v>
      </c>
      <c r="AK138" s="99">
        <v>0</v>
      </c>
      <c r="AL138" s="99">
        <v>0.01</v>
      </c>
      <c r="AM138" s="99">
        <v>0.01</v>
      </c>
      <c r="AO138" s="101">
        <v>242</v>
      </c>
      <c r="AP138" s="102" t="s">
        <v>10</v>
      </c>
      <c r="AQ138" s="102">
        <v>5</v>
      </c>
      <c r="AR138" s="101" t="s">
        <v>195</v>
      </c>
      <c r="AS138" s="101" t="s">
        <v>196</v>
      </c>
      <c r="AT138" s="101" t="s">
        <v>195</v>
      </c>
      <c r="AU138" s="100">
        <v>2.5</v>
      </c>
      <c r="AV138" s="99">
        <v>0.05</v>
      </c>
      <c r="AW138" s="99">
        <v>0.05</v>
      </c>
      <c r="AX138" s="99">
        <v>0.15000000000000002</v>
      </c>
    </row>
    <row r="139" spans="1:50" ht="15.6">
      <c r="A139" s="84">
        <v>369</v>
      </c>
      <c r="B139" s="87" t="s">
        <v>10</v>
      </c>
      <c r="C139" s="87">
        <v>1</v>
      </c>
      <c r="D139" s="84" t="s">
        <v>20</v>
      </c>
      <c r="E139" s="84" t="s">
        <v>196</v>
      </c>
      <c r="F139" s="84" t="s">
        <v>20</v>
      </c>
      <c r="G139" s="82">
        <v>3.5</v>
      </c>
      <c r="H139" s="82">
        <v>8</v>
      </c>
      <c r="I139" s="10">
        <f t="shared" si="24"/>
        <v>2.0794415416798357</v>
      </c>
      <c r="J139" s="82">
        <v>25.5</v>
      </c>
      <c r="K139" s="10">
        <f t="shared" si="25"/>
        <v>3.2387176670817399</v>
      </c>
      <c r="L139" s="82">
        <v>3</v>
      </c>
      <c r="M139" s="3">
        <f t="shared" si="26"/>
        <v>1.7320508075688772</v>
      </c>
      <c r="N139" s="82">
        <v>0</v>
      </c>
      <c r="O139" s="3">
        <f t="shared" si="27"/>
        <v>0</v>
      </c>
      <c r="P139" s="85">
        <v>0.15</v>
      </c>
      <c r="Q139" s="85">
        <v>0</v>
      </c>
      <c r="R139" s="85">
        <f t="shared" si="28"/>
        <v>0</v>
      </c>
      <c r="S139" s="85">
        <v>0.05</v>
      </c>
      <c r="T139" s="85">
        <f t="shared" si="29"/>
        <v>0.22551340589813121</v>
      </c>
      <c r="U139" s="85">
        <v>0</v>
      </c>
      <c r="V139" s="82">
        <f t="shared" si="30"/>
        <v>0</v>
      </c>
      <c r="W139" s="85">
        <v>0</v>
      </c>
      <c r="X139" s="85">
        <v>0</v>
      </c>
      <c r="Y139" s="85">
        <v>0</v>
      </c>
      <c r="Z139" s="85">
        <v>0</v>
      </c>
      <c r="AA139" s="85">
        <v>0.05</v>
      </c>
      <c r="AB139" s="82">
        <f t="shared" si="31"/>
        <v>0.22551340589813121</v>
      </c>
      <c r="AD139" s="101">
        <v>369</v>
      </c>
      <c r="AE139" s="102" t="s">
        <v>10</v>
      </c>
      <c r="AF139" s="102">
        <v>1</v>
      </c>
      <c r="AG139" s="101" t="s">
        <v>20</v>
      </c>
      <c r="AH139" s="101" t="s">
        <v>196</v>
      </c>
      <c r="AI139" s="101" t="s">
        <v>20</v>
      </c>
      <c r="AJ139" s="103">
        <v>3.5</v>
      </c>
      <c r="AK139" s="99">
        <v>0</v>
      </c>
      <c r="AL139" s="99">
        <v>0.05</v>
      </c>
      <c r="AM139" s="99">
        <v>0.05</v>
      </c>
      <c r="AO139" s="101">
        <v>146</v>
      </c>
      <c r="AP139" s="102" t="s">
        <v>10</v>
      </c>
      <c r="AQ139" s="102">
        <v>6</v>
      </c>
      <c r="AR139" s="101" t="s">
        <v>197</v>
      </c>
      <c r="AS139" s="101" t="s">
        <v>196</v>
      </c>
      <c r="AT139" s="101" t="s">
        <v>195</v>
      </c>
      <c r="AU139" s="100">
        <v>5</v>
      </c>
      <c r="AV139" s="99">
        <v>0.05</v>
      </c>
      <c r="AW139" s="99">
        <v>0.05</v>
      </c>
      <c r="AX139" s="99">
        <v>0.36</v>
      </c>
    </row>
    <row r="140" spans="1:50" ht="15.6">
      <c r="A140" s="84">
        <v>378</v>
      </c>
      <c r="B140" s="87" t="s">
        <v>10</v>
      </c>
      <c r="C140" s="87">
        <v>1</v>
      </c>
      <c r="D140" s="84" t="s">
        <v>20</v>
      </c>
      <c r="E140" s="84" t="s">
        <v>196</v>
      </c>
      <c r="F140" s="84" t="s">
        <v>20</v>
      </c>
      <c r="G140" s="10">
        <v>3.5</v>
      </c>
      <c r="H140" s="10">
        <v>20</v>
      </c>
      <c r="I140" s="10">
        <f t="shared" si="24"/>
        <v>2.9957322735539909</v>
      </c>
      <c r="J140" s="10">
        <v>34.5</v>
      </c>
      <c r="K140" s="10">
        <f t="shared" si="25"/>
        <v>3.5409883091244887</v>
      </c>
      <c r="L140" s="3">
        <v>5</v>
      </c>
      <c r="M140" s="3">
        <f t="shared" si="26"/>
        <v>2.2360679774997898</v>
      </c>
      <c r="N140" s="3">
        <v>8</v>
      </c>
      <c r="O140" s="3">
        <f t="shared" si="27"/>
        <v>2.8284271247461903</v>
      </c>
      <c r="P140" s="85">
        <v>0.1</v>
      </c>
      <c r="Q140" s="85">
        <v>0</v>
      </c>
      <c r="R140" s="85">
        <f t="shared" si="28"/>
        <v>0</v>
      </c>
      <c r="S140" s="85">
        <v>0.01</v>
      </c>
      <c r="T140" s="85">
        <f t="shared" si="29"/>
        <v>0.1001674211615598</v>
      </c>
      <c r="U140" s="85">
        <v>0.15</v>
      </c>
      <c r="V140" s="82">
        <f t="shared" si="30"/>
        <v>0.3976994150920718</v>
      </c>
      <c r="W140" s="85">
        <v>0</v>
      </c>
      <c r="X140" s="85">
        <v>0</v>
      </c>
      <c r="Y140" s="85">
        <v>0</v>
      </c>
      <c r="Z140" s="85">
        <v>0</v>
      </c>
      <c r="AA140" s="85">
        <v>0.16</v>
      </c>
      <c r="AB140" s="82">
        <f t="shared" si="31"/>
        <v>0.41151684606748801</v>
      </c>
      <c r="AD140" s="101">
        <v>378</v>
      </c>
      <c r="AE140" s="102" t="s">
        <v>10</v>
      </c>
      <c r="AF140" s="102">
        <v>1</v>
      </c>
      <c r="AG140" s="101" t="s">
        <v>20</v>
      </c>
      <c r="AH140" s="101" t="s">
        <v>196</v>
      </c>
      <c r="AI140" s="101" t="s">
        <v>20</v>
      </c>
      <c r="AJ140" s="100">
        <v>3.5</v>
      </c>
      <c r="AK140" s="99">
        <v>0</v>
      </c>
      <c r="AL140" s="99">
        <v>0.01</v>
      </c>
      <c r="AM140" s="99">
        <v>0.16</v>
      </c>
      <c r="AO140" s="101">
        <v>200</v>
      </c>
      <c r="AP140" s="102" t="s">
        <v>10</v>
      </c>
      <c r="AQ140" s="102">
        <v>6</v>
      </c>
      <c r="AR140" s="101" t="s">
        <v>197</v>
      </c>
      <c r="AS140" s="101" t="s">
        <v>196</v>
      </c>
      <c r="AT140" s="101" t="s">
        <v>195</v>
      </c>
      <c r="AU140" s="100">
        <v>5</v>
      </c>
      <c r="AV140" s="99">
        <v>0.01</v>
      </c>
      <c r="AW140" s="99">
        <v>0</v>
      </c>
      <c r="AX140" s="99">
        <v>0.11000000000000001</v>
      </c>
    </row>
    <row r="141" spans="1:50" ht="15.6">
      <c r="A141" s="84">
        <v>117</v>
      </c>
      <c r="B141" s="87" t="s">
        <v>10</v>
      </c>
      <c r="C141" s="87">
        <v>1</v>
      </c>
      <c r="D141" s="84" t="s">
        <v>20</v>
      </c>
      <c r="E141" s="84" t="s">
        <v>196</v>
      </c>
      <c r="F141" s="84" t="s">
        <v>20</v>
      </c>
      <c r="G141" s="10">
        <v>3</v>
      </c>
      <c r="H141" s="10">
        <v>8.5</v>
      </c>
      <c r="I141" s="10">
        <f t="shared" ref="I141:I172" si="32">LN(H141)</f>
        <v>2.1400661634962708</v>
      </c>
      <c r="J141" s="10">
        <v>16</v>
      </c>
      <c r="K141" s="10">
        <f t="shared" ref="K141:K172" si="33">LN(J141+0.001)</f>
        <v>2.7726512202867375</v>
      </c>
      <c r="L141" s="3">
        <v>1</v>
      </c>
      <c r="M141" s="3">
        <f t="shared" ref="M141:M172" si="34">SQRT(L141)</f>
        <v>1</v>
      </c>
      <c r="N141" s="3">
        <v>0</v>
      </c>
      <c r="O141" s="3">
        <f t="shared" ref="O141:O172" si="35">SQRT(N141)</f>
        <v>0</v>
      </c>
      <c r="P141" s="85">
        <v>0.1</v>
      </c>
      <c r="Q141" s="85">
        <v>0</v>
      </c>
      <c r="R141" s="85">
        <f t="shared" ref="R141:R172" si="36">ASIN(SQRT(Q141))</f>
        <v>0</v>
      </c>
      <c r="S141" s="85">
        <v>0.05</v>
      </c>
      <c r="T141" s="85">
        <f t="shared" ref="T141:T172" si="37">ASIN(SQRT(S141))</f>
        <v>0.22551340589813121</v>
      </c>
      <c r="U141" s="85">
        <v>0.01</v>
      </c>
      <c r="V141" s="82">
        <f t="shared" ref="V141:V172" si="38">ASIN(SQRT(U141))</f>
        <v>0.1001674211615598</v>
      </c>
      <c r="W141" s="85">
        <v>0</v>
      </c>
      <c r="X141" s="85">
        <v>0</v>
      </c>
      <c r="Y141" s="85">
        <v>0</v>
      </c>
      <c r="Z141" s="85">
        <v>0</v>
      </c>
      <c r="AA141" s="85">
        <v>6.0000000000000005E-2</v>
      </c>
      <c r="AB141" s="82">
        <f t="shared" ref="AB141:AB172" si="39">ASIN(SQRT(AA141))</f>
        <v>0.24746706317044778</v>
      </c>
      <c r="AD141" s="101">
        <v>117</v>
      </c>
      <c r="AE141" s="102" t="s">
        <v>10</v>
      </c>
      <c r="AF141" s="102">
        <v>1</v>
      </c>
      <c r="AG141" s="101" t="s">
        <v>20</v>
      </c>
      <c r="AH141" s="101" t="s">
        <v>196</v>
      </c>
      <c r="AI141" s="101" t="s">
        <v>20</v>
      </c>
      <c r="AJ141" s="100">
        <v>3</v>
      </c>
      <c r="AK141" s="99">
        <v>0</v>
      </c>
      <c r="AL141" s="99">
        <v>0.05</v>
      </c>
      <c r="AM141" s="99">
        <v>6.0000000000000005E-2</v>
      </c>
      <c r="AO141" s="101">
        <v>247</v>
      </c>
      <c r="AP141" s="102" t="s">
        <v>10</v>
      </c>
      <c r="AQ141" s="102">
        <v>6</v>
      </c>
      <c r="AR141" s="101" t="s">
        <v>197</v>
      </c>
      <c r="AS141" s="101" t="s">
        <v>196</v>
      </c>
      <c r="AT141" s="101" t="s">
        <v>195</v>
      </c>
      <c r="AU141" s="100">
        <v>5</v>
      </c>
      <c r="AV141" s="99">
        <v>0</v>
      </c>
      <c r="AW141" s="99">
        <v>0.01</v>
      </c>
      <c r="AX141" s="99">
        <v>6.0000000000000005E-2</v>
      </c>
    </row>
    <row r="142" spans="1:50" ht="15.6">
      <c r="A142" s="84">
        <v>216</v>
      </c>
      <c r="B142" s="87" t="s">
        <v>10</v>
      </c>
      <c r="C142" s="87">
        <v>1</v>
      </c>
      <c r="D142" s="84" t="s">
        <v>20</v>
      </c>
      <c r="E142" s="84" t="s">
        <v>196</v>
      </c>
      <c r="F142" s="84" t="s">
        <v>20</v>
      </c>
      <c r="G142" s="10">
        <v>3</v>
      </c>
      <c r="H142" s="10">
        <v>17</v>
      </c>
      <c r="I142" s="10">
        <f t="shared" si="32"/>
        <v>2.8332133440562162</v>
      </c>
      <c r="J142" s="10">
        <v>7</v>
      </c>
      <c r="K142" s="10">
        <f t="shared" si="33"/>
        <v>1.9460529959950605</v>
      </c>
      <c r="L142" s="3">
        <v>2</v>
      </c>
      <c r="M142" s="3">
        <f t="shared" si="34"/>
        <v>1.4142135623730951</v>
      </c>
      <c r="N142" s="3">
        <v>1</v>
      </c>
      <c r="O142" s="3">
        <f t="shared" si="35"/>
        <v>1</v>
      </c>
      <c r="P142" s="85">
        <v>0.15</v>
      </c>
      <c r="Q142" s="85">
        <v>0</v>
      </c>
      <c r="R142" s="85">
        <f t="shared" si="36"/>
        <v>0</v>
      </c>
      <c r="S142" s="85">
        <v>0.05</v>
      </c>
      <c r="T142" s="85">
        <f t="shared" si="37"/>
        <v>0.22551340589813121</v>
      </c>
      <c r="U142" s="85">
        <v>0</v>
      </c>
      <c r="V142" s="82">
        <f t="shared" si="38"/>
        <v>0</v>
      </c>
      <c r="W142" s="85">
        <v>0.1</v>
      </c>
      <c r="X142" s="85">
        <v>0</v>
      </c>
      <c r="Y142" s="85">
        <v>0</v>
      </c>
      <c r="Z142" s="85">
        <v>0</v>
      </c>
      <c r="AA142" s="85">
        <v>0.15000000000000002</v>
      </c>
      <c r="AB142" s="82">
        <f t="shared" si="39"/>
        <v>0.3976994150920718</v>
      </c>
      <c r="AD142" s="101">
        <v>216</v>
      </c>
      <c r="AE142" s="102" t="s">
        <v>10</v>
      </c>
      <c r="AF142" s="102">
        <v>1</v>
      </c>
      <c r="AG142" s="101" t="s">
        <v>20</v>
      </c>
      <c r="AH142" s="101" t="s">
        <v>196</v>
      </c>
      <c r="AI142" s="101" t="s">
        <v>20</v>
      </c>
      <c r="AJ142" s="100">
        <v>3</v>
      </c>
      <c r="AK142" s="99">
        <v>0</v>
      </c>
      <c r="AL142" s="99">
        <v>0.05</v>
      </c>
      <c r="AM142" s="99">
        <v>0.15000000000000002</v>
      </c>
      <c r="AO142" s="101">
        <v>283</v>
      </c>
      <c r="AP142" s="102" t="s">
        <v>10</v>
      </c>
      <c r="AQ142" s="102">
        <v>6</v>
      </c>
      <c r="AR142" s="101" t="s">
        <v>197</v>
      </c>
      <c r="AS142" s="101" t="s">
        <v>196</v>
      </c>
      <c r="AT142" s="101" t="s">
        <v>195</v>
      </c>
      <c r="AU142" s="100">
        <v>5</v>
      </c>
      <c r="AV142" s="99">
        <v>0.05</v>
      </c>
      <c r="AW142" s="99">
        <v>0.01</v>
      </c>
      <c r="AX142" s="99">
        <v>0.36</v>
      </c>
    </row>
    <row r="143" spans="1:50" ht="15.6">
      <c r="A143" s="84">
        <v>375</v>
      </c>
      <c r="B143" s="87" t="s">
        <v>10</v>
      </c>
      <c r="C143" s="87">
        <v>1</v>
      </c>
      <c r="D143" s="84" t="s">
        <v>20</v>
      </c>
      <c r="E143" s="84" t="s">
        <v>196</v>
      </c>
      <c r="F143" s="84" t="s">
        <v>20</v>
      </c>
      <c r="G143" s="10">
        <v>3</v>
      </c>
      <c r="H143" s="10">
        <v>7.5</v>
      </c>
      <c r="I143" s="10">
        <f t="shared" si="32"/>
        <v>2.0149030205422647</v>
      </c>
      <c r="J143" s="10">
        <v>23.5</v>
      </c>
      <c r="K143" s="10">
        <f t="shared" si="33"/>
        <v>3.1570429734362415</v>
      </c>
      <c r="L143" s="3">
        <v>6</v>
      </c>
      <c r="M143" s="3">
        <f t="shared" si="34"/>
        <v>2.4494897427831779</v>
      </c>
      <c r="N143" s="3">
        <v>0</v>
      </c>
      <c r="O143" s="3">
        <f t="shared" si="35"/>
        <v>0</v>
      </c>
      <c r="P143" s="85">
        <v>0.2</v>
      </c>
      <c r="Q143" s="85">
        <v>0</v>
      </c>
      <c r="R143" s="85">
        <f t="shared" si="36"/>
        <v>0</v>
      </c>
      <c r="S143" s="85">
        <v>0.01</v>
      </c>
      <c r="T143" s="85">
        <f t="shared" si="37"/>
        <v>0.1001674211615598</v>
      </c>
      <c r="U143" s="85">
        <v>0.01</v>
      </c>
      <c r="V143" s="82">
        <f t="shared" si="38"/>
        <v>0.1001674211615598</v>
      </c>
      <c r="W143" s="85">
        <v>0</v>
      </c>
      <c r="X143" s="85">
        <v>0</v>
      </c>
      <c r="Y143" s="85">
        <v>0</v>
      </c>
      <c r="Z143" s="85">
        <v>0</v>
      </c>
      <c r="AA143" s="85">
        <v>0.02</v>
      </c>
      <c r="AB143" s="82">
        <f t="shared" si="39"/>
        <v>0.14189705460416391</v>
      </c>
      <c r="AD143" s="101">
        <v>375</v>
      </c>
      <c r="AE143" s="102" t="s">
        <v>10</v>
      </c>
      <c r="AF143" s="102">
        <v>1</v>
      </c>
      <c r="AG143" s="101" t="s">
        <v>20</v>
      </c>
      <c r="AH143" s="101" t="s">
        <v>196</v>
      </c>
      <c r="AI143" s="101" t="s">
        <v>20</v>
      </c>
      <c r="AJ143" s="100">
        <v>3</v>
      </c>
      <c r="AK143" s="99">
        <v>0</v>
      </c>
      <c r="AL143" s="99">
        <v>0.01</v>
      </c>
      <c r="AM143" s="99">
        <v>0.02</v>
      </c>
      <c r="AO143" s="101">
        <v>196</v>
      </c>
      <c r="AP143" s="102" t="s">
        <v>10</v>
      </c>
      <c r="AQ143" s="102">
        <v>6</v>
      </c>
      <c r="AR143" s="101" t="s">
        <v>197</v>
      </c>
      <c r="AS143" s="101" t="s">
        <v>196</v>
      </c>
      <c r="AT143" s="101" t="s">
        <v>195</v>
      </c>
      <c r="AU143" s="100">
        <v>4.5</v>
      </c>
      <c r="AV143" s="99">
        <v>0</v>
      </c>
      <c r="AW143" s="99">
        <v>0.05</v>
      </c>
      <c r="AX143" s="99">
        <v>0.15000000000000002</v>
      </c>
    </row>
    <row r="144" spans="1:50" ht="15.6">
      <c r="A144" s="84">
        <v>376</v>
      </c>
      <c r="B144" s="87" t="s">
        <v>10</v>
      </c>
      <c r="C144" s="87">
        <v>1</v>
      </c>
      <c r="D144" s="84" t="s">
        <v>20</v>
      </c>
      <c r="E144" s="84" t="s">
        <v>196</v>
      </c>
      <c r="F144" s="84" t="s">
        <v>20</v>
      </c>
      <c r="G144" s="10">
        <v>3</v>
      </c>
      <c r="H144" s="10">
        <v>10.5</v>
      </c>
      <c r="I144" s="10">
        <f t="shared" si="32"/>
        <v>2.3513752571634776</v>
      </c>
      <c r="J144" s="10">
        <v>32</v>
      </c>
      <c r="K144" s="10">
        <f t="shared" si="33"/>
        <v>3.4657671523114555</v>
      </c>
      <c r="L144" s="3">
        <v>3</v>
      </c>
      <c r="M144" s="3">
        <f t="shared" si="34"/>
        <v>1.7320508075688772</v>
      </c>
      <c r="N144" s="3">
        <v>6</v>
      </c>
      <c r="O144" s="3">
        <f t="shared" si="35"/>
        <v>2.4494897427831779</v>
      </c>
      <c r="P144" s="85">
        <v>0.15</v>
      </c>
      <c r="Q144" s="85">
        <v>0</v>
      </c>
      <c r="R144" s="85">
        <f t="shared" si="36"/>
        <v>0</v>
      </c>
      <c r="S144" s="85">
        <v>0.01</v>
      </c>
      <c r="T144" s="85">
        <f t="shared" si="37"/>
        <v>0.1001674211615598</v>
      </c>
      <c r="U144" s="85">
        <v>0.01</v>
      </c>
      <c r="V144" s="82">
        <f t="shared" si="38"/>
        <v>0.1001674211615598</v>
      </c>
      <c r="W144" s="85">
        <v>0</v>
      </c>
      <c r="X144" s="85">
        <v>0</v>
      </c>
      <c r="Y144" s="85">
        <v>0</v>
      </c>
      <c r="Z144" s="85">
        <v>0</v>
      </c>
      <c r="AA144" s="85">
        <v>0.02</v>
      </c>
      <c r="AB144" s="82">
        <f t="shared" si="39"/>
        <v>0.14189705460416391</v>
      </c>
      <c r="AD144" s="101">
        <v>376</v>
      </c>
      <c r="AE144" s="102" t="s">
        <v>10</v>
      </c>
      <c r="AF144" s="102">
        <v>1</v>
      </c>
      <c r="AG144" s="101" t="s">
        <v>20</v>
      </c>
      <c r="AH144" s="101" t="s">
        <v>196</v>
      </c>
      <c r="AI144" s="101" t="s">
        <v>20</v>
      </c>
      <c r="AJ144" s="100">
        <v>3</v>
      </c>
      <c r="AK144" s="99">
        <v>0</v>
      </c>
      <c r="AL144" s="99">
        <v>0.01</v>
      </c>
      <c r="AM144" s="99">
        <v>0.02</v>
      </c>
      <c r="AO144" s="101">
        <v>45</v>
      </c>
      <c r="AP144" s="102" t="s">
        <v>10</v>
      </c>
      <c r="AQ144" s="102">
        <v>6</v>
      </c>
      <c r="AR144" s="101" t="s">
        <v>197</v>
      </c>
      <c r="AS144" s="101" t="s">
        <v>196</v>
      </c>
      <c r="AT144" s="101" t="s">
        <v>195</v>
      </c>
      <c r="AU144" s="100">
        <v>4.5</v>
      </c>
      <c r="AV144" s="99">
        <v>0.01</v>
      </c>
      <c r="AW144" s="99">
        <v>0.01</v>
      </c>
      <c r="AX144" s="99">
        <v>0.12000000000000001</v>
      </c>
    </row>
    <row r="145" spans="1:50" ht="15.6">
      <c r="A145" s="84">
        <v>483</v>
      </c>
      <c r="B145" s="87" t="s">
        <v>10</v>
      </c>
      <c r="C145" s="87">
        <v>1</v>
      </c>
      <c r="D145" s="84" t="s">
        <v>20</v>
      </c>
      <c r="E145" s="84" t="s">
        <v>196</v>
      </c>
      <c r="F145" s="84" t="s">
        <v>20</v>
      </c>
      <c r="G145" s="10">
        <v>3</v>
      </c>
      <c r="H145" s="10">
        <v>11.5</v>
      </c>
      <c r="I145" s="10">
        <f t="shared" si="32"/>
        <v>2.4423470353692043</v>
      </c>
      <c r="J145" s="10">
        <v>36</v>
      </c>
      <c r="K145" s="10">
        <f t="shared" si="33"/>
        <v>3.5835467158480925</v>
      </c>
      <c r="L145" s="3">
        <v>2</v>
      </c>
      <c r="M145" s="3">
        <f t="shared" si="34"/>
        <v>1.4142135623730951</v>
      </c>
      <c r="N145" s="3">
        <v>0</v>
      </c>
      <c r="O145" s="3">
        <f t="shared" si="35"/>
        <v>0</v>
      </c>
      <c r="P145" s="85">
        <v>0.1</v>
      </c>
      <c r="Q145" s="85">
        <v>0</v>
      </c>
      <c r="R145" s="85">
        <f t="shared" si="36"/>
        <v>0</v>
      </c>
      <c r="S145" s="85">
        <v>0.01</v>
      </c>
      <c r="T145" s="85">
        <f t="shared" si="37"/>
        <v>0.1001674211615598</v>
      </c>
      <c r="U145" s="85">
        <v>0.05</v>
      </c>
      <c r="V145" s="82">
        <f t="shared" si="38"/>
        <v>0.22551340589813121</v>
      </c>
      <c r="W145" s="85">
        <v>0</v>
      </c>
      <c r="X145" s="85">
        <v>0</v>
      </c>
      <c r="Y145" s="85">
        <v>0</v>
      </c>
      <c r="Z145" s="85">
        <v>0</v>
      </c>
      <c r="AA145" s="85">
        <v>6.0000000000000005E-2</v>
      </c>
      <c r="AB145" s="82">
        <f t="shared" si="39"/>
        <v>0.24746706317044778</v>
      </c>
      <c r="AD145" s="101">
        <v>483</v>
      </c>
      <c r="AE145" s="102" t="s">
        <v>10</v>
      </c>
      <c r="AF145" s="102">
        <v>1</v>
      </c>
      <c r="AG145" s="101" t="s">
        <v>20</v>
      </c>
      <c r="AH145" s="101" t="s">
        <v>196</v>
      </c>
      <c r="AI145" s="101" t="s">
        <v>20</v>
      </c>
      <c r="AJ145" s="100">
        <v>3</v>
      </c>
      <c r="AK145" s="99">
        <v>0</v>
      </c>
      <c r="AL145" s="99">
        <v>0.01</v>
      </c>
      <c r="AM145" s="99">
        <v>6.0000000000000005E-2</v>
      </c>
      <c r="AO145" s="101">
        <v>85</v>
      </c>
      <c r="AP145" s="102" t="s">
        <v>10</v>
      </c>
      <c r="AQ145" s="102">
        <v>6</v>
      </c>
      <c r="AR145" s="101" t="s">
        <v>197</v>
      </c>
      <c r="AS145" s="101" t="s">
        <v>196</v>
      </c>
      <c r="AT145" s="101" t="s">
        <v>195</v>
      </c>
      <c r="AU145" s="100">
        <v>4.5</v>
      </c>
      <c r="AV145" s="99">
        <v>0.05</v>
      </c>
      <c r="AW145" s="99">
        <v>0.01</v>
      </c>
      <c r="AX145" s="99">
        <v>0.26</v>
      </c>
    </row>
    <row r="146" spans="1:50" ht="15.6">
      <c r="A146" s="84">
        <v>78</v>
      </c>
      <c r="B146" s="87" t="s">
        <v>10</v>
      </c>
      <c r="C146" s="87">
        <v>2</v>
      </c>
      <c r="D146" s="84" t="s">
        <v>20</v>
      </c>
      <c r="E146" s="84" t="s">
        <v>196</v>
      </c>
      <c r="F146" s="84" t="s">
        <v>20</v>
      </c>
      <c r="G146" s="10">
        <v>5</v>
      </c>
      <c r="H146" s="10">
        <v>33</v>
      </c>
      <c r="I146" s="10">
        <f t="shared" si="32"/>
        <v>3.4965075614664802</v>
      </c>
      <c r="J146" s="10">
        <v>66</v>
      </c>
      <c r="K146" s="10">
        <f t="shared" si="33"/>
        <v>4.1896698934267942</v>
      </c>
      <c r="L146" s="3">
        <v>43</v>
      </c>
      <c r="M146" s="3">
        <f t="shared" si="34"/>
        <v>6.5574385243020004</v>
      </c>
      <c r="N146" s="3">
        <v>16</v>
      </c>
      <c r="O146" s="3">
        <f t="shared" si="35"/>
        <v>4</v>
      </c>
      <c r="P146" s="85">
        <v>0.01</v>
      </c>
      <c r="Q146" s="85">
        <v>0</v>
      </c>
      <c r="R146" s="85">
        <f t="shared" si="36"/>
        <v>0</v>
      </c>
      <c r="S146" s="85">
        <v>0.05</v>
      </c>
      <c r="T146" s="85">
        <f t="shared" si="37"/>
        <v>0.22551340589813121</v>
      </c>
      <c r="U146" s="85">
        <v>0.1</v>
      </c>
      <c r="V146" s="82">
        <f t="shared" si="38"/>
        <v>0.32175055439664224</v>
      </c>
      <c r="W146" s="85">
        <v>0</v>
      </c>
      <c r="X146" s="85">
        <v>0</v>
      </c>
      <c r="Y146" s="85">
        <v>0</v>
      </c>
      <c r="Z146" s="85">
        <v>0</v>
      </c>
      <c r="AA146" s="85">
        <v>0.15000000000000002</v>
      </c>
      <c r="AB146" s="82">
        <f t="shared" si="39"/>
        <v>0.3976994150920718</v>
      </c>
      <c r="AD146" s="101">
        <v>78</v>
      </c>
      <c r="AE146" s="102" t="s">
        <v>10</v>
      </c>
      <c r="AF146" s="102">
        <v>2</v>
      </c>
      <c r="AG146" s="101" t="s">
        <v>20</v>
      </c>
      <c r="AH146" s="101" t="s">
        <v>196</v>
      </c>
      <c r="AI146" s="101" t="s">
        <v>20</v>
      </c>
      <c r="AJ146" s="100">
        <v>5</v>
      </c>
      <c r="AK146" s="99">
        <v>0</v>
      </c>
      <c r="AL146" s="99">
        <v>0.05</v>
      </c>
      <c r="AM146" s="99">
        <v>0.15000000000000002</v>
      </c>
      <c r="AO146" s="101">
        <v>354</v>
      </c>
      <c r="AP146" s="102" t="s">
        <v>10</v>
      </c>
      <c r="AQ146" s="102">
        <v>6</v>
      </c>
      <c r="AR146" s="101" t="s">
        <v>197</v>
      </c>
      <c r="AS146" s="101" t="s">
        <v>196</v>
      </c>
      <c r="AT146" s="101" t="s">
        <v>195</v>
      </c>
      <c r="AU146" s="100">
        <v>4.5</v>
      </c>
      <c r="AV146" s="99">
        <v>0.2</v>
      </c>
      <c r="AW146" s="99">
        <v>0.01</v>
      </c>
      <c r="AX146" s="99">
        <v>0.31000000000000005</v>
      </c>
    </row>
    <row r="147" spans="1:50" ht="15.6">
      <c r="A147" s="84">
        <v>158</v>
      </c>
      <c r="B147" s="87" t="s">
        <v>10</v>
      </c>
      <c r="C147" s="87">
        <v>2</v>
      </c>
      <c r="D147" s="84" t="s">
        <v>20</v>
      </c>
      <c r="E147" s="84" t="s">
        <v>196</v>
      </c>
      <c r="F147" s="84" t="s">
        <v>20</v>
      </c>
      <c r="G147" s="10">
        <v>5</v>
      </c>
      <c r="H147" s="10">
        <v>23</v>
      </c>
      <c r="I147" s="10">
        <f t="shared" si="32"/>
        <v>3.1354942159291497</v>
      </c>
      <c r="J147" s="10">
        <v>62</v>
      </c>
      <c r="K147" s="10">
        <f t="shared" si="33"/>
        <v>4.1271505139472779</v>
      </c>
      <c r="L147" s="3">
        <v>16</v>
      </c>
      <c r="M147" s="3">
        <f t="shared" si="34"/>
        <v>4</v>
      </c>
      <c r="N147" s="3">
        <v>17</v>
      </c>
      <c r="O147" s="3">
        <f t="shared" si="35"/>
        <v>4.1231056256176606</v>
      </c>
      <c r="P147" s="85">
        <v>0.1</v>
      </c>
      <c r="Q147" s="85">
        <v>0</v>
      </c>
      <c r="R147" s="85">
        <f t="shared" si="36"/>
        <v>0</v>
      </c>
      <c r="S147" s="85">
        <v>0.01</v>
      </c>
      <c r="T147" s="85">
        <f t="shared" si="37"/>
        <v>0.1001674211615598</v>
      </c>
      <c r="U147" s="85">
        <v>0.1</v>
      </c>
      <c r="V147" s="82">
        <f t="shared" si="38"/>
        <v>0.32175055439664224</v>
      </c>
      <c r="W147" s="85">
        <v>0.01</v>
      </c>
      <c r="X147" s="85">
        <v>0</v>
      </c>
      <c r="Y147" s="85">
        <v>0</v>
      </c>
      <c r="Z147" s="85">
        <v>0</v>
      </c>
      <c r="AA147" s="85">
        <v>0.12</v>
      </c>
      <c r="AB147" s="82">
        <f t="shared" si="39"/>
        <v>0.35374160588967152</v>
      </c>
      <c r="AD147" s="101">
        <v>158</v>
      </c>
      <c r="AE147" s="102" t="s">
        <v>10</v>
      </c>
      <c r="AF147" s="102">
        <v>2</v>
      </c>
      <c r="AG147" s="101" t="s">
        <v>20</v>
      </c>
      <c r="AH147" s="101" t="s">
        <v>196</v>
      </c>
      <c r="AI147" s="101" t="s">
        <v>20</v>
      </c>
      <c r="AJ147" s="100">
        <v>5</v>
      </c>
      <c r="AK147" s="99">
        <v>0</v>
      </c>
      <c r="AL147" s="99">
        <v>0.01</v>
      </c>
      <c r="AM147" s="99">
        <v>0.12</v>
      </c>
      <c r="AO147" s="101">
        <v>321</v>
      </c>
      <c r="AP147" s="102" t="s">
        <v>10</v>
      </c>
      <c r="AQ147" s="102">
        <v>6</v>
      </c>
      <c r="AR147" s="101" t="s">
        <v>197</v>
      </c>
      <c r="AS147" s="101" t="s">
        <v>196</v>
      </c>
      <c r="AT147" s="101" t="s">
        <v>195</v>
      </c>
      <c r="AU147" s="100">
        <v>4</v>
      </c>
      <c r="AV147" s="99">
        <v>0.01</v>
      </c>
      <c r="AW147" s="99">
        <v>0.01</v>
      </c>
      <c r="AX147" s="99">
        <v>0.12000000000000001</v>
      </c>
    </row>
    <row r="148" spans="1:50" ht="15.6">
      <c r="A148" s="84">
        <v>160</v>
      </c>
      <c r="B148" s="87" t="s">
        <v>10</v>
      </c>
      <c r="C148" s="87">
        <v>2</v>
      </c>
      <c r="D148" s="84" t="s">
        <v>20</v>
      </c>
      <c r="E148" s="84" t="s">
        <v>196</v>
      </c>
      <c r="F148" s="84" t="s">
        <v>20</v>
      </c>
      <c r="G148" s="10">
        <v>5</v>
      </c>
      <c r="H148" s="10">
        <v>25</v>
      </c>
      <c r="I148" s="10">
        <f t="shared" si="32"/>
        <v>3.2188758248682006</v>
      </c>
      <c r="J148" s="10">
        <v>56</v>
      </c>
      <c r="K148" s="10">
        <f t="shared" si="33"/>
        <v>4.0253695477185696</v>
      </c>
      <c r="L148" s="3">
        <v>8</v>
      </c>
      <c r="M148" s="3">
        <f t="shared" si="34"/>
        <v>2.8284271247461903</v>
      </c>
      <c r="N148" s="3">
        <v>7</v>
      </c>
      <c r="O148" s="3">
        <f t="shared" si="35"/>
        <v>2.6457513110645907</v>
      </c>
      <c r="P148" s="85">
        <v>0.05</v>
      </c>
      <c r="Q148" s="85">
        <v>0</v>
      </c>
      <c r="R148" s="85">
        <f t="shared" si="36"/>
        <v>0</v>
      </c>
      <c r="S148" s="85">
        <v>0.01</v>
      </c>
      <c r="T148" s="85">
        <f t="shared" si="37"/>
        <v>0.1001674211615598</v>
      </c>
      <c r="U148" s="85">
        <v>0.15</v>
      </c>
      <c r="V148" s="82">
        <f t="shared" si="38"/>
        <v>0.3976994150920718</v>
      </c>
      <c r="W148" s="85">
        <v>0</v>
      </c>
      <c r="X148" s="85">
        <v>0</v>
      </c>
      <c r="Y148" s="85">
        <v>0</v>
      </c>
      <c r="Z148" s="85">
        <v>0</v>
      </c>
      <c r="AA148" s="85">
        <v>0.16</v>
      </c>
      <c r="AB148" s="82">
        <f t="shared" si="39"/>
        <v>0.41151684606748801</v>
      </c>
      <c r="AD148" s="101">
        <v>160</v>
      </c>
      <c r="AE148" s="102" t="s">
        <v>10</v>
      </c>
      <c r="AF148" s="102">
        <v>2</v>
      </c>
      <c r="AG148" s="101" t="s">
        <v>20</v>
      </c>
      <c r="AH148" s="101" t="s">
        <v>196</v>
      </c>
      <c r="AI148" s="101" t="s">
        <v>20</v>
      </c>
      <c r="AJ148" s="100">
        <v>5</v>
      </c>
      <c r="AK148" s="99">
        <v>0</v>
      </c>
      <c r="AL148" s="99">
        <v>0.01</v>
      </c>
      <c r="AM148" s="99">
        <v>0.16</v>
      </c>
      <c r="AO148" s="101">
        <v>197</v>
      </c>
      <c r="AP148" s="102" t="s">
        <v>10</v>
      </c>
      <c r="AQ148" s="102">
        <v>6</v>
      </c>
      <c r="AR148" s="101" t="s">
        <v>197</v>
      </c>
      <c r="AS148" s="101" t="s">
        <v>196</v>
      </c>
      <c r="AT148" s="101" t="s">
        <v>195</v>
      </c>
      <c r="AU148" s="100">
        <v>4</v>
      </c>
      <c r="AV148" s="99">
        <v>0</v>
      </c>
      <c r="AW148" s="99">
        <v>0.3</v>
      </c>
      <c r="AX148" s="99">
        <v>0.3</v>
      </c>
    </row>
    <row r="149" spans="1:50" ht="15.6">
      <c r="A149" s="84">
        <v>161</v>
      </c>
      <c r="B149" s="87" t="s">
        <v>10</v>
      </c>
      <c r="C149" s="87">
        <v>2</v>
      </c>
      <c r="D149" s="84" t="s">
        <v>20</v>
      </c>
      <c r="E149" s="84" t="s">
        <v>196</v>
      </c>
      <c r="F149" s="84" t="s">
        <v>20</v>
      </c>
      <c r="G149" s="10">
        <v>5</v>
      </c>
      <c r="H149" s="10">
        <v>27</v>
      </c>
      <c r="I149" s="10">
        <f t="shared" si="32"/>
        <v>3.2958368660043291</v>
      </c>
      <c r="J149" s="10">
        <v>64</v>
      </c>
      <c r="K149" s="10">
        <f t="shared" si="33"/>
        <v>4.1588987082376025</v>
      </c>
      <c r="L149" s="3">
        <v>10</v>
      </c>
      <c r="M149" s="3">
        <f t="shared" si="34"/>
        <v>3.1622776601683795</v>
      </c>
      <c r="N149" s="3">
        <v>17</v>
      </c>
      <c r="O149" s="3">
        <f t="shared" si="35"/>
        <v>4.1231056256176606</v>
      </c>
      <c r="P149" s="85">
        <v>0.15</v>
      </c>
      <c r="Q149" s="85">
        <v>0</v>
      </c>
      <c r="R149" s="85">
        <f t="shared" si="36"/>
        <v>0</v>
      </c>
      <c r="S149" s="85">
        <v>0.01</v>
      </c>
      <c r="T149" s="85">
        <f t="shared" si="37"/>
        <v>0.1001674211615598</v>
      </c>
      <c r="U149" s="85">
        <v>0.1</v>
      </c>
      <c r="V149" s="82">
        <f t="shared" si="38"/>
        <v>0.32175055439664224</v>
      </c>
      <c r="W149" s="85">
        <v>0</v>
      </c>
      <c r="X149" s="85">
        <v>0</v>
      </c>
      <c r="Y149" s="85">
        <v>0</v>
      </c>
      <c r="Z149" s="85">
        <v>0</v>
      </c>
      <c r="AA149" s="85">
        <v>0.11</v>
      </c>
      <c r="AB149" s="82">
        <f t="shared" si="39"/>
        <v>0.33806525478033073</v>
      </c>
      <c r="AD149" s="101">
        <v>161</v>
      </c>
      <c r="AE149" s="102" t="s">
        <v>10</v>
      </c>
      <c r="AF149" s="102">
        <v>2</v>
      </c>
      <c r="AG149" s="101" t="s">
        <v>20</v>
      </c>
      <c r="AH149" s="101" t="s">
        <v>196</v>
      </c>
      <c r="AI149" s="101" t="s">
        <v>20</v>
      </c>
      <c r="AJ149" s="100">
        <v>5</v>
      </c>
      <c r="AK149" s="99">
        <v>0</v>
      </c>
      <c r="AL149" s="99">
        <v>0.01</v>
      </c>
      <c r="AM149" s="99">
        <v>0.11</v>
      </c>
      <c r="AO149" s="101">
        <v>248</v>
      </c>
      <c r="AP149" s="102" t="s">
        <v>10</v>
      </c>
      <c r="AQ149" s="102">
        <v>6</v>
      </c>
      <c r="AR149" s="101" t="s">
        <v>197</v>
      </c>
      <c r="AS149" s="101" t="s">
        <v>196</v>
      </c>
      <c r="AT149" s="101" t="s">
        <v>195</v>
      </c>
      <c r="AU149" s="100">
        <v>4</v>
      </c>
      <c r="AV149" s="99">
        <v>0</v>
      </c>
      <c r="AW149" s="99">
        <v>0.01</v>
      </c>
      <c r="AX149" s="99">
        <v>0.02</v>
      </c>
    </row>
    <row r="150" spans="1:50" ht="15.6">
      <c r="A150" s="84">
        <v>171</v>
      </c>
      <c r="B150" s="87" t="s">
        <v>10</v>
      </c>
      <c r="C150" s="87">
        <v>2</v>
      </c>
      <c r="D150" s="84" t="s">
        <v>20</v>
      </c>
      <c r="E150" s="84" t="s">
        <v>196</v>
      </c>
      <c r="F150" s="84" t="s">
        <v>20</v>
      </c>
      <c r="G150" s="10">
        <v>5</v>
      </c>
      <c r="H150" s="10">
        <v>35</v>
      </c>
      <c r="I150" s="10">
        <f t="shared" si="32"/>
        <v>3.5553480614894135</v>
      </c>
      <c r="J150" s="10">
        <v>76</v>
      </c>
      <c r="K150" s="10">
        <f t="shared" si="33"/>
        <v>4.3307464980945038</v>
      </c>
      <c r="L150" s="3">
        <v>20</v>
      </c>
      <c r="M150" s="3">
        <f t="shared" si="34"/>
        <v>4.4721359549995796</v>
      </c>
      <c r="N150" s="3">
        <v>16</v>
      </c>
      <c r="O150" s="3">
        <f t="shared" si="35"/>
        <v>4</v>
      </c>
      <c r="P150" s="85">
        <v>0.05</v>
      </c>
      <c r="Q150" s="85">
        <v>0.01</v>
      </c>
      <c r="R150" s="85">
        <f t="shared" si="36"/>
        <v>0.1001674211615598</v>
      </c>
      <c r="S150" s="85">
        <v>0.05</v>
      </c>
      <c r="T150" s="85">
        <f t="shared" si="37"/>
        <v>0.22551340589813121</v>
      </c>
      <c r="U150" s="85">
        <v>0.15</v>
      </c>
      <c r="V150" s="82">
        <f t="shared" si="38"/>
        <v>0.3976994150920718</v>
      </c>
      <c r="W150" s="85">
        <v>0</v>
      </c>
      <c r="X150" s="85">
        <v>0</v>
      </c>
      <c r="Y150" s="85">
        <v>0</v>
      </c>
      <c r="Z150" s="85">
        <v>0</v>
      </c>
      <c r="AA150" s="85">
        <v>0.21</v>
      </c>
      <c r="AB150" s="82">
        <f t="shared" si="39"/>
        <v>0.47603381806132278</v>
      </c>
      <c r="AD150" s="101">
        <v>171</v>
      </c>
      <c r="AE150" s="102" t="s">
        <v>10</v>
      </c>
      <c r="AF150" s="102">
        <v>2</v>
      </c>
      <c r="AG150" s="101" t="s">
        <v>20</v>
      </c>
      <c r="AH150" s="101" t="s">
        <v>196</v>
      </c>
      <c r="AI150" s="101" t="s">
        <v>20</v>
      </c>
      <c r="AJ150" s="100">
        <v>5</v>
      </c>
      <c r="AK150" s="99">
        <v>0.01</v>
      </c>
      <c r="AL150" s="99">
        <v>0.05</v>
      </c>
      <c r="AM150" s="99">
        <v>0.21</v>
      </c>
      <c r="AO150" s="101">
        <v>355</v>
      </c>
      <c r="AP150" s="102" t="s">
        <v>10</v>
      </c>
      <c r="AQ150" s="102">
        <v>6</v>
      </c>
      <c r="AR150" s="101" t="s">
        <v>197</v>
      </c>
      <c r="AS150" s="101" t="s">
        <v>196</v>
      </c>
      <c r="AT150" s="101" t="s">
        <v>195</v>
      </c>
      <c r="AU150" s="100">
        <v>4</v>
      </c>
      <c r="AV150" s="99">
        <v>0.05</v>
      </c>
      <c r="AW150" s="99">
        <v>0.01</v>
      </c>
      <c r="AX150" s="99">
        <v>0.16</v>
      </c>
    </row>
    <row r="151" spans="1:50" ht="15.6">
      <c r="A151" s="84">
        <v>174</v>
      </c>
      <c r="B151" s="87" t="s">
        <v>10</v>
      </c>
      <c r="C151" s="87">
        <v>2</v>
      </c>
      <c r="D151" s="84" t="s">
        <v>20</v>
      </c>
      <c r="E151" s="84" t="s">
        <v>196</v>
      </c>
      <c r="F151" s="84" t="s">
        <v>20</v>
      </c>
      <c r="G151" s="10">
        <v>5</v>
      </c>
      <c r="H151" s="10">
        <v>30</v>
      </c>
      <c r="I151" s="10">
        <f t="shared" si="32"/>
        <v>3.4011973816621555</v>
      </c>
      <c r="J151" s="10">
        <v>59</v>
      </c>
      <c r="K151" s="10">
        <f t="shared" si="33"/>
        <v>4.0775543929146263</v>
      </c>
      <c r="L151" s="3">
        <v>7</v>
      </c>
      <c r="M151" s="3">
        <f t="shared" si="34"/>
        <v>2.6457513110645907</v>
      </c>
      <c r="N151" s="3">
        <v>14</v>
      </c>
      <c r="O151" s="3">
        <f t="shared" si="35"/>
        <v>3.7416573867739413</v>
      </c>
      <c r="P151" s="85">
        <v>0.05</v>
      </c>
      <c r="Q151" s="85">
        <v>0</v>
      </c>
      <c r="R151" s="85">
        <f t="shared" si="36"/>
        <v>0</v>
      </c>
      <c r="S151" s="85">
        <v>0.01</v>
      </c>
      <c r="T151" s="85">
        <f t="shared" si="37"/>
        <v>0.1001674211615598</v>
      </c>
      <c r="U151" s="85">
        <v>0.1</v>
      </c>
      <c r="V151" s="82">
        <f t="shared" si="38"/>
        <v>0.32175055439664224</v>
      </c>
      <c r="W151" s="85">
        <v>0</v>
      </c>
      <c r="X151" s="85">
        <v>0</v>
      </c>
      <c r="Y151" s="85">
        <v>0</v>
      </c>
      <c r="Z151" s="85">
        <v>0</v>
      </c>
      <c r="AA151" s="85">
        <v>0.11</v>
      </c>
      <c r="AB151" s="82">
        <f t="shared" si="39"/>
        <v>0.33806525478033073</v>
      </c>
      <c r="AD151" s="101">
        <v>174</v>
      </c>
      <c r="AE151" s="102" t="s">
        <v>10</v>
      </c>
      <c r="AF151" s="102">
        <v>2</v>
      </c>
      <c r="AG151" s="101" t="s">
        <v>20</v>
      </c>
      <c r="AH151" s="101" t="s">
        <v>196</v>
      </c>
      <c r="AI151" s="101" t="s">
        <v>20</v>
      </c>
      <c r="AJ151" s="100">
        <v>5</v>
      </c>
      <c r="AK151" s="99">
        <v>0</v>
      </c>
      <c r="AL151" s="99">
        <v>0.01</v>
      </c>
      <c r="AM151" s="99">
        <v>0.11</v>
      </c>
      <c r="AO151" s="101">
        <v>488</v>
      </c>
      <c r="AP151" s="102" t="s">
        <v>10</v>
      </c>
      <c r="AQ151" s="102">
        <v>6</v>
      </c>
      <c r="AR151" s="101" t="s">
        <v>197</v>
      </c>
      <c r="AS151" s="101" t="s">
        <v>196</v>
      </c>
      <c r="AT151" s="101" t="s">
        <v>195</v>
      </c>
      <c r="AU151" s="100">
        <v>4</v>
      </c>
      <c r="AV151" s="99">
        <v>0.05</v>
      </c>
      <c r="AW151" s="99">
        <v>0.01</v>
      </c>
      <c r="AX151" s="99">
        <v>0.11000000000000001</v>
      </c>
    </row>
    <row r="152" spans="1:50" ht="15.6">
      <c r="A152" s="84">
        <v>223</v>
      </c>
      <c r="B152" s="87" t="s">
        <v>10</v>
      </c>
      <c r="C152" s="87">
        <v>2</v>
      </c>
      <c r="D152" s="84" t="s">
        <v>20</v>
      </c>
      <c r="E152" s="84" t="s">
        <v>196</v>
      </c>
      <c r="F152" s="84" t="s">
        <v>20</v>
      </c>
      <c r="G152" s="10">
        <v>5</v>
      </c>
      <c r="H152" s="10">
        <v>25</v>
      </c>
      <c r="I152" s="10">
        <f t="shared" si="32"/>
        <v>3.2188758248682006</v>
      </c>
      <c r="J152" s="10">
        <v>54</v>
      </c>
      <c r="K152" s="10">
        <f t="shared" si="33"/>
        <v>3.9890025649113272</v>
      </c>
      <c r="L152" s="3">
        <v>3</v>
      </c>
      <c r="M152" s="3">
        <f t="shared" si="34"/>
        <v>1.7320508075688772</v>
      </c>
      <c r="N152" s="3">
        <v>12</v>
      </c>
      <c r="O152" s="3">
        <f t="shared" si="35"/>
        <v>3.4641016151377544</v>
      </c>
      <c r="P152" s="85">
        <v>0.1</v>
      </c>
      <c r="Q152" s="85">
        <v>0</v>
      </c>
      <c r="R152" s="85">
        <f t="shared" si="36"/>
        <v>0</v>
      </c>
      <c r="S152" s="85">
        <v>0</v>
      </c>
      <c r="T152" s="85">
        <f t="shared" si="37"/>
        <v>0</v>
      </c>
      <c r="U152" s="85">
        <v>0.05</v>
      </c>
      <c r="V152" s="82">
        <f t="shared" si="38"/>
        <v>0.22551340589813121</v>
      </c>
      <c r="W152" s="85">
        <v>0.15</v>
      </c>
      <c r="X152" s="85">
        <v>0</v>
      </c>
      <c r="Y152" s="85">
        <v>0</v>
      </c>
      <c r="Z152" s="85">
        <v>0</v>
      </c>
      <c r="AA152" s="85">
        <v>0.2</v>
      </c>
      <c r="AB152" s="82">
        <f t="shared" si="39"/>
        <v>0.46364760900080609</v>
      </c>
      <c r="AD152" s="101">
        <v>223</v>
      </c>
      <c r="AE152" s="102" t="s">
        <v>10</v>
      </c>
      <c r="AF152" s="102">
        <v>2</v>
      </c>
      <c r="AG152" s="101" t="s">
        <v>20</v>
      </c>
      <c r="AH152" s="101" t="s">
        <v>196</v>
      </c>
      <c r="AI152" s="101" t="s">
        <v>20</v>
      </c>
      <c r="AJ152" s="100">
        <v>5</v>
      </c>
      <c r="AK152" s="99">
        <v>0</v>
      </c>
      <c r="AL152" s="99">
        <v>0</v>
      </c>
      <c r="AM152" s="99">
        <v>0.2</v>
      </c>
      <c r="AO152" s="101">
        <v>491</v>
      </c>
      <c r="AP152" s="102" t="s">
        <v>10</v>
      </c>
      <c r="AQ152" s="102">
        <v>6</v>
      </c>
      <c r="AR152" s="101" t="s">
        <v>197</v>
      </c>
      <c r="AS152" s="101" t="s">
        <v>196</v>
      </c>
      <c r="AT152" s="101" t="s">
        <v>195</v>
      </c>
      <c r="AU152" s="100">
        <v>4</v>
      </c>
      <c r="AV152" s="99">
        <v>0</v>
      </c>
      <c r="AW152" s="99">
        <v>0.05</v>
      </c>
      <c r="AX152" s="99">
        <v>0.1</v>
      </c>
    </row>
    <row r="153" spans="1:50" ht="15.6">
      <c r="A153" s="84">
        <v>224</v>
      </c>
      <c r="B153" s="87" t="s">
        <v>10</v>
      </c>
      <c r="C153" s="87">
        <v>2</v>
      </c>
      <c r="D153" s="84" t="s">
        <v>20</v>
      </c>
      <c r="E153" s="84" t="s">
        <v>196</v>
      </c>
      <c r="F153" s="84" t="s">
        <v>20</v>
      </c>
      <c r="G153" s="10">
        <v>5</v>
      </c>
      <c r="H153" s="10">
        <v>24</v>
      </c>
      <c r="I153" s="10">
        <f t="shared" si="32"/>
        <v>3.1780538303479458</v>
      </c>
      <c r="J153" s="10">
        <v>36</v>
      </c>
      <c r="K153" s="10">
        <f t="shared" si="33"/>
        <v>3.5835467158480925</v>
      </c>
      <c r="L153" s="3">
        <v>2</v>
      </c>
      <c r="M153" s="3">
        <f t="shared" si="34"/>
        <v>1.4142135623730951</v>
      </c>
      <c r="N153" s="3">
        <v>7</v>
      </c>
      <c r="O153" s="3">
        <f t="shared" si="35"/>
        <v>2.6457513110645907</v>
      </c>
      <c r="P153" s="85">
        <v>0.05</v>
      </c>
      <c r="Q153" s="85">
        <v>0</v>
      </c>
      <c r="R153" s="85">
        <f t="shared" si="36"/>
        <v>0</v>
      </c>
      <c r="S153" s="85">
        <v>0.01</v>
      </c>
      <c r="T153" s="85">
        <f t="shared" si="37"/>
        <v>0.1001674211615598</v>
      </c>
      <c r="U153" s="85">
        <v>0.05</v>
      </c>
      <c r="V153" s="82">
        <f t="shared" si="38"/>
        <v>0.22551340589813121</v>
      </c>
      <c r="W153" s="85">
        <v>0</v>
      </c>
      <c r="X153" s="85">
        <v>0</v>
      </c>
      <c r="Y153" s="85">
        <v>0</v>
      </c>
      <c r="Z153" s="85">
        <v>0</v>
      </c>
      <c r="AA153" s="85">
        <v>6.0000000000000005E-2</v>
      </c>
      <c r="AB153" s="82">
        <f t="shared" si="39"/>
        <v>0.24746706317044778</v>
      </c>
      <c r="AD153" s="101">
        <v>224</v>
      </c>
      <c r="AE153" s="102" t="s">
        <v>10</v>
      </c>
      <c r="AF153" s="102">
        <v>2</v>
      </c>
      <c r="AG153" s="101" t="s">
        <v>20</v>
      </c>
      <c r="AH153" s="101" t="s">
        <v>196</v>
      </c>
      <c r="AI153" s="101" t="s">
        <v>20</v>
      </c>
      <c r="AJ153" s="100">
        <v>5</v>
      </c>
      <c r="AK153" s="99">
        <v>0</v>
      </c>
      <c r="AL153" s="99">
        <v>0.01</v>
      </c>
      <c r="AM153" s="99">
        <v>6.0000000000000005E-2</v>
      </c>
      <c r="AO153" s="101">
        <v>15</v>
      </c>
      <c r="AP153" s="102" t="s">
        <v>10</v>
      </c>
      <c r="AQ153" s="102">
        <v>6</v>
      </c>
      <c r="AR153" s="101" t="s">
        <v>197</v>
      </c>
      <c r="AS153" s="101" t="s">
        <v>196</v>
      </c>
      <c r="AT153" s="101" t="s">
        <v>195</v>
      </c>
      <c r="AU153" s="100">
        <v>3.5</v>
      </c>
      <c r="AV153" s="99">
        <v>0</v>
      </c>
      <c r="AW153" s="99">
        <v>0.15</v>
      </c>
      <c r="AX153" s="99">
        <v>0.17</v>
      </c>
    </row>
    <row r="154" spans="1:50" ht="15.6">
      <c r="A154" s="84">
        <v>255</v>
      </c>
      <c r="B154" s="87" t="s">
        <v>10</v>
      </c>
      <c r="C154" s="87">
        <v>2</v>
      </c>
      <c r="D154" s="84" t="s">
        <v>20</v>
      </c>
      <c r="E154" s="84" t="s">
        <v>196</v>
      </c>
      <c r="F154" s="84" t="s">
        <v>20</v>
      </c>
      <c r="G154" s="10">
        <v>5</v>
      </c>
      <c r="H154" s="10">
        <v>26</v>
      </c>
      <c r="I154" s="10">
        <f t="shared" si="32"/>
        <v>3.2580965380214821</v>
      </c>
      <c r="J154" s="10">
        <v>50</v>
      </c>
      <c r="K154" s="10">
        <f t="shared" si="33"/>
        <v>3.9120430052281487</v>
      </c>
      <c r="L154" s="3">
        <v>20</v>
      </c>
      <c r="M154" s="3">
        <f t="shared" si="34"/>
        <v>4.4721359549995796</v>
      </c>
      <c r="N154" s="3">
        <v>10</v>
      </c>
      <c r="O154" s="3">
        <f t="shared" si="35"/>
        <v>3.1622776601683795</v>
      </c>
      <c r="P154" s="85">
        <v>0.05</v>
      </c>
      <c r="Q154" s="85">
        <v>0</v>
      </c>
      <c r="R154" s="85">
        <f t="shared" si="36"/>
        <v>0</v>
      </c>
      <c r="S154" s="85">
        <v>0.01</v>
      </c>
      <c r="T154" s="85">
        <f t="shared" si="37"/>
        <v>0.1001674211615598</v>
      </c>
      <c r="U154" s="85">
        <v>0.05</v>
      </c>
      <c r="V154" s="82">
        <f t="shared" si="38"/>
        <v>0.22551340589813121</v>
      </c>
      <c r="W154" s="85">
        <v>0</v>
      </c>
      <c r="X154" s="85">
        <v>0</v>
      </c>
      <c r="Y154" s="85">
        <v>0</v>
      </c>
      <c r="Z154" s="85">
        <v>0</v>
      </c>
      <c r="AA154" s="85">
        <v>6.0000000000000005E-2</v>
      </c>
      <c r="AB154" s="82">
        <f t="shared" si="39"/>
        <v>0.24746706317044778</v>
      </c>
      <c r="AD154" s="101">
        <v>255</v>
      </c>
      <c r="AE154" s="102" t="s">
        <v>10</v>
      </c>
      <c r="AF154" s="102">
        <v>2</v>
      </c>
      <c r="AG154" s="101" t="s">
        <v>20</v>
      </c>
      <c r="AH154" s="101" t="s">
        <v>196</v>
      </c>
      <c r="AI154" s="101" t="s">
        <v>20</v>
      </c>
      <c r="AJ154" s="100">
        <v>5</v>
      </c>
      <c r="AK154" s="99">
        <v>0</v>
      </c>
      <c r="AL154" s="99">
        <v>0.01</v>
      </c>
      <c r="AM154" s="99">
        <v>6.0000000000000005E-2</v>
      </c>
      <c r="AO154" s="101">
        <v>199</v>
      </c>
      <c r="AP154" s="102" t="s">
        <v>10</v>
      </c>
      <c r="AQ154" s="102">
        <v>6</v>
      </c>
      <c r="AR154" s="101" t="s">
        <v>197</v>
      </c>
      <c r="AS154" s="101" t="s">
        <v>196</v>
      </c>
      <c r="AT154" s="101" t="s">
        <v>195</v>
      </c>
      <c r="AU154" s="100">
        <v>3.5</v>
      </c>
      <c r="AV154" s="99">
        <v>0</v>
      </c>
      <c r="AW154" s="99">
        <v>0.05</v>
      </c>
      <c r="AX154" s="99">
        <v>0.1</v>
      </c>
    </row>
    <row r="155" spans="1:50" ht="15.6">
      <c r="A155" s="84">
        <v>296</v>
      </c>
      <c r="B155" s="87" t="s">
        <v>10</v>
      </c>
      <c r="C155" s="87">
        <v>2</v>
      </c>
      <c r="D155" s="84" t="s">
        <v>20</v>
      </c>
      <c r="E155" s="84" t="s">
        <v>196</v>
      </c>
      <c r="F155" s="84" t="s">
        <v>20</v>
      </c>
      <c r="G155" s="10">
        <v>5</v>
      </c>
      <c r="H155" s="10">
        <v>27.5</v>
      </c>
      <c r="I155" s="10">
        <f t="shared" si="32"/>
        <v>3.3141860046725258</v>
      </c>
      <c r="J155" s="10">
        <v>51.5</v>
      </c>
      <c r="K155" s="10">
        <f t="shared" si="33"/>
        <v>3.9416012249569019</v>
      </c>
      <c r="L155" s="3">
        <v>6</v>
      </c>
      <c r="M155" s="3">
        <f t="shared" si="34"/>
        <v>2.4494897427831779</v>
      </c>
      <c r="N155" s="3">
        <v>11</v>
      </c>
      <c r="O155" s="3">
        <f t="shared" si="35"/>
        <v>3.3166247903553998</v>
      </c>
      <c r="P155" s="85">
        <v>0.05</v>
      </c>
      <c r="Q155" s="85">
        <v>0</v>
      </c>
      <c r="R155" s="85">
        <f t="shared" si="36"/>
        <v>0</v>
      </c>
      <c r="S155" s="85">
        <v>0.01</v>
      </c>
      <c r="T155" s="85">
        <f t="shared" si="37"/>
        <v>0.1001674211615598</v>
      </c>
      <c r="U155" s="85">
        <v>0.1</v>
      </c>
      <c r="V155" s="82">
        <f t="shared" si="38"/>
        <v>0.32175055439664224</v>
      </c>
      <c r="W155" s="85">
        <v>0</v>
      </c>
      <c r="X155" s="85">
        <v>0</v>
      </c>
      <c r="Y155" s="85">
        <v>0</v>
      </c>
      <c r="Z155" s="85">
        <v>0</v>
      </c>
      <c r="AA155" s="85">
        <v>0.11</v>
      </c>
      <c r="AB155" s="82">
        <f t="shared" si="39"/>
        <v>0.33806525478033073</v>
      </c>
      <c r="AD155" s="101">
        <v>296</v>
      </c>
      <c r="AE155" s="102" t="s">
        <v>10</v>
      </c>
      <c r="AF155" s="102">
        <v>2</v>
      </c>
      <c r="AG155" s="101" t="s">
        <v>20</v>
      </c>
      <c r="AH155" s="101" t="s">
        <v>196</v>
      </c>
      <c r="AI155" s="101" t="s">
        <v>20</v>
      </c>
      <c r="AJ155" s="100">
        <v>5</v>
      </c>
      <c r="AK155" s="99">
        <v>0</v>
      </c>
      <c r="AL155" s="99">
        <v>0.01</v>
      </c>
      <c r="AM155" s="99">
        <v>0.11</v>
      </c>
      <c r="AO155" s="101">
        <v>244</v>
      </c>
      <c r="AP155" s="102" t="s">
        <v>10</v>
      </c>
      <c r="AQ155" s="102">
        <v>6</v>
      </c>
      <c r="AR155" s="101" t="s">
        <v>197</v>
      </c>
      <c r="AS155" s="101" t="s">
        <v>196</v>
      </c>
      <c r="AT155" s="101" t="s">
        <v>195</v>
      </c>
      <c r="AU155" s="100">
        <v>3.5</v>
      </c>
      <c r="AV155" s="99">
        <v>0</v>
      </c>
      <c r="AW155" s="99">
        <v>0.01</v>
      </c>
      <c r="AX155" s="99">
        <v>6.0000000000000005E-2</v>
      </c>
    </row>
    <row r="156" spans="1:50" ht="15.6">
      <c r="A156" s="84">
        <v>335</v>
      </c>
      <c r="B156" s="87" t="s">
        <v>10</v>
      </c>
      <c r="C156" s="87">
        <v>2</v>
      </c>
      <c r="D156" s="84" t="s">
        <v>20</v>
      </c>
      <c r="E156" s="84" t="s">
        <v>196</v>
      </c>
      <c r="F156" s="84" t="s">
        <v>20</v>
      </c>
      <c r="G156" s="10">
        <v>5</v>
      </c>
      <c r="H156" s="10">
        <v>31.5</v>
      </c>
      <c r="I156" s="10">
        <f t="shared" si="32"/>
        <v>3.4499875458315872</v>
      </c>
      <c r="J156" s="10">
        <v>71</v>
      </c>
      <c r="K156" s="10">
        <f t="shared" si="33"/>
        <v>4.2626939614491723</v>
      </c>
      <c r="L156" s="3">
        <v>27</v>
      </c>
      <c r="M156" s="3">
        <f t="shared" si="34"/>
        <v>5.196152422706632</v>
      </c>
      <c r="N156" s="3">
        <v>15</v>
      </c>
      <c r="O156" s="3">
        <f t="shared" si="35"/>
        <v>3.872983346207417</v>
      </c>
      <c r="P156" s="85">
        <v>0.05</v>
      </c>
      <c r="Q156" s="85">
        <v>0</v>
      </c>
      <c r="R156" s="85">
        <f t="shared" si="36"/>
        <v>0</v>
      </c>
      <c r="S156" s="85">
        <v>0.01</v>
      </c>
      <c r="T156" s="85">
        <f t="shared" si="37"/>
        <v>0.1001674211615598</v>
      </c>
      <c r="U156" s="85">
        <v>0.05</v>
      </c>
      <c r="V156" s="82">
        <f t="shared" si="38"/>
        <v>0.22551340589813121</v>
      </c>
      <c r="W156" s="85">
        <v>0</v>
      </c>
      <c r="X156" s="85">
        <v>0</v>
      </c>
      <c r="Y156" s="85">
        <v>0</v>
      </c>
      <c r="Z156" s="85">
        <v>0</v>
      </c>
      <c r="AA156" s="85">
        <v>6.0000000000000005E-2</v>
      </c>
      <c r="AB156" s="82">
        <f t="shared" si="39"/>
        <v>0.24746706317044778</v>
      </c>
      <c r="AD156" s="101">
        <v>335</v>
      </c>
      <c r="AE156" s="102" t="s">
        <v>10</v>
      </c>
      <c r="AF156" s="102">
        <v>2</v>
      </c>
      <c r="AG156" s="101" t="s">
        <v>20</v>
      </c>
      <c r="AH156" s="101" t="s">
        <v>196</v>
      </c>
      <c r="AI156" s="101" t="s">
        <v>20</v>
      </c>
      <c r="AJ156" s="100">
        <v>5</v>
      </c>
      <c r="AK156" s="99">
        <v>0</v>
      </c>
      <c r="AL156" s="99">
        <v>0.01</v>
      </c>
      <c r="AM156" s="99">
        <v>6.0000000000000005E-2</v>
      </c>
      <c r="AO156" s="101">
        <v>284</v>
      </c>
      <c r="AP156" s="102" t="s">
        <v>10</v>
      </c>
      <c r="AQ156" s="102">
        <v>6</v>
      </c>
      <c r="AR156" s="101" t="s">
        <v>197</v>
      </c>
      <c r="AS156" s="101" t="s">
        <v>196</v>
      </c>
      <c r="AT156" s="101" t="s">
        <v>195</v>
      </c>
      <c r="AU156" s="100">
        <v>3.5</v>
      </c>
      <c r="AV156" s="99">
        <v>0</v>
      </c>
      <c r="AW156" s="99">
        <v>0.01</v>
      </c>
      <c r="AX156" s="99">
        <v>6.0000000000000005E-2</v>
      </c>
    </row>
    <row r="157" spans="1:50" ht="15.6">
      <c r="A157" s="84">
        <v>346</v>
      </c>
      <c r="B157" s="87" t="s">
        <v>10</v>
      </c>
      <c r="C157" s="87">
        <v>2</v>
      </c>
      <c r="D157" s="84" t="s">
        <v>20</v>
      </c>
      <c r="E157" s="84" t="s">
        <v>196</v>
      </c>
      <c r="F157" s="84" t="s">
        <v>20</v>
      </c>
      <c r="G157" s="10">
        <v>5</v>
      </c>
      <c r="H157" s="10">
        <v>31</v>
      </c>
      <c r="I157" s="10">
        <f t="shared" si="32"/>
        <v>3.4339872044851463</v>
      </c>
      <c r="J157" s="10">
        <v>73.5</v>
      </c>
      <c r="K157" s="10">
        <f t="shared" si="33"/>
        <v>4.2972990115684144</v>
      </c>
      <c r="L157" s="3">
        <v>55</v>
      </c>
      <c r="M157" s="3">
        <f t="shared" si="34"/>
        <v>7.416198487095663</v>
      </c>
      <c r="N157" s="3">
        <v>16</v>
      </c>
      <c r="O157" s="3">
        <f t="shared" si="35"/>
        <v>4</v>
      </c>
      <c r="P157" s="85">
        <v>0.05</v>
      </c>
      <c r="Q157" s="85">
        <v>0</v>
      </c>
      <c r="R157" s="85">
        <f t="shared" si="36"/>
        <v>0</v>
      </c>
      <c r="S157" s="85">
        <v>0.01</v>
      </c>
      <c r="T157" s="85">
        <f t="shared" si="37"/>
        <v>0.1001674211615598</v>
      </c>
      <c r="U157" s="85">
        <v>0.1</v>
      </c>
      <c r="V157" s="82">
        <f t="shared" si="38"/>
        <v>0.32175055439664224</v>
      </c>
      <c r="W157" s="85">
        <v>0</v>
      </c>
      <c r="X157" s="85">
        <v>0</v>
      </c>
      <c r="Y157" s="85">
        <v>0</v>
      </c>
      <c r="Z157" s="85">
        <v>0</v>
      </c>
      <c r="AA157" s="85">
        <v>0.11</v>
      </c>
      <c r="AB157" s="82">
        <f t="shared" si="39"/>
        <v>0.33806525478033073</v>
      </c>
      <c r="AD157" s="101">
        <v>346</v>
      </c>
      <c r="AE157" s="102" t="s">
        <v>10</v>
      </c>
      <c r="AF157" s="102">
        <v>2</v>
      </c>
      <c r="AG157" s="101" t="s">
        <v>20</v>
      </c>
      <c r="AH157" s="101" t="s">
        <v>196</v>
      </c>
      <c r="AI157" s="101" t="s">
        <v>20</v>
      </c>
      <c r="AJ157" s="100">
        <v>5</v>
      </c>
      <c r="AK157" s="99">
        <v>0</v>
      </c>
      <c r="AL157" s="99">
        <v>0.01</v>
      </c>
      <c r="AM157" s="99">
        <v>0.11</v>
      </c>
      <c r="AO157" s="101">
        <v>286</v>
      </c>
      <c r="AP157" s="102" t="s">
        <v>10</v>
      </c>
      <c r="AQ157" s="102">
        <v>6</v>
      </c>
      <c r="AR157" s="101" t="s">
        <v>197</v>
      </c>
      <c r="AS157" s="101" t="s">
        <v>196</v>
      </c>
      <c r="AT157" s="101" t="s">
        <v>195</v>
      </c>
      <c r="AU157" s="100">
        <v>3.5</v>
      </c>
      <c r="AV157" s="99">
        <v>0</v>
      </c>
      <c r="AW157" s="99">
        <v>0.1</v>
      </c>
      <c r="AX157" s="99">
        <v>0.26</v>
      </c>
    </row>
    <row r="158" spans="1:50" ht="15.6">
      <c r="A158" s="84">
        <v>458</v>
      </c>
      <c r="B158" s="87" t="s">
        <v>10</v>
      </c>
      <c r="C158" s="87">
        <v>2</v>
      </c>
      <c r="D158" s="84" t="s">
        <v>20</v>
      </c>
      <c r="E158" s="84" t="s">
        <v>196</v>
      </c>
      <c r="F158" s="84" t="s">
        <v>20</v>
      </c>
      <c r="G158" s="10">
        <v>5</v>
      </c>
      <c r="H158" s="10">
        <v>30</v>
      </c>
      <c r="I158" s="10">
        <f t="shared" si="32"/>
        <v>3.4011973816621555</v>
      </c>
      <c r="J158" s="10">
        <v>52.5</v>
      </c>
      <c r="K158" s="10">
        <f t="shared" si="33"/>
        <v>3.9608322170352221</v>
      </c>
      <c r="L158" s="3">
        <v>4</v>
      </c>
      <c r="M158" s="3">
        <f t="shared" si="34"/>
        <v>2</v>
      </c>
      <c r="N158" s="3">
        <v>14</v>
      </c>
      <c r="O158" s="3">
        <f t="shared" si="35"/>
        <v>3.7416573867739413</v>
      </c>
      <c r="P158" s="85">
        <v>0.01</v>
      </c>
      <c r="Q158" s="85">
        <v>0</v>
      </c>
      <c r="R158" s="85">
        <f t="shared" si="36"/>
        <v>0</v>
      </c>
      <c r="S158" s="85">
        <v>0.01</v>
      </c>
      <c r="T158" s="85">
        <f t="shared" si="37"/>
        <v>0.1001674211615598</v>
      </c>
      <c r="U158" s="85">
        <v>0.15</v>
      </c>
      <c r="V158" s="82">
        <f t="shared" si="38"/>
        <v>0.3976994150920718</v>
      </c>
      <c r="W158" s="85">
        <v>0</v>
      </c>
      <c r="X158" s="85">
        <v>0</v>
      </c>
      <c r="Y158" s="85">
        <v>0</v>
      </c>
      <c r="Z158" s="85">
        <v>0</v>
      </c>
      <c r="AA158" s="85">
        <v>0.16</v>
      </c>
      <c r="AB158" s="82">
        <f t="shared" si="39"/>
        <v>0.41151684606748801</v>
      </c>
      <c r="AD158" s="101">
        <v>458</v>
      </c>
      <c r="AE158" s="102" t="s">
        <v>10</v>
      </c>
      <c r="AF158" s="102">
        <v>2</v>
      </c>
      <c r="AG158" s="101" t="s">
        <v>20</v>
      </c>
      <c r="AH158" s="101" t="s">
        <v>196</v>
      </c>
      <c r="AI158" s="101" t="s">
        <v>20</v>
      </c>
      <c r="AJ158" s="100">
        <v>5</v>
      </c>
      <c r="AK158" s="99">
        <v>0</v>
      </c>
      <c r="AL158" s="99">
        <v>0.01</v>
      </c>
      <c r="AM158" s="99">
        <v>0.16</v>
      </c>
      <c r="AO158" s="101">
        <v>400</v>
      </c>
      <c r="AP158" s="102" t="s">
        <v>10</v>
      </c>
      <c r="AQ158" s="102">
        <v>6</v>
      </c>
      <c r="AR158" s="101" t="s">
        <v>197</v>
      </c>
      <c r="AS158" s="101" t="s">
        <v>196</v>
      </c>
      <c r="AT158" s="101" t="s">
        <v>195</v>
      </c>
      <c r="AU158" s="100">
        <v>3.5</v>
      </c>
      <c r="AV158" s="99">
        <v>0.01</v>
      </c>
      <c r="AW158" s="99">
        <v>0.01</v>
      </c>
      <c r="AX158" s="99">
        <v>0.22</v>
      </c>
    </row>
    <row r="159" spans="1:50" ht="15.6">
      <c r="A159" s="84">
        <v>502</v>
      </c>
      <c r="B159" s="87" t="s">
        <v>10</v>
      </c>
      <c r="C159" s="87">
        <v>2</v>
      </c>
      <c r="D159" s="84" t="s">
        <v>20</v>
      </c>
      <c r="E159" s="84" t="s">
        <v>196</v>
      </c>
      <c r="F159" s="84" t="s">
        <v>20</v>
      </c>
      <c r="G159" s="10">
        <v>5</v>
      </c>
      <c r="H159" s="10">
        <v>23</v>
      </c>
      <c r="I159" s="10">
        <f t="shared" si="32"/>
        <v>3.1354942159291497</v>
      </c>
      <c r="J159" s="10">
        <v>22.5</v>
      </c>
      <c r="K159" s="10">
        <f t="shared" si="33"/>
        <v>3.1135597526671939</v>
      </c>
      <c r="L159" s="3">
        <v>0</v>
      </c>
      <c r="M159" s="3">
        <f t="shared" si="34"/>
        <v>0</v>
      </c>
      <c r="N159" s="3">
        <v>0</v>
      </c>
      <c r="O159" s="3">
        <f t="shared" si="35"/>
        <v>0</v>
      </c>
      <c r="P159" s="85">
        <v>0.01</v>
      </c>
      <c r="Q159" s="85">
        <v>0</v>
      </c>
      <c r="R159" s="85">
        <f t="shared" si="36"/>
        <v>0</v>
      </c>
      <c r="S159" s="85">
        <v>0.01</v>
      </c>
      <c r="T159" s="85">
        <f t="shared" si="37"/>
        <v>0.1001674211615598</v>
      </c>
      <c r="U159" s="85">
        <v>0.2</v>
      </c>
      <c r="V159" s="82">
        <f t="shared" si="38"/>
        <v>0.46364760900080609</v>
      </c>
      <c r="W159" s="85">
        <v>0</v>
      </c>
      <c r="X159" s="85">
        <v>0</v>
      </c>
      <c r="Y159" s="85">
        <v>0</v>
      </c>
      <c r="Z159" s="85">
        <v>0</v>
      </c>
      <c r="AA159" s="85">
        <v>0.21000000000000002</v>
      </c>
      <c r="AB159" s="82">
        <f t="shared" si="39"/>
        <v>0.47603381806132278</v>
      </c>
      <c r="AD159" s="101">
        <v>502</v>
      </c>
      <c r="AE159" s="102" t="s">
        <v>10</v>
      </c>
      <c r="AF159" s="102">
        <v>2</v>
      </c>
      <c r="AG159" s="101" t="s">
        <v>20</v>
      </c>
      <c r="AH159" s="101" t="s">
        <v>196</v>
      </c>
      <c r="AI159" s="101" t="s">
        <v>20</v>
      </c>
      <c r="AJ159" s="100">
        <v>5</v>
      </c>
      <c r="AK159" s="99">
        <v>0</v>
      </c>
      <c r="AL159" s="99">
        <v>0.01</v>
      </c>
      <c r="AM159" s="99">
        <v>0.21000000000000002</v>
      </c>
      <c r="AO159" s="101">
        <v>401</v>
      </c>
      <c r="AP159" s="102" t="s">
        <v>10</v>
      </c>
      <c r="AQ159" s="102">
        <v>6</v>
      </c>
      <c r="AR159" s="101" t="s">
        <v>197</v>
      </c>
      <c r="AS159" s="101" t="s">
        <v>196</v>
      </c>
      <c r="AT159" s="101" t="s">
        <v>195</v>
      </c>
      <c r="AU159" s="100">
        <v>3.5</v>
      </c>
      <c r="AV159" s="99">
        <v>0.05</v>
      </c>
      <c r="AW159" s="99">
        <v>0.05</v>
      </c>
      <c r="AX159" s="99">
        <v>0.35</v>
      </c>
    </row>
    <row r="160" spans="1:50" ht="15.6">
      <c r="A160" s="84">
        <v>503</v>
      </c>
      <c r="B160" s="87" t="s">
        <v>10</v>
      </c>
      <c r="C160" s="87">
        <v>2</v>
      </c>
      <c r="D160" s="84" t="s">
        <v>20</v>
      </c>
      <c r="E160" s="84" t="s">
        <v>196</v>
      </c>
      <c r="F160" s="84" t="s">
        <v>20</v>
      </c>
      <c r="G160" s="10">
        <v>5</v>
      </c>
      <c r="H160" s="10">
        <v>23</v>
      </c>
      <c r="I160" s="10">
        <f t="shared" si="32"/>
        <v>3.1354942159291497</v>
      </c>
      <c r="J160" s="10">
        <v>39.5</v>
      </c>
      <c r="K160" s="10">
        <f t="shared" si="33"/>
        <v>3.6763259880423163</v>
      </c>
      <c r="L160" s="3">
        <v>5</v>
      </c>
      <c r="M160" s="3">
        <f t="shared" si="34"/>
        <v>2.2360679774997898</v>
      </c>
      <c r="N160" s="3">
        <v>3</v>
      </c>
      <c r="O160" s="3">
        <f t="shared" si="35"/>
        <v>1.7320508075688772</v>
      </c>
      <c r="P160" s="85">
        <v>0.01</v>
      </c>
      <c r="Q160" s="85">
        <v>0</v>
      </c>
      <c r="R160" s="85">
        <f t="shared" si="36"/>
        <v>0</v>
      </c>
      <c r="S160" s="85">
        <v>0.01</v>
      </c>
      <c r="T160" s="85">
        <f t="shared" si="37"/>
        <v>0.1001674211615598</v>
      </c>
      <c r="U160" s="85">
        <v>0.1</v>
      </c>
      <c r="V160" s="82">
        <f t="shared" si="38"/>
        <v>0.32175055439664224</v>
      </c>
      <c r="W160" s="85">
        <v>0</v>
      </c>
      <c r="X160" s="85">
        <v>0</v>
      </c>
      <c r="Y160" s="85">
        <v>0</v>
      </c>
      <c r="Z160" s="85">
        <v>0</v>
      </c>
      <c r="AA160" s="85">
        <v>0.11</v>
      </c>
      <c r="AB160" s="82">
        <f t="shared" si="39"/>
        <v>0.33806525478033073</v>
      </c>
      <c r="AD160" s="101">
        <v>503</v>
      </c>
      <c r="AE160" s="102" t="s">
        <v>10</v>
      </c>
      <c r="AF160" s="102">
        <v>2</v>
      </c>
      <c r="AG160" s="101" t="s">
        <v>20</v>
      </c>
      <c r="AH160" s="101" t="s">
        <v>196</v>
      </c>
      <c r="AI160" s="101" t="s">
        <v>20</v>
      </c>
      <c r="AJ160" s="100">
        <v>5</v>
      </c>
      <c r="AK160" s="99">
        <v>0</v>
      </c>
      <c r="AL160" s="99">
        <v>0.01</v>
      </c>
      <c r="AM160" s="99">
        <v>0.11</v>
      </c>
      <c r="AO160" s="101">
        <v>404</v>
      </c>
      <c r="AP160" s="102" t="s">
        <v>10</v>
      </c>
      <c r="AQ160" s="102">
        <v>6</v>
      </c>
      <c r="AR160" s="101" t="s">
        <v>197</v>
      </c>
      <c r="AS160" s="101" t="s">
        <v>196</v>
      </c>
      <c r="AT160" s="101" t="s">
        <v>195</v>
      </c>
      <c r="AU160" s="100">
        <v>3.5</v>
      </c>
      <c r="AV160" s="99">
        <v>0.01</v>
      </c>
      <c r="AW160" s="99">
        <v>0.01</v>
      </c>
      <c r="AX160" s="99">
        <v>0.12000000000000001</v>
      </c>
    </row>
    <row r="161" spans="1:50" ht="15.6">
      <c r="A161" s="84">
        <v>505</v>
      </c>
      <c r="B161" s="87" t="s">
        <v>10</v>
      </c>
      <c r="C161" s="87">
        <v>2</v>
      </c>
      <c r="D161" s="84" t="s">
        <v>20</v>
      </c>
      <c r="E161" s="84" t="s">
        <v>196</v>
      </c>
      <c r="F161" s="84" t="s">
        <v>20</v>
      </c>
      <c r="G161" s="10">
        <v>5</v>
      </c>
      <c r="H161" s="10">
        <v>23</v>
      </c>
      <c r="I161" s="10">
        <f t="shared" si="32"/>
        <v>3.1354942159291497</v>
      </c>
      <c r="J161" s="10">
        <v>14.5</v>
      </c>
      <c r="K161" s="10">
        <f t="shared" si="33"/>
        <v>2.6742176125657582</v>
      </c>
      <c r="L161" s="3">
        <v>0</v>
      </c>
      <c r="M161" s="3">
        <f t="shared" si="34"/>
        <v>0</v>
      </c>
      <c r="N161" s="3">
        <v>0</v>
      </c>
      <c r="O161" s="3">
        <f t="shared" si="35"/>
        <v>0</v>
      </c>
      <c r="P161" s="85">
        <v>0.01</v>
      </c>
      <c r="Q161" s="85">
        <v>0</v>
      </c>
      <c r="R161" s="85">
        <f t="shared" si="36"/>
        <v>0</v>
      </c>
      <c r="S161" s="85">
        <v>0.01</v>
      </c>
      <c r="T161" s="85">
        <f t="shared" si="37"/>
        <v>0.1001674211615598</v>
      </c>
      <c r="U161" s="85">
        <v>0.2</v>
      </c>
      <c r="V161" s="82">
        <f t="shared" si="38"/>
        <v>0.46364760900080609</v>
      </c>
      <c r="W161" s="85">
        <v>0</v>
      </c>
      <c r="X161" s="85">
        <v>0</v>
      </c>
      <c r="Y161" s="85">
        <v>0</v>
      </c>
      <c r="Z161" s="85">
        <v>0</v>
      </c>
      <c r="AA161" s="85">
        <v>0.21000000000000002</v>
      </c>
      <c r="AB161" s="82">
        <f t="shared" si="39"/>
        <v>0.47603381806132278</v>
      </c>
      <c r="AD161" s="101">
        <v>505</v>
      </c>
      <c r="AE161" s="102" t="s">
        <v>10</v>
      </c>
      <c r="AF161" s="102">
        <v>2</v>
      </c>
      <c r="AG161" s="101" t="s">
        <v>20</v>
      </c>
      <c r="AH161" s="101" t="s">
        <v>196</v>
      </c>
      <c r="AI161" s="101" t="s">
        <v>20</v>
      </c>
      <c r="AJ161" s="100">
        <v>5</v>
      </c>
      <c r="AK161" s="99">
        <v>0</v>
      </c>
      <c r="AL161" s="99">
        <v>0.01</v>
      </c>
      <c r="AM161" s="99">
        <v>0.21000000000000002</v>
      </c>
      <c r="AO161" s="101">
        <v>487</v>
      </c>
      <c r="AP161" s="102" t="s">
        <v>10</v>
      </c>
      <c r="AQ161" s="102">
        <v>6</v>
      </c>
      <c r="AR161" s="101" t="s">
        <v>197</v>
      </c>
      <c r="AS161" s="101" t="s">
        <v>196</v>
      </c>
      <c r="AT161" s="101" t="s">
        <v>195</v>
      </c>
      <c r="AU161" s="100">
        <v>3.5</v>
      </c>
      <c r="AV161" s="99">
        <v>0.1</v>
      </c>
      <c r="AW161" s="99">
        <v>0.01</v>
      </c>
      <c r="AX161" s="99">
        <v>0.21000000000000002</v>
      </c>
    </row>
    <row r="162" spans="1:50" ht="15.6">
      <c r="A162" s="84">
        <v>64</v>
      </c>
      <c r="B162" s="87" t="s">
        <v>10</v>
      </c>
      <c r="C162" s="87">
        <v>2</v>
      </c>
      <c r="D162" s="84" t="s">
        <v>20</v>
      </c>
      <c r="E162" s="84" t="s">
        <v>196</v>
      </c>
      <c r="F162" s="84" t="s">
        <v>20</v>
      </c>
      <c r="G162" s="10">
        <v>4.5</v>
      </c>
      <c r="H162" s="10">
        <v>25.5</v>
      </c>
      <c r="I162" s="10">
        <f t="shared" si="32"/>
        <v>3.2386784521643803</v>
      </c>
      <c r="J162" s="10">
        <v>59.5</v>
      </c>
      <c r="K162" s="10">
        <f t="shared" si="33"/>
        <v>4.0859931191330414</v>
      </c>
      <c r="L162" s="3">
        <v>11</v>
      </c>
      <c r="M162" s="3">
        <f t="shared" si="34"/>
        <v>3.3166247903553998</v>
      </c>
      <c r="N162" s="3">
        <v>18</v>
      </c>
      <c r="O162" s="3">
        <f t="shared" si="35"/>
        <v>4.2426406871192848</v>
      </c>
      <c r="P162" s="85">
        <v>0.05</v>
      </c>
      <c r="Q162" s="85">
        <v>0.01</v>
      </c>
      <c r="R162" s="85">
        <f t="shared" si="36"/>
        <v>0.1001674211615598</v>
      </c>
      <c r="S162" s="85">
        <v>0.01</v>
      </c>
      <c r="T162" s="85">
        <f t="shared" si="37"/>
        <v>0.1001674211615598</v>
      </c>
      <c r="U162" s="85">
        <v>0.15</v>
      </c>
      <c r="V162" s="82">
        <f t="shared" si="38"/>
        <v>0.3976994150920718</v>
      </c>
      <c r="W162" s="85">
        <v>0.01</v>
      </c>
      <c r="X162" s="85">
        <v>0</v>
      </c>
      <c r="Y162" s="85">
        <v>0</v>
      </c>
      <c r="Z162" s="85">
        <v>0</v>
      </c>
      <c r="AA162" s="85">
        <v>0.18</v>
      </c>
      <c r="AB162" s="82">
        <f t="shared" si="39"/>
        <v>0.43814903058417032</v>
      </c>
      <c r="AD162" s="101">
        <v>64</v>
      </c>
      <c r="AE162" s="102" t="s">
        <v>10</v>
      </c>
      <c r="AF162" s="102">
        <v>2</v>
      </c>
      <c r="AG162" s="101" t="s">
        <v>20</v>
      </c>
      <c r="AH162" s="101" t="s">
        <v>196</v>
      </c>
      <c r="AI162" s="101" t="s">
        <v>20</v>
      </c>
      <c r="AJ162" s="100">
        <v>4.5</v>
      </c>
      <c r="AK162" s="99">
        <v>0.01</v>
      </c>
      <c r="AL162" s="99">
        <v>0.01</v>
      </c>
      <c r="AM162" s="99">
        <v>0.18</v>
      </c>
      <c r="AO162" s="101">
        <v>87</v>
      </c>
      <c r="AP162" s="102" t="s">
        <v>10</v>
      </c>
      <c r="AQ162" s="102">
        <v>6</v>
      </c>
      <c r="AR162" s="101" t="s">
        <v>197</v>
      </c>
      <c r="AS162" s="101" t="s">
        <v>196</v>
      </c>
      <c r="AT162" s="101" t="s">
        <v>195</v>
      </c>
      <c r="AU162" s="100">
        <v>3</v>
      </c>
      <c r="AV162" s="99">
        <v>0.15</v>
      </c>
      <c r="AW162" s="99">
        <v>0.01</v>
      </c>
      <c r="AX162" s="99">
        <v>0.36</v>
      </c>
    </row>
    <row r="163" spans="1:50" ht="15.6">
      <c r="A163" s="84">
        <v>77</v>
      </c>
      <c r="B163" s="87" t="s">
        <v>10</v>
      </c>
      <c r="C163" s="87">
        <v>2</v>
      </c>
      <c r="D163" s="84" t="s">
        <v>20</v>
      </c>
      <c r="E163" s="84" t="s">
        <v>196</v>
      </c>
      <c r="F163" s="84" t="s">
        <v>20</v>
      </c>
      <c r="G163" s="10">
        <v>4.5</v>
      </c>
      <c r="H163" s="10">
        <v>25</v>
      </c>
      <c r="I163" s="10">
        <f t="shared" si="32"/>
        <v>3.2188758248682006</v>
      </c>
      <c r="J163" s="10">
        <v>59</v>
      </c>
      <c r="K163" s="10">
        <f t="shared" si="33"/>
        <v>4.0775543929146263</v>
      </c>
      <c r="L163" s="3">
        <v>8</v>
      </c>
      <c r="M163" s="3">
        <f t="shared" si="34"/>
        <v>2.8284271247461903</v>
      </c>
      <c r="N163" s="3">
        <v>17</v>
      </c>
      <c r="O163" s="3">
        <f t="shared" si="35"/>
        <v>4.1231056256176606</v>
      </c>
      <c r="P163" s="85">
        <v>0.05</v>
      </c>
      <c r="Q163" s="85">
        <v>0.01</v>
      </c>
      <c r="R163" s="85">
        <f t="shared" si="36"/>
        <v>0.1001674211615598</v>
      </c>
      <c r="S163" s="85">
        <v>0.05</v>
      </c>
      <c r="T163" s="85">
        <f t="shared" si="37"/>
        <v>0.22551340589813121</v>
      </c>
      <c r="U163" s="85">
        <v>0.05</v>
      </c>
      <c r="V163" s="82">
        <f t="shared" si="38"/>
        <v>0.22551340589813121</v>
      </c>
      <c r="W163" s="85">
        <v>0</v>
      </c>
      <c r="X163" s="85">
        <v>0</v>
      </c>
      <c r="Y163" s="85">
        <v>0</v>
      </c>
      <c r="Z163" s="85">
        <v>0</v>
      </c>
      <c r="AA163" s="85">
        <v>0.11000000000000001</v>
      </c>
      <c r="AB163" s="82">
        <f t="shared" si="39"/>
        <v>0.33806525478033078</v>
      </c>
      <c r="AD163" s="101">
        <v>77</v>
      </c>
      <c r="AE163" s="102" t="s">
        <v>10</v>
      </c>
      <c r="AF163" s="102">
        <v>2</v>
      </c>
      <c r="AG163" s="101" t="s">
        <v>20</v>
      </c>
      <c r="AH163" s="101" t="s">
        <v>196</v>
      </c>
      <c r="AI163" s="101" t="s">
        <v>20</v>
      </c>
      <c r="AJ163" s="100">
        <v>4.5</v>
      </c>
      <c r="AK163" s="99">
        <v>0.01</v>
      </c>
      <c r="AL163" s="99">
        <v>0.05</v>
      </c>
      <c r="AM163" s="99">
        <v>0.11000000000000001</v>
      </c>
      <c r="AO163" s="101">
        <v>132</v>
      </c>
      <c r="AP163" s="102" t="s">
        <v>10</v>
      </c>
      <c r="AQ163" s="102">
        <v>6</v>
      </c>
      <c r="AR163" s="101" t="s">
        <v>197</v>
      </c>
      <c r="AS163" s="101" t="s">
        <v>196</v>
      </c>
      <c r="AT163" s="101" t="s">
        <v>195</v>
      </c>
      <c r="AU163" s="100">
        <v>3</v>
      </c>
      <c r="AV163" s="99">
        <v>0</v>
      </c>
      <c r="AW163" s="99">
        <v>0.05</v>
      </c>
      <c r="AX163" s="99">
        <v>0.11</v>
      </c>
    </row>
    <row r="164" spans="1:50" ht="15.6">
      <c r="A164" s="84">
        <v>425</v>
      </c>
      <c r="B164" s="87" t="s">
        <v>10</v>
      </c>
      <c r="C164" s="87">
        <v>2</v>
      </c>
      <c r="D164" s="84" t="s">
        <v>20</v>
      </c>
      <c r="E164" s="84" t="s">
        <v>196</v>
      </c>
      <c r="F164" s="84" t="s">
        <v>20</v>
      </c>
      <c r="G164" s="10">
        <v>4.5</v>
      </c>
      <c r="H164" s="10">
        <v>25.5</v>
      </c>
      <c r="I164" s="10">
        <f t="shared" si="32"/>
        <v>3.2386784521643803</v>
      </c>
      <c r="J164" s="10">
        <v>45.5</v>
      </c>
      <c r="K164" s="10">
        <f t="shared" si="33"/>
        <v>3.8177343037373697</v>
      </c>
      <c r="L164" s="3">
        <v>9</v>
      </c>
      <c r="M164" s="3">
        <f t="shared" si="34"/>
        <v>3</v>
      </c>
      <c r="N164" s="3">
        <v>11</v>
      </c>
      <c r="O164" s="3">
        <f t="shared" si="35"/>
        <v>3.3166247903553998</v>
      </c>
      <c r="P164" s="85">
        <v>0.01</v>
      </c>
      <c r="Q164" s="85">
        <v>0</v>
      </c>
      <c r="R164" s="85">
        <f t="shared" si="36"/>
        <v>0</v>
      </c>
      <c r="S164" s="85">
        <v>0.01</v>
      </c>
      <c r="T164" s="85">
        <f t="shared" si="37"/>
        <v>0.1001674211615598</v>
      </c>
      <c r="U164" s="85">
        <v>0.05</v>
      </c>
      <c r="V164" s="82">
        <f t="shared" si="38"/>
        <v>0.22551340589813121</v>
      </c>
      <c r="W164" s="85">
        <v>0</v>
      </c>
      <c r="X164" s="85">
        <v>0</v>
      </c>
      <c r="Y164" s="85">
        <v>0</v>
      </c>
      <c r="Z164" s="85">
        <v>0</v>
      </c>
      <c r="AA164" s="85">
        <v>6.0000000000000005E-2</v>
      </c>
      <c r="AB164" s="82">
        <f t="shared" si="39"/>
        <v>0.24746706317044778</v>
      </c>
      <c r="AD164" s="101">
        <v>425</v>
      </c>
      <c r="AE164" s="102" t="s">
        <v>10</v>
      </c>
      <c r="AF164" s="102">
        <v>2</v>
      </c>
      <c r="AG164" s="101" t="s">
        <v>20</v>
      </c>
      <c r="AH164" s="101" t="s">
        <v>196</v>
      </c>
      <c r="AI164" s="101" t="s">
        <v>20</v>
      </c>
      <c r="AJ164" s="100">
        <v>4.5</v>
      </c>
      <c r="AK164" s="99">
        <v>0</v>
      </c>
      <c r="AL164" s="99">
        <v>0.01</v>
      </c>
      <c r="AM164" s="99">
        <v>6.0000000000000005E-2</v>
      </c>
      <c r="AO164" s="101">
        <v>145</v>
      </c>
      <c r="AP164" s="102" t="s">
        <v>10</v>
      </c>
      <c r="AQ164" s="102">
        <v>6</v>
      </c>
      <c r="AR164" s="101" t="s">
        <v>197</v>
      </c>
      <c r="AS164" s="101" t="s">
        <v>196</v>
      </c>
      <c r="AT164" s="101" t="s">
        <v>195</v>
      </c>
      <c r="AU164" s="100">
        <v>3</v>
      </c>
      <c r="AV164" s="99">
        <v>0</v>
      </c>
      <c r="AW164" s="99">
        <v>0.05</v>
      </c>
      <c r="AX164" s="99">
        <v>0.05</v>
      </c>
    </row>
    <row r="165" spans="1:50" ht="15.6">
      <c r="A165" s="84">
        <v>220</v>
      </c>
      <c r="B165" s="87" t="s">
        <v>10</v>
      </c>
      <c r="C165" s="87">
        <v>2</v>
      </c>
      <c r="D165" s="84" t="s">
        <v>20</v>
      </c>
      <c r="E165" s="84" t="s">
        <v>196</v>
      </c>
      <c r="F165" s="84" t="s">
        <v>20</v>
      </c>
      <c r="G165" s="10">
        <v>4</v>
      </c>
      <c r="H165" s="10">
        <v>21</v>
      </c>
      <c r="I165" s="10">
        <f t="shared" si="32"/>
        <v>3.044522437723423</v>
      </c>
      <c r="J165" s="10">
        <v>45</v>
      </c>
      <c r="K165" s="10">
        <f t="shared" si="33"/>
        <v>3.8066847117456319</v>
      </c>
      <c r="L165" s="3">
        <v>43</v>
      </c>
      <c r="M165" s="3">
        <f t="shared" si="34"/>
        <v>6.5574385243020004</v>
      </c>
      <c r="N165" s="3">
        <v>9</v>
      </c>
      <c r="O165" s="3">
        <f t="shared" si="35"/>
        <v>3</v>
      </c>
      <c r="P165" s="85">
        <v>0.05</v>
      </c>
      <c r="Q165" s="85">
        <v>0</v>
      </c>
      <c r="R165" s="85">
        <f t="shared" si="36"/>
        <v>0</v>
      </c>
      <c r="S165" s="85">
        <v>0.01</v>
      </c>
      <c r="T165" s="85">
        <f t="shared" si="37"/>
        <v>0.1001674211615598</v>
      </c>
      <c r="U165" s="85">
        <v>0.01</v>
      </c>
      <c r="V165" s="82">
        <f t="shared" si="38"/>
        <v>0.1001674211615598</v>
      </c>
      <c r="W165" s="85">
        <v>0</v>
      </c>
      <c r="X165" s="85">
        <v>0</v>
      </c>
      <c r="Y165" s="85">
        <v>0</v>
      </c>
      <c r="Z165" s="85">
        <v>0</v>
      </c>
      <c r="AA165" s="85">
        <v>0.02</v>
      </c>
      <c r="AB165" s="82">
        <f t="shared" si="39"/>
        <v>0.14189705460416391</v>
      </c>
      <c r="AD165" s="101">
        <v>220</v>
      </c>
      <c r="AE165" s="102" t="s">
        <v>10</v>
      </c>
      <c r="AF165" s="102">
        <v>2</v>
      </c>
      <c r="AG165" s="101" t="s">
        <v>20</v>
      </c>
      <c r="AH165" s="101" t="s">
        <v>196</v>
      </c>
      <c r="AI165" s="101" t="s">
        <v>20</v>
      </c>
      <c r="AJ165" s="100">
        <v>4</v>
      </c>
      <c r="AK165" s="99">
        <v>0</v>
      </c>
      <c r="AL165" s="99">
        <v>0.01</v>
      </c>
      <c r="AM165" s="99">
        <v>0.02</v>
      </c>
      <c r="AO165" s="101">
        <v>245</v>
      </c>
      <c r="AP165" s="102" t="s">
        <v>10</v>
      </c>
      <c r="AQ165" s="102">
        <v>6</v>
      </c>
      <c r="AR165" s="101" t="s">
        <v>197</v>
      </c>
      <c r="AS165" s="101" t="s">
        <v>196</v>
      </c>
      <c r="AT165" s="101" t="s">
        <v>195</v>
      </c>
      <c r="AU165" s="100">
        <v>3</v>
      </c>
      <c r="AV165" s="99">
        <v>0</v>
      </c>
      <c r="AW165" s="99">
        <v>0.01</v>
      </c>
      <c r="AX165" s="99">
        <v>0.01</v>
      </c>
    </row>
    <row r="166" spans="1:50" ht="15.6">
      <c r="A166" s="84">
        <v>221</v>
      </c>
      <c r="B166" s="87" t="s">
        <v>10</v>
      </c>
      <c r="C166" s="87">
        <v>2</v>
      </c>
      <c r="D166" s="84" t="s">
        <v>20</v>
      </c>
      <c r="E166" s="84" t="s">
        <v>196</v>
      </c>
      <c r="F166" s="84" t="s">
        <v>20</v>
      </c>
      <c r="G166" s="10">
        <v>4</v>
      </c>
      <c r="H166" s="10">
        <v>19</v>
      </c>
      <c r="I166" s="10">
        <f t="shared" si="32"/>
        <v>2.9444389791664403</v>
      </c>
      <c r="J166" s="10">
        <v>15</v>
      </c>
      <c r="K166" s="10">
        <f t="shared" si="33"/>
        <v>2.7081168655467533</v>
      </c>
      <c r="L166" s="3">
        <v>0</v>
      </c>
      <c r="M166" s="3">
        <f t="shared" si="34"/>
        <v>0</v>
      </c>
      <c r="N166" s="3">
        <v>4</v>
      </c>
      <c r="O166" s="3">
        <f t="shared" si="35"/>
        <v>2</v>
      </c>
      <c r="P166" s="85">
        <v>0.05</v>
      </c>
      <c r="Q166" s="85">
        <v>0.01</v>
      </c>
      <c r="R166" s="85">
        <f t="shared" si="36"/>
        <v>0.1001674211615598</v>
      </c>
      <c r="S166" s="85">
        <v>0.01</v>
      </c>
      <c r="T166" s="85">
        <f t="shared" si="37"/>
        <v>0.1001674211615598</v>
      </c>
      <c r="U166" s="85">
        <v>0.05</v>
      </c>
      <c r="V166" s="82">
        <f t="shared" si="38"/>
        <v>0.22551340589813121</v>
      </c>
      <c r="W166" s="85">
        <v>0.01</v>
      </c>
      <c r="X166" s="85">
        <v>0</v>
      </c>
      <c r="Y166" s="85">
        <v>0</v>
      </c>
      <c r="Z166" s="85">
        <v>0</v>
      </c>
      <c r="AA166" s="85">
        <v>0.08</v>
      </c>
      <c r="AB166" s="82">
        <f t="shared" si="39"/>
        <v>0.28675655221154839</v>
      </c>
      <c r="AD166" s="101">
        <v>221</v>
      </c>
      <c r="AE166" s="102" t="s">
        <v>10</v>
      </c>
      <c r="AF166" s="102">
        <v>2</v>
      </c>
      <c r="AG166" s="101" t="s">
        <v>20</v>
      </c>
      <c r="AH166" s="101" t="s">
        <v>196</v>
      </c>
      <c r="AI166" s="101" t="s">
        <v>20</v>
      </c>
      <c r="AJ166" s="100">
        <v>4</v>
      </c>
      <c r="AK166" s="99">
        <v>0.01</v>
      </c>
      <c r="AL166" s="99">
        <v>0.01</v>
      </c>
      <c r="AM166" s="99">
        <v>0.08</v>
      </c>
      <c r="AO166" s="101">
        <v>317</v>
      </c>
      <c r="AP166" s="102" t="s">
        <v>10</v>
      </c>
      <c r="AQ166" s="102">
        <v>6</v>
      </c>
      <c r="AR166" s="101" t="s">
        <v>197</v>
      </c>
      <c r="AS166" s="101" t="s">
        <v>196</v>
      </c>
      <c r="AT166" s="101" t="s">
        <v>195</v>
      </c>
      <c r="AU166" s="100">
        <v>3</v>
      </c>
      <c r="AV166" s="99">
        <v>0.05</v>
      </c>
      <c r="AW166" s="99">
        <v>0.05</v>
      </c>
      <c r="AX166" s="99">
        <v>0.30000000000000004</v>
      </c>
    </row>
    <row r="167" spans="1:50" ht="15.6">
      <c r="A167" s="84">
        <v>254</v>
      </c>
      <c r="B167" s="87" t="s">
        <v>10</v>
      </c>
      <c r="C167" s="87">
        <v>2</v>
      </c>
      <c r="D167" s="84" t="s">
        <v>20</v>
      </c>
      <c r="E167" s="84" t="s">
        <v>196</v>
      </c>
      <c r="F167" s="84" t="s">
        <v>20</v>
      </c>
      <c r="G167" s="10">
        <v>4</v>
      </c>
      <c r="H167" s="10">
        <v>16.5</v>
      </c>
      <c r="I167" s="10">
        <f t="shared" si="32"/>
        <v>2.8033603809065348</v>
      </c>
      <c r="J167" s="10">
        <v>28.5</v>
      </c>
      <c r="K167" s="10">
        <f t="shared" si="33"/>
        <v>3.3499391743783433</v>
      </c>
      <c r="L167" s="3">
        <v>5</v>
      </c>
      <c r="M167" s="3">
        <f t="shared" si="34"/>
        <v>2.2360679774997898</v>
      </c>
      <c r="N167" s="3">
        <v>1</v>
      </c>
      <c r="O167" s="3">
        <f t="shared" si="35"/>
        <v>1</v>
      </c>
      <c r="P167" s="85">
        <v>0.05</v>
      </c>
      <c r="Q167" s="85">
        <v>0</v>
      </c>
      <c r="R167" s="85">
        <f t="shared" si="36"/>
        <v>0</v>
      </c>
      <c r="S167" s="85">
        <v>0.01</v>
      </c>
      <c r="T167" s="85">
        <f t="shared" si="37"/>
        <v>0.1001674211615598</v>
      </c>
      <c r="U167" s="85">
        <v>0.05</v>
      </c>
      <c r="V167" s="82">
        <f t="shared" si="38"/>
        <v>0.22551340589813121</v>
      </c>
      <c r="W167" s="85">
        <v>0</v>
      </c>
      <c r="X167" s="85">
        <v>0</v>
      </c>
      <c r="Y167" s="85">
        <v>0</v>
      </c>
      <c r="Z167" s="85">
        <v>0</v>
      </c>
      <c r="AA167" s="85">
        <v>6.0000000000000005E-2</v>
      </c>
      <c r="AB167" s="82">
        <f t="shared" si="39"/>
        <v>0.24746706317044778</v>
      </c>
      <c r="AD167" s="101">
        <v>254</v>
      </c>
      <c r="AE167" s="102" t="s">
        <v>10</v>
      </c>
      <c r="AF167" s="102">
        <v>2</v>
      </c>
      <c r="AG167" s="101" t="s">
        <v>20</v>
      </c>
      <c r="AH167" s="101" t="s">
        <v>196</v>
      </c>
      <c r="AI167" s="101" t="s">
        <v>20</v>
      </c>
      <c r="AJ167" s="100">
        <v>4</v>
      </c>
      <c r="AK167" s="99">
        <v>0</v>
      </c>
      <c r="AL167" s="99">
        <v>0.01</v>
      </c>
      <c r="AM167" s="99">
        <v>6.0000000000000005E-2</v>
      </c>
      <c r="AO167" s="101">
        <v>352</v>
      </c>
      <c r="AP167" s="102" t="s">
        <v>10</v>
      </c>
      <c r="AQ167" s="102">
        <v>6</v>
      </c>
      <c r="AR167" s="101" t="s">
        <v>197</v>
      </c>
      <c r="AS167" s="101" t="s">
        <v>196</v>
      </c>
      <c r="AT167" s="101" t="s">
        <v>195</v>
      </c>
      <c r="AU167" s="100">
        <v>3</v>
      </c>
      <c r="AV167" s="99">
        <v>0</v>
      </c>
      <c r="AW167" s="99">
        <v>0.05</v>
      </c>
      <c r="AX167" s="99">
        <v>0.15000000000000002</v>
      </c>
    </row>
    <row r="168" spans="1:50" ht="15.6">
      <c r="A168" s="84">
        <v>293</v>
      </c>
      <c r="B168" s="87" t="s">
        <v>10</v>
      </c>
      <c r="C168" s="87">
        <v>2</v>
      </c>
      <c r="D168" s="84" t="s">
        <v>20</v>
      </c>
      <c r="E168" s="84" t="s">
        <v>196</v>
      </c>
      <c r="F168" s="84" t="s">
        <v>20</v>
      </c>
      <c r="G168" s="10">
        <v>4</v>
      </c>
      <c r="H168" s="10">
        <v>12.5</v>
      </c>
      <c r="I168" s="10">
        <f t="shared" si="32"/>
        <v>2.5257286443082556</v>
      </c>
      <c r="J168" s="10">
        <v>35.5</v>
      </c>
      <c r="K168" s="10">
        <f t="shared" si="33"/>
        <v>3.5695608650987154</v>
      </c>
      <c r="L168" s="3">
        <v>3</v>
      </c>
      <c r="M168" s="3">
        <f t="shared" si="34"/>
        <v>1.7320508075688772</v>
      </c>
      <c r="N168" s="3">
        <v>5</v>
      </c>
      <c r="O168" s="3">
        <f t="shared" si="35"/>
        <v>2.2360679774997898</v>
      </c>
      <c r="P168" s="85">
        <v>0.05</v>
      </c>
      <c r="Q168" s="85">
        <v>0</v>
      </c>
      <c r="R168" s="85">
        <f t="shared" si="36"/>
        <v>0</v>
      </c>
      <c r="S168" s="85">
        <v>0.01</v>
      </c>
      <c r="T168" s="85">
        <f t="shared" si="37"/>
        <v>0.1001674211615598</v>
      </c>
      <c r="U168" s="85">
        <v>0.05</v>
      </c>
      <c r="V168" s="82">
        <f t="shared" si="38"/>
        <v>0.22551340589813121</v>
      </c>
      <c r="W168" s="85">
        <v>0</v>
      </c>
      <c r="X168" s="85">
        <v>0</v>
      </c>
      <c r="Y168" s="85">
        <v>0</v>
      </c>
      <c r="Z168" s="85">
        <v>0</v>
      </c>
      <c r="AA168" s="85">
        <v>6.0000000000000005E-2</v>
      </c>
      <c r="AB168" s="82">
        <f t="shared" si="39"/>
        <v>0.24746706317044778</v>
      </c>
      <c r="AD168" s="101">
        <v>293</v>
      </c>
      <c r="AE168" s="102" t="s">
        <v>10</v>
      </c>
      <c r="AF168" s="102">
        <v>2</v>
      </c>
      <c r="AG168" s="101" t="s">
        <v>20</v>
      </c>
      <c r="AH168" s="101" t="s">
        <v>196</v>
      </c>
      <c r="AI168" s="101" t="s">
        <v>20</v>
      </c>
      <c r="AJ168" s="100">
        <v>4</v>
      </c>
      <c r="AK168" s="99">
        <v>0</v>
      </c>
      <c r="AL168" s="99">
        <v>0.01</v>
      </c>
      <c r="AM168" s="99">
        <v>6.0000000000000005E-2</v>
      </c>
      <c r="AO168" s="101">
        <v>414</v>
      </c>
      <c r="AP168" s="102" t="s">
        <v>10</v>
      </c>
      <c r="AQ168" s="102">
        <v>6</v>
      </c>
      <c r="AR168" s="101" t="s">
        <v>197</v>
      </c>
      <c r="AS168" s="101" t="s">
        <v>196</v>
      </c>
      <c r="AT168" s="101" t="s">
        <v>195</v>
      </c>
      <c r="AU168" s="100">
        <v>3</v>
      </c>
      <c r="AV168" s="99">
        <v>0.1</v>
      </c>
      <c r="AW168" s="99">
        <v>0.05</v>
      </c>
      <c r="AX168" s="99">
        <v>0.25</v>
      </c>
    </row>
    <row r="169" spans="1:50" ht="15.6">
      <c r="A169" s="84">
        <v>347</v>
      </c>
      <c r="B169" s="87" t="s">
        <v>10</v>
      </c>
      <c r="C169" s="87">
        <v>2</v>
      </c>
      <c r="D169" s="84" t="s">
        <v>20</v>
      </c>
      <c r="E169" s="84" t="s">
        <v>196</v>
      </c>
      <c r="F169" s="84" t="s">
        <v>20</v>
      </c>
      <c r="G169" s="10">
        <v>4</v>
      </c>
      <c r="H169" s="10">
        <v>30.5</v>
      </c>
      <c r="I169" s="10">
        <f t="shared" si="32"/>
        <v>3.417726683613366</v>
      </c>
      <c r="J169" s="10">
        <v>57</v>
      </c>
      <c r="K169" s="10">
        <f t="shared" si="33"/>
        <v>4.0430688115403077</v>
      </c>
      <c r="L169" s="3">
        <v>25</v>
      </c>
      <c r="M169" s="3">
        <f t="shared" si="34"/>
        <v>5</v>
      </c>
      <c r="N169" s="3">
        <v>13</v>
      </c>
      <c r="O169" s="3">
        <f t="shared" si="35"/>
        <v>3.6055512754639891</v>
      </c>
      <c r="P169" s="85">
        <v>0.05</v>
      </c>
      <c r="Q169" s="85">
        <v>0</v>
      </c>
      <c r="R169" s="85">
        <f t="shared" si="36"/>
        <v>0</v>
      </c>
      <c r="S169" s="85">
        <v>0.01</v>
      </c>
      <c r="T169" s="85">
        <f t="shared" si="37"/>
        <v>0.1001674211615598</v>
      </c>
      <c r="U169" s="85">
        <v>0</v>
      </c>
      <c r="V169" s="82">
        <f t="shared" si="38"/>
        <v>0</v>
      </c>
      <c r="W169" s="85">
        <v>0</v>
      </c>
      <c r="X169" s="85">
        <v>0</v>
      </c>
      <c r="Y169" s="85">
        <v>0</v>
      </c>
      <c r="Z169" s="85">
        <v>0</v>
      </c>
      <c r="AA169" s="85">
        <v>0.01</v>
      </c>
      <c r="AB169" s="82">
        <f t="shared" si="39"/>
        <v>0.1001674211615598</v>
      </c>
      <c r="AD169" s="101">
        <v>347</v>
      </c>
      <c r="AE169" s="102" t="s">
        <v>10</v>
      </c>
      <c r="AF169" s="102">
        <v>2</v>
      </c>
      <c r="AG169" s="101" t="s">
        <v>20</v>
      </c>
      <c r="AH169" s="101" t="s">
        <v>196</v>
      </c>
      <c r="AI169" s="101" t="s">
        <v>20</v>
      </c>
      <c r="AJ169" s="100">
        <v>4</v>
      </c>
      <c r="AK169" s="99">
        <v>0</v>
      </c>
      <c r="AL169" s="99">
        <v>0.01</v>
      </c>
      <c r="AM169" s="99">
        <v>0.01</v>
      </c>
      <c r="AO169" s="101">
        <v>417</v>
      </c>
      <c r="AP169" s="102" t="s">
        <v>10</v>
      </c>
      <c r="AQ169" s="102">
        <v>6</v>
      </c>
      <c r="AR169" s="101" t="s">
        <v>197</v>
      </c>
      <c r="AS169" s="101" t="s">
        <v>196</v>
      </c>
      <c r="AT169" s="101" t="s">
        <v>195</v>
      </c>
      <c r="AU169" s="100">
        <v>2.5</v>
      </c>
      <c r="AV169" s="99">
        <v>0.2</v>
      </c>
      <c r="AW169" s="99">
        <v>0.05</v>
      </c>
      <c r="AX169" s="99">
        <v>0.25</v>
      </c>
    </row>
    <row r="170" spans="1:50" ht="15.6">
      <c r="A170" s="84">
        <v>349</v>
      </c>
      <c r="B170" s="87" t="s">
        <v>10</v>
      </c>
      <c r="C170" s="87">
        <v>2</v>
      </c>
      <c r="D170" s="84" t="s">
        <v>20</v>
      </c>
      <c r="E170" s="84" t="s">
        <v>196</v>
      </c>
      <c r="F170" s="84" t="s">
        <v>20</v>
      </c>
      <c r="G170" s="10">
        <v>4</v>
      </c>
      <c r="H170" s="10">
        <v>23.5</v>
      </c>
      <c r="I170" s="10">
        <f t="shared" si="32"/>
        <v>3.1570004211501135</v>
      </c>
      <c r="J170" s="10">
        <v>54.5</v>
      </c>
      <c r="K170" s="10">
        <f t="shared" si="33"/>
        <v>3.9982190501247175</v>
      </c>
      <c r="L170" s="3">
        <v>13</v>
      </c>
      <c r="M170" s="3">
        <f t="shared" si="34"/>
        <v>3.6055512754639891</v>
      </c>
      <c r="N170" s="3">
        <v>11</v>
      </c>
      <c r="O170" s="3">
        <f t="shared" si="35"/>
        <v>3.3166247903553998</v>
      </c>
      <c r="P170" s="85">
        <v>0.05</v>
      </c>
      <c r="Q170" s="85">
        <v>0</v>
      </c>
      <c r="R170" s="85">
        <f t="shared" si="36"/>
        <v>0</v>
      </c>
      <c r="S170" s="85">
        <v>0.01</v>
      </c>
      <c r="T170" s="85">
        <f t="shared" si="37"/>
        <v>0.1001674211615598</v>
      </c>
      <c r="U170" s="85">
        <v>0.1</v>
      </c>
      <c r="V170" s="82">
        <f t="shared" si="38"/>
        <v>0.32175055439664224</v>
      </c>
      <c r="W170" s="85">
        <v>0</v>
      </c>
      <c r="X170" s="85">
        <v>0</v>
      </c>
      <c r="Y170" s="85">
        <v>0</v>
      </c>
      <c r="Z170" s="85">
        <v>0</v>
      </c>
      <c r="AA170" s="85">
        <v>0.11</v>
      </c>
      <c r="AB170" s="82">
        <f t="shared" si="39"/>
        <v>0.33806525478033073</v>
      </c>
      <c r="AD170" s="101">
        <v>349</v>
      </c>
      <c r="AE170" s="102" t="s">
        <v>10</v>
      </c>
      <c r="AF170" s="102">
        <v>2</v>
      </c>
      <c r="AG170" s="101" t="s">
        <v>20</v>
      </c>
      <c r="AH170" s="101" t="s">
        <v>196</v>
      </c>
      <c r="AI170" s="101" t="s">
        <v>20</v>
      </c>
      <c r="AJ170" s="100">
        <v>4</v>
      </c>
      <c r="AK170" s="99">
        <v>0</v>
      </c>
      <c r="AL170" s="99">
        <v>0.01</v>
      </c>
      <c r="AM170" s="99">
        <v>0.11</v>
      </c>
      <c r="AO170" s="101"/>
      <c r="AP170" s="102"/>
      <c r="AQ170" s="102"/>
      <c r="AR170" s="101"/>
      <c r="AS170" s="101"/>
      <c r="AT170" s="101"/>
      <c r="AU170" s="100"/>
      <c r="AV170" s="99"/>
      <c r="AW170" s="99"/>
      <c r="AX170" s="99"/>
    </row>
    <row r="171" spans="1:50" ht="15.6">
      <c r="A171" s="84">
        <v>350</v>
      </c>
      <c r="B171" s="87" t="s">
        <v>10</v>
      </c>
      <c r="C171" s="87">
        <v>2</v>
      </c>
      <c r="D171" s="84" t="s">
        <v>20</v>
      </c>
      <c r="E171" s="84" t="s">
        <v>196</v>
      </c>
      <c r="F171" s="84" t="s">
        <v>20</v>
      </c>
      <c r="G171" s="10">
        <v>4</v>
      </c>
      <c r="H171" s="10">
        <v>22</v>
      </c>
      <c r="I171" s="10">
        <f t="shared" si="32"/>
        <v>3.0910424533583161</v>
      </c>
      <c r="J171" s="10">
        <v>50</v>
      </c>
      <c r="K171" s="10">
        <f t="shared" si="33"/>
        <v>3.9120430052281487</v>
      </c>
      <c r="L171" s="3">
        <v>13</v>
      </c>
      <c r="M171" s="3">
        <f t="shared" si="34"/>
        <v>3.6055512754639891</v>
      </c>
      <c r="N171" s="3">
        <v>12</v>
      </c>
      <c r="O171" s="3">
        <f t="shared" si="35"/>
        <v>3.4641016151377544</v>
      </c>
      <c r="P171" s="85">
        <v>0.05</v>
      </c>
      <c r="Q171" s="85">
        <v>0</v>
      </c>
      <c r="R171" s="85">
        <f t="shared" si="36"/>
        <v>0</v>
      </c>
      <c r="S171" s="85">
        <v>0</v>
      </c>
      <c r="T171" s="85">
        <f t="shared" si="37"/>
        <v>0</v>
      </c>
      <c r="U171" s="85">
        <v>0.05</v>
      </c>
      <c r="V171" s="82">
        <f t="shared" si="38"/>
        <v>0.22551340589813121</v>
      </c>
      <c r="W171" s="85">
        <v>0</v>
      </c>
      <c r="X171" s="85">
        <v>0</v>
      </c>
      <c r="Y171" s="85">
        <v>0</v>
      </c>
      <c r="Z171" s="85">
        <v>0</v>
      </c>
      <c r="AA171" s="85">
        <v>0.05</v>
      </c>
      <c r="AB171" s="82">
        <f t="shared" si="39"/>
        <v>0.22551340589813121</v>
      </c>
      <c r="AD171" s="101">
        <v>350</v>
      </c>
      <c r="AE171" s="102" t="s">
        <v>10</v>
      </c>
      <c r="AF171" s="102">
        <v>2</v>
      </c>
      <c r="AG171" s="101" t="s">
        <v>20</v>
      </c>
      <c r="AH171" s="101" t="s">
        <v>196</v>
      </c>
      <c r="AI171" s="101" t="s">
        <v>20</v>
      </c>
      <c r="AJ171" s="100">
        <v>4</v>
      </c>
      <c r="AK171" s="99">
        <v>0</v>
      </c>
      <c r="AL171" s="99">
        <v>0</v>
      </c>
      <c r="AM171" s="99">
        <v>0.05</v>
      </c>
      <c r="AO171" s="101"/>
      <c r="AP171" s="102"/>
      <c r="AQ171" s="102"/>
      <c r="AR171" s="101"/>
      <c r="AS171" s="101"/>
      <c r="AT171" s="101"/>
      <c r="AU171" s="100"/>
      <c r="AV171" s="99"/>
      <c r="AW171" s="99"/>
      <c r="AX171" s="99"/>
    </row>
    <row r="172" spans="1:50" ht="15.6">
      <c r="A172" s="84">
        <v>506</v>
      </c>
      <c r="B172" s="87" t="s">
        <v>10</v>
      </c>
      <c r="C172" s="87">
        <v>2</v>
      </c>
      <c r="D172" s="84" t="s">
        <v>20</v>
      </c>
      <c r="E172" s="84" t="s">
        <v>196</v>
      </c>
      <c r="F172" s="84" t="s">
        <v>20</v>
      </c>
      <c r="G172" s="10">
        <v>4</v>
      </c>
      <c r="H172" s="10">
        <v>16</v>
      </c>
      <c r="I172" s="10">
        <f t="shared" si="32"/>
        <v>2.7725887222397811</v>
      </c>
      <c r="J172" s="10">
        <v>10.5</v>
      </c>
      <c r="K172" s="10">
        <f t="shared" si="33"/>
        <v>2.3514704907238562</v>
      </c>
      <c r="L172" s="3">
        <v>0</v>
      </c>
      <c r="M172" s="3">
        <f t="shared" si="34"/>
        <v>0</v>
      </c>
      <c r="N172" s="3">
        <v>0</v>
      </c>
      <c r="O172" s="3">
        <f t="shared" si="35"/>
        <v>0</v>
      </c>
      <c r="P172" s="85">
        <v>0.05</v>
      </c>
      <c r="Q172" s="85">
        <v>0</v>
      </c>
      <c r="R172" s="85">
        <f t="shared" si="36"/>
        <v>0</v>
      </c>
      <c r="S172" s="85">
        <v>0.01</v>
      </c>
      <c r="T172" s="85">
        <f t="shared" si="37"/>
        <v>0.1001674211615598</v>
      </c>
      <c r="U172" s="85">
        <v>0.05</v>
      </c>
      <c r="V172" s="82">
        <f t="shared" si="38"/>
        <v>0.22551340589813121</v>
      </c>
      <c r="W172" s="85">
        <v>0</v>
      </c>
      <c r="X172" s="85">
        <v>0</v>
      </c>
      <c r="Y172" s="85">
        <v>0</v>
      </c>
      <c r="Z172" s="85">
        <v>0</v>
      </c>
      <c r="AA172" s="85">
        <v>6.0000000000000005E-2</v>
      </c>
      <c r="AB172" s="82">
        <f t="shared" si="39"/>
        <v>0.24746706317044778</v>
      </c>
      <c r="AD172" s="101">
        <v>506</v>
      </c>
      <c r="AE172" s="102" t="s">
        <v>10</v>
      </c>
      <c r="AF172" s="102">
        <v>2</v>
      </c>
      <c r="AG172" s="101" t="s">
        <v>20</v>
      </c>
      <c r="AH172" s="101" t="s">
        <v>196</v>
      </c>
      <c r="AI172" s="101" t="s">
        <v>20</v>
      </c>
      <c r="AJ172" s="100">
        <v>4</v>
      </c>
      <c r="AK172" s="99">
        <v>0</v>
      </c>
      <c r="AL172" s="99">
        <v>0.01</v>
      </c>
      <c r="AM172" s="99">
        <v>6.0000000000000005E-2</v>
      </c>
      <c r="AO172" s="101"/>
      <c r="AP172" s="102"/>
      <c r="AQ172" s="102"/>
      <c r="AR172" s="101"/>
      <c r="AS172" s="101"/>
      <c r="AT172" s="101"/>
      <c r="AU172" s="100"/>
      <c r="AV172" s="99"/>
      <c r="AW172" s="99"/>
      <c r="AX172" s="99"/>
    </row>
    <row r="173" spans="1:50" ht="15.6">
      <c r="A173" s="84">
        <v>75</v>
      </c>
      <c r="B173" s="87" t="s">
        <v>10</v>
      </c>
      <c r="C173" s="87">
        <v>2</v>
      </c>
      <c r="D173" s="84" t="s">
        <v>20</v>
      </c>
      <c r="E173" s="84" t="s">
        <v>196</v>
      </c>
      <c r="F173" s="84" t="s">
        <v>20</v>
      </c>
      <c r="G173" s="10">
        <v>3.5</v>
      </c>
      <c r="H173" s="10">
        <v>10</v>
      </c>
      <c r="I173" s="10">
        <f t="shared" ref="I173:I204" si="40">LN(H173)</f>
        <v>2.3025850929940459</v>
      </c>
      <c r="J173" s="10">
        <v>8.5</v>
      </c>
      <c r="K173" s="10">
        <f t="shared" ref="K173:K204" si="41">LN(J173+0.001)</f>
        <v>2.1401838036352219</v>
      </c>
      <c r="L173" s="3">
        <v>0</v>
      </c>
      <c r="M173" s="3">
        <f t="shared" ref="M173:M204" si="42">SQRT(L173)</f>
        <v>0</v>
      </c>
      <c r="N173" s="3">
        <v>0</v>
      </c>
      <c r="O173" s="3">
        <f t="shared" ref="O173:O204" si="43">SQRT(N173)</f>
        <v>0</v>
      </c>
      <c r="P173" s="85">
        <v>0.05</v>
      </c>
      <c r="Q173" s="85">
        <v>0</v>
      </c>
      <c r="R173" s="85">
        <f t="shared" ref="R173:R204" si="44">ASIN(SQRT(Q173))</f>
        <v>0</v>
      </c>
      <c r="S173" s="85">
        <v>0.01</v>
      </c>
      <c r="T173" s="85">
        <f t="shared" ref="T173:T204" si="45">ASIN(SQRT(S173))</f>
        <v>0.1001674211615598</v>
      </c>
      <c r="U173" s="85">
        <v>0</v>
      </c>
      <c r="V173" s="82">
        <f t="shared" ref="V173:V204" si="46">ASIN(SQRT(U173))</f>
        <v>0</v>
      </c>
      <c r="W173" s="85">
        <v>0</v>
      </c>
      <c r="X173" s="85">
        <v>0</v>
      </c>
      <c r="Y173" s="85">
        <v>0</v>
      </c>
      <c r="Z173" s="85">
        <v>0</v>
      </c>
      <c r="AA173" s="85">
        <v>0.01</v>
      </c>
      <c r="AB173" s="82">
        <f t="shared" ref="AB173:AB204" si="47">ASIN(SQRT(AA173))</f>
        <v>0.1001674211615598</v>
      </c>
      <c r="AD173" s="101">
        <v>75</v>
      </c>
      <c r="AE173" s="102" t="s">
        <v>10</v>
      </c>
      <c r="AF173" s="102">
        <v>2</v>
      </c>
      <c r="AG173" s="101" t="s">
        <v>20</v>
      </c>
      <c r="AH173" s="101" t="s">
        <v>196</v>
      </c>
      <c r="AI173" s="101" t="s">
        <v>20</v>
      </c>
      <c r="AJ173" s="100">
        <v>3.5</v>
      </c>
      <c r="AK173" s="99">
        <v>0</v>
      </c>
      <c r="AL173" s="99">
        <v>0.01</v>
      </c>
      <c r="AM173" s="99">
        <v>0.01</v>
      </c>
      <c r="AO173" s="101"/>
      <c r="AP173" s="102"/>
      <c r="AQ173" s="102"/>
      <c r="AR173" s="101"/>
      <c r="AS173" s="101"/>
      <c r="AT173" s="101"/>
      <c r="AU173" s="100"/>
      <c r="AV173" s="99"/>
      <c r="AW173" s="99"/>
      <c r="AX173" s="99"/>
    </row>
    <row r="174" spans="1:50" ht="15.6">
      <c r="A174" s="84">
        <v>294</v>
      </c>
      <c r="B174" s="87" t="s">
        <v>10</v>
      </c>
      <c r="C174" s="87">
        <v>2</v>
      </c>
      <c r="D174" s="84" t="s">
        <v>20</v>
      </c>
      <c r="E174" s="84" t="s">
        <v>196</v>
      </c>
      <c r="F174" s="84" t="s">
        <v>20</v>
      </c>
      <c r="G174" s="10">
        <v>3.5</v>
      </c>
      <c r="H174" s="10">
        <v>13.5</v>
      </c>
      <c r="I174" s="10">
        <f t="shared" si="40"/>
        <v>2.6026896854443837</v>
      </c>
      <c r="J174" s="10">
        <v>30.5</v>
      </c>
      <c r="K174" s="10">
        <f t="shared" si="41"/>
        <v>3.4177594699611338</v>
      </c>
      <c r="L174" s="3">
        <v>4</v>
      </c>
      <c r="M174" s="3">
        <f t="shared" si="42"/>
        <v>2</v>
      </c>
      <c r="N174" s="3">
        <v>4</v>
      </c>
      <c r="O174" s="3">
        <f t="shared" si="43"/>
        <v>2</v>
      </c>
      <c r="P174" s="85">
        <v>0.1</v>
      </c>
      <c r="Q174" s="85">
        <v>0.01</v>
      </c>
      <c r="R174" s="85">
        <f t="shared" si="44"/>
        <v>0.1001674211615598</v>
      </c>
      <c r="S174" s="85">
        <v>0.01</v>
      </c>
      <c r="T174" s="85">
        <f t="shared" si="45"/>
        <v>0.1001674211615598</v>
      </c>
      <c r="U174" s="85">
        <v>0.01</v>
      </c>
      <c r="V174" s="82">
        <f t="shared" si="46"/>
        <v>0.1001674211615598</v>
      </c>
      <c r="W174" s="85">
        <v>0</v>
      </c>
      <c r="X174" s="85">
        <v>0</v>
      </c>
      <c r="Y174" s="85">
        <v>0</v>
      </c>
      <c r="Z174" s="85">
        <v>0</v>
      </c>
      <c r="AA174" s="85">
        <v>0.03</v>
      </c>
      <c r="AB174" s="82">
        <f t="shared" si="47"/>
        <v>0.17408301063648043</v>
      </c>
      <c r="AD174" s="101">
        <v>294</v>
      </c>
      <c r="AE174" s="102" t="s">
        <v>10</v>
      </c>
      <c r="AF174" s="102">
        <v>2</v>
      </c>
      <c r="AG174" s="101" t="s">
        <v>20</v>
      </c>
      <c r="AH174" s="101" t="s">
        <v>196</v>
      </c>
      <c r="AI174" s="101" t="s">
        <v>20</v>
      </c>
      <c r="AJ174" s="100">
        <v>3.5</v>
      </c>
      <c r="AK174" s="99">
        <v>0.01</v>
      </c>
      <c r="AL174" s="99">
        <v>0.01</v>
      </c>
      <c r="AM174" s="99">
        <v>0.03</v>
      </c>
      <c r="AO174" s="101"/>
      <c r="AP174" s="102"/>
      <c r="AQ174" s="102"/>
      <c r="AR174" s="101"/>
      <c r="AS174" s="101"/>
      <c r="AT174" s="101"/>
      <c r="AU174" s="100"/>
      <c r="AV174" s="99"/>
      <c r="AW174" s="99"/>
      <c r="AX174" s="99"/>
    </row>
    <row r="175" spans="1:50" ht="15.6">
      <c r="A175" s="84">
        <v>1</v>
      </c>
      <c r="B175" s="87" t="s">
        <v>10</v>
      </c>
      <c r="C175" s="87">
        <v>2</v>
      </c>
      <c r="D175" s="84" t="s">
        <v>20</v>
      </c>
      <c r="E175" s="84" t="s">
        <v>196</v>
      </c>
      <c r="F175" s="84" t="s">
        <v>20</v>
      </c>
      <c r="G175" s="10">
        <v>3</v>
      </c>
      <c r="H175" s="10">
        <v>22</v>
      </c>
      <c r="I175" s="10">
        <f t="shared" si="40"/>
        <v>3.0910424533583161</v>
      </c>
      <c r="J175" s="10">
        <v>62</v>
      </c>
      <c r="K175" s="10">
        <f t="shared" si="41"/>
        <v>4.1271505139472779</v>
      </c>
      <c r="L175" s="3">
        <v>14</v>
      </c>
      <c r="M175" s="3">
        <f t="shared" si="42"/>
        <v>3.7416573867739413</v>
      </c>
      <c r="N175" s="3">
        <v>13</v>
      </c>
      <c r="O175" s="3">
        <f t="shared" si="43"/>
        <v>3.6055512754639891</v>
      </c>
      <c r="P175" s="85">
        <v>0.15</v>
      </c>
      <c r="Q175" s="85">
        <v>0</v>
      </c>
      <c r="R175" s="85">
        <f t="shared" si="44"/>
        <v>0</v>
      </c>
      <c r="S175" s="85">
        <v>0</v>
      </c>
      <c r="T175" s="85">
        <f t="shared" si="45"/>
        <v>0</v>
      </c>
      <c r="U175" s="85">
        <v>0.15</v>
      </c>
      <c r="V175" s="82">
        <f t="shared" si="46"/>
        <v>0.3976994150920718</v>
      </c>
      <c r="W175" s="85">
        <v>0</v>
      </c>
      <c r="X175" s="85">
        <v>0</v>
      </c>
      <c r="Y175" s="85">
        <v>0</v>
      </c>
      <c r="Z175" s="85">
        <v>0</v>
      </c>
      <c r="AA175" s="85">
        <v>0.15</v>
      </c>
      <c r="AB175" s="82">
        <f t="shared" si="47"/>
        <v>0.3976994150920718</v>
      </c>
      <c r="AD175" s="101">
        <v>1</v>
      </c>
      <c r="AE175" s="102" t="s">
        <v>10</v>
      </c>
      <c r="AF175" s="102">
        <v>2</v>
      </c>
      <c r="AG175" s="101" t="s">
        <v>20</v>
      </c>
      <c r="AH175" s="101" t="s">
        <v>196</v>
      </c>
      <c r="AI175" s="101" t="s">
        <v>20</v>
      </c>
      <c r="AJ175" s="100">
        <v>3</v>
      </c>
      <c r="AK175" s="99">
        <v>0</v>
      </c>
      <c r="AL175" s="99">
        <v>0</v>
      </c>
      <c r="AM175" s="99">
        <v>0.15</v>
      </c>
      <c r="AO175" s="101"/>
      <c r="AP175" s="102"/>
      <c r="AQ175" s="102"/>
      <c r="AR175" s="101"/>
      <c r="AS175" s="101"/>
      <c r="AT175" s="101"/>
      <c r="AU175" s="100"/>
      <c r="AV175" s="99"/>
      <c r="AW175" s="99"/>
      <c r="AX175" s="99"/>
    </row>
    <row r="176" spans="1:50" ht="15.6">
      <c r="A176" s="84">
        <v>2</v>
      </c>
      <c r="B176" s="87" t="s">
        <v>10</v>
      </c>
      <c r="C176" s="87">
        <v>2</v>
      </c>
      <c r="D176" s="84" t="s">
        <v>20</v>
      </c>
      <c r="E176" s="84" t="s">
        <v>196</v>
      </c>
      <c r="F176" s="84" t="s">
        <v>20</v>
      </c>
      <c r="G176" s="10">
        <v>3</v>
      </c>
      <c r="H176" s="10">
        <v>12</v>
      </c>
      <c r="I176" s="10">
        <f t="shared" si="40"/>
        <v>2.4849066497880004</v>
      </c>
      <c r="J176" s="10">
        <v>32</v>
      </c>
      <c r="K176" s="10">
        <f t="shared" si="41"/>
        <v>3.4657671523114555</v>
      </c>
      <c r="L176" s="3">
        <v>1</v>
      </c>
      <c r="M176" s="3">
        <f t="shared" si="42"/>
        <v>1</v>
      </c>
      <c r="N176" s="3">
        <v>0</v>
      </c>
      <c r="O176" s="3">
        <f t="shared" si="43"/>
        <v>0</v>
      </c>
      <c r="P176" s="85">
        <v>0.2</v>
      </c>
      <c r="Q176" s="85">
        <v>0</v>
      </c>
      <c r="R176" s="85">
        <f t="shared" si="44"/>
        <v>0</v>
      </c>
      <c r="S176" s="85">
        <v>0</v>
      </c>
      <c r="T176" s="85">
        <f t="shared" si="45"/>
        <v>0</v>
      </c>
      <c r="U176" s="85">
        <v>0.05</v>
      </c>
      <c r="V176" s="82">
        <f t="shared" si="46"/>
        <v>0.22551340589813121</v>
      </c>
      <c r="W176" s="85">
        <v>0.01</v>
      </c>
      <c r="X176" s="85">
        <v>0</v>
      </c>
      <c r="Y176" s="85">
        <v>0</v>
      </c>
      <c r="Z176" s="85">
        <v>0</v>
      </c>
      <c r="AA176" s="85">
        <v>6.0000000000000005E-2</v>
      </c>
      <c r="AB176" s="82">
        <f t="shared" si="47"/>
        <v>0.24746706317044778</v>
      </c>
      <c r="AD176" s="101">
        <v>2</v>
      </c>
      <c r="AE176" s="102" t="s">
        <v>10</v>
      </c>
      <c r="AF176" s="102">
        <v>2</v>
      </c>
      <c r="AG176" s="101" t="s">
        <v>20</v>
      </c>
      <c r="AH176" s="101" t="s">
        <v>196</v>
      </c>
      <c r="AI176" s="101" t="s">
        <v>20</v>
      </c>
      <c r="AJ176" s="100">
        <v>3</v>
      </c>
      <c r="AK176" s="99">
        <v>0</v>
      </c>
      <c r="AL176" s="99">
        <v>0</v>
      </c>
      <c r="AM176" s="99">
        <v>6.0000000000000005E-2</v>
      </c>
      <c r="AO176" s="101"/>
      <c r="AP176" s="102"/>
      <c r="AQ176" s="102"/>
      <c r="AR176" s="101"/>
      <c r="AS176" s="101"/>
      <c r="AT176" s="101"/>
      <c r="AU176" s="100"/>
      <c r="AV176" s="99"/>
      <c r="AW176" s="99"/>
      <c r="AX176" s="99"/>
    </row>
    <row r="177" spans="1:50" ht="15.6">
      <c r="A177" s="84">
        <v>119</v>
      </c>
      <c r="B177" s="87" t="s">
        <v>10</v>
      </c>
      <c r="C177" s="87">
        <v>2</v>
      </c>
      <c r="D177" s="84" t="s">
        <v>20</v>
      </c>
      <c r="E177" s="84" t="s">
        <v>196</v>
      </c>
      <c r="F177" s="84" t="s">
        <v>20</v>
      </c>
      <c r="G177" s="10">
        <v>3</v>
      </c>
      <c r="H177" s="10">
        <v>11</v>
      </c>
      <c r="I177" s="10">
        <f t="shared" si="40"/>
        <v>2.3978952727983707</v>
      </c>
      <c r="J177" s="10">
        <v>30</v>
      </c>
      <c r="K177" s="10">
        <f t="shared" si="41"/>
        <v>3.4012307144399454</v>
      </c>
      <c r="L177" s="3">
        <v>2</v>
      </c>
      <c r="M177" s="3">
        <f t="shared" si="42"/>
        <v>1.4142135623730951</v>
      </c>
      <c r="N177" s="3">
        <v>0</v>
      </c>
      <c r="O177" s="3">
        <f t="shared" si="43"/>
        <v>0</v>
      </c>
      <c r="P177" s="85">
        <v>0.1</v>
      </c>
      <c r="Q177" s="85">
        <v>0</v>
      </c>
      <c r="R177" s="85">
        <f t="shared" si="44"/>
        <v>0</v>
      </c>
      <c r="S177" s="85">
        <v>0.05</v>
      </c>
      <c r="T177" s="85">
        <f t="shared" si="45"/>
        <v>0.22551340589813121</v>
      </c>
      <c r="U177" s="85">
        <v>0.01</v>
      </c>
      <c r="V177" s="82">
        <f t="shared" si="46"/>
        <v>0.1001674211615598</v>
      </c>
      <c r="W177" s="85">
        <v>0</v>
      </c>
      <c r="X177" s="85">
        <v>0</v>
      </c>
      <c r="Y177" s="85">
        <v>0</v>
      </c>
      <c r="Z177" s="85">
        <v>0</v>
      </c>
      <c r="AA177" s="85">
        <v>6.0000000000000005E-2</v>
      </c>
      <c r="AB177" s="82">
        <f t="shared" si="47"/>
        <v>0.24746706317044778</v>
      </c>
      <c r="AD177" s="101">
        <v>119</v>
      </c>
      <c r="AE177" s="102" t="s">
        <v>10</v>
      </c>
      <c r="AF177" s="102">
        <v>2</v>
      </c>
      <c r="AG177" s="101" t="s">
        <v>20</v>
      </c>
      <c r="AH177" s="101" t="s">
        <v>196</v>
      </c>
      <c r="AI177" s="101" t="s">
        <v>20</v>
      </c>
      <c r="AJ177" s="100">
        <v>3</v>
      </c>
      <c r="AK177" s="99">
        <v>0</v>
      </c>
      <c r="AL177" s="99">
        <v>0.05</v>
      </c>
      <c r="AM177" s="99">
        <v>6.0000000000000005E-2</v>
      </c>
      <c r="AO177" s="101"/>
      <c r="AP177" s="102"/>
      <c r="AQ177" s="102"/>
      <c r="AR177" s="101"/>
      <c r="AS177" s="101"/>
      <c r="AT177" s="101"/>
      <c r="AU177" s="100"/>
      <c r="AV177" s="99"/>
      <c r="AW177" s="99"/>
      <c r="AX177" s="99"/>
    </row>
    <row r="178" spans="1:50" ht="15.6">
      <c r="A178" s="84">
        <v>257</v>
      </c>
      <c r="B178" s="87" t="s">
        <v>10</v>
      </c>
      <c r="C178" s="87">
        <v>2</v>
      </c>
      <c r="D178" s="84" t="s">
        <v>20</v>
      </c>
      <c r="E178" s="84" t="s">
        <v>196</v>
      </c>
      <c r="F178" s="84" t="s">
        <v>20</v>
      </c>
      <c r="G178" s="10">
        <v>3</v>
      </c>
      <c r="H178" s="10">
        <v>14</v>
      </c>
      <c r="I178" s="10">
        <f t="shared" si="40"/>
        <v>2.6390573296152584</v>
      </c>
      <c r="J178" s="10">
        <v>30</v>
      </c>
      <c r="K178" s="10">
        <f t="shared" si="41"/>
        <v>3.4012307144399454</v>
      </c>
      <c r="L178" s="3">
        <v>8</v>
      </c>
      <c r="M178" s="3">
        <f t="shared" si="42"/>
        <v>2.8284271247461903</v>
      </c>
      <c r="N178" s="3">
        <v>4</v>
      </c>
      <c r="O178" s="3">
        <f t="shared" si="43"/>
        <v>2</v>
      </c>
      <c r="P178" s="85">
        <v>0.05</v>
      </c>
      <c r="Q178" s="85">
        <v>0</v>
      </c>
      <c r="R178" s="85">
        <f t="shared" si="44"/>
        <v>0</v>
      </c>
      <c r="S178" s="85">
        <v>0.01</v>
      </c>
      <c r="T178" s="85">
        <f t="shared" si="45"/>
        <v>0.1001674211615598</v>
      </c>
      <c r="U178" s="85">
        <v>0.01</v>
      </c>
      <c r="V178" s="82">
        <f t="shared" si="46"/>
        <v>0.1001674211615598</v>
      </c>
      <c r="W178" s="85">
        <v>0</v>
      </c>
      <c r="X178" s="85">
        <v>0</v>
      </c>
      <c r="Y178" s="85">
        <v>0</v>
      </c>
      <c r="Z178" s="85">
        <v>0</v>
      </c>
      <c r="AA178" s="85">
        <v>0.02</v>
      </c>
      <c r="AB178" s="82">
        <f t="shared" si="47"/>
        <v>0.14189705460416391</v>
      </c>
      <c r="AD178" s="101">
        <v>257</v>
      </c>
      <c r="AE178" s="102" t="s">
        <v>10</v>
      </c>
      <c r="AF178" s="102">
        <v>2</v>
      </c>
      <c r="AG178" s="101" t="s">
        <v>20</v>
      </c>
      <c r="AH178" s="101" t="s">
        <v>196</v>
      </c>
      <c r="AI178" s="101" t="s">
        <v>20</v>
      </c>
      <c r="AJ178" s="100">
        <v>3</v>
      </c>
      <c r="AK178" s="99">
        <v>0</v>
      </c>
      <c r="AL178" s="99">
        <v>0.01</v>
      </c>
      <c r="AM178" s="99">
        <v>0.02</v>
      </c>
      <c r="AO178" s="101"/>
      <c r="AP178" s="102"/>
      <c r="AQ178" s="102"/>
      <c r="AR178" s="101"/>
      <c r="AS178" s="101"/>
      <c r="AT178" s="101"/>
      <c r="AU178" s="100"/>
      <c r="AV178" s="99"/>
      <c r="AW178" s="99"/>
      <c r="AX178" s="99"/>
    </row>
    <row r="179" spans="1:50" ht="15.6">
      <c r="A179" s="84">
        <v>258</v>
      </c>
      <c r="B179" s="87" t="s">
        <v>10</v>
      </c>
      <c r="C179" s="87">
        <v>2</v>
      </c>
      <c r="D179" s="84" t="s">
        <v>20</v>
      </c>
      <c r="E179" s="84" t="s">
        <v>196</v>
      </c>
      <c r="F179" s="84" t="s">
        <v>20</v>
      </c>
      <c r="G179" s="10">
        <v>3</v>
      </c>
      <c r="H179" s="10">
        <v>7</v>
      </c>
      <c r="I179" s="10">
        <f t="shared" si="40"/>
        <v>1.9459101490553132</v>
      </c>
      <c r="J179" s="10">
        <v>25.5</v>
      </c>
      <c r="K179" s="10">
        <f t="shared" si="41"/>
        <v>3.2387176670817399</v>
      </c>
      <c r="L179" s="3">
        <v>36</v>
      </c>
      <c r="M179" s="3">
        <f t="shared" si="42"/>
        <v>6</v>
      </c>
      <c r="N179" s="3">
        <v>1</v>
      </c>
      <c r="O179" s="3">
        <f t="shared" si="43"/>
        <v>1</v>
      </c>
      <c r="P179" s="85">
        <v>0.1</v>
      </c>
      <c r="Q179" s="85">
        <v>0</v>
      </c>
      <c r="R179" s="85">
        <f t="shared" si="44"/>
        <v>0</v>
      </c>
      <c r="S179" s="85">
        <v>0.05</v>
      </c>
      <c r="T179" s="85">
        <f t="shared" si="45"/>
        <v>0.22551340589813121</v>
      </c>
      <c r="U179" s="85">
        <v>0.01</v>
      </c>
      <c r="V179" s="82">
        <f t="shared" si="46"/>
        <v>0.1001674211615598</v>
      </c>
      <c r="W179" s="85">
        <v>0</v>
      </c>
      <c r="X179" s="85">
        <v>0</v>
      </c>
      <c r="Y179" s="85">
        <v>0</v>
      </c>
      <c r="Z179" s="85">
        <v>0</v>
      </c>
      <c r="AA179" s="85">
        <v>6.0000000000000005E-2</v>
      </c>
      <c r="AB179" s="82">
        <f t="shared" si="47"/>
        <v>0.24746706317044778</v>
      </c>
      <c r="AD179" s="101">
        <v>258</v>
      </c>
      <c r="AE179" s="102" t="s">
        <v>10</v>
      </c>
      <c r="AF179" s="102">
        <v>2</v>
      </c>
      <c r="AG179" s="101" t="s">
        <v>20</v>
      </c>
      <c r="AH179" s="101" t="s">
        <v>196</v>
      </c>
      <c r="AI179" s="101" t="s">
        <v>20</v>
      </c>
      <c r="AJ179" s="100">
        <v>3</v>
      </c>
      <c r="AK179" s="99">
        <v>0</v>
      </c>
      <c r="AL179" s="99">
        <v>0.05</v>
      </c>
      <c r="AM179" s="99">
        <v>6.0000000000000005E-2</v>
      </c>
      <c r="AO179" s="101"/>
      <c r="AP179" s="102"/>
      <c r="AQ179" s="102"/>
      <c r="AR179" s="101"/>
      <c r="AS179" s="101"/>
      <c r="AT179" s="101"/>
      <c r="AU179" s="100"/>
      <c r="AV179" s="99"/>
      <c r="AW179" s="99"/>
      <c r="AX179" s="99"/>
    </row>
    <row r="180" spans="1:50" ht="15.6">
      <c r="A180" s="84">
        <v>297</v>
      </c>
      <c r="B180" s="87" t="s">
        <v>10</v>
      </c>
      <c r="C180" s="87">
        <v>2</v>
      </c>
      <c r="D180" s="84" t="s">
        <v>20</v>
      </c>
      <c r="E180" s="84" t="s">
        <v>196</v>
      </c>
      <c r="F180" s="84" t="s">
        <v>20</v>
      </c>
      <c r="G180" s="10">
        <v>3</v>
      </c>
      <c r="H180" s="10">
        <v>13.5</v>
      </c>
      <c r="I180" s="10">
        <f t="shared" si="40"/>
        <v>2.6026896854443837</v>
      </c>
      <c r="J180" s="10">
        <v>23.5</v>
      </c>
      <c r="K180" s="10">
        <f t="shared" si="41"/>
        <v>3.1570429734362415</v>
      </c>
      <c r="L180" s="3">
        <v>2</v>
      </c>
      <c r="M180" s="3">
        <f t="shared" si="42"/>
        <v>1.4142135623730951</v>
      </c>
      <c r="N180" s="3">
        <v>2</v>
      </c>
      <c r="O180" s="3">
        <f t="shared" si="43"/>
        <v>1.4142135623730951</v>
      </c>
      <c r="P180" s="85">
        <v>0.1</v>
      </c>
      <c r="Q180" s="85">
        <v>0</v>
      </c>
      <c r="R180" s="85">
        <f t="shared" si="44"/>
        <v>0</v>
      </c>
      <c r="S180" s="85">
        <v>0.05</v>
      </c>
      <c r="T180" s="85">
        <f t="shared" si="45"/>
        <v>0.22551340589813121</v>
      </c>
      <c r="U180" s="85">
        <v>0.05</v>
      </c>
      <c r="V180" s="82">
        <f t="shared" si="46"/>
        <v>0.22551340589813121</v>
      </c>
      <c r="W180" s="85">
        <v>0.05</v>
      </c>
      <c r="X180" s="85">
        <v>0</v>
      </c>
      <c r="Y180" s="85">
        <v>0</v>
      </c>
      <c r="Z180" s="85">
        <v>0</v>
      </c>
      <c r="AA180" s="85">
        <v>0.15000000000000002</v>
      </c>
      <c r="AB180" s="82">
        <f t="shared" si="47"/>
        <v>0.3976994150920718</v>
      </c>
      <c r="AD180" s="101">
        <v>297</v>
      </c>
      <c r="AE180" s="102" t="s">
        <v>10</v>
      </c>
      <c r="AF180" s="102">
        <v>2</v>
      </c>
      <c r="AG180" s="101" t="s">
        <v>20</v>
      </c>
      <c r="AH180" s="101" t="s">
        <v>196</v>
      </c>
      <c r="AI180" s="101" t="s">
        <v>20</v>
      </c>
      <c r="AJ180" s="100">
        <v>3</v>
      </c>
      <c r="AK180" s="99">
        <v>0</v>
      </c>
      <c r="AL180" s="99">
        <v>0.05</v>
      </c>
      <c r="AM180" s="99">
        <v>0.15000000000000002</v>
      </c>
      <c r="AO180" s="101"/>
      <c r="AP180" s="102"/>
      <c r="AQ180" s="102"/>
      <c r="AR180" s="101"/>
      <c r="AS180" s="101"/>
      <c r="AT180" s="101"/>
      <c r="AU180" s="100"/>
      <c r="AV180" s="99"/>
      <c r="AW180" s="99"/>
      <c r="AX180" s="99"/>
    </row>
    <row r="181" spans="1:50" ht="15.6">
      <c r="A181" s="84">
        <v>336</v>
      </c>
      <c r="B181" s="87" t="s">
        <v>10</v>
      </c>
      <c r="C181" s="87">
        <v>2</v>
      </c>
      <c r="D181" s="84" t="s">
        <v>20</v>
      </c>
      <c r="E181" s="84" t="s">
        <v>196</v>
      </c>
      <c r="F181" s="84" t="s">
        <v>20</v>
      </c>
      <c r="G181" s="10">
        <v>3</v>
      </c>
      <c r="H181" s="10">
        <v>8</v>
      </c>
      <c r="I181" s="10">
        <f t="shared" si="40"/>
        <v>2.0794415416798357</v>
      </c>
      <c r="J181" s="10">
        <v>3.5</v>
      </c>
      <c r="K181" s="10">
        <f t="shared" si="41"/>
        <v>1.2530486419725286</v>
      </c>
      <c r="L181" s="3">
        <v>0</v>
      </c>
      <c r="M181" s="3">
        <f t="shared" si="42"/>
        <v>0</v>
      </c>
      <c r="N181" s="3">
        <v>0</v>
      </c>
      <c r="O181" s="3">
        <f t="shared" si="43"/>
        <v>0</v>
      </c>
      <c r="P181" s="85">
        <v>0</v>
      </c>
      <c r="Q181" s="85">
        <v>0</v>
      </c>
      <c r="R181" s="85">
        <f t="shared" si="44"/>
        <v>0</v>
      </c>
      <c r="S181" s="85">
        <v>0.05</v>
      </c>
      <c r="T181" s="85">
        <f t="shared" si="45"/>
        <v>0.22551340589813121</v>
      </c>
      <c r="U181" s="85">
        <v>0</v>
      </c>
      <c r="V181" s="82">
        <f t="shared" si="46"/>
        <v>0</v>
      </c>
      <c r="W181" s="85">
        <v>0</v>
      </c>
      <c r="X181" s="85">
        <v>0</v>
      </c>
      <c r="Y181" s="85">
        <v>0</v>
      </c>
      <c r="Z181" s="85">
        <v>0</v>
      </c>
      <c r="AA181" s="85">
        <v>0.05</v>
      </c>
      <c r="AB181" s="82">
        <f t="shared" si="47"/>
        <v>0.22551340589813121</v>
      </c>
      <c r="AD181" s="101">
        <v>336</v>
      </c>
      <c r="AE181" s="102" t="s">
        <v>10</v>
      </c>
      <c r="AF181" s="102">
        <v>2</v>
      </c>
      <c r="AG181" s="101" t="s">
        <v>20</v>
      </c>
      <c r="AH181" s="101" t="s">
        <v>196</v>
      </c>
      <c r="AI181" s="101" t="s">
        <v>20</v>
      </c>
      <c r="AJ181" s="100">
        <v>3</v>
      </c>
      <c r="AK181" s="99">
        <v>0</v>
      </c>
      <c r="AL181" s="99">
        <v>0.05</v>
      </c>
      <c r="AM181" s="99">
        <v>0.05</v>
      </c>
      <c r="AO181" s="101"/>
      <c r="AP181" s="102"/>
      <c r="AQ181" s="102"/>
      <c r="AR181" s="101"/>
      <c r="AS181" s="101"/>
      <c r="AT181" s="101"/>
      <c r="AU181" s="100"/>
      <c r="AV181" s="99"/>
      <c r="AW181" s="99"/>
      <c r="AX181" s="99"/>
    </row>
    <row r="182" spans="1:50" ht="15.6">
      <c r="A182" s="84">
        <v>478</v>
      </c>
      <c r="B182" s="87" t="s">
        <v>10</v>
      </c>
      <c r="C182" s="87">
        <v>3</v>
      </c>
      <c r="D182" s="84" t="s">
        <v>198</v>
      </c>
      <c r="E182" s="84" t="s">
        <v>196</v>
      </c>
      <c r="F182" s="84" t="s">
        <v>20</v>
      </c>
      <c r="G182" s="10">
        <v>5</v>
      </c>
      <c r="H182" s="10">
        <v>31</v>
      </c>
      <c r="I182" s="10">
        <f t="shared" si="40"/>
        <v>3.4339872044851463</v>
      </c>
      <c r="J182" s="10">
        <v>27.5</v>
      </c>
      <c r="K182" s="10">
        <f t="shared" si="41"/>
        <v>3.3142223676477482</v>
      </c>
      <c r="L182" s="3">
        <v>1</v>
      </c>
      <c r="M182" s="3">
        <f t="shared" si="42"/>
        <v>1</v>
      </c>
      <c r="N182" s="3">
        <v>8</v>
      </c>
      <c r="O182" s="3">
        <f t="shared" si="43"/>
        <v>2.8284271247461903</v>
      </c>
      <c r="P182" s="85">
        <v>0.01</v>
      </c>
      <c r="Q182" s="85">
        <v>0</v>
      </c>
      <c r="R182" s="85">
        <f t="shared" si="44"/>
        <v>0</v>
      </c>
      <c r="S182" s="85">
        <v>0.01</v>
      </c>
      <c r="T182" s="85">
        <f t="shared" si="45"/>
        <v>0.1001674211615598</v>
      </c>
      <c r="U182" s="85">
        <v>0.05</v>
      </c>
      <c r="V182" s="82">
        <f t="shared" si="46"/>
        <v>0.22551340589813121</v>
      </c>
      <c r="W182" s="85">
        <v>0</v>
      </c>
      <c r="X182" s="85">
        <v>0</v>
      </c>
      <c r="Y182" s="85">
        <v>0</v>
      </c>
      <c r="Z182" s="85">
        <v>0</v>
      </c>
      <c r="AA182" s="85">
        <v>6.0000000000000005E-2</v>
      </c>
      <c r="AB182" s="82">
        <f t="shared" si="47"/>
        <v>0.24746706317044778</v>
      </c>
      <c r="AD182" s="101">
        <v>478</v>
      </c>
      <c r="AE182" s="102" t="s">
        <v>10</v>
      </c>
      <c r="AF182" s="102">
        <v>3</v>
      </c>
      <c r="AG182" s="101" t="s">
        <v>198</v>
      </c>
      <c r="AH182" s="101" t="s">
        <v>196</v>
      </c>
      <c r="AI182" s="101" t="s">
        <v>20</v>
      </c>
      <c r="AJ182" s="100">
        <v>5</v>
      </c>
      <c r="AK182" s="99">
        <v>0</v>
      </c>
      <c r="AL182" s="99">
        <v>0.01</v>
      </c>
      <c r="AM182" s="99">
        <v>6.0000000000000005E-2</v>
      </c>
      <c r="AO182" s="101"/>
      <c r="AP182" s="102"/>
      <c r="AQ182" s="102"/>
      <c r="AR182" s="101"/>
      <c r="AS182" s="101"/>
      <c r="AT182" s="101"/>
      <c r="AU182" s="100"/>
      <c r="AV182" s="99"/>
      <c r="AW182" s="99"/>
      <c r="AX182" s="99"/>
    </row>
    <row r="183" spans="1:50" ht="15.6">
      <c r="A183" s="84">
        <v>481</v>
      </c>
      <c r="B183" s="87" t="s">
        <v>10</v>
      </c>
      <c r="C183" s="87">
        <v>3</v>
      </c>
      <c r="D183" s="84" t="s">
        <v>198</v>
      </c>
      <c r="E183" s="84" t="s">
        <v>196</v>
      </c>
      <c r="F183" s="84" t="s">
        <v>20</v>
      </c>
      <c r="G183" s="10">
        <v>5</v>
      </c>
      <c r="H183" s="10">
        <v>29.5</v>
      </c>
      <c r="I183" s="10">
        <f t="shared" si="40"/>
        <v>3.3843902633457743</v>
      </c>
      <c r="J183" s="10">
        <v>26</v>
      </c>
      <c r="K183" s="10">
        <f t="shared" si="41"/>
        <v>3.2581349988203177</v>
      </c>
      <c r="L183" s="3">
        <v>0</v>
      </c>
      <c r="M183" s="3">
        <f t="shared" si="42"/>
        <v>0</v>
      </c>
      <c r="N183" s="3">
        <v>0</v>
      </c>
      <c r="O183" s="3">
        <f t="shared" si="43"/>
        <v>0</v>
      </c>
      <c r="P183" s="85">
        <v>0.01</v>
      </c>
      <c r="Q183" s="85">
        <v>0.01</v>
      </c>
      <c r="R183" s="85">
        <f t="shared" si="44"/>
        <v>0.1001674211615598</v>
      </c>
      <c r="S183" s="85">
        <v>0</v>
      </c>
      <c r="T183" s="85">
        <f t="shared" si="45"/>
        <v>0</v>
      </c>
      <c r="U183" s="85">
        <v>0.05</v>
      </c>
      <c r="V183" s="82">
        <f t="shared" si="46"/>
        <v>0.22551340589813121</v>
      </c>
      <c r="W183" s="85">
        <v>0</v>
      </c>
      <c r="X183" s="85">
        <v>0</v>
      </c>
      <c r="Y183" s="85">
        <v>0</v>
      </c>
      <c r="Z183" s="85">
        <v>0</v>
      </c>
      <c r="AA183" s="85">
        <v>6.0000000000000005E-2</v>
      </c>
      <c r="AB183" s="82">
        <f t="shared" si="47"/>
        <v>0.24746706317044778</v>
      </c>
      <c r="AD183" s="101">
        <v>481</v>
      </c>
      <c r="AE183" s="102" t="s">
        <v>10</v>
      </c>
      <c r="AF183" s="102">
        <v>3</v>
      </c>
      <c r="AG183" s="101" t="s">
        <v>198</v>
      </c>
      <c r="AH183" s="101" t="s">
        <v>196</v>
      </c>
      <c r="AI183" s="101" t="s">
        <v>20</v>
      </c>
      <c r="AJ183" s="100">
        <v>5</v>
      </c>
      <c r="AK183" s="99">
        <v>0.01</v>
      </c>
      <c r="AL183" s="99">
        <v>0</v>
      </c>
      <c r="AM183" s="99">
        <v>6.0000000000000005E-2</v>
      </c>
      <c r="AO183" s="101"/>
      <c r="AP183" s="102"/>
      <c r="AQ183" s="102"/>
      <c r="AR183" s="101"/>
      <c r="AS183" s="101"/>
      <c r="AT183" s="101"/>
      <c r="AU183" s="100"/>
      <c r="AV183" s="99"/>
      <c r="AW183" s="99"/>
      <c r="AX183" s="99"/>
    </row>
    <row r="184" spans="1:50" ht="15.6">
      <c r="A184" s="84">
        <v>53</v>
      </c>
      <c r="B184" s="87" t="s">
        <v>10</v>
      </c>
      <c r="C184" s="87">
        <v>3</v>
      </c>
      <c r="D184" s="84" t="s">
        <v>198</v>
      </c>
      <c r="E184" s="84" t="s">
        <v>196</v>
      </c>
      <c r="F184" s="84" t="s">
        <v>20</v>
      </c>
      <c r="G184" s="10">
        <v>5</v>
      </c>
      <c r="H184" s="10">
        <v>24</v>
      </c>
      <c r="I184" s="10">
        <f t="shared" si="40"/>
        <v>3.1780538303479458</v>
      </c>
      <c r="J184" s="10">
        <v>56</v>
      </c>
      <c r="K184" s="10">
        <f t="shared" si="41"/>
        <v>4.0253695477185696</v>
      </c>
      <c r="L184" s="3">
        <v>7</v>
      </c>
      <c r="M184" s="3">
        <f t="shared" si="42"/>
        <v>2.6457513110645907</v>
      </c>
      <c r="N184" s="3">
        <v>17</v>
      </c>
      <c r="O184" s="3">
        <f t="shared" si="43"/>
        <v>4.1231056256176606</v>
      </c>
      <c r="P184" s="85">
        <v>0.05</v>
      </c>
      <c r="Q184" s="85">
        <v>0</v>
      </c>
      <c r="R184" s="85">
        <f t="shared" si="44"/>
        <v>0</v>
      </c>
      <c r="S184" s="85">
        <v>0.01</v>
      </c>
      <c r="T184" s="85">
        <f t="shared" si="45"/>
        <v>0.1001674211615598</v>
      </c>
      <c r="U184" s="85">
        <v>0.05</v>
      </c>
      <c r="V184" s="82">
        <f t="shared" si="46"/>
        <v>0.22551340589813121</v>
      </c>
      <c r="W184" s="85">
        <v>0</v>
      </c>
      <c r="X184" s="85">
        <v>0</v>
      </c>
      <c r="Y184" s="85">
        <v>0</v>
      </c>
      <c r="Z184" s="85">
        <v>0</v>
      </c>
      <c r="AA184" s="85">
        <v>6.0000000000000005E-2</v>
      </c>
      <c r="AB184" s="82">
        <f t="shared" si="47"/>
        <v>0.24746706317044778</v>
      </c>
      <c r="AD184" s="101">
        <v>53</v>
      </c>
      <c r="AE184" s="102" t="s">
        <v>10</v>
      </c>
      <c r="AF184" s="102">
        <v>3</v>
      </c>
      <c r="AG184" s="101" t="s">
        <v>198</v>
      </c>
      <c r="AH184" s="101" t="s">
        <v>196</v>
      </c>
      <c r="AI184" s="101" t="s">
        <v>20</v>
      </c>
      <c r="AJ184" s="100">
        <v>5</v>
      </c>
      <c r="AK184" s="99">
        <v>0</v>
      </c>
      <c r="AL184" s="99">
        <v>0.01</v>
      </c>
      <c r="AM184" s="99">
        <v>6.0000000000000005E-2</v>
      </c>
      <c r="AO184" s="101"/>
      <c r="AP184" s="102"/>
      <c r="AQ184" s="102"/>
      <c r="AR184" s="101"/>
      <c r="AS184" s="101"/>
      <c r="AT184" s="101"/>
      <c r="AU184" s="100"/>
      <c r="AV184" s="99"/>
      <c r="AW184" s="99"/>
      <c r="AX184" s="99"/>
    </row>
    <row r="185" spans="1:50" ht="15.6">
      <c r="A185" s="84">
        <v>94</v>
      </c>
      <c r="B185" s="87" t="s">
        <v>10</v>
      </c>
      <c r="C185" s="87">
        <v>3</v>
      </c>
      <c r="D185" s="84" t="s">
        <v>198</v>
      </c>
      <c r="E185" s="84" t="s">
        <v>196</v>
      </c>
      <c r="F185" s="84" t="s">
        <v>20</v>
      </c>
      <c r="G185" s="10">
        <v>5</v>
      </c>
      <c r="H185" s="10">
        <v>28.5</v>
      </c>
      <c r="I185" s="10">
        <f t="shared" si="40"/>
        <v>3.3499040872746049</v>
      </c>
      <c r="J185" s="10">
        <v>64</v>
      </c>
      <c r="K185" s="10">
        <f t="shared" si="41"/>
        <v>4.1588987082376025</v>
      </c>
      <c r="L185" s="3">
        <v>15</v>
      </c>
      <c r="M185" s="3">
        <f t="shared" si="42"/>
        <v>3.872983346207417</v>
      </c>
      <c r="N185" s="3">
        <v>16</v>
      </c>
      <c r="O185" s="3">
        <f t="shared" si="43"/>
        <v>4</v>
      </c>
      <c r="P185" s="85">
        <v>0</v>
      </c>
      <c r="Q185" s="85">
        <v>0</v>
      </c>
      <c r="R185" s="85">
        <f t="shared" si="44"/>
        <v>0</v>
      </c>
      <c r="S185" s="85">
        <v>0.05</v>
      </c>
      <c r="T185" s="85">
        <f t="shared" si="45"/>
        <v>0.22551340589813121</v>
      </c>
      <c r="U185" s="85">
        <v>0.05</v>
      </c>
      <c r="V185" s="82">
        <f t="shared" si="46"/>
        <v>0.22551340589813121</v>
      </c>
      <c r="W185" s="85">
        <v>0</v>
      </c>
      <c r="X185" s="85">
        <v>0</v>
      </c>
      <c r="Y185" s="85">
        <v>0</v>
      </c>
      <c r="Z185" s="85">
        <v>0</v>
      </c>
      <c r="AA185" s="85">
        <v>0.1</v>
      </c>
      <c r="AB185" s="82">
        <f t="shared" si="47"/>
        <v>0.32175055439664224</v>
      </c>
      <c r="AD185" s="101">
        <v>94</v>
      </c>
      <c r="AE185" s="102" t="s">
        <v>10</v>
      </c>
      <c r="AF185" s="102">
        <v>3</v>
      </c>
      <c r="AG185" s="101" t="s">
        <v>198</v>
      </c>
      <c r="AH185" s="101" t="s">
        <v>196</v>
      </c>
      <c r="AI185" s="101" t="s">
        <v>20</v>
      </c>
      <c r="AJ185" s="100">
        <v>5</v>
      </c>
      <c r="AK185" s="99">
        <v>0</v>
      </c>
      <c r="AL185" s="99">
        <v>0.05</v>
      </c>
      <c r="AM185" s="99">
        <v>0.1</v>
      </c>
      <c r="AO185" s="101"/>
      <c r="AP185" s="102"/>
      <c r="AQ185" s="102"/>
      <c r="AR185" s="101"/>
      <c r="AS185" s="101"/>
      <c r="AT185" s="101"/>
      <c r="AU185" s="100"/>
      <c r="AV185" s="99"/>
      <c r="AW185" s="99"/>
      <c r="AX185" s="99"/>
    </row>
    <row r="186" spans="1:50" ht="15.6">
      <c r="A186" s="84">
        <v>98</v>
      </c>
      <c r="B186" s="87" t="s">
        <v>10</v>
      </c>
      <c r="C186" s="87">
        <v>3</v>
      </c>
      <c r="D186" s="84" t="s">
        <v>198</v>
      </c>
      <c r="E186" s="84" t="s">
        <v>196</v>
      </c>
      <c r="F186" s="84" t="s">
        <v>20</v>
      </c>
      <c r="G186" s="10">
        <v>5</v>
      </c>
      <c r="H186" s="10">
        <v>26</v>
      </c>
      <c r="I186" s="10">
        <f t="shared" si="40"/>
        <v>3.2580965380214821</v>
      </c>
      <c r="J186" s="10">
        <v>56</v>
      </c>
      <c r="K186" s="10">
        <f t="shared" si="41"/>
        <v>4.0253695477185696</v>
      </c>
      <c r="L186" s="3">
        <v>10</v>
      </c>
      <c r="M186" s="3">
        <f t="shared" si="42"/>
        <v>3.1622776601683795</v>
      </c>
      <c r="N186" s="3">
        <v>11</v>
      </c>
      <c r="O186" s="3">
        <f t="shared" si="43"/>
        <v>3.3166247903553998</v>
      </c>
      <c r="P186" s="85">
        <v>0.05</v>
      </c>
      <c r="Q186" s="85">
        <v>0.01</v>
      </c>
      <c r="R186" s="85">
        <f t="shared" si="44"/>
        <v>0.1001674211615598</v>
      </c>
      <c r="S186" s="85">
        <v>0.01</v>
      </c>
      <c r="T186" s="85">
        <f t="shared" si="45"/>
        <v>0.1001674211615598</v>
      </c>
      <c r="U186" s="85">
        <v>0.1</v>
      </c>
      <c r="V186" s="82">
        <f t="shared" si="46"/>
        <v>0.32175055439664224</v>
      </c>
      <c r="W186" s="85">
        <v>0</v>
      </c>
      <c r="X186" s="85">
        <v>0</v>
      </c>
      <c r="Y186" s="85">
        <v>0</v>
      </c>
      <c r="Z186" s="85">
        <v>0</v>
      </c>
      <c r="AA186" s="85">
        <v>0.12000000000000001</v>
      </c>
      <c r="AB186" s="82">
        <f t="shared" si="47"/>
        <v>0.35374160588967152</v>
      </c>
      <c r="AD186" s="101">
        <v>98</v>
      </c>
      <c r="AE186" s="102" t="s">
        <v>10</v>
      </c>
      <c r="AF186" s="102">
        <v>3</v>
      </c>
      <c r="AG186" s="101" t="s">
        <v>198</v>
      </c>
      <c r="AH186" s="101" t="s">
        <v>196</v>
      </c>
      <c r="AI186" s="101" t="s">
        <v>20</v>
      </c>
      <c r="AJ186" s="100">
        <v>5</v>
      </c>
      <c r="AK186" s="99">
        <v>0.01</v>
      </c>
      <c r="AL186" s="99">
        <v>0.01</v>
      </c>
      <c r="AM186" s="99">
        <v>0.12000000000000001</v>
      </c>
      <c r="AO186" s="101"/>
      <c r="AP186" s="102"/>
      <c r="AQ186" s="102"/>
      <c r="AR186" s="101"/>
      <c r="AS186" s="101"/>
      <c r="AT186" s="101"/>
      <c r="AU186" s="100"/>
      <c r="AV186" s="99"/>
      <c r="AW186" s="99"/>
      <c r="AX186" s="99"/>
    </row>
    <row r="187" spans="1:50" ht="15.6">
      <c r="A187" s="84">
        <v>103</v>
      </c>
      <c r="B187" s="87" t="s">
        <v>10</v>
      </c>
      <c r="C187" s="87">
        <v>3</v>
      </c>
      <c r="D187" s="84" t="s">
        <v>198</v>
      </c>
      <c r="E187" s="84" t="s">
        <v>196</v>
      </c>
      <c r="F187" s="84" t="s">
        <v>20</v>
      </c>
      <c r="G187" s="10">
        <v>5</v>
      </c>
      <c r="H187" s="10">
        <v>27</v>
      </c>
      <c r="I187" s="10">
        <f t="shared" si="40"/>
        <v>3.2958368660043291</v>
      </c>
      <c r="J187" s="10">
        <v>53</v>
      </c>
      <c r="K187" s="10">
        <f t="shared" si="41"/>
        <v>3.9703107812986529</v>
      </c>
      <c r="L187" s="3">
        <v>9</v>
      </c>
      <c r="M187" s="3">
        <f t="shared" si="42"/>
        <v>3</v>
      </c>
      <c r="N187" s="3">
        <v>10</v>
      </c>
      <c r="O187" s="3">
        <f t="shared" si="43"/>
        <v>3.1622776601683795</v>
      </c>
      <c r="P187" s="85">
        <v>0.01</v>
      </c>
      <c r="Q187" s="85">
        <v>0</v>
      </c>
      <c r="R187" s="85">
        <f t="shared" si="44"/>
        <v>0</v>
      </c>
      <c r="S187" s="85">
        <v>0.01</v>
      </c>
      <c r="T187" s="85">
        <f t="shared" si="45"/>
        <v>0.1001674211615598</v>
      </c>
      <c r="U187" s="85">
        <v>0.01</v>
      </c>
      <c r="V187" s="82">
        <f t="shared" si="46"/>
        <v>0.1001674211615598</v>
      </c>
      <c r="W187" s="85">
        <v>0</v>
      </c>
      <c r="X187" s="85">
        <v>0</v>
      </c>
      <c r="Y187" s="85">
        <v>0</v>
      </c>
      <c r="Z187" s="85">
        <v>0</v>
      </c>
      <c r="AA187" s="85">
        <v>0.02</v>
      </c>
      <c r="AB187" s="82">
        <f t="shared" si="47"/>
        <v>0.14189705460416391</v>
      </c>
      <c r="AD187" s="101">
        <v>103</v>
      </c>
      <c r="AE187" s="102" t="s">
        <v>10</v>
      </c>
      <c r="AF187" s="102">
        <v>3</v>
      </c>
      <c r="AG187" s="101" t="s">
        <v>198</v>
      </c>
      <c r="AH187" s="101" t="s">
        <v>196</v>
      </c>
      <c r="AI187" s="101" t="s">
        <v>20</v>
      </c>
      <c r="AJ187" s="100">
        <v>5</v>
      </c>
      <c r="AK187" s="99">
        <v>0</v>
      </c>
      <c r="AL187" s="99">
        <v>0.01</v>
      </c>
      <c r="AM187" s="99">
        <v>0.02</v>
      </c>
      <c r="AO187" s="101"/>
      <c r="AP187" s="102"/>
      <c r="AQ187" s="102"/>
      <c r="AR187" s="101"/>
      <c r="AS187" s="101"/>
      <c r="AT187" s="101"/>
      <c r="AU187" s="100"/>
      <c r="AV187" s="99"/>
      <c r="AW187" s="99"/>
      <c r="AX187" s="99"/>
    </row>
    <row r="188" spans="1:50" ht="15.6">
      <c r="A188" s="84">
        <v>185</v>
      </c>
      <c r="B188" s="87" t="s">
        <v>10</v>
      </c>
      <c r="C188" s="87">
        <v>3</v>
      </c>
      <c r="D188" s="84" t="s">
        <v>198</v>
      </c>
      <c r="E188" s="84" t="s">
        <v>196</v>
      </c>
      <c r="F188" s="84" t="s">
        <v>20</v>
      </c>
      <c r="G188" s="10">
        <v>5</v>
      </c>
      <c r="H188" s="10">
        <v>25</v>
      </c>
      <c r="I188" s="10">
        <f t="shared" si="40"/>
        <v>3.2188758248682006</v>
      </c>
      <c r="J188" s="10">
        <v>45</v>
      </c>
      <c r="K188" s="10">
        <f t="shared" si="41"/>
        <v>3.8066847117456319</v>
      </c>
      <c r="L188" s="3">
        <v>8</v>
      </c>
      <c r="M188" s="3">
        <f t="shared" si="42"/>
        <v>2.8284271247461903</v>
      </c>
      <c r="N188" s="3">
        <v>10</v>
      </c>
      <c r="O188" s="3">
        <f t="shared" si="43"/>
        <v>3.1622776601683795</v>
      </c>
      <c r="P188" s="85">
        <v>0.01</v>
      </c>
      <c r="Q188" s="85">
        <v>0</v>
      </c>
      <c r="R188" s="85">
        <f t="shared" si="44"/>
        <v>0</v>
      </c>
      <c r="S188" s="85">
        <v>0.01</v>
      </c>
      <c r="T188" s="85">
        <f t="shared" si="45"/>
        <v>0.1001674211615598</v>
      </c>
      <c r="U188" s="85">
        <v>0.1</v>
      </c>
      <c r="V188" s="82">
        <f t="shared" si="46"/>
        <v>0.32175055439664224</v>
      </c>
      <c r="W188" s="85">
        <v>0</v>
      </c>
      <c r="X188" s="85">
        <v>0</v>
      </c>
      <c r="Y188" s="85">
        <v>0</v>
      </c>
      <c r="Z188" s="85">
        <v>0.01</v>
      </c>
      <c r="AA188" s="85">
        <v>0.12</v>
      </c>
      <c r="AB188" s="82">
        <f t="shared" si="47"/>
        <v>0.35374160588967152</v>
      </c>
      <c r="AD188" s="101">
        <v>185</v>
      </c>
      <c r="AE188" s="102" t="s">
        <v>10</v>
      </c>
      <c r="AF188" s="102">
        <v>3</v>
      </c>
      <c r="AG188" s="101" t="s">
        <v>198</v>
      </c>
      <c r="AH188" s="101" t="s">
        <v>196</v>
      </c>
      <c r="AI188" s="101" t="s">
        <v>20</v>
      </c>
      <c r="AJ188" s="100">
        <v>5</v>
      </c>
      <c r="AK188" s="99">
        <v>0</v>
      </c>
      <c r="AL188" s="99">
        <v>0.01</v>
      </c>
      <c r="AM188" s="99">
        <v>0.12</v>
      </c>
      <c r="AO188" s="101"/>
      <c r="AP188" s="102"/>
      <c r="AQ188" s="102"/>
      <c r="AR188" s="101"/>
      <c r="AS188" s="101"/>
      <c r="AT188" s="101"/>
      <c r="AU188" s="100"/>
      <c r="AV188" s="99"/>
      <c r="AW188" s="99"/>
      <c r="AX188" s="99"/>
    </row>
    <row r="189" spans="1:50" ht="15.6">
      <c r="A189" s="84">
        <v>226</v>
      </c>
      <c r="B189" s="87" t="s">
        <v>10</v>
      </c>
      <c r="C189" s="87">
        <v>3</v>
      </c>
      <c r="D189" s="84" t="s">
        <v>198</v>
      </c>
      <c r="E189" s="84" t="s">
        <v>196</v>
      </c>
      <c r="F189" s="84" t="s">
        <v>20</v>
      </c>
      <c r="G189" s="10">
        <v>5</v>
      </c>
      <c r="H189" s="10">
        <v>25</v>
      </c>
      <c r="I189" s="10">
        <f t="shared" si="40"/>
        <v>3.2188758248682006</v>
      </c>
      <c r="J189" s="10">
        <v>57</v>
      </c>
      <c r="K189" s="10">
        <f t="shared" si="41"/>
        <v>4.0430688115403077</v>
      </c>
      <c r="L189" s="3">
        <v>7</v>
      </c>
      <c r="M189" s="3">
        <f t="shared" si="42"/>
        <v>2.6457513110645907</v>
      </c>
      <c r="N189" s="3">
        <v>12</v>
      </c>
      <c r="O189" s="3">
        <f t="shared" si="43"/>
        <v>3.4641016151377544</v>
      </c>
      <c r="P189" s="85">
        <v>0.05</v>
      </c>
      <c r="Q189" s="85">
        <v>0.01</v>
      </c>
      <c r="R189" s="85">
        <f t="shared" si="44"/>
        <v>0.1001674211615598</v>
      </c>
      <c r="S189" s="85">
        <v>0.01</v>
      </c>
      <c r="T189" s="85">
        <f t="shared" si="45"/>
        <v>0.1001674211615598</v>
      </c>
      <c r="U189" s="85">
        <v>0.2</v>
      </c>
      <c r="V189" s="82">
        <f t="shared" si="46"/>
        <v>0.46364760900080609</v>
      </c>
      <c r="W189" s="85">
        <v>0</v>
      </c>
      <c r="X189" s="85">
        <v>0</v>
      </c>
      <c r="Y189" s="85">
        <v>0</v>
      </c>
      <c r="Z189" s="85">
        <v>0</v>
      </c>
      <c r="AA189" s="85">
        <v>0.22</v>
      </c>
      <c r="AB189" s="82">
        <f t="shared" si="47"/>
        <v>0.48820526339691722</v>
      </c>
      <c r="AD189" s="101">
        <v>226</v>
      </c>
      <c r="AE189" s="102" t="s">
        <v>10</v>
      </c>
      <c r="AF189" s="102">
        <v>3</v>
      </c>
      <c r="AG189" s="101" t="s">
        <v>198</v>
      </c>
      <c r="AH189" s="101" t="s">
        <v>196</v>
      </c>
      <c r="AI189" s="101" t="s">
        <v>20</v>
      </c>
      <c r="AJ189" s="100">
        <v>5</v>
      </c>
      <c r="AK189" s="99">
        <v>0.01</v>
      </c>
      <c r="AL189" s="99">
        <v>0.01</v>
      </c>
      <c r="AM189" s="99">
        <v>0.22</v>
      </c>
      <c r="AO189" s="101"/>
      <c r="AP189" s="102"/>
      <c r="AQ189" s="102"/>
      <c r="AR189" s="101"/>
      <c r="AS189" s="101"/>
      <c r="AT189" s="101"/>
      <c r="AU189" s="100"/>
      <c r="AV189" s="99"/>
      <c r="AW189" s="99"/>
      <c r="AX189" s="99"/>
    </row>
    <row r="190" spans="1:50" ht="15.6">
      <c r="A190" s="84">
        <v>229</v>
      </c>
      <c r="B190" s="87" t="s">
        <v>10</v>
      </c>
      <c r="C190" s="87">
        <v>3</v>
      </c>
      <c r="D190" s="84" t="s">
        <v>198</v>
      </c>
      <c r="E190" s="84" t="s">
        <v>196</v>
      </c>
      <c r="F190" s="84" t="s">
        <v>20</v>
      </c>
      <c r="G190" s="10">
        <v>5</v>
      </c>
      <c r="H190" s="10">
        <v>26</v>
      </c>
      <c r="I190" s="10">
        <f t="shared" si="40"/>
        <v>3.2580965380214821</v>
      </c>
      <c r="J190" s="10">
        <v>59</v>
      </c>
      <c r="K190" s="10">
        <f t="shared" si="41"/>
        <v>4.0775543929146263</v>
      </c>
      <c r="L190" s="3">
        <v>7</v>
      </c>
      <c r="M190" s="3">
        <f t="shared" si="42"/>
        <v>2.6457513110645907</v>
      </c>
      <c r="N190" s="3">
        <v>15</v>
      </c>
      <c r="O190" s="3">
        <f t="shared" si="43"/>
        <v>3.872983346207417</v>
      </c>
      <c r="P190" s="85">
        <v>0.01</v>
      </c>
      <c r="Q190" s="85">
        <v>0</v>
      </c>
      <c r="R190" s="85">
        <f t="shared" si="44"/>
        <v>0</v>
      </c>
      <c r="S190" s="85">
        <v>0.01</v>
      </c>
      <c r="T190" s="85">
        <f t="shared" si="45"/>
        <v>0.1001674211615598</v>
      </c>
      <c r="U190" s="85">
        <v>0.1</v>
      </c>
      <c r="V190" s="82">
        <f t="shared" si="46"/>
        <v>0.32175055439664224</v>
      </c>
      <c r="W190" s="85">
        <v>0</v>
      </c>
      <c r="X190" s="85">
        <v>0</v>
      </c>
      <c r="Y190" s="85">
        <v>0</v>
      </c>
      <c r="Z190" s="85">
        <v>0</v>
      </c>
      <c r="AA190" s="85">
        <v>0.11</v>
      </c>
      <c r="AB190" s="82">
        <f t="shared" si="47"/>
        <v>0.33806525478033073</v>
      </c>
      <c r="AD190" s="101">
        <v>229</v>
      </c>
      <c r="AE190" s="102" t="s">
        <v>10</v>
      </c>
      <c r="AF190" s="102">
        <v>3</v>
      </c>
      <c r="AG190" s="101" t="s">
        <v>198</v>
      </c>
      <c r="AH190" s="101" t="s">
        <v>196</v>
      </c>
      <c r="AI190" s="101" t="s">
        <v>20</v>
      </c>
      <c r="AJ190" s="100">
        <v>5</v>
      </c>
      <c r="AK190" s="99">
        <v>0</v>
      </c>
      <c r="AL190" s="99">
        <v>0.01</v>
      </c>
      <c r="AM190" s="99">
        <v>0.11</v>
      </c>
      <c r="AO190" s="101"/>
      <c r="AP190" s="102"/>
      <c r="AQ190" s="102"/>
      <c r="AR190" s="101"/>
      <c r="AS190" s="101"/>
      <c r="AT190" s="101"/>
      <c r="AU190" s="100"/>
      <c r="AV190" s="99"/>
      <c r="AW190" s="99"/>
      <c r="AX190" s="99"/>
    </row>
    <row r="191" spans="1:50" ht="15.6">
      <c r="A191" s="84">
        <v>259</v>
      </c>
      <c r="B191" s="87" t="s">
        <v>10</v>
      </c>
      <c r="C191" s="87">
        <v>3</v>
      </c>
      <c r="D191" s="84" t="s">
        <v>198</v>
      </c>
      <c r="E191" s="84" t="s">
        <v>196</v>
      </c>
      <c r="F191" s="84" t="s">
        <v>20</v>
      </c>
      <c r="G191" s="10">
        <v>5</v>
      </c>
      <c r="H191" s="10">
        <v>30.5</v>
      </c>
      <c r="I191" s="10">
        <f t="shared" si="40"/>
        <v>3.417726683613366</v>
      </c>
      <c r="J191" s="10">
        <v>69</v>
      </c>
      <c r="K191" s="10">
        <f t="shared" si="41"/>
        <v>4.2341209972458635</v>
      </c>
      <c r="L191" s="3">
        <v>15</v>
      </c>
      <c r="M191" s="3">
        <f t="shared" si="42"/>
        <v>3.872983346207417</v>
      </c>
      <c r="N191" s="3">
        <v>18</v>
      </c>
      <c r="O191" s="3">
        <f t="shared" si="43"/>
        <v>4.2426406871192848</v>
      </c>
      <c r="P191" s="85">
        <v>0.05</v>
      </c>
      <c r="Q191" s="85">
        <v>0.01</v>
      </c>
      <c r="R191" s="85">
        <f t="shared" si="44"/>
        <v>0.1001674211615598</v>
      </c>
      <c r="S191" s="85">
        <v>0.01</v>
      </c>
      <c r="T191" s="85">
        <f t="shared" si="45"/>
        <v>0.1001674211615598</v>
      </c>
      <c r="U191" s="85">
        <v>0.05</v>
      </c>
      <c r="V191" s="82">
        <f t="shared" si="46"/>
        <v>0.22551340589813121</v>
      </c>
      <c r="W191" s="85">
        <v>0</v>
      </c>
      <c r="X191" s="85">
        <v>0</v>
      </c>
      <c r="Y191" s="85">
        <v>0</v>
      </c>
      <c r="Z191" s="85">
        <v>0</v>
      </c>
      <c r="AA191" s="85">
        <v>7.0000000000000007E-2</v>
      </c>
      <c r="AB191" s="82">
        <f t="shared" si="47"/>
        <v>0.26776332715719392</v>
      </c>
      <c r="AD191" s="101">
        <v>259</v>
      </c>
      <c r="AE191" s="102" t="s">
        <v>10</v>
      </c>
      <c r="AF191" s="102">
        <v>3</v>
      </c>
      <c r="AG191" s="101" t="s">
        <v>198</v>
      </c>
      <c r="AH191" s="101" t="s">
        <v>196</v>
      </c>
      <c r="AI191" s="101" t="s">
        <v>20</v>
      </c>
      <c r="AJ191" s="100">
        <v>5</v>
      </c>
      <c r="AK191" s="99">
        <v>0.01</v>
      </c>
      <c r="AL191" s="99">
        <v>0.01</v>
      </c>
      <c r="AM191" s="99">
        <v>7.0000000000000007E-2</v>
      </c>
      <c r="AO191" s="101"/>
      <c r="AP191" s="102"/>
      <c r="AQ191" s="102"/>
      <c r="AR191" s="101"/>
      <c r="AS191" s="101"/>
      <c r="AT191" s="101"/>
      <c r="AU191" s="100"/>
      <c r="AV191" s="99"/>
      <c r="AW191" s="99"/>
      <c r="AX191" s="99"/>
    </row>
    <row r="192" spans="1:50" ht="15.6">
      <c r="A192" s="84">
        <v>313</v>
      </c>
      <c r="B192" s="87" t="s">
        <v>10</v>
      </c>
      <c r="C192" s="87">
        <v>3</v>
      </c>
      <c r="D192" s="84" t="s">
        <v>198</v>
      </c>
      <c r="E192" s="84" t="s">
        <v>196</v>
      </c>
      <c r="F192" s="84" t="s">
        <v>20</v>
      </c>
      <c r="G192" s="10">
        <v>5</v>
      </c>
      <c r="H192" s="10">
        <v>22</v>
      </c>
      <c r="I192" s="10">
        <f t="shared" si="40"/>
        <v>3.0910424533583161</v>
      </c>
      <c r="J192" s="10">
        <v>57.5</v>
      </c>
      <c r="K192" s="10">
        <f t="shared" si="41"/>
        <v>4.0518023389564259</v>
      </c>
      <c r="L192" s="3">
        <v>15</v>
      </c>
      <c r="M192" s="3">
        <f t="shared" si="42"/>
        <v>3.872983346207417</v>
      </c>
      <c r="N192" s="3">
        <v>11</v>
      </c>
      <c r="O192" s="3">
        <f t="shared" si="43"/>
        <v>3.3166247903553998</v>
      </c>
      <c r="P192" s="85">
        <v>0.1</v>
      </c>
      <c r="Q192" s="85">
        <v>0</v>
      </c>
      <c r="R192" s="85">
        <f t="shared" si="44"/>
        <v>0</v>
      </c>
      <c r="S192" s="85">
        <v>0.01</v>
      </c>
      <c r="T192" s="85">
        <f t="shared" si="45"/>
        <v>0.1001674211615598</v>
      </c>
      <c r="U192" s="85">
        <v>0.1</v>
      </c>
      <c r="V192" s="82">
        <f t="shared" si="46"/>
        <v>0.32175055439664224</v>
      </c>
      <c r="W192" s="85">
        <v>0</v>
      </c>
      <c r="X192" s="85">
        <v>0</v>
      </c>
      <c r="Y192" s="85">
        <v>0</v>
      </c>
      <c r="Z192" s="85">
        <v>0</v>
      </c>
      <c r="AA192" s="85">
        <v>0.11</v>
      </c>
      <c r="AB192" s="82">
        <f t="shared" si="47"/>
        <v>0.33806525478033073</v>
      </c>
      <c r="AD192" s="101">
        <v>313</v>
      </c>
      <c r="AE192" s="102" t="s">
        <v>10</v>
      </c>
      <c r="AF192" s="102">
        <v>3</v>
      </c>
      <c r="AG192" s="101" t="s">
        <v>198</v>
      </c>
      <c r="AH192" s="101" t="s">
        <v>196</v>
      </c>
      <c r="AI192" s="101" t="s">
        <v>20</v>
      </c>
      <c r="AJ192" s="100">
        <v>5</v>
      </c>
      <c r="AK192" s="99">
        <v>0</v>
      </c>
      <c r="AL192" s="99">
        <v>0.01</v>
      </c>
      <c r="AM192" s="99">
        <v>0.11</v>
      </c>
      <c r="AO192" s="101"/>
      <c r="AP192" s="102"/>
      <c r="AQ192" s="102"/>
      <c r="AR192" s="101"/>
      <c r="AS192" s="101"/>
      <c r="AT192" s="101"/>
      <c r="AU192" s="100"/>
      <c r="AV192" s="99"/>
      <c r="AW192" s="99"/>
      <c r="AX192" s="99"/>
    </row>
    <row r="193" spans="1:50" ht="15.6">
      <c r="A193" s="84">
        <v>356</v>
      </c>
      <c r="B193" s="87" t="s">
        <v>10</v>
      </c>
      <c r="C193" s="87">
        <v>3</v>
      </c>
      <c r="D193" s="84" t="s">
        <v>198</v>
      </c>
      <c r="E193" s="84" t="s">
        <v>196</v>
      </c>
      <c r="F193" s="84" t="s">
        <v>20</v>
      </c>
      <c r="G193" s="10">
        <v>5</v>
      </c>
      <c r="H193" s="10">
        <v>30.5</v>
      </c>
      <c r="I193" s="10">
        <f t="shared" si="40"/>
        <v>3.417726683613366</v>
      </c>
      <c r="J193" s="10">
        <v>59</v>
      </c>
      <c r="K193" s="10">
        <f t="shared" si="41"/>
        <v>4.0775543929146263</v>
      </c>
      <c r="L193" s="3">
        <v>15</v>
      </c>
      <c r="M193" s="3">
        <f t="shared" si="42"/>
        <v>3.872983346207417</v>
      </c>
      <c r="N193" s="3">
        <v>13</v>
      </c>
      <c r="O193" s="3">
        <f t="shared" si="43"/>
        <v>3.6055512754639891</v>
      </c>
      <c r="P193" s="85">
        <v>0.01</v>
      </c>
      <c r="Q193" s="85">
        <v>0.01</v>
      </c>
      <c r="R193" s="85">
        <f t="shared" si="44"/>
        <v>0.1001674211615598</v>
      </c>
      <c r="S193" s="85">
        <v>0.01</v>
      </c>
      <c r="T193" s="85">
        <f t="shared" si="45"/>
        <v>0.1001674211615598</v>
      </c>
      <c r="U193" s="85">
        <v>0.1</v>
      </c>
      <c r="V193" s="82">
        <f t="shared" si="46"/>
        <v>0.32175055439664224</v>
      </c>
      <c r="W193" s="85">
        <v>0</v>
      </c>
      <c r="X193" s="85">
        <v>0</v>
      </c>
      <c r="Y193" s="85">
        <v>0</v>
      </c>
      <c r="Z193" s="85">
        <v>0</v>
      </c>
      <c r="AA193" s="85">
        <v>0.12000000000000001</v>
      </c>
      <c r="AB193" s="82">
        <f t="shared" si="47"/>
        <v>0.35374160588967152</v>
      </c>
      <c r="AD193" s="101">
        <v>356</v>
      </c>
      <c r="AE193" s="102" t="s">
        <v>10</v>
      </c>
      <c r="AF193" s="102">
        <v>3</v>
      </c>
      <c r="AG193" s="101" t="s">
        <v>198</v>
      </c>
      <c r="AH193" s="101" t="s">
        <v>196</v>
      </c>
      <c r="AI193" s="101" t="s">
        <v>20</v>
      </c>
      <c r="AJ193" s="100">
        <v>5</v>
      </c>
      <c r="AK193" s="99">
        <v>0.01</v>
      </c>
      <c r="AL193" s="99">
        <v>0.01</v>
      </c>
      <c r="AM193" s="99">
        <v>0.12000000000000001</v>
      </c>
      <c r="AO193" s="101"/>
      <c r="AP193" s="102"/>
      <c r="AQ193" s="102"/>
      <c r="AR193" s="101"/>
      <c r="AS193" s="101"/>
      <c r="AT193" s="101"/>
      <c r="AU193" s="100"/>
      <c r="AV193" s="99"/>
      <c r="AW193" s="99"/>
      <c r="AX193" s="99"/>
    </row>
    <row r="194" spans="1:50" ht="15.6">
      <c r="A194" s="84">
        <v>359</v>
      </c>
      <c r="B194" s="87" t="s">
        <v>10</v>
      </c>
      <c r="C194" s="87">
        <v>3</v>
      </c>
      <c r="D194" s="84" t="s">
        <v>198</v>
      </c>
      <c r="E194" s="84" t="s">
        <v>196</v>
      </c>
      <c r="F194" s="84" t="s">
        <v>20</v>
      </c>
      <c r="G194" s="10">
        <v>5</v>
      </c>
      <c r="H194" s="10">
        <v>19.5</v>
      </c>
      <c r="I194" s="10">
        <f t="shared" si="40"/>
        <v>2.9704144655697009</v>
      </c>
      <c r="J194" s="10">
        <v>29</v>
      </c>
      <c r="K194" s="10">
        <f t="shared" si="41"/>
        <v>3.3673303121505782</v>
      </c>
      <c r="L194" s="3">
        <v>2</v>
      </c>
      <c r="M194" s="3">
        <f t="shared" si="42"/>
        <v>1.4142135623730951</v>
      </c>
      <c r="N194" s="3">
        <v>0</v>
      </c>
      <c r="O194" s="3">
        <f t="shared" si="43"/>
        <v>0</v>
      </c>
      <c r="P194" s="85">
        <v>0</v>
      </c>
      <c r="Q194" s="85">
        <v>0.05</v>
      </c>
      <c r="R194" s="85">
        <f t="shared" si="44"/>
        <v>0.22551340589813121</v>
      </c>
      <c r="S194" s="85">
        <v>0.01</v>
      </c>
      <c r="T194" s="85">
        <f t="shared" si="45"/>
        <v>0.1001674211615598</v>
      </c>
      <c r="U194" s="85">
        <v>0</v>
      </c>
      <c r="V194" s="82">
        <f t="shared" si="46"/>
        <v>0</v>
      </c>
      <c r="W194" s="85">
        <v>0</v>
      </c>
      <c r="X194" s="85">
        <v>0</v>
      </c>
      <c r="Y194" s="85">
        <v>0</v>
      </c>
      <c r="Z194" s="85">
        <v>0</v>
      </c>
      <c r="AA194" s="85">
        <v>6.0000000000000005E-2</v>
      </c>
      <c r="AB194" s="82">
        <f t="shared" si="47"/>
        <v>0.24746706317044778</v>
      </c>
      <c r="AD194" s="101">
        <v>359</v>
      </c>
      <c r="AE194" s="102" t="s">
        <v>10</v>
      </c>
      <c r="AF194" s="102">
        <v>3</v>
      </c>
      <c r="AG194" s="101" t="s">
        <v>198</v>
      </c>
      <c r="AH194" s="101" t="s">
        <v>196</v>
      </c>
      <c r="AI194" s="101" t="s">
        <v>20</v>
      </c>
      <c r="AJ194" s="100">
        <v>5</v>
      </c>
      <c r="AK194" s="99">
        <v>0.05</v>
      </c>
      <c r="AL194" s="99">
        <v>0.01</v>
      </c>
      <c r="AM194" s="99">
        <v>6.0000000000000005E-2</v>
      </c>
      <c r="AO194" s="101"/>
      <c r="AP194" s="102"/>
      <c r="AQ194" s="102"/>
      <c r="AR194" s="101"/>
      <c r="AS194" s="101"/>
      <c r="AT194" s="101"/>
      <c r="AU194" s="100"/>
      <c r="AV194" s="99"/>
      <c r="AW194" s="99"/>
      <c r="AX194" s="99"/>
    </row>
    <row r="195" spans="1:50" ht="15.6">
      <c r="A195" s="84">
        <v>360</v>
      </c>
      <c r="B195" s="87" t="s">
        <v>10</v>
      </c>
      <c r="C195" s="87">
        <v>3</v>
      </c>
      <c r="D195" s="84" t="s">
        <v>198</v>
      </c>
      <c r="E195" s="84" t="s">
        <v>196</v>
      </c>
      <c r="F195" s="84" t="s">
        <v>20</v>
      </c>
      <c r="G195" s="10">
        <v>5</v>
      </c>
      <c r="H195" s="10">
        <v>22</v>
      </c>
      <c r="I195" s="10">
        <f t="shared" si="40"/>
        <v>3.0910424533583161</v>
      </c>
      <c r="J195" s="10">
        <v>48.5</v>
      </c>
      <c r="K195" s="10">
        <f t="shared" si="41"/>
        <v>3.8815844162875788</v>
      </c>
      <c r="L195" s="3">
        <v>6</v>
      </c>
      <c r="M195" s="3">
        <f t="shared" si="42"/>
        <v>2.4494897427831779</v>
      </c>
      <c r="N195" s="3">
        <v>8</v>
      </c>
      <c r="O195" s="3">
        <f t="shared" si="43"/>
        <v>2.8284271247461903</v>
      </c>
      <c r="P195" s="85">
        <v>0.01</v>
      </c>
      <c r="Q195" s="85">
        <v>0</v>
      </c>
      <c r="R195" s="85">
        <f t="shared" si="44"/>
        <v>0</v>
      </c>
      <c r="S195" s="85">
        <v>0.01</v>
      </c>
      <c r="T195" s="85">
        <f t="shared" si="45"/>
        <v>0.1001674211615598</v>
      </c>
      <c r="U195" s="85">
        <v>0.05</v>
      </c>
      <c r="V195" s="82">
        <f t="shared" si="46"/>
        <v>0.22551340589813121</v>
      </c>
      <c r="W195" s="85">
        <v>0</v>
      </c>
      <c r="X195" s="85">
        <v>0</v>
      </c>
      <c r="Y195" s="85">
        <v>0</v>
      </c>
      <c r="Z195" s="85">
        <v>0</v>
      </c>
      <c r="AA195" s="85">
        <v>6.0000000000000005E-2</v>
      </c>
      <c r="AB195" s="82">
        <f t="shared" si="47"/>
        <v>0.24746706317044778</v>
      </c>
      <c r="AD195" s="101">
        <v>360</v>
      </c>
      <c r="AE195" s="102" t="s">
        <v>10</v>
      </c>
      <c r="AF195" s="102">
        <v>3</v>
      </c>
      <c r="AG195" s="101" t="s">
        <v>198</v>
      </c>
      <c r="AH195" s="101" t="s">
        <v>196</v>
      </c>
      <c r="AI195" s="101" t="s">
        <v>20</v>
      </c>
      <c r="AJ195" s="100">
        <v>5</v>
      </c>
      <c r="AK195" s="99">
        <v>0</v>
      </c>
      <c r="AL195" s="99">
        <v>0.01</v>
      </c>
      <c r="AM195" s="99">
        <v>6.0000000000000005E-2</v>
      </c>
      <c r="AO195" s="101"/>
      <c r="AP195" s="102"/>
      <c r="AQ195" s="102"/>
      <c r="AR195" s="101"/>
      <c r="AS195" s="101"/>
      <c r="AT195" s="101"/>
      <c r="AU195" s="100"/>
      <c r="AV195" s="99"/>
      <c r="AW195" s="99"/>
      <c r="AX195" s="99"/>
    </row>
    <row r="196" spans="1:50" ht="15.6">
      <c r="A196" s="84">
        <v>395</v>
      </c>
      <c r="B196" s="87" t="s">
        <v>10</v>
      </c>
      <c r="C196" s="87">
        <v>3</v>
      </c>
      <c r="D196" s="84" t="s">
        <v>198</v>
      </c>
      <c r="E196" s="84" t="s">
        <v>196</v>
      </c>
      <c r="F196" s="84" t="s">
        <v>20</v>
      </c>
      <c r="G196" s="10">
        <v>5</v>
      </c>
      <c r="H196" s="10">
        <v>26</v>
      </c>
      <c r="I196" s="10">
        <f t="shared" si="40"/>
        <v>3.2580965380214821</v>
      </c>
      <c r="J196" s="10">
        <v>52.5</v>
      </c>
      <c r="K196" s="10">
        <f t="shared" si="41"/>
        <v>3.9608322170352221</v>
      </c>
      <c r="L196" s="3">
        <v>4</v>
      </c>
      <c r="M196" s="3">
        <f t="shared" si="42"/>
        <v>2</v>
      </c>
      <c r="N196" s="3">
        <v>10</v>
      </c>
      <c r="O196" s="3">
        <f t="shared" si="43"/>
        <v>3.1622776601683795</v>
      </c>
      <c r="P196" s="85">
        <v>0.1</v>
      </c>
      <c r="Q196" s="85">
        <v>0</v>
      </c>
      <c r="R196" s="85">
        <f t="shared" si="44"/>
        <v>0</v>
      </c>
      <c r="S196" s="85">
        <v>0.01</v>
      </c>
      <c r="T196" s="85">
        <f t="shared" si="45"/>
        <v>0.1001674211615598</v>
      </c>
      <c r="U196" s="85">
        <v>0.1</v>
      </c>
      <c r="V196" s="82">
        <f t="shared" si="46"/>
        <v>0.32175055439664224</v>
      </c>
      <c r="W196" s="85">
        <v>0</v>
      </c>
      <c r="X196" s="85">
        <v>0</v>
      </c>
      <c r="Y196" s="85">
        <v>0</v>
      </c>
      <c r="Z196" s="85">
        <v>0</v>
      </c>
      <c r="AA196" s="85">
        <v>0.11</v>
      </c>
      <c r="AB196" s="82">
        <f t="shared" si="47"/>
        <v>0.33806525478033073</v>
      </c>
      <c r="AD196" s="101">
        <v>395</v>
      </c>
      <c r="AE196" s="102" t="s">
        <v>10</v>
      </c>
      <c r="AF196" s="102">
        <v>3</v>
      </c>
      <c r="AG196" s="101" t="s">
        <v>198</v>
      </c>
      <c r="AH196" s="101" t="s">
        <v>196</v>
      </c>
      <c r="AI196" s="101" t="s">
        <v>20</v>
      </c>
      <c r="AJ196" s="100">
        <v>5</v>
      </c>
      <c r="AK196" s="99">
        <v>0</v>
      </c>
      <c r="AL196" s="99">
        <v>0.01</v>
      </c>
      <c r="AM196" s="99">
        <v>0.11</v>
      </c>
      <c r="AO196" s="101"/>
      <c r="AP196" s="102"/>
      <c r="AQ196" s="102"/>
      <c r="AR196" s="101"/>
      <c r="AS196" s="101"/>
      <c r="AT196" s="101"/>
      <c r="AU196" s="100"/>
      <c r="AV196" s="99"/>
      <c r="AW196" s="99"/>
      <c r="AX196" s="99"/>
    </row>
    <row r="197" spans="1:50" ht="15.6">
      <c r="A197" s="84">
        <v>467</v>
      </c>
      <c r="B197" s="87" t="s">
        <v>10</v>
      </c>
      <c r="C197" s="87">
        <v>3</v>
      </c>
      <c r="D197" s="84" t="s">
        <v>198</v>
      </c>
      <c r="E197" s="84" t="s">
        <v>196</v>
      </c>
      <c r="F197" s="84" t="s">
        <v>20</v>
      </c>
      <c r="G197" s="10">
        <v>5</v>
      </c>
      <c r="H197" s="10">
        <v>26.5</v>
      </c>
      <c r="I197" s="10">
        <f t="shared" si="40"/>
        <v>3.2771447329921766</v>
      </c>
      <c r="J197" s="10">
        <v>31.5</v>
      </c>
      <c r="K197" s="10">
        <f t="shared" si="41"/>
        <v>3.450019291359439</v>
      </c>
      <c r="L197" s="3">
        <v>6</v>
      </c>
      <c r="M197" s="3">
        <f t="shared" si="42"/>
        <v>2.4494897427831779</v>
      </c>
      <c r="N197" s="3">
        <v>2</v>
      </c>
      <c r="O197" s="3">
        <f t="shared" si="43"/>
        <v>1.4142135623730951</v>
      </c>
      <c r="P197" s="85">
        <v>0.01</v>
      </c>
      <c r="Q197" s="85">
        <v>0</v>
      </c>
      <c r="R197" s="85">
        <f t="shared" si="44"/>
        <v>0</v>
      </c>
      <c r="S197" s="85">
        <v>0.01</v>
      </c>
      <c r="T197" s="85">
        <f t="shared" si="45"/>
        <v>0.1001674211615598</v>
      </c>
      <c r="U197" s="85">
        <v>0.01</v>
      </c>
      <c r="V197" s="82">
        <f t="shared" si="46"/>
        <v>0.1001674211615598</v>
      </c>
      <c r="W197" s="85">
        <v>0.01</v>
      </c>
      <c r="X197" s="85">
        <v>0</v>
      </c>
      <c r="Y197" s="85">
        <v>0</v>
      </c>
      <c r="Z197" s="85">
        <v>0</v>
      </c>
      <c r="AA197" s="85">
        <v>0.03</v>
      </c>
      <c r="AB197" s="82">
        <f t="shared" si="47"/>
        <v>0.17408301063648043</v>
      </c>
      <c r="AD197" s="101">
        <v>467</v>
      </c>
      <c r="AE197" s="102" t="s">
        <v>10</v>
      </c>
      <c r="AF197" s="102">
        <v>3</v>
      </c>
      <c r="AG197" s="101" t="s">
        <v>198</v>
      </c>
      <c r="AH197" s="101" t="s">
        <v>196</v>
      </c>
      <c r="AI197" s="101" t="s">
        <v>20</v>
      </c>
      <c r="AJ197" s="100">
        <v>5</v>
      </c>
      <c r="AK197" s="99">
        <v>0</v>
      </c>
      <c r="AL197" s="99">
        <v>0.01</v>
      </c>
      <c r="AM197" s="99">
        <v>0.03</v>
      </c>
      <c r="AO197" s="101"/>
      <c r="AP197" s="102"/>
      <c r="AQ197" s="102"/>
      <c r="AR197" s="101"/>
      <c r="AS197" s="101"/>
      <c r="AT197" s="101"/>
      <c r="AU197" s="100"/>
      <c r="AV197" s="99"/>
      <c r="AW197" s="99"/>
      <c r="AX197" s="99"/>
    </row>
    <row r="198" spans="1:50" ht="15.6">
      <c r="A198" s="84">
        <v>107</v>
      </c>
      <c r="B198" s="87" t="s">
        <v>10</v>
      </c>
      <c r="C198" s="87">
        <v>3</v>
      </c>
      <c r="D198" s="84" t="s">
        <v>198</v>
      </c>
      <c r="E198" s="84" t="s">
        <v>196</v>
      </c>
      <c r="F198" s="84" t="s">
        <v>20</v>
      </c>
      <c r="G198" s="10">
        <v>4.5</v>
      </c>
      <c r="H198" s="10">
        <v>24.5</v>
      </c>
      <c r="I198" s="10">
        <f t="shared" si="40"/>
        <v>3.1986731175506815</v>
      </c>
      <c r="J198" s="10">
        <v>45.5</v>
      </c>
      <c r="K198" s="10">
        <f t="shared" si="41"/>
        <v>3.8177343037373697</v>
      </c>
      <c r="L198" s="3">
        <v>24</v>
      </c>
      <c r="M198" s="3">
        <f t="shared" si="42"/>
        <v>4.8989794855663558</v>
      </c>
      <c r="N198" s="3">
        <v>11</v>
      </c>
      <c r="O198" s="3">
        <f t="shared" si="43"/>
        <v>3.3166247903553998</v>
      </c>
      <c r="P198" s="85">
        <v>0.15</v>
      </c>
      <c r="Q198" s="85">
        <v>0.01</v>
      </c>
      <c r="R198" s="85">
        <f t="shared" si="44"/>
        <v>0.1001674211615598</v>
      </c>
      <c r="S198" s="85">
        <v>0.01</v>
      </c>
      <c r="T198" s="85">
        <f t="shared" si="45"/>
        <v>0.1001674211615598</v>
      </c>
      <c r="U198" s="85">
        <v>0.01</v>
      </c>
      <c r="V198" s="82">
        <f t="shared" si="46"/>
        <v>0.1001674211615598</v>
      </c>
      <c r="W198" s="85">
        <v>0</v>
      </c>
      <c r="X198" s="85">
        <v>0</v>
      </c>
      <c r="Y198" s="85">
        <v>0</v>
      </c>
      <c r="Z198" s="85">
        <v>0</v>
      </c>
      <c r="AA198" s="85">
        <v>0.03</v>
      </c>
      <c r="AB198" s="82">
        <f t="shared" si="47"/>
        <v>0.17408301063648043</v>
      </c>
      <c r="AD198" s="101">
        <v>107</v>
      </c>
      <c r="AE198" s="102" t="s">
        <v>10</v>
      </c>
      <c r="AF198" s="102">
        <v>3</v>
      </c>
      <c r="AG198" s="101" t="s">
        <v>198</v>
      </c>
      <c r="AH198" s="101" t="s">
        <v>196</v>
      </c>
      <c r="AI198" s="101" t="s">
        <v>20</v>
      </c>
      <c r="AJ198" s="100">
        <v>4.5</v>
      </c>
      <c r="AK198" s="99">
        <v>0.01</v>
      </c>
      <c r="AL198" s="99">
        <v>0.01</v>
      </c>
      <c r="AM198" s="99">
        <v>0.03</v>
      </c>
      <c r="AO198" s="101"/>
      <c r="AP198" s="102"/>
      <c r="AQ198" s="102"/>
      <c r="AR198" s="101"/>
      <c r="AS198" s="101"/>
      <c r="AT198" s="101"/>
      <c r="AU198" s="100"/>
      <c r="AV198" s="99"/>
      <c r="AW198" s="99"/>
      <c r="AX198" s="99"/>
    </row>
    <row r="199" spans="1:50" ht="15.6">
      <c r="A199" s="84">
        <v>50</v>
      </c>
      <c r="B199" s="87" t="s">
        <v>10</v>
      </c>
      <c r="C199" s="87">
        <v>3</v>
      </c>
      <c r="D199" s="84" t="s">
        <v>198</v>
      </c>
      <c r="E199" s="84" t="s">
        <v>196</v>
      </c>
      <c r="F199" s="84" t="s">
        <v>20</v>
      </c>
      <c r="G199" s="10">
        <v>4.5</v>
      </c>
      <c r="H199" s="10">
        <v>23.5</v>
      </c>
      <c r="I199" s="10">
        <f t="shared" si="40"/>
        <v>3.1570004211501135</v>
      </c>
      <c r="J199" s="10">
        <v>16</v>
      </c>
      <c r="K199" s="10">
        <f t="shared" si="41"/>
        <v>2.7726512202867375</v>
      </c>
      <c r="L199" s="3">
        <v>5</v>
      </c>
      <c r="M199" s="3">
        <f t="shared" si="42"/>
        <v>2.2360679774997898</v>
      </c>
      <c r="N199" s="3">
        <v>10</v>
      </c>
      <c r="O199" s="3">
        <f t="shared" si="43"/>
        <v>3.1622776601683795</v>
      </c>
      <c r="P199" s="85">
        <v>0.05</v>
      </c>
      <c r="Q199" s="85">
        <v>0</v>
      </c>
      <c r="R199" s="85">
        <f t="shared" si="44"/>
        <v>0</v>
      </c>
      <c r="S199" s="85">
        <v>0.01</v>
      </c>
      <c r="T199" s="85">
        <f t="shared" si="45"/>
        <v>0.1001674211615598</v>
      </c>
      <c r="U199" s="85">
        <v>0.05</v>
      </c>
      <c r="V199" s="82">
        <f t="shared" si="46"/>
        <v>0.22551340589813121</v>
      </c>
      <c r="W199" s="85">
        <v>0</v>
      </c>
      <c r="X199" s="85">
        <v>0</v>
      </c>
      <c r="Y199" s="85">
        <v>0</v>
      </c>
      <c r="Z199" s="85">
        <v>0</v>
      </c>
      <c r="AA199" s="85">
        <v>6.0000000000000005E-2</v>
      </c>
      <c r="AB199" s="82">
        <f t="shared" si="47"/>
        <v>0.24746706317044778</v>
      </c>
      <c r="AD199" s="101">
        <v>50</v>
      </c>
      <c r="AE199" s="102" t="s">
        <v>10</v>
      </c>
      <c r="AF199" s="102">
        <v>3</v>
      </c>
      <c r="AG199" s="101" t="s">
        <v>198</v>
      </c>
      <c r="AH199" s="101" t="s">
        <v>196</v>
      </c>
      <c r="AI199" s="101" t="s">
        <v>20</v>
      </c>
      <c r="AJ199" s="100">
        <v>4.5</v>
      </c>
      <c r="AK199" s="99">
        <v>0</v>
      </c>
      <c r="AL199" s="99">
        <v>0.01</v>
      </c>
      <c r="AM199" s="99">
        <v>6.0000000000000005E-2</v>
      </c>
      <c r="AO199" s="101"/>
      <c r="AP199" s="102"/>
      <c r="AQ199" s="102"/>
      <c r="AR199" s="101"/>
      <c r="AS199" s="101"/>
      <c r="AT199" s="101"/>
      <c r="AU199" s="100"/>
      <c r="AV199" s="99"/>
      <c r="AW199" s="99"/>
      <c r="AX199" s="99"/>
    </row>
    <row r="200" spans="1:50" ht="15.6">
      <c r="A200" s="84">
        <v>106</v>
      </c>
      <c r="B200" s="87" t="s">
        <v>10</v>
      </c>
      <c r="C200" s="87">
        <v>3</v>
      </c>
      <c r="D200" s="84" t="s">
        <v>198</v>
      </c>
      <c r="E200" s="84" t="s">
        <v>196</v>
      </c>
      <c r="F200" s="84" t="s">
        <v>20</v>
      </c>
      <c r="G200" s="10">
        <v>4.5</v>
      </c>
      <c r="H200" s="10">
        <v>20</v>
      </c>
      <c r="I200" s="10">
        <f t="shared" si="40"/>
        <v>2.9957322735539909</v>
      </c>
      <c r="J200" s="10">
        <v>41</v>
      </c>
      <c r="K200" s="10">
        <f t="shared" si="41"/>
        <v>3.7135964566507731</v>
      </c>
      <c r="L200" s="3">
        <v>6</v>
      </c>
      <c r="M200" s="3">
        <f t="shared" si="42"/>
        <v>2.4494897427831779</v>
      </c>
      <c r="N200" s="3">
        <v>8</v>
      </c>
      <c r="O200" s="3">
        <f t="shared" si="43"/>
        <v>2.8284271247461903</v>
      </c>
      <c r="P200" s="85">
        <v>0.01</v>
      </c>
      <c r="Q200" s="85">
        <v>0.01</v>
      </c>
      <c r="R200" s="85">
        <f t="shared" si="44"/>
        <v>0.1001674211615598</v>
      </c>
      <c r="S200" s="85">
        <v>0.01</v>
      </c>
      <c r="T200" s="85">
        <f t="shared" si="45"/>
        <v>0.1001674211615598</v>
      </c>
      <c r="U200" s="85">
        <v>0.01</v>
      </c>
      <c r="V200" s="82">
        <f t="shared" si="46"/>
        <v>0.1001674211615598</v>
      </c>
      <c r="W200" s="85">
        <v>0</v>
      </c>
      <c r="X200" s="85">
        <v>0</v>
      </c>
      <c r="Y200" s="85">
        <v>0</v>
      </c>
      <c r="Z200" s="85">
        <v>0</v>
      </c>
      <c r="AA200" s="85">
        <v>0.03</v>
      </c>
      <c r="AB200" s="82">
        <f t="shared" si="47"/>
        <v>0.17408301063648043</v>
      </c>
      <c r="AD200" s="101">
        <v>106</v>
      </c>
      <c r="AE200" s="102" t="s">
        <v>10</v>
      </c>
      <c r="AF200" s="102">
        <v>3</v>
      </c>
      <c r="AG200" s="101" t="s">
        <v>198</v>
      </c>
      <c r="AH200" s="101" t="s">
        <v>196</v>
      </c>
      <c r="AI200" s="101" t="s">
        <v>20</v>
      </c>
      <c r="AJ200" s="100">
        <v>4.5</v>
      </c>
      <c r="AK200" s="99">
        <v>0.01</v>
      </c>
      <c r="AL200" s="99">
        <v>0.01</v>
      </c>
      <c r="AM200" s="99">
        <v>0.03</v>
      </c>
      <c r="AO200" s="101"/>
      <c r="AP200" s="102"/>
      <c r="AQ200" s="102"/>
      <c r="AR200" s="101"/>
      <c r="AS200" s="101"/>
      <c r="AT200" s="101"/>
      <c r="AU200" s="100"/>
      <c r="AV200" s="99"/>
      <c r="AW200" s="99"/>
      <c r="AX200" s="99"/>
    </row>
    <row r="201" spans="1:50" ht="15.6">
      <c r="A201" s="84">
        <v>150</v>
      </c>
      <c r="B201" s="87" t="s">
        <v>10</v>
      </c>
      <c r="C201" s="87">
        <v>3</v>
      </c>
      <c r="D201" s="84" t="s">
        <v>198</v>
      </c>
      <c r="E201" s="84" t="s">
        <v>196</v>
      </c>
      <c r="F201" s="84" t="s">
        <v>20</v>
      </c>
      <c r="G201" s="10">
        <v>4.5</v>
      </c>
      <c r="H201" s="10">
        <v>22</v>
      </c>
      <c r="I201" s="10">
        <f t="shared" si="40"/>
        <v>3.0910424533583161</v>
      </c>
      <c r="J201" s="10">
        <v>23</v>
      </c>
      <c r="K201" s="10">
        <f t="shared" si="41"/>
        <v>3.1355376932448671</v>
      </c>
      <c r="L201" s="3">
        <v>0</v>
      </c>
      <c r="M201" s="3">
        <f t="shared" si="42"/>
        <v>0</v>
      </c>
      <c r="N201" s="3">
        <v>3</v>
      </c>
      <c r="O201" s="3">
        <f t="shared" si="43"/>
        <v>1.7320508075688772</v>
      </c>
      <c r="P201" s="85">
        <v>0.05</v>
      </c>
      <c r="Q201" s="85">
        <v>0</v>
      </c>
      <c r="R201" s="85">
        <f t="shared" si="44"/>
        <v>0</v>
      </c>
      <c r="S201" s="85">
        <v>0.01</v>
      </c>
      <c r="T201" s="85">
        <f t="shared" si="45"/>
        <v>0.1001674211615598</v>
      </c>
      <c r="U201" s="85">
        <v>0.1</v>
      </c>
      <c r="V201" s="82">
        <f t="shared" si="46"/>
        <v>0.32175055439664224</v>
      </c>
      <c r="W201" s="85">
        <v>0</v>
      </c>
      <c r="X201" s="85">
        <v>0</v>
      </c>
      <c r="Y201" s="85">
        <v>0</v>
      </c>
      <c r="Z201" s="85">
        <v>0</v>
      </c>
      <c r="AA201" s="85">
        <v>0.11</v>
      </c>
      <c r="AB201" s="82">
        <f t="shared" si="47"/>
        <v>0.33806525478033073</v>
      </c>
      <c r="AD201" s="101">
        <v>150</v>
      </c>
      <c r="AE201" s="102" t="s">
        <v>10</v>
      </c>
      <c r="AF201" s="102">
        <v>3</v>
      </c>
      <c r="AG201" s="101" t="s">
        <v>198</v>
      </c>
      <c r="AH201" s="101" t="s">
        <v>196</v>
      </c>
      <c r="AI201" s="101" t="s">
        <v>20</v>
      </c>
      <c r="AJ201" s="100">
        <v>4.5</v>
      </c>
      <c r="AK201" s="99">
        <v>0</v>
      </c>
      <c r="AL201" s="99">
        <v>0.01</v>
      </c>
      <c r="AM201" s="99">
        <v>0.11</v>
      </c>
      <c r="AO201" s="101"/>
      <c r="AP201" s="102"/>
      <c r="AQ201" s="102"/>
      <c r="AR201" s="101"/>
      <c r="AS201" s="101"/>
      <c r="AT201" s="101"/>
      <c r="AU201" s="100"/>
      <c r="AV201" s="99"/>
      <c r="AW201" s="99"/>
      <c r="AX201" s="99"/>
    </row>
    <row r="202" spans="1:50" ht="15.6">
      <c r="A202" s="84">
        <v>151</v>
      </c>
      <c r="B202" s="87" t="s">
        <v>10</v>
      </c>
      <c r="C202" s="87">
        <v>3</v>
      </c>
      <c r="D202" s="84" t="s">
        <v>198</v>
      </c>
      <c r="E202" s="84" t="s">
        <v>196</v>
      </c>
      <c r="F202" s="84" t="s">
        <v>20</v>
      </c>
      <c r="G202" s="10">
        <v>4.5</v>
      </c>
      <c r="H202" s="10">
        <v>22</v>
      </c>
      <c r="I202" s="10">
        <f t="shared" si="40"/>
        <v>3.0910424533583161</v>
      </c>
      <c r="J202" s="10">
        <v>35</v>
      </c>
      <c r="K202" s="10">
        <f t="shared" si="41"/>
        <v>3.5553766325098297</v>
      </c>
      <c r="L202" s="3">
        <v>3</v>
      </c>
      <c r="M202" s="3">
        <f t="shared" si="42"/>
        <v>1.7320508075688772</v>
      </c>
      <c r="N202" s="3">
        <v>7</v>
      </c>
      <c r="O202" s="3">
        <f t="shared" si="43"/>
        <v>2.6457513110645907</v>
      </c>
      <c r="P202" s="85">
        <v>0</v>
      </c>
      <c r="Q202" s="85">
        <v>0.01</v>
      </c>
      <c r="R202" s="85">
        <f t="shared" si="44"/>
        <v>0.1001674211615598</v>
      </c>
      <c r="S202" s="85">
        <v>0.01</v>
      </c>
      <c r="T202" s="85">
        <f t="shared" si="45"/>
        <v>0.1001674211615598</v>
      </c>
      <c r="U202" s="85">
        <v>0.1</v>
      </c>
      <c r="V202" s="82">
        <f t="shared" si="46"/>
        <v>0.32175055439664224</v>
      </c>
      <c r="W202" s="85">
        <v>0</v>
      </c>
      <c r="X202" s="85">
        <v>0</v>
      </c>
      <c r="Y202" s="85">
        <v>0</v>
      </c>
      <c r="Z202" s="85">
        <v>0</v>
      </c>
      <c r="AA202" s="85">
        <v>0.12000000000000001</v>
      </c>
      <c r="AB202" s="82">
        <f t="shared" si="47"/>
        <v>0.35374160588967152</v>
      </c>
      <c r="AD202" s="101">
        <v>151</v>
      </c>
      <c r="AE202" s="102" t="s">
        <v>10</v>
      </c>
      <c r="AF202" s="102">
        <v>3</v>
      </c>
      <c r="AG202" s="101" t="s">
        <v>198</v>
      </c>
      <c r="AH202" s="101" t="s">
        <v>196</v>
      </c>
      <c r="AI202" s="101" t="s">
        <v>20</v>
      </c>
      <c r="AJ202" s="100">
        <v>4.5</v>
      </c>
      <c r="AK202" s="99">
        <v>0.01</v>
      </c>
      <c r="AL202" s="99">
        <v>0.01</v>
      </c>
      <c r="AM202" s="99">
        <v>0.12000000000000001</v>
      </c>
      <c r="AO202" s="101"/>
      <c r="AP202" s="102"/>
      <c r="AQ202" s="102"/>
      <c r="AR202" s="101"/>
      <c r="AS202" s="101"/>
      <c r="AT202" s="101"/>
      <c r="AU202" s="100"/>
      <c r="AV202" s="99"/>
      <c r="AW202" s="99"/>
      <c r="AX202" s="99"/>
    </row>
    <row r="203" spans="1:50" ht="15.6">
      <c r="A203" s="84">
        <v>273</v>
      </c>
      <c r="B203" s="87" t="s">
        <v>10</v>
      </c>
      <c r="C203" s="87">
        <v>3</v>
      </c>
      <c r="D203" s="84" t="s">
        <v>198</v>
      </c>
      <c r="E203" s="84" t="s">
        <v>196</v>
      </c>
      <c r="F203" s="84" t="s">
        <v>20</v>
      </c>
      <c r="G203" s="10">
        <v>4.5</v>
      </c>
      <c r="H203" s="10">
        <v>23</v>
      </c>
      <c r="I203" s="10">
        <f t="shared" si="40"/>
        <v>3.1354942159291497</v>
      </c>
      <c r="J203" s="10">
        <v>51.5</v>
      </c>
      <c r="K203" s="10">
        <f t="shared" si="41"/>
        <v>3.9416012249569019</v>
      </c>
      <c r="L203" s="3">
        <v>8</v>
      </c>
      <c r="M203" s="3">
        <f t="shared" si="42"/>
        <v>2.8284271247461903</v>
      </c>
      <c r="N203" s="3">
        <v>8</v>
      </c>
      <c r="O203" s="3">
        <f t="shared" si="43"/>
        <v>2.8284271247461903</v>
      </c>
      <c r="P203" s="85">
        <v>0.05</v>
      </c>
      <c r="Q203" s="85">
        <v>0</v>
      </c>
      <c r="R203" s="85">
        <f t="shared" si="44"/>
        <v>0</v>
      </c>
      <c r="S203" s="85">
        <v>0.01</v>
      </c>
      <c r="T203" s="85">
        <f t="shared" si="45"/>
        <v>0.1001674211615598</v>
      </c>
      <c r="U203" s="85">
        <v>0.15</v>
      </c>
      <c r="V203" s="82">
        <f t="shared" si="46"/>
        <v>0.3976994150920718</v>
      </c>
      <c r="W203" s="85">
        <v>0</v>
      </c>
      <c r="X203" s="85">
        <v>0</v>
      </c>
      <c r="Y203" s="85">
        <v>0</v>
      </c>
      <c r="Z203" s="85">
        <v>0</v>
      </c>
      <c r="AA203" s="85">
        <v>0.16</v>
      </c>
      <c r="AB203" s="82">
        <f t="shared" si="47"/>
        <v>0.41151684606748801</v>
      </c>
      <c r="AD203" s="101">
        <v>273</v>
      </c>
      <c r="AE203" s="102" t="s">
        <v>10</v>
      </c>
      <c r="AF203" s="102">
        <v>3</v>
      </c>
      <c r="AG203" s="101" t="s">
        <v>198</v>
      </c>
      <c r="AH203" s="101" t="s">
        <v>196</v>
      </c>
      <c r="AI203" s="101" t="s">
        <v>20</v>
      </c>
      <c r="AJ203" s="100">
        <v>4.5</v>
      </c>
      <c r="AK203" s="99">
        <v>0</v>
      </c>
      <c r="AL203" s="99">
        <v>0.01</v>
      </c>
      <c r="AM203" s="99">
        <v>0.16</v>
      </c>
      <c r="AO203" s="101"/>
      <c r="AP203" s="102"/>
      <c r="AQ203" s="102"/>
      <c r="AR203" s="101"/>
      <c r="AS203" s="101"/>
      <c r="AT203" s="101"/>
      <c r="AU203" s="100"/>
      <c r="AV203" s="99"/>
      <c r="AW203" s="99"/>
      <c r="AX203" s="99"/>
    </row>
    <row r="204" spans="1:50" ht="15.6">
      <c r="A204" s="84">
        <v>312</v>
      </c>
      <c r="B204" s="87" t="s">
        <v>10</v>
      </c>
      <c r="C204" s="87">
        <v>3</v>
      </c>
      <c r="D204" s="84" t="s">
        <v>198</v>
      </c>
      <c r="E204" s="84" t="s">
        <v>196</v>
      </c>
      <c r="F204" s="84" t="s">
        <v>20</v>
      </c>
      <c r="G204" s="10">
        <v>4.5</v>
      </c>
      <c r="H204" s="10">
        <v>23</v>
      </c>
      <c r="I204" s="10">
        <f t="shared" si="40"/>
        <v>3.1354942159291497</v>
      </c>
      <c r="J204" s="10">
        <v>41.5</v>
      </c>
      <c r="K204" s="10">
        <f t="shared" si="41"/>
        <v>3.7257175233318813</v>
      </c>
      <c r="L204" s="3">
        <v>3</v>
      </c>
      <c r="M204" s="3">
        <f t="shared" si="42"/>
        <v>1.7320508075688772</v>
      </c>
      <c r="N204" s="3">
        <v>7</v>
      </c>
      <c r="O204" s="3">
        <f t="shared" si="43"/>
        <v>2.6457513110645907</v>
      </c>
      <c r="P204" s="85">
        <v>0.05</v>
      </c>
      <c r="Q204" s="85">
        <v>0.01</v>
      </c>
      <c r="R204" s="85">
        <f t="shared" si="44"/>
        <v>0.1001674211615598</v>
      </c>
      <c r="S204" s="85">
        <v>0.01</v>
      </c>
      <c r="T204" s="85">
        <f t="shared" si="45"/>
        <v>0.1001674211615598</v>
      </c>
      <c r="U204" s="85">
        <v>0.1</v>
      </c>
      <c r="V204" s="82">
        <f t="shared" si="46"/>
        <v>0.32175055439664224</v>
      </c>
      <c r="W204" s="85">
        <v>0</v>
      </c>
      <c r="X204" s="85">
        <v>0</v>
      </c>
      <c r="Y204" s="85">
        <v>0</v>
      </c>
      <c r="Z204" s="85">
        <v>0</v>
      </c>
      <c r="AA204" s="85">
        <v>0.12000000000000001</v>
      </c>
      <c r="AB204" s="82">
        <f t="shared" si="47"/>
        <v>0.35374160588967152</v>
      </c>
      <c r="AD204" s="101">
        <v>312</v>
      </c>
      <c r="AE204" s="102" t="s">
        <v>10</v>
      </c>
      <c r="AF204" s="102">
        <v>3</v>
      </c>
      <c r="AG204" s="101" t="s">
        <v>198</v>
      </c>
      <c r="AH204" s="101" t="s">
        <v>196</v>
      </c>
      <c r="AI204" s="101" t="s">
        <v>20</v>
      </c>
      <c r="AJ204" s="100">
        <v>4.5</v>
      </c>
      <c r="AK204" s="99">
        <v>0.01</v>
      </c>
      <c r="AL204" s="99">
        <v>0.01</v>
      </c>
      <c r="AM204" s="99">
        <v>0.12000000000000001</v>
      </c>
      <c r="AO204" s="101"/>
      <c r="AP204" s="102"/>
      <c r="AQ204" s="102"/>
      <c r="AR204" s="101"/>
      <c r="AS204" s="101"/>
      <c r="AT204" s="101"/>
      <c r="AU204" s="100"/>
      <c r="AV204" s="99"/>
      <c r="AW204" s="99"/>
      <c r="AX204" s="99"/>
    </row>
    <row r="205" spans="1:50" ht="15.6">
      <c r="A205" s="84">
        <v>316</v>
      </c>
      <c r="B205" s="87" t="s">
        <v>10</v>
      </c>
      <c r="C205" s="87">
        <v>3</v>
      </c>
      <c r="D205" s="84" t="s">
        <v>198</v>
      </c>
      <c r="E205" s="84" t="s">
        <v>196</v>
      </c>
      <c r="F205" s="84" t="s">
        <v>20</v>
      </c>
      <c r="G205" s="10">
        <v>4.5</v>
      </c>
      <c r="H205" s="10">
        <v>25.5</v>
      </c>
      <c r="I205" s="10">
        <f t="shared" ref="I205:I236" si="48">LN(H205)</f>
        <v>3.2386784521643803</v>
      </c>
      <c r="J205" s="10">
        <v>31.5</v>
      </c>
      <c r="K205" s="10">
        <f t="shared" ref="K205:K236" si="49">LN(J205+0.001)</f>
        <v>3.450019291359439</v>
      </c>
      <c r="L205" s="3">
        <v>2</v>
      </c>
      <c r="M205" s="3">
        <f t="shared" ref="M205:M236" si="50">SQRT(L205)</f>
        <v>1.4142135623730951</v>
      </c>
      <c r="N205" s="3">
        <v>7</v>
      </c>
      <c r="O205" s="3">
        <f t="shared" ref="O205:O236" si="51">SQRT(N205)</f>
        <v>2.6457513110645907</v>
      </c>
      <c r="P205" s="85">
        <v>0.05</v>
      </c>
      <c r="Q205" s="85">
        <v>0.01</v>
      </c>
      <c r="R205" s="85">
        <f t="shared" ref="R205:R236" si="52">ASIN(SQRT(Q205))</f>
        <v>0.1001674211615598</v>
      </c>
      <c r="S205" s="85">
        <v>0.01</v>
      </c>
      <c r="T205" s="85">
        <f t="shared" ref="T205:T236" si="53">ASIN(SQRT(S205))</f>
        <v>0.1001674211615598</v>
      </c>
      <c r="U205" s="85">
        <v>0.15</v>
      </c>
      <c r="V205" s="82">
        <f t="shared" ref="V205:V236" si="54">ASIN(SQRT(U205))</f>
        <v>0.3976994150920718</v>
      </c>
      <c r="W205" s="85">
        <v>0</v>
      </c>
      <c r="X205" s="85">
        <v>0</v>
      </c>
      <c r="Y205" s="85">
        <v>0</v>
      </c>
      <c r="Z205" s="85">
        <v>0</v>
      </c>
      <c r="AA205" s="85">
        <v>0.16999999999999998</v>
      </c>
      <c r="AB205" s="82">
        <f t="shared" ref="AB205:AB236" si="55">ASIN(SQRT(AA205))</f>
        <v>0.42498878296240344</v>
      </c>
      <c r="AD205" s="101">
        <v>316</v>
      </c>
      <c r="AE205" s="102" t="s">
        <v>10</v>
      </c>
      <c r="AF205" s="102">
        <v>3</v>
      </c>
      <c r="AG205" s="101" t="s">
        <v>198</v>
      </c>
      <c r="AH205" s="101" t="s">
        <v>196</v>
      </c>
      <c r="AI205" s="101" t="s">
        <v>20</v>
      </c>
      <c r="AJ205" s="100">
        <v>4.5</v>
      </c>
      <c r="AK205" s="99">
        <v>0.01</v>
      </c>
      <c r="AL205" s="99">
        <v>0.01</v>
      </c>
      <c r="AM205" s="99">
        <v>0.16999999999999998</v>
      </c>
      <c r="AO205" s="101"/>
      <c r="AP205" s="102"/>
      <c r="AQ205" s="102"/>
      <c r="AR205" s="101"/>
      <c r="AS205" s="101"/>
      <c r="AT205" s="101"/>
      <c r="AU205" s="100"/>
      <c r="AV205" s="99"/>
      <c r="AW205" s="99"/>
      <c r="AX205" s="99"/>
    </row>
    <row r="206" spans="1:50" ht="15.6">
      <c r="A206" s="84">
        <v>409</v>
      </c>
      <c r="B206" s="87" t="s">
        <v>10</v>
      </c>
      <c r="C206" s="87">
        <v>3</v>
      </c>
      <c r="D206" s="84" t="s">
        <v>198</v>
      </c>
      <c r="E206" s="84" t="s">
        <v>196</v>
      </c>
      <c r="F206" s="84" t="s">
        <v>20</v>
      </c>
      <c r="G206" s="10">
        <v>4.5</v>
      </c>
      <c r="H206" s="10">
        <v>21</v>
      </c>
      <c r="I206" s="10">
        <f t="shared" si="48"/>
        <v>3.044522437723423</v>
      </c>
      <c r="J206" s="10">
        <v>39</v>
      </c>
      <c r="K206" s="10">
        <f t="shared" si="49"/>
        <v>3.6635872868265618</v>
      </c>
      <c r="L206" s="3">
        <v>4</v>
      </c>
      <c r="M206" s="3">
        <f t="shared" si="50"/>
        <v>2</v>
      </c>
      <c r="N206" s="3">
        <v>8</v>
      </c>
      <c r="O206" s="3">
        <f t="shared" si="51"/>
        <v>2.8284271247461903</v>
      </c>
      <c r="P206" s="85">
        <v>0.05</v>
      </c>
      <c r="Q206" s="85">
        <v>0</v>
      </c>
      <c r="R206" s="85">
        <f t="shared" si="52"/>
        <v>0</v>
      </c>
      <c r="S206" s="85">
        <v>0.01</v>
      </c>
      <c r="T206" s="85">
        <f t="shared" si="53"/>
        <v>0.1001674211615598</v>
      </c>
      <c r="U206" s="85">
        <v>0.15</v>
      </c>
      <c r="V206" s="82">
        <f t="shared" si="54"/>
        <v>0.3976994150920718</v>
      </c>
      <c r="W206" s="85">
        <v>0</v>
      </c>
      <c r="X206" s="85">
        <v>0</v>
      </c>
      <c r="Y206" s="85">
        <v>0</v>
      </c>
      <c r="Z206" s="85">
        <v>0</v>
      </c>
      <c r="AA206" s="85">
        <v>0.16</v>
      </c>
      <c r="AB206" s="82">
        <f t="shared" si="55"/>
        <v>0.41151684606748801</v>
      </c>
      <c r="AD206" s="101">
        <v>409</v>
      </c>
      <c r="AE206" s="102" t="s">
        <v>10</v>
      </c>
      <c r="AF206" s="102">
        <v>3</v>
      </c>
      <c r="AG206" s="101" t="s">
        <v>198</v>
      </c>
      <c r="AH206" s="101" t="s">
        <v>196</v>
      </c>
      <c r="AI206" s="101" t="s">
        <v>20</v>
      </c>
      <c r="AJ206" s="100">
        <v>4.5</v>
      </c>
      <c r="AK206" s="99">
        <v>0</v>
      </c>
      <c r="AL206" s="99">
        <v>0.01</v>
      </c>
      <c r="AM206" s="99">
        <v>0.16</v>
      </c>
      <c r="AO206" s="101"/>
      <c r="AP206" s="102"/>
      <c r="AQ206" s="102"/>
      <c r="AR206" s="101"/>
      <c r="AS206" s="101"/>
      <c r="AT206" s="101"/>
      <c r="AU206" s="100"/>
      <c r="AV206" s="99"/>
      <c r="AW206" s="99"/>
      <c r="AX206" s="99"/>
    </row>
    <row r="207" spans="1:50" ht="15.6">
      <c r="A207" s="84">
        <v>410</v>
      </c>
      <c r="B207" s="87" t="s">
        <v>10</v>
      </c>
      <c r="C207" s="87">
        <v>3</v>
      </c>
      <c r="D207" s="84" t="s">
        <v>198</v>
      </c>
      <c r="E207" s="84" t="s">
        <v>196</v>
      </c>
      <c r="F207" s="84" t="s">
        <v>20</v>
      </c>
      <c r="G207" s="10">
        <v>4.5</v>
      </c>
      <c r="H207" s="10">
        <v>24</v>
      </c>
      <c r="I207" s="10">
        <f t="shared" si="48"/>
        <v>3.1780538303479458</v>
      </c>
      <c r="J207" s="10">
        <v>42.5</v>
      </c>
      <c r="K207" s="10">
        <f t="shared" si="49"/>
        <v>3.7495276050653237</v>
      </c>
      <c r="L207" s="3">
        <v>6</v>
      </c>
      <c r="M207" s="3">
        <f t="shared" si="50"/>
        <v>2.4494897427831779</v>
      </c>
      <c r="N207" s="3">
        <v>5</v>
      </c>
      <c r="O207" s="3">
        <f t="shared" si="51"/>
        <v>2.2360679774997898</v>
      </c>
      <c r="P207" s="85">
        <v>0.05</v>
      </c>
      <c r="Q207" s="85">
        <v>0.05</v>
      </c>
      <c r="R207" s="85">
        <f t="shared" si="52"/>
        <v>0.22551340589813121</v>
      </c>
      <c r="S207" s="85">
        <v>0.01</v>
      </c>
      <c r="T207" s="85">
        <f t="shared" si="53"/>
        <v>0.1001674211615598</v>
      </c>
      <c r="U207" s="85">
        <v>0.1</v>
      </c>
      <c r="V207" s="82">
        <f t="shared" si="54"/>
        <v>0.32175055439664224</v>
      </c>
      <c r="W207" s="85">
        <v>0</v>
      </c>
      <c r="X207" s="85">
        <v>0</v>
      </c>
      <c r="Y207" s="85">
        <v>0</v>
      </c>
      <c r="Z207" s="85">
        <v>0</v>
      </c>
      <c r="AA207" s="85">
        <v>0.16</v>
      </c>
      <c r="AB207" s="82">
        <f t="shared" si="55"/>
        <v>0.41151684606748801</v>
      </c>
      <c r="AD207" s="101">
        <v>410</v>
      </c>
      <c r="AE207" s="102" t="s">
        <v>10</v>
      </c>
      <c r="AF207" s="102">
        <v>3</v>
      </c>
      <c r="AG207" s="101" t="s">
        <v>198</v>
      </c>
      <c r="AH207" s="101" t="s">
        <v>196</v>
      </c>
      <c r="AI207" s="101" t="s">
        <v>20</v>
      </c>
      <c r="AJ207" s="100">
        <v>4.5</v>
      </c>
      <c r="AK207" s="99">
        <v>0.05</v>
      </c>
      <c r="AL207" s="99">
        <v>0.01</v>
      </c>
      <c r="AM207" s="99">
        <v>0.16</v>
      </c>
      <c r="AO207" s="101"/>
      <c r="AP207" s="102"/>
      <c r="AQ207" s="102"/>
      <c r="AR207" s="101"/>
      <c r="AS207" s="101"/>
      <c r="AT207" s="101"/>
      <c r="AU207" s="100"/>
      <c r="AV207" s="99"/>
      <c r="AW207" s="99"/>
      <c r="AX207" s="99"/>
    </row>
    <row r="208" spans="1:50" ht="15.6">
      <c r="A208" s="84">
        <v>412</v>
      </c>
      <c r="B208" s="87" t="s">
        <v>10</v>
      </c>
      <c r="C208" s="87">
        <v>3</v>
      </c>
      <c r="D208" s="84" t="s">
        <v>198</v>
      </c>
      <c r="E208" s="84" t="s">
        <v>196</v>
      </c>
      <c r="F208" s="84" t="s">
        <v>20</v>
      </c>
      <c r="G208" s="10">
        <v>4.5</v>
      </c>
      <c r="H208" s="10">
        <v>20</v>
      </c>
      <c r="I208" s="10">
        <f t="shared" si="48"/>
        <v>2.9957322735539909</v>
      </c>
      <c r="J208" s="10">
        <v>40.5</v>
      </c>
      <c r="K208" s="10">
        <f t="shared" si="49"/>
        <v>3.7013266651656913</v>
      </c>
      <c r="L208" s="3">
        <v>4</v>
      </c>
      <c r="M208" s="3">
        <f t="shared" si="50"/>
        <v>2</v>
      </c>
      <c r="N208" s="3">
        <v>2</v>
      </c>
      <c r="O208" s="3">
        <f t="shared" si="51"/>
        <v>1.4142135623730951</v>
      </c>
      <c r="P208" s="85">
        <v>0.05</v>
      </c>
      <c r="Q208" s="85">
        <v>0</v>
      </c>
      <c r="R208" s="85">
        <f t="shared" si="52"/>
        <v>0</v>
      </c>
      <c r="S208" s="85">
        <v>0.01</v>
      </c>
      <c r="T208" s="85">
        <f t="shared" si="53"/>
        <v>0.1001674211615598</v>
      </c>
      <c r="U208" s="85">
        <v>0.15</v>
      </c>
      <c r="V208" s="82">
        <f t="shared" si="54"/>
        <v>0.3976994150920718</v>
      </c>
      <c r="W208" s="85">
        <v>0</v>
      </c>
      <c r="X208" s="85">
        <v>0</v>
      </c>
      <c r="Y208" s="85">
        <v>0</v>
      </c>
      <c r="Z208" s="85">
        <v>0</v>
      </c>
      <c r="AA208" s="85">
        <v>0.16</v>
      </c>
      <c r="AB208" s="82">
        <f t="shared" si="55"/>
        <v>0.41151684606748801</v>
      </c>
      <c r="AD208" s="101">
        <v>412</v>
      </c>
      <c r="AE208" s="102" t="s">
        <v>10</v>
      </c>
      <c r="AF208" s="102">
        <v>3</v>
      </c>
      <c r="AG208" s="101" t="s">
        <v>198</v>
      </c>
      <c r="AH208" s="101" t="s">
        <v>196</v>
      </c>
      <c r="AI208" s="101" t="s">
        <v>20</v>
      </c>
      <c r="AJ208" s="100">
        <v>4.5</v>
      </c>
      <c r="AK208" s="99">
        <v>0</v>
      </c>
      <c r="AL208" s="99">
        <v>0.01</v>
      </c>
      <c r="AM208" s="99">
        <v>0.16</v>
      </c>
      <c r="AO208" s="101"/>
      <c r="AP208" s="102"/>
      <c r="AQ208" s="102"/>
      <c r="AR208" s="101"/>
      <c r="AS208" s="101"/>
      <c r="AT208" s="101"/>
      <c r="AU208" s="100"/>
      <c r="AV208" s="99"/>
      <c r="AW208" s="99"/>
      <c r="AX208" s="99"/>
    </row>
    <row r="209" spans="1:50" ht="15.6">
      <c r="A209" s="84">
        <v>413</v>
      </c>
      <c r="B209" s="87" t="s">
        <v>10</v>
      </c>
      <c r="C209" s="87">
        <v>3</v>
      </c>
      <c r="D209" s="84" t="s">
        <v>198</v>
      </c>
      <c r="E209" s="84" t="s">
        <v>196</v>
      </c>
      <c r="F209" s="84" t="s">
        <v>20</v>
      </c>
      <c r="G209" s="10">
        <v>4.5</v>
      </c>
      <c r="H209" s="10">
        <v>20</v>
      </c>
      <c r="I209" s="10">
        <f t="shared" si="48"/>
        <v>2.9957322735539909</v>
      </c>
      <c r="J209" s="10">
        <v>45</v>
      </c>
      <c r="K209" s="10">
        <f t="shared" si="49"/>
        <v>3.8066847117456319</v>
      </c>
      <c r="L209" s="3">
        <v>6</v>
      </c>
      <c r="M209" s="3">
        <f t="shared" si="50"/>
        <v>2.4494897427831779</v>
      </c>
      <c r="N209" s="3">
        <v>7</v>
      </c>
      <c r="O209" s="3">
        <f t="shared" si="51"/>
        <v>2.6457513110645907</v>
      </c>
      <c r="P209" s="85">
        <v>0.01</v>
      </c>
      <c r="Q209" s="85">
        <v>0</v>
      </c>
      <c r="R209" s="85">
        <f t="shared" si="52"/>
        <v>0</v>
      </c>
      <c r="S209" s="85">
        <v>0.01</v>
      </c>
      <c r="T209" s="85">
        <f t="shared" si="53"/>
        <v>0.1001674211615598</v>
      </c>
      <c r="U209" s="85">
        <v>0.15</v>
      </c>
      <c r="V209" s="82">
        <f t="shared" si="54"/>
        <v>0.3976994150920718</v>
      </c>
      <c r="W209" s="85">
        <v>0</v>
      </c>
      <c r="X209" s="85">
        <v>0</v>
      </c>
      <c r="Y209" s="85">
        <v>0</v>
      </c>
      <c r="Z209" s="85">
        <v>0</v>
      </c>
      <c r="AA209" s="85">
        <v>0.16</v>
      </c>
      <c r="AB209" s="82">
        <f t="shared" si="55"/>
        <v>0.41151684606748801</v>
      </c>
      <c r="AD209" s="101">
        <v>413</v>
      </c>
      <c r="AE209" s="102" t="s">
        <v>10</v>
      </c>
      <c r="AF209" s="102">
        <v>3</v>
      </c>
      <c r="AG209" s="101" t="s">
        <v>198</v>
      </c>
      <c r="AH209" s="101" t="s">
        <v>196</v>
      </c>
      <c r="AI209" s="101" t="s">
        <v>20</v>
      </c>
      <c r="AJ209" s="100">
        <v>4.5</v>
      </c>
      <c r="AK209" s="99">
        <v>0</v>
      </c>
      <c r="AL209" s="99">
        <v>0.01</v>
      </c>
      <c r="AM209" s="99">
        <v>0.16</v>
      </c>
      <c r="AO209" s="101"/>
      <c r="AP209" s="102"/>
      <c r="AQ209" s="102"/>
      <c r="AR209" s="101"/>
      <c r="AS209" s="101"/>
      <c r="AT209" s="101"/>
      <c r="AU209" s="100"/>
      <c r="AV209" s="99"/>
      <c r="AW209" s="99"/>
      <c r="AX209" s="99"/>
    </row>
    <row r="210" spans="1:50" ht="15.6">
      <c r="A210" s="84">
        <v>463</v>
      </c>
      <c r="B210" s="87" t="s">
        <v>10</v>
      </c>
      <c r="C210" s="87">
        <v>3</v>
      </c>
      <c r="D210" s="84" t="s">
        <v>198</v>
      </c>
      <c r="E210" s="84" t="s">
        <v>196</v>
      </c>
      <c r="F210" s="84" t="s">
        <v>20</v>
      </c>
      <c r="G210" s="10">
        <v>4.5</v>
      </c>
      <c r="H210" s="10">
        <v>28</v>
      </c>
      <c r="I210" s="10">
        <f t="shared" si="48"/>
        <v>3.3322045101752038</v>
      </c>
      <c r="J210" s="10">
        <v>46.5</v>
      </c>
      <c r="K210" s="10">
        <f t="shared" si="49"/>
        <v>3.8394738177384173</v>
      </c>
      <c r="L210" s="3">
        <v>9</v>
      </c>
      <c r="M210" s="3">
        <f t="shared" si="50"/>
        <v>3</v>
      </c>
      <c r="N210" s="3">
        <v>12</v>
      </c>
      <c r="O210" s="3">
        <f t="shared" si="51"/>
        <v>3.4641016151377544</v>
      </c>
      <c r="P210" s="85">
        <v>0.05</v>
      </c>
      <c r="Q210" s="85">
        <v>0</v>
      </c>
      <c r="R210" s="85">
        <f t="shared" si="52"/>
        <v>0</v>
      </c>
      <c r="S210" s="85">
        <v>0.01</v>
      </c>
      <c r="T210" s="85">
        <f t="shared" si="53"/>
        <v>0.1001674211615598</v>
      </c>
      <c r="U210" s="85">
        <v>0.05</v>
      </c>
      <c r="V210" s="82">
        <f t="shared" si="54"/>
        <v>0.22551340589813121</v>
      </c>
      <c r="W210" s="85">
        <v>0</v>
      </c>
      <c r="X210" s="85">
        <v>0</v>
      </c>
      <c r="Y210" s="85">
        <v>0</v>
      </c>
      <c r="Z210" s="85">
        <v>0</v>
      </c>
      <c r="AA210" s="85">
        <v>6.0000000000000005E-2</v>
      </c>
      <c r="AB210" s="82">
        <f t="shared" si="55"/>
        <v>0.24746706317044778</v>
      </c>
      <c r="AD210" s="101">
        <v>463</v>
      </c>
      <c r="AE210" s="102" t="s">
        <v>10</v>
      </c>
      <c r="AF210" s="102">
        <v>3</v>
      </c>
      <c r="AG210" s="101" t="s">
        <v>198</v>
      </c>
      <c r="AH210" s="101" t="s">
        <v>196</v>
      </c>
      <c r="AI210" s="101" t="s">
        <v>20</v>
      </c>
      <c r="AJ210" s="100">
        <v>4.5</v>
      </c>
      <c r="AK210" s="99">
        <v>0</v>
      </c>
      <c r="AL210" s="99">
        <v>0.01</v>
      </c>
      <c r="AM210" s="99">
        <v>6.0000000000000005E-2</v>
      </c>
      <c r="AO210" s="101"/>
      <c r="AP210" s="102"/>
      <c r="AQ210" s="102"/>
      <c r="AR210" s="101"/>
      <c r="AS210" s="101"/>
      <c r="AT210" s="101"/>
      <c r="AU210" s="100"/>
      <c r="AV210" s="99"/>
      <c r="AW210" s="99"/>
      <c r="AX210" s="99"/>
    </row>
    <row r="211" spans="1:50" ht="15.6">
      <c r="A211" s="84">
        <v>16</v>
      </c>
      <c r="B211" s="87" t="s">
        <v>10</v>
      </c>
      <c r="C211" s="87">
        <v>3</v>
      </c>
      <c r="D211" s="84" t="s">
        <v>198</v>
      </c>
      <c r="E211" s="84" t="s">
        <v>196</v>
      </c>
      <c r="F211" s="84" t="s">
        <v>20</v>
      </c>
      <c r="G211" s="10">
        <v>4</v>
      </c>
      <c r="H211" s="10">
        <v>21</v>
      </c>
      <c r="I211" s="10">
        <f t="shared" si="48"/>
        <v>3.044522437723423</v>
      </c>
      <c r="J211" s="10">
        <v>45</v>
      </c>
      <c r="K211" s="10">
        <f t="shared" si="49"/>
        <v>3.8066847117456319</v>
      </c>
      <c r="L211" s="3">
        <v>4</v>
      </c>
      <c r="M211" s="3">
        <f t="shared" si="50"/>
        <v>2</v>
      </c>
      <c r="N211" s="3">
        <v>5</v>
      </c>
      <c r="O211" s="3">
        <f t="shared" si="51"/>
        <v>2.2360679774997898</v>
      </c>
      <c r="P211" s="85">
        <v>0.1</v>
      </c>
      <c r="Q211" s="85">
        <v>0.01</v>
      </c>
      <c r="R211" s="85">
        <f t="shared" si="52"/>
        <v>0.1001674211615598</v>
      </c>
      <c r="S211" s="85">
        <v>0.01</v>
      </c>
      <c r="T211" s="85">
        <f t="shared" si="53"/>
        <v>0.1001674211615598</v>
      </c>
      <c r="U211" s="85">
        <v>0.15</v>
      </c>
      <c r="V211" s="82">
        <f t="shared" si="54"/>
        <v>0.3976994150920718</v>
      </c>
      <c r="W211" s="85">
        <v>0</v>
      </c>
      <c r="X211" s="85">
        <v>0</v>
      </c>
      <c r="Y211" s="85">
        <v>0</v>
      </c>
      <c r="Z211" s="85">
        <v>0</v>
      </c>
      <c r="AA211" s="85">
        <v>0.16999999999999998</v>
      </c>
      <c r="AB211" s="82">
        <f t="shared" si="55"/>
        <v>0.42498878296240344</v>
      </c>
      <c r="AD211" s="101">
        <v>16</v>
      </c>
      <c r="AE211" s="102" t="s">
        <v>10</v>
      </c>
      <c r="AF211" s="102">
        <v>3</v>
      </c>
      <c r="AG211" s="101" t="s">
        <v>198</v>
      </c>
      <c r="AH211" s="101" t="s">
        <v>196</v>
      </c>
      <c r="AI211" s="101" t="s">
        <v>20</v>
      </c>
      <c r="AJ211" s="100">
        <v>4</v>
      </c>
      <c r="AK211" s="99">
        <v>0.01</v>
      </c>
      <c r="AL211" s="99">
        <v>0.01</v>
      </c>
      <c r="AM211" s="99">
        <v>0.16999999999999998</v>
      </c>
      <c r="AO211" s="101"/>
      <c r="AP211" s="102"/>
      <c r="AQ211" s="102"/>
      <c r="AR211" s="101"/>
      <c r="AS211" s="101"/>
      <c r="AT211" s="101"/>
      <c r="AU211" s="100"/>
      <c r="AV211" s="99"/>
      <c r="AW211" s="99"/>
      <c r="AX211" s="99"/>
    </row>
    <row r="212" spans="1:50" ht="15.6">
      <c r="A212" s="84">
        <v>19</v>
      </c>
      <c r="B212" s="87" t="s">
        <v>10</v>
      </c>
      <c r="C212" s="87">
        <v>3</v>
      </c>
      <c r="D212" s="84" t="s">
        <v>198</v>
      </c>
      <c r="E212" s="84" t="s">
        <v>196</v>
      </c>
      <c r="F212" s="84" t="s">
        <v>20</v>
      </c>
      <c r="G212" s="10">
        <v>4</v>
      </c>
      <c r="H212" s="10">
        <v>19</v>
      </c>
      <c r="I212" s="10">
        <f t="shared" si="48"/>
        <v>2.9444389791664403</v>
      </c>
      <c r="J212" s="10">
        <v>42</v>
      </c>
      <c r="K212" s="10">
        <f t="shared" si="49"/>
        <v>3.7376934275237357</v>
      </c>
      <c r="L212" s="3">
        <v>5</v>
      </c>
      <c r="M212" s="3">
        <f t="shared" si="50"/>
        <v>2.2360679774997898</v>
      </c>
      <c r="N212" s="3">
        <v>8</v>
      </c>
      <c r="O212" s="3">
        <f t="shared" si="51"/>
        <v>2.8284271247461903</v>
      </c>
      <c r="P212" s="85">
        <v>0</v>
      </c>
      <c r="Q212" s="85">
        <v>0.01</v>
      </c>
      <c r="R212" s="85">
        <f t="shared" si="52"/>
        <v>0.1001674211615598</v>
      </c>
      <c r="S212" s="85">
        <v>0</v>
      </c>
      <c r="T212" s="85">
        <f t="shared" si="53"/>
        <v>0</v>
      </c>
      <c r="U212" s="85">
        <v>0.15</v>
      </c>
      <c r="V212" s="82">
        <f t="shared" si="54"/>
        <v>0.3976994150920718</v>
      </c>
      <c r="W212" s="85">
        <v>0</v>
      </c>
      <c r="X212" s="85">
        <v>0</v>
      </c>
      <c r="Y212" s="85">
        <v>0</v>
      </c>
      <c r="Z212" s="85">
        <v>0</v>
      </c>
      <c r="AA212" s="85">
        <v>0.16</v>
      </c>
      <c r="AB212" s="82">
        <f t="shared" si="55"/>
        <v>0.41151684606748801</v>
      </c>
      <c r="AD212" s="101">
        <v>19</v>
      </c>
      <c r="AE212" s="102" t="s">
        <v>10</v>
      </c>
      <c r="AF212" s="102">
        <v>3</v>
      </c>
      <c r="AG212" s="101" t="s">
        <v>198</v>
      </c>
      <c r="AH212" s="101" t="s">
        <v>196</v>
      </c>
      <c r="AI212" s="101" t="s">
        <v>20</v>
      </c>
      <c r="AJ212" s="100">
        <v>4</v>
      </c>
      <c r="AK212" s="99">
        <v>0.01</v>
      </c>
      <c r="AL212" s="99">
        <v>0</v>
      </c>
      <c r="AM212" s="99">
        <v>0.16</v>
      </c>
      <c r="AO212" s="101"/>
      <c r="AP212" s="102"/>
      <c r="AQ212" s="102"/>
      <c r="AR212" s="101"/>
      <c r="AS212" s="101"/>
      <c r="AT212" s="101"/>
      <c r="AU212" s="100"/>
      <c r="AV212" s="99"/>
      <c r="AW212" s="99"/>
      <c r="AX212" s="99"/>
    </row>
    <row r="213" spans="1:50" ht="15.6">
      <c r="A213" s="84">
        <v>20</v>
      </c>
      <c r="B213" s="87" t="s">
        <v>10</v>
      </c>
      <c r="C213" s="87">
        <v>3</v>
      </c>
      <c r="D213" s="84" t="s">
        <v>198</v>
      </c>
      <c r="E213" s="84" t="s">
        <v>196</v>
      </c>
      <c r="F213" s="84" t="s">
        <v>20</v>
      </c>
      <c r="G213" s="10">
        <v>4</v>
      </c>
      <c r="H213" s="10">
        <v>19</v>
      </c>
      <c r="I213" s="10">
        <f t="shared" si="48"/>
        <v>2.9444389791664403</v>
      </c>
      <c r="J213" s="10">
        <v>26</v>
      </c>
      <c r="K213" s="10">
        <f t="shared" si="49"/>
        <v>3.2581349988203177</v>
      </c>
      <c r="L213" s="3">
        <v>5</v>
      </c>
      <c r="M213" s="3">
        <f t="shared" si="50"/>
        <v>2.2360679774997898</v>
      </c>
      <c r="N213" s="3">
        <v>7</v>
      </c>
      <c r="O213" s="3">
        <f t="shared" si="51"/>
        <v>2.6457513110645907</v>
      </c>
      <c r="P213" s="85">
        <v>0.15</v>
      </c>
      <c r="Q213" s="85">
        <v>0</v>
      </c>
      <c r="R213" s="85">
        <f t="shared" si="52"/>
        <v>0</v>
      </c>
      <c r="S213" s="85">
        <v>0</v>
      </c>
      <c r="T213" s="85">
        <f t="shared" si="53"/>
        <v>0</v>
      </c>
      <c r="U213" s="85">
        <v>0.05</v>
      </c>
      <c r="V213" s="82">
        <f t="shared" si="54"/>
        <v>0.22551340589813121</v>
      </c>
      <c r="W213" s="85">
        <v>0</v>
      </c>
      <c r="X213" s="85">
        <v>0</v>
      </c>
      <c r="Y213" s="85">
        <v>0</v>
      </c>
      <c r="Z213" s="85">
        <v>0</v>
      </c>
      <c r="AA213" s="85">
        <v>0.05</v>
      </c>
      <c r="AB213" s="82">
        <f t="shared" si="55"/>
        <v>0.22551340589813121</v>
      </c>
      <c r="AD213" s="101">
        <v>20</v>
      </c>
      <c r="AE213" s="102" t="s">
        <v>10</v>
      </c>
      <c r="AF213" s="102">
        <v>3</v>
      </c>
      <c r="AG213" s="101" t="s">
        <v>198</v>
      </c>
      <c r="AH213" s="101" t="s">
        <v>196</v>
      </c>
      <c r="AI213" s="101" t="s">
        <v>20</v>
      </c>
      <c r="AJ213" s="100">
        <v>4</v>
      </c>
      <c r="AK213" s="99">
        <v>0</v>
      </c>
      <c r="AL213" s="99">
        <v>0</v>
      </c>
      <c r="AM213" s="99">
        <v>0.05</v>
      </c>
      <c r="AO213" s="101"/>
      <c r="AP213" s="102"/>
      <c r="AQ213" s="102"/>
      <c r="AR213" s="101"/>
      <c r="AS213" s="101"/>
      <c r="AT213" s="101"/>
      <c r="AU213" s="100"/>
      <c r="AV213" s="99"/>
      <c r="AW213" s="99"/>
      <c r="AX213" s="99"/>
    </row>
    <row r="214" spans="1:50" ht="15.6">
      <c r="A214" s="84">
        <v>104</v>
      </c>
      <c r="B214" s="87" t="s">
        <v>10</v>
      </c>
      <c r="C214" s="87">
        <v>3</v>
      </c>
      <c r="D214" s="84" t="s">
        <v>198</v>
      </c>
      <c r="E214" s="84" t="s">
        <v>196</v>
      </c>
      <c r="F214" s="84" t="s">
        <v>20</v>
      </c>
      <c r="G214" s="10">
        <v>4</v>
      </c>
      <c r="H214" s="10">
        <v>19</v>
      </c>
      <c r="I214" s="10">
        <f t="shared" si="48"/>
        <v>2.9444389791664403</v>
      </c>
      <c r="J214" s="10">
        <v>53.5</v>
      </c>
      <c r="K214" s="10">
        <f t="shared" si="49"/>
        <v>3.9797003453160604</v>
      </c>
      <c r="L214" s="3">
        <v>15</v>
      </c>
      <c r="M214" s="3">
        <f t="shared" si="50"/>
        <v>3.872983346207417</v>
      </c>
      <c r="N214" s="3">
        <v>8</v>
      </c>
      <c r="O214" s="3">
        <f t="shared" si="51"/>
        <v>2.8284271247461903</v>
      </c>
      <c r="P214" s="85">
        <v>0.05</v>
      </c>
      <c r="Q214" s="85">
        <v>0</v>
      </c>
      <c r="R214" s="85">
        <f t="shared" si="52"/>
        <v>0</v>
      </c>
      <c r="S214" s="85">
        <v>0.01</v>
      </c>
      <c r="T214" s="85">
        <f t="shared" si="53"/>
        <v>0.1001674211615598</v>
      </c>
      <c r="U214" s="85">
        <v>0.01</v>
      </c>
      <c r="V214" s="82">
        <f t="shared" si="54"/>
        <v>0.1001674211615598</v>
      </c>
      <c r="W214" s="85">
        <v>0</v>
      </c>
      <c r="X214" s="85">
        <v>0</v>
      </c>
      <c r="Y214" s="85">
        <v>0</v>
      </c>
      <c r="Z214" s="85">
        <v>0</v>
      </c>
      <c r="AA214" s="85">
        <v>0.02</v>
      </c>
      <c r="AB214" s="82">
        <f t="shared" si="55"/>
        <v>0.14189705460416391</v>
      </c>
      <c r="AD214" s="101">
        <v>104</v>
      </c>
      <c r="AE214" s="102" t="s">
        <v>10</v>
      </c>
      <c r="AF214" s="102">
        <v>3</v>
      </c>
      <c r="AG214" s="101" t="s">
        <v>198</v>
      </c>
      <c r="AH214" s="101" t="s">
        <v>196</v>
      </c>
      <c r="AI214" s="101" t="s">
        <v>20</v>
      </c>
      <c r="AJ214" s="100">
        <v>4</v>
      </c>
      <c r="AK214" s="99">
        <v>0</v>
      </c>
      <c r="AL214" s="99">
        <v>0.01</v>
      </c>
      <c r="AM214" s="99">
        <v>0.02</v>
      </c>
      <c r="AO214" s="101"/>
      <c r="AP214" s="102"/>
      <c r="AQ214" s="102"/>
      <c r="AR214" s="101"/>
      <c r="AS214" s="101"/>
      <c r="AT214" s="101"/>
      <c r="AU214" s="100"/>
      <c r="AV214" s="99"/>
      <c r="AW214" s="99"/>
      <c r="AX214" s="99"/>
    </row>
    <row r="215" spans="1:50" ht="15.6">
      <c r="A215" s="84">
        <v>182</v>
      </c>
      <c r="B215" s="87" t="s">
        <v>10</v>
      </c>
      <c r="C215" s="87">
        <v>3</v>
      </c>
      <c r="D215" s="84" t="s">
        <v>198</v>
      </c>
      <c r="E215" s="84" t="s">
        <v>196</v>
      </c>
      <c r="F215" s="84" t="s">
        <v>20</v>
      </c>
      <c r="G215" s="10">
        <v>4</v>
      </c>
      <c r="H215" s="10">
        <v>10</v>
      </c>
      <c r="I215" s="10">
        <f t="shared" si="48"/>
        <v>2.3025850929940459</v>
      </c>
      <c r="J215" s="10">
        <v>3</v>
      </c>
      <c r="K215" s="10">
        <f t="shared" si="49"/>
        <v>1.0989455664582299</v>
      </c>
      <c r="L215" s="3">
        <v>0</v>
      </c>
      <c r="M215" s="3">
        <f t="shared" si="50"/>
        <v>0</v>
      </c>
      <c r="N215" s="3">
        <v>1</v>
      </c>
      <c r="O215" s="3">
        <f t="shared" si="51"/>
        <v>1</v>
      </c>
      <c r="P215" s="85">
        <v>0.1</v>
      </c>
      <c r="Q215" s="85">
        <v>0.01</v>
      </c>
      <c r="R215" s="85">
        <f t="shared" si="52"/>
        <v>0.1001674211615598</v>
      </c>
      <c r="S215" s="85">
        <v>0.01</v>
      </c>
      <c r="T215" s="85">
        <f t="shared" si="53"/>
        <v>0.1001674211615598</v>
      </c>
      <c r="U215" s="85">
        <v>0.1</v>
      </c>
      <c r="V215" s="82">
        <f t="shared" si="54"/>
        <v>0.32175055439664224</v>
      </c>
      <c r="W215" s="85">
        <v>0</v>
      </c>
      <c r="X215" s="85">
        <v>0</v>
      </c>
      <c r="Y215" s="85">
        <v>0</v>
      </c>
      <c r="Z215" s="85">
        <v>0</v>
      </c>
      <c r="AA215" s="85">
        <v>0.12000000000000001</v>
      </c>
      <c r="AB215" s="82">
        <f t="shared" si="55"/>
        <v>0.35374160588967152</v>
      </c>
      <c r="AD215" s="101">
        <v>182</v>
      </c>
      <c r="AE215" s="102" t="s">
        <v>10</v>
      </c>
      <c r="AF215" s="102">
        <v>3</v>
      </c>
      <c r="AG215" s="101" t="s">
        <v>198</v>
      </c>
      <c r="AH215" s="101" t="s">
        <v>196</v>
      </c>
      <c r="AI215" s="101" t="s">
        <v>20</v>
      </c>
      <c r="AJ215" s="100">
        <v>4</v>
      </c>
      <c r="AK215" s="99">
        <v>0.01</v>
      </c>
      <c r="AL215" s="99">
        <v>0.01</v>
      </c>
      <c r="AM215" s="99">
        <v>0.12000000000000001</v>
      </c>
      <c r="AO215" s="101"/>
      <c r="AP215" s="102"/>
      <c r="AQ215" s="102"/>
      <c r="AR215" s="101"/>
      <c r="AS215" s="101"/>
      <c r="AT215" s="101"/>
      <c r="AU215" s="100"/>
      <c r="AV215" s="99"/>
      <c r="AW215" s="99"/>
      <c r="AX215" s="99"/>
    </row>
    <row r="216" spans="1:50" ht="15.6">
      <c r="A216" s="84">
        <v>184</v>
      </c>
      <c r="B216" s="87" t="s">
        <v>10</v>
      </c>
      <c r="C216" s="87">
        <v>3</v>
      </c>
      <c r="D216" s="84" t="s">
        <v>198</v>
      </c>
      <c r="E216" s="84" t="s">
        <v>196</v>
      </c>
      <c r="F216" s="84" t="s">
        <v>20</v>
      </c>
      <c r="G216" s="10">
        <v>4</v>
      </c>
      <c r="H216" s="10">
        <v>17</v>
      </c>
      <c r="I216" s="10">
        <f t="shared" si="48"/>
        <v>2.8332133440562162</v>
      </c>
      <c r="J216" s="10">
        <v>13</v>
      </c>
      <c r="K216" s="10">
        <f t="shared" si="49"/>
        <v>2.5650262775800314</v>
      </c>
      <c r="L216" s="3">
        <v>0</v>
      </c>
      <c r="M216" s="3">
        <f t="shared" si="50"/>
        <v>0</v>
      </c>
      <c r="N216" s="3">
        <v>1</v>
      </c>
      <c r="O216" s="3">
        <f t="shared" si="51"/>
        <v>1</v>
      </c>
      <c r="P216" s="85">
        <v>0.01</v>
      </c>
      <c r="Q216" s="85">
        <v>0</v>
      </c>
      <c r="R216" s="85">
        <f t="shared" si="52"/>
        <v>0</v>
      </c>
      <c r="S216" s="85">
        <v>0.01</v>
      </c>
      <c r="T216" s="85">
        <f t="shared" si="53"/>
        <v>0.1001674211615598</v>
      </c>
      <c r="U216" s="85">
        <v>0.05</v>
      </c>
      <c r="V216" s="82">
        <f t="shared" si="54"/>
        <v>0.22551340589813121</v>
      </c>
      <c r="W216" s="85">
        <v>0</v>
      </c>
      <c r="X216" s="85">
        <v>0.01</v>
      </c>
      <c r="Y216" s="85">
        <v>0</v>
      </c>
      <c r="Z216" s="85">
        <v>0</v>
      </c>
      <c r="AA216" s="85">
        <v>7.0000000000000007E-2</v>
      </c>
      <c r="AB216" s="82">
        <f t="shared" si="55"/>
        <v>0.26776332715719392</v>
      </c>
      <c r="AD216" s="101">
        <v>184</v>
      </c>
      <c r="AE216" s="102" t="s">
        <v>10</v>
      </c>
      <c r="AF216" s="102">
        <v>3</v>
      </c>
      <c r="AG216" s="101" t="s">
        <v>198</v>
      </c>
      <c r="AH216" s="101" t="s">
        <v>196</v>
      </c>
      <c r="AI216" s="101" t="s">
        <v>20</v>
      </c>
      <c r="AJ216" s="100">
        <v>4</v>
      </c>
      <c r="AK216" s="99">
        <v>0</v>
      </c>
      <c r="AL216" s="99">
        <v>0.01</v>
      </c>
      <c r="AM216" s="99">
        <v>7.0000000000000007E-2</v>
      </c>
      <c r="AO216" s="101"/>
      <c r="AP216" s="102"/>
      <c r="AQ216" s="102"/>
      <c r="AR216" s="101"/>
      <c r="AS216" s="101"/>
      <c r="AT216" s="101"/>
      <c r="AU216" s="100"/>
      <c r="AV216" s="99"/>
      <c r="AW216" s="99"/>
      <c r="AX216" s="99"/>
    </row>
    <row r="217" spans="1:50" ht="15.6">
      <c r="A217" s="84">
        <v>225</v>
      </c>
      <c r="B217" s="87" t="s">
        <v>10</v>
      </c>
      <c r="C217" s="87">
        <v>3</v>
      </c>
      <c r="D217" s="84" t="s">
        <v>198</v>
      </c>
      <c r="E217" s="84" t="s">
        <v>196</v>
      </c>
      <c r="F217" s="84" t="s">
        <v>20</v>
      </c>
      <c r="G217" s="10">
        <v>4</v>
      </c>
      <c r="H217" s="10">
        <v>20</v>
      </c>
      <c r="I217" s="10">
        <f t="shared" si="48"/>
        <v>2.9957322735539909</v>
      </c>
      <c r="J217" s="10">
        <v>45</v>
      </c>
      <c r="K217" s="10">
        <f t="shared" si="49"/>
        <v>3.8066847117456319</v>
      </c>
      <c r="L217" s="3">
        <v>8</v>
      </c>
      <c r="M217" s="3">
        <f t="shared" si="50"/>
        <v>2.8284271247461903</v>
      </c>
      <c r="N217" s="3">
        <v>8</v>
      </c>
      <c r="O217" s="3">
        <f t="shared" si="51"/>
        <v>2.8284271247461903</v>
      </c>
      <c r="P217" s="85">
        <v>0.1</v>
      </c>
      <c r="Q217" s="85">
        <v>0.01</v>
      </c>
      <c r="R217" s="85">
        <f t="shared" si="52"/>
        <v>0.1001674211615598</v>
      </c>
      <c r="S217" s="85">
        <v>0.01</v>
      </c>
      <c r="T217" s="85">
        <f t="shared" si="53"/>
        <v>0.1001674211615598</v>
      </c>
      <c r="U217" s="85">
        <v>0.05</v>
      </c>
      <c r="V217" s="82">
        <f t="shared" si="54"/>
        <v>0.22551340589813121</v>
      </c>
      <c r="W217" s="85">
        <v>0.01</v>
      </c>
      <c r="X217" s="85">
        <v>0</v>
      </c>
      <c r="Y217" s="85">
        <v>0</v>
      </c>
      <c r="Z217" s="85">
        <v>0</v>
      </c>
      <c r="AA217" s="85">
        <v>0.08</v>
      </c>
      <c r="AB217" s="82">
        <f t="shared" si="55"/>
        <v>0.28675655221154839</v>
      </c>
      <c r="AD217" s="101">
        <v>225</v>
      </c>
      <c r="AE217" s="102" t="s">
        <v>10</v>
      </c>
      <c r="AF217" s="102">
        <v>3</v>
      </c>
      <c r="AG217" s="101" t="s">
        <v>198</v>
      </c>
      <c r="AH217" s="101" t="s">
        <v>196</v>
      </c>
      <c r="AI217" s="101" t="s">
        <v>20</v>
      </c>
      <c r="AJ217" s="100">
        <v>4</v>
      </c>
      <c r="AK217" s="99">
        <v>0.01</v>
      </c>
      <c r="AL217" s="99">
        <v>0.01</v>
      </c>
      <c r="AM217" s="99">
        <v>0.08</v>
      </c>
      <c r="AO217" s="101"/>
      <c r="AP217" s="102"/>
      <c r="AQ217" s="102"/>
      <c r="AR217" s="101"/>
      <c r="AS217" s="101"/>
      <c r="AT217" s="101"/>
      <c r="AU217" s="100"/>
      <c r="AV217" s="99"/>
      <c r="AW217" s="99"/>
      <c r="AX217" s="99"/>
    </row>
    <row r="218" spans="1:50" ht="15.6">
      <c r="A218" s="84">
        <v>274</v>
      </c>
      <c r="B218" s="87" t="s">
        <v>10</v>
      </c>
      <c r="C218" s="87">
        <v>3</v>
      </c>
      <c r="D218" s="84" t="s">
        <v>198</v>
      </c>
      <c r="E218" s="84" t="s">
        <v>196</v>
      </c>
      <c r="F218" s="84" t="s">
        <v>20</v>
      </c>
      <c r="G218" s="10">
        <v>4</v>
      </c>
      <c r="H218" s="10">
        <v>24</v>
      </c>
      <c r="I218" s="10">
        <f t="shared" si="48"/>
        <v>3.1780538303479458</v>
      </c>
      <c r="J218" s="10">
        <v>52.5</v>
      </c>
      <c r="K218" s="10">
        <f t="shared" si="49"/>
        <v>3.9608322170352221</v>
      </c>
      <c r="L218" s="3">
        <v>5</v>
      </c>
      <c r="M218" s="3">
        <f t="shared" si="50"/>
        <v>2.2360679774997898</v>
      </c>
      <c r="N218" s="3">
        <v>10</v>
      </c>
      <c r="O218" s="3">
        <f t="shared" si="51"/>
        <v>3.1622776601683795</v>
      </c>
      <c r="P218" s="85">
        <v>0.15</v>
      </c>
      <c r="Q218" s="85">
        <v>0</v>
      </c>
      <c r="R218" s="85">
        <f t="shared" si="52"/>
        <v>0</v>
      </c>
      <c r="S218" s="85">
        <v>0.05</v>
      </c>
      <c r="T218" s="85">
        <f t="shared" si="53"/>
        <v>0.22551340589813121</v>
      </c>
      <c r="U218" s="85">
        <v>0.25</v>
      </c>
      <c r="V218" s="82">
        <f t="shared" si="54"/>
        <v>0.52359877559829893</v>
      </c>
      <c r="W218" s="85">
        <v>0</v>
      </c>
      <c r="X218" s="85">
        <v>0</v>
      </c>
      <c r="Y218" s="85">
        <v>0</v>
      </c>
      <c r="Z218" s="85">
        <v>0</v>
      </c>
      <c r="AA218" s="85">
        <v>0.3</v>
      </c>
      <c r="AB218" s="82">
        <f t="shared" si="55"/>
        <v>0.57963974036370425</v>
      </c>
      <c r="AD218" s="101">
        <v>274</v>
      </c>
      <c r="AE218" s="102" t="s">
        <v>10</v>
      </c>
      <c r="AF218" s="102">
        <v>3</v>
      </c>
      <c r="AG218" s="101" t="s">
        <v>198</v>
      </c>
      <c r="AH218" s="101" t="s">
        <v>196</v>
      </c>
      <c r="AI218" s="101" t="s">
        <v>20</v>
      </c>
      <c r="AJ218" s="100">
        <v>4</v>
      </c>
      <c r="AK218" s="99">
        <v>0</v>
      </c>
      <c r="AL218" s="99">
        <v>0.05</v>
      </c>
      <c r="AM218" s="99">
        <v>0.3</v>
      </c>
      <c r="AO218" s="101"/>
      <c r="AP218" s="102"/>
      <c r="AQ218" s="102"/>
      <c r="AR218" s="101"/>
      <c r="AS218" s="101"/>
      <c r="AT218" s="101"/>
      <c r="AU218" s="100"/>
      <c r="AV218" s="99"/>
      <c r="AW218" s="99"/>
      <c r="AX218" s="99"/>
    </row>
    <row r="219" spans="1:50" ht="15.6">
      <c r="A219" s="84">
        <v>315</v>
      </c>
      <c r="B219" s="87" t="s">
        <v>10</v>
      </c>
      <c r="C219" s="87">
        <v>3</v>
      </c>
      <c r="D219" s="84" t="s">
        <v>198</v>
      </c>
      <c r="E219" s="84" t="s">
        <v>196</v>
      </c>
      <c r="F219" s="84" t="s">
        <v>20</v>
      </c>
      <c r="G219" s="10">
        <v>4</v>
      </c>
      <c r="H219" s="10">
        <v>22.5</v>
      </c>
      <c r="I219" s="10">
        <f t="shared" si="48"/>
        <v>3.1135153092103742</v>
      </c>
      <c r="J219" s="10">
        <v>26</v>
      </c>
      <c r="K219" s="10">
        <f t="shared" si="49"/>
        <v>3.2581349988203177</v>
      </c>
      <c r="L219" s="3">
        <v>3</v>
      </c>
      <c r="M219" s="3">
        <f t="shared" si="50"/>
        <v>1.7320508075688772</v>
      </c>
      <c r="N219" s="3">
        <v>0</v>
      </c>
      <c r="O219" s="3">
        <f t="shared" si="51"/>
        <v>0</v>
      </c>
      <c r="P219" s="85">
        <v>0.05</v>
      </c>
      <c r="Q219" s="85">
        <v>0</v>
      </c>
      <c r="R219" s="85">
        <f t="shared" si="52"/>
        <v>0</v>
      </c>
      <c r="S219" s="85">
        <v>0.01</v>
      </c>
      <c r="T219" s="85">
        <f t="shared" si="53"/>
        <v>0.1001674211615598</v>
      </c>
      <c r="U219" s="85">
        <v>0.05</v>
      </c>
      <c r="V219" s="82">
        <f t="shared" si="54"/>
        <v>0.22551340589813121</v>
      </c>
      <c r="W219" s="85">
        <v>0</v>
      </c>
      <c r="X219" s="85">
        <v>0</v>
      </c>
      <c r="Y219" s="85">
        <v>0</v>
      </c>
      <c r="Z219" s="85">
        <v>0</v>
      </c>
      <c r="AA219" s="85">
        <v>6.0000000000000005E-2</v>
      </c>
      <c r="AB219" s="82">
        <f t="shared" si="55"/>
        <v>0.24746706317044778</v>
      </c>
      <c r="AD219" s="101">
        <v>315</v>
      </c>
      <c r="AE219" s="102" t="s">
        <v>10</v>
      </c>
      <c r="AF219" s="102">
        <v>3</v>
      </c>
      <c r="AG219" s="101" t="s">
        <v>198</v>
      </c>
      <c r="AH219" s="101" t="s">
        <v>196</v>
      </c>
      <c r="AI219" s="101" t="s">
        <v>20</v>
      </c>
      <c r="AJ219" s="100">
        <v>4</v>
      </c>
      <c r="AK219" s="99">
        <v>0</v>
      </c>
      <c r="AL219" s="99">
        <v>0.01</v>
      </c>
      <c r="AM219" s="99">
        <v>6.0000000000000005E-2</v>
      </c>
      <c r="AO219" s="101"/>
      <c r="AP219" s="102"/>
      <c r="AQ219" s="102"/>
      <c r="AR219" s="101"/>
      <c r="AS219" s="101"/>
      <c r="AT219" s="101"/>
      <c r="AU219" s="100"/>
      <c r="AV219" s="99"/>
      <c r="AW219" s="99"/>
      <c r="AX219" s="99"/>
    </row>
    <row r="220" spans="1:50" ht="15.6">
      <c r="A220" s="84">
        <v>480</v>
      </c>
      <c r="B220" s="87" t="s">
        <v>10</v>
      </c>
      <c r="C220" s="87">
        <v>3</v>
      </c>
      <c r="D220" s="84" t="s">
        <v>198</v>
      </c>
      <c r="E220" s="84" t="s">
        <v>196</v>
      </c>
      <c r="F220" s="84" t="s">
        <v>20</v>
      </c>
      <c r="G220" s="10">
        <v>4</v>
      </c>
      <c r="H220" s="10">
        <v>23</v>
      </c>
      <c r="I220" s="10">
        <f t="shared" si="48"/>
        <v>3.1354942159291497</v>
      </c>
      <c r="J220" s="10">
        <v>20</v>
      </c>
      <c r="K220" s="10">
        <f t="shared" si="49"/>
        <v>2.9957822723040328</v>
      </c>
      <c r="L220" s="3">
        <v>0</v>
      </c>
      <c r="M220" s="3">
        <f t="shared" si="50"/>
        <v>0</v>
      </c>
      <c r="N220" s="3">
        <v>2</v>
      </c>
      <c r="O220" s="3">
        <f t="shared" si="51"/>
        <v>1.4142135623730951</v>
      </c>
      <c r="P220" s="85">
        <v>0.01</v>
      </c>
      <c r="Q220" s="85">
        <v>0</v>
      </c>
      <c r="R220" s="85">
        <f t="shared" si="52"/>
        <v>0</v>
      </c>
      <c r="S220" s="85">
        <v>0.01</v>
      </c>
      <c r="T220" s="85">
        <f t="shared" si="53"/>
        <v>0.1001674211615598</v>
      </c>
      <c r="U220" s="85">
        <v>0.05</v>
      </c>
      <c r="V220" s="82">
        <f t="shared" si="54"/>
        <v>0.22551340589813121</v>
      </c>
      <c r="W220" s="85">
        <v>0</v>
      </c>
      <c r="X220" s="85">
        <v>0</v>
      </c>
      <c r="Y220" s="85">
        <v>0</v>
      </c>
      <c r="Z220" s="85">
        <v>0</v>
      </c>
      <c r="AA220" s="85">
        <v>6.0000000000000005E-2</v>
      </c>
      <c r="AB220" s="82">
        <f t="shared" si="55"/>
        <v>0.24746706317044778</v>
      </c>
      <c r="AD220" s="101">
        <v>480</v>
      </c>
      <c r="AE220" s="102" t="s">
        <v>10</v>
      </c>
      <c r="AF220" s="102">
        <v>3</v>
      </c>
      <c r="AG220" s="101" t="s">
        <v>198</v>
      </c>
      <c r="AH220" s="101" t="s">
        <v>196</v>
      </c>
      <c r="AI220" s="101" t="s">
        <v>20</v>
      </c>
      <c r="AJ220" s="100">
        <v>4</v>
      </c>
      <c r="AK220" s="99">
        <v>0</v>
      </c>
      <c r="AL220" s="99">
        <v>0.01</v>
      </c>
      <c r="AM220" s="99">
        <v>6.0000000000000005E-2</v>
      </c>
      <c r="AO220" s="101"/>
      <c r="AP220" s="102"/>
      <c r="AQ220" s="102"/>
      <c r="AR220" s="101"/>
      <c r="AS220" s="101"/>
      <c r="AT220" s="101"/>
      <c r="AU220" s="100"/>
      <c r="AV220" s="99"/>
      <c r="AW220" s="99"/>
      <c r="AX220" s="99"/>
    </row>
    <row r="221" spans="1:50" ht="15.6">
      <c r="A221" s="84">
        <v>54</v>
      </c>
      <c r="B221" s="87" t="s">
        <v>10</v>
      </c>
      <c r="C221" s="87">
        <v>3</v>
      </c>
      <c r="D221" s="84" t="s">
        <v>198</v>
      </c>
      <c r="E221" s="84" t="s">
        <v>196</v>
      </c>
      <c r="F221" s="84" t="s">
        <v>20</v>
      </c>
      <c r="G221" s="10">
        <v>3.5</v>
      </c>
      <c r="H221" s="10">
        <v>9.5</v>
      </c>
      <c r="I221" s="10">
        <f t="shared" si="48"/>
        <v>2.2512917986064953</v>
      </c>
      <c r="J221" s="10">
        <v>30</v>
      </c>
      <c r="K221" s="10">
        <f t="shared" si="49"/>
        <v>3.4012307144399454</v>
      </c>
      <c r="L221" s="3">
        <v>3</v>
      </c>
      <c r="M221" s="3">
        <f t="shared" si="50"/>
        <v>1.7320508075688772</v>
      </c>
      <c r="N221" s="3">
        <v>0</v>
      </c>
      <c r="O221" s="3">
        <f t="shared" si="51"/>
        <v>0</v>
      </c>
      <c r="P221" s="85">
        <v>0.05</v>
      </c>
      <c r="Q221" s="85">
        <v>0</v>
      </c>
      <c r="R221" s="85">
        <f t="shared" si="52"/>
        <v>0</v>
      </c>
      <c r="S221" s="85">
        <v>0.01</v>
      </c>
      <c r="T221" s="85">
        <f t="shared" si="53"/>
        <v>0.1001674211615598</v>
      </c>
      <c r="U221" s="85">
        <v>0.05</v>
      </c>
      <c r="V221" s="82">
        <f t="shared" si="54"/>
        <v>0.22551340589813121</v>
      </c>
      <c r="W221" s="85">
        <v>0</v>
      </c>
      <c r="X221" s="85">
        <v>0</v>
      </c>
      <c r="Y221" s="85">
        <v>0</v>
      </c>
      <c r="Z221" s="85">
        <v>0</v>
      </c>
      <c r="AA221" s="85">
        <v>6.0000000000000005E-2</v>
      </c>
      <c r="AB221" s="82">
        <f t="shared" si="55"/>
        <v>0.24746706317044778</v>
      </c>
      <c r="AD221" s="101">
        <v>54</v>
      </c>
      <c r="AE221" s="102" t="s">
        <v>10</v>
      </c>
      <c r="AF221" s="102">
        <v>3</v>
      </c>
      <c r="AG221" s="101" t="s">
        <v>198</v>
      </c>
      <c r="AH221" s="101" t="s">
        <v>196</v>
      </c>
      <c r="AI221" s="101" t="s">
        <v>20</v>
      </c>
      <c r="AJ221" s="100">
        <v>3.5</v>
      </c>
      <c r="AK221" s="99">
        <v>0</v>
      </c>
      <c r="AL221" s="99">
        <v>0.01</v>
      </c>
      <c r="AM221" s="99">
        <v>6.0000000000000005E-2</v>
      </c>
      <c r="AO221" s="101"/>
      <c r="AP221" s="102"/>
      <c r="AQ221" s="102"/>
      <c r="AR221" s="101"/>
      <c r="AS221" s="101"/>
      <c r="AT221" s="101"/>
      <c r="AU221" s="100"/>
      <c r="AV221" s="99"/>
      <c r="AW221" s="99"/>
      <c r="AX221" s="99"/>
    </row>
    <row r="222" spans="1:50" ht="15.6">
      <c r="A222" s="84">
        <v>399</v>
      </c>
      <c r="B222" s="87" t="s">
        <v>10</v>
      </c>
      <c r="C222" s="87">
        <v>3</v>
      </c>
      <c r="D222" s="84" t="s">
        <v>198</v>
      </c>
      <c r="E222" s="84" t="s">
        <v>196</v>
      </c>
      <c r="F222" s="84" t="s">
        <v>20</v>
      </c>
      <c r="G222" s="10">
        <v>3.5</v>
      </c>
      <c r="H222" s="10">
        <v>13</v>
      </c>
      <c r="I222" s="10">
        <f t="shared" si="48"/>
        <v>2.5649493574615367</v>
      </c>
      <c r="J222" s="10">
        <v>31.5</v>
      </c>
      <c r="K222" s="10">
        <f t="shared" si="49"/>
        <v>3.450019291359439</v>
      </c>
      <c r="L222" s="3">
        <v>5</v>
      </c>
      <c r="M222" s="3">
        <f t="shared" si="50"/>
        <v>2.2360679774997898</v>
      </c>
      <c r="N222" s="3">
        <v>3</v>
      </c>
      <c r="O222" s="3">
        <f t="shared" si="51"/>
        <v>1.7320508075688772</v>
      </c>
      <c r="P222" s="85">
        <v>0.05</v>
      </c>
      <c r="Q222" s="85">
        <v>0</v>
      </c>
      <c r="R222" s="85">
        <f t="shared" si="52"/>
        <v>0</v>
      </c>
      <c r="S222" s="85">
        <v>0.01</v>
      </c>
      <c r="T222" s="85">
        <f t="shared" si="53"/>
        <v>0.1001674211615598</v>
      </c>
      <c r="U222" s="85">
        <v>0.05</v>
      </c>
      <c r="V222" s="82">
        <f t="shared" si="54"/>
        <v>0.22551340589813121</v>
      </c>
      <c r="W222" s="85">
        <v>0.01</v>
      </c>
      <c r="X222" s="85">
        <v>0</v>
      </c>
      <c r="Y222" s="85">
        <v>0</v>
      </c>
      <c r="Z222" s="85">
        <v>0</v>
      </c>
      <c r="AA222" s="85">
        <v>7.0000000000000007E-2</v>
      </c>
      <c r="AB222" s="82">
        <f t="shared" si="55"/>
        <v>0.26776332715719392</v>
      </c>
      <c r="AD222" s="101">
        <v>399</v>
      </c>
      <c r="AE222" s="102" t="s">
        <v>10</v>
      </c>
      <c r="AF222" s="102">
        <v>3</v>
      </c>
      <c r="AG222" s="101" t="s">
        <v>198</v>
      </c>
      <c r="AH222" s="101" t="s">
        <v>196</v>
      </c>
      <c r="AI222" s="101" t="s">
        <v>20</v>
      </c>
      <c r="AJ222" s="100">
        <v>3.5</v>
      </c>
      <c r="AK222" s="99">
        <v>0</v>
      </c>
      <c r="AL222" s="99">
        <v>0.01</v>
      </c>
      <c r="AM222" s="99">
        <v>7.0000000000000007E-2</v>
      </c>
      <c r="AO222" s="101"/>
      <c r="AP222" s="102"/>
      <c r="AQ222" s="102"/>
      <c r="AR222" s="101"/>
      <c r="AS222" s="101"/>
      <c r="AT222" s="101"/>
      <c r="AU222" s="100"/>
      <c r="AV222" s="99"/>
      <c r="AW222" s="99"/>
      <c r="AX222" s="99"/>
    </row>
    <row r="223" spans="1:50" ht="15.6">
      <c r="A223" s="84">
        <v>464</v>
      </c>
      <c r="B223" s="87" t="s">
        <v>10</v>
      </c>
      <c r="C223" s="87">
        <v>3</v>
      </c>
      <c r="D223" s="84" t="s">
        <v>198</v>
      </c>
      <c r="E223" s="84" t="s">
        <v>196</v>
      </c>
      <c r="F223" s="84" t="s">
        <v>20</v>
      </c>
      <c r="G223" s="10">
        <v>3.5</v>
      </c>
      <c r="H223" s="10">
        <v>11</v>
      </c>
      <c r="I223" s="10">
        <f t="shared" si="48"/>
        <v>2.3978952727983707</v>
      </c>
      <c r="J223" s="10">
        <v>34</v>
      </c>
      <c r="K223" s="10">
        <f t="shared" si="49"/>
        <v>3.5263899359483499</v>
      </c>
      <c r="L223" s="3">
        <v>4</v>
      </c>
      <c r="M223" s="3">
        <f t="shared" si="50"/>
        <v>2</v>
      </c>
      <c r="N223" s="3">
        <v>4</v>
      </c>
      <c r="O223" s="3">
        <f t="shared" si="51"/>
        <v>2</v>
      </c>
      <c r="P223" s="85">
        <v>0.05</v>
      </c>
      <c r="Q223" s="85">
        <v>0</v>
      </c>
      <c r="R223" s="85">
        <f t="shared" si="52"/>
        <v>0</v>
      </c>
      <c r="S223" s="85">
        <v>0.01</v>
      </c>
      <c r="T223" s="85">
        <f t="shared" si="53"/>
        <v>0.1001674211615598</v>
      </c>
      <c r="U223" s="85">
        <v>0.01</v>
      </c>
      <c r="V223" s="82">
        <f t="shared" si="54"/>
        <v>0.1001674211615598</v>
      </c>
      <c r="W223" s="85">
        <v>0</v>
      </c>
      <c r="X223" s="85">
        <v>0</v>
      </c>
      <c r="Y223" s="85">
        <v>0</v>
      </c>
      <c r="Z223" s="85">
        <v>0</v>
      </c>
      <c r="AA223" s="85">
        <v>0.02</v>
      </c>
      <c r="AB223" s="82">
        <f t="shared" si="55"/>
        <v>0.14189705460416391</v>
      </c>
      <c r="AD223" s="101">
        <v>464</v>
      </c>
      <c r="AE223" s="102" t="s">
        <v>10</v>
      </c>
      <c r="AF223" s="102">
        <v>3</v>
      </c>
      <c r="AG223" s="101" t="s">
        <v>198</v>
      </c>
      <c r="AH223" s="101" t="s">
        <v>196</v>
      </c>
      <c r="AI223" s="101" t="s">
        <v>20</v>
      </c>
      <c r="AJ223" s="100">
        <v>3.5</v>
      </c>
      <c r="AK223" s="99">
        <v>0</v>
      </c>
      <c r="AL223" s="99">
        <v>0.01</v>
      </c>
      <c r="AM223" s="99">
        <v>0.02</v>
      </c>
      <c r="AO223" s="101"/>
      <c r="AP223" s="102"/>
      <c r="AQ223" s="102"/>
      <c r="AR223" s="101"/>
      <c r="AS223" s="101"/>
      <c r="AT223" s="101"/>
      <c r="AU223" s="100"/>
      <c r="AV223" s="99"/>
      <c r="AW223" s="99"/>
      <c r="AX223" s="99"/>
    </row>
    <row r="224" spans="1:50" ht="15.6">
      <c r="A224" s="84">
        <v>95</v>
      </c>
      <c r="B224" s="87" t="s">
        <v>10</v>
      </c>
      <c r="C224" s="87">
        <v>3</v>
      </c>
      <c r="D224" s="84" t="s">
        <v>198</v>
      </c>
      <c r="E224" s="84" t="s">
        <v>196</v>
      </c>
      <c r="F224" s="84" t="s">
        <v>20</v>
      </c>
      <c r="G224" s="10">
        <v>3</v>
      </c>
      <c r="H224" s="10">
        <v>8</v>
      </c>
      <c r="I224" s="10">
        <f t="shared" si="48"/>
        <v>2.0794415416798357</v>
      </c>
      <c r="J224" s="10">
        <v>15</v>
      </c>
      <c r="K224" s="10">
        <f t="shared" si="49"/>
        <v>2.7081168655467533</v>
      </c>
      <c r="L224" s="3">
        <v>0</v>
      </c>
      <c r="M224" s="3">
        <f t="shared" si="50"/>
        <v>0</v>
      </c>
      <c r="N224" s="3">
        <v>3</v>
      </c>
      <c r="O224" s="3">
        <f t="shared" si="51"/>
        <v>1.7320508075688772</v>
      </c>
      <c r="P224" s="85">
        <v>0.3</v>
      </c>
      <c r="Q224" s="85">
        <v>0</v>
      </c>
      <c r="R224" s="85">
        <f t="shared" si="52"/>
        <v>0</v>
      </c>
      <c r="S224" s="85">
        <v>0.01</v>
      </c>
      <c r="T224" s="85">
        <f t="shared" si="53"/>
        <v>0.1001674211615598</v>
      </c>
      <c r="U224" s="85">
        <v>0.2</v>
      </c>
      <c r="V224" s="82">
        <f t="shared" si="54"/>
        <v>0.46364760900080609</v>
      </c>
      <c r="W224" s="85">
        <v>0</v>
      </c>
      <c r="X224" s="85">
        <v>0</v>
      </c>
      <c r="Y224" s="85">
        <v>0</v>
      </c>
      <c r="Z224" s="85">
        <v>0</v>
      </c>
      <c r="AA224" s="85">
        <v>0.21000000000000002</v>
      </c>
      <c r="AB224" s="82">
        <f t="shared" si="55"/>
        <v>0.47603381806132278</v>
      </c>
      <c r="AD224" s="101">
        <v>95</v>
      </c>
      <c r="AE224" s="102" t="s">
        <v>10</v>
      </c>
      <c r="AF224" s="102">
        <v>3</v>
      </c>
      <c r="AG224" s="101" t="s">
        <v>198</v>
      </c>
      <c r="AH224" s="101" t="s">
        <v>196</v>
      </c>
      <c r="AI224" s="101" t="s">
        <v>20</v>
      </c>
      <c r="AJ224" s="100">
        <v>3</v>
      </c>
      <c r="AK224" s="99">
        <v>0</v>
      </c>
      <c r="AL224" s="99">
        <v>0.01</v>
      </c>
      <c r="AM224" s="99">
        <v>0.21000000000000002</v>
      </c>
      <c r="AO224" s="101"/>
      <c r="AP224" s="102"/>
      <c r="AQ224" s="102"/>
      <c r="AR224" s="101"/>
      <c r="AS224" s="101"/>
      <c r="AT224" s="101"/>
      <c r="AU224" s="100"/>
      <c r="AV224" s="99"/>
      <c r="AW224" s="99"/>
      <c r="AX224" s="99"/>
    </row>
    <row r="225" spans="1:50" ht="15.6">
      <c r="A225" s="84">
        <v>147</v>
      </c>
      <c r="B225" s="87" t="s">
        <v>10</v>
      </c>
      <c r="C225" s="87">
        <v>3</v>
      </c>
      <c r="D225" s="84" t="s">
        <v>198</v>
      </c>
      <c r="E225" s="84" t="s">
        <v>196</v>
      </c>
      <c r="F225" s="84" t="s">
        <v>20</v>
      </c>
      <c r="G225" s="10">
        <v>3</v>
      </c>
      <c r="H225" s="10">
        <v>6</v>
      </c>
      <c r="I225" s="10">
        <f t="shared" si="48"/>
        <v>1.791759469228055</v>
      </c>
      <c r="J225" s="10">
        <v>4</v>
      </c>
      <c r="K225" s="10">
        <f t="shared" si="49"/>
        <v>1.3865443298750981</v>
      </c>
      <c r="L225" s="3">
        <v>0</v>
      </c>
      <c r="M225" s="3">
        <f t="shared" si="50"/>
        <v>0</v>
      </c>
      <c r="N225" s="3">
        <v>1</v>
      </c>
      <c r="O225" s="3">
        <f t="shared" si="51"/>
        <v>1</v>
      </c>
      <c r="P225" s="85">
        <v>0.1</v>
      </c>
      <c r="Q225" s="85">
        <v>0</v>
      </c>
      <c r="R225" s="85">
        <f t="shared" si="52"/>
        <v>0</v>
      </c>
      <c r="S225" s="85">
        <v>0.05</v>
      </c>
      <c r="T225" s="85">
        <f t="shared" si="53"/>
        <v>0.22551340589813121</v>
      </c>
      <c r="U225" s="85">
        <v>0</v>
      </c>
      <c r="V225" s="82">
        <f t="shared" si="54"/>
        <v>0</v>
      </c>
      <c r="W225" s="85">
        <v>0.1</v>
      </c>
      <c r="X225" s="85">
        <v>0</v>
      </c>
      <c r="Y225" s="85">
        <v>0</v>
      </c>
      <c r="Z225" s="85">
        <v>0</v>
      </c>
      <c r="AA225" s="85">
        <v>0.15000000000000002</v>
      </c>
      <c r="AB225" s="82">
        <f t="shared" si="55"/>
        <v>0.3976994150920718</v>
      </c>
      <c r="AD225" s="101">
        <v>147</v>
      </c>
      <c r="AE225" s="102" t="s">
        <v>10</v>
      </c>
      <c r="AF225" s="102">
        <v>3</v>
      </c>
      <c r="AG225" s="101" t="s">
        <v>198</v>
      </c>
      <c r="AH225" s="101" t="s">
        <v>196</v>
      </c>
      <c r="AI225" s="101" t="s">
        <v>20</v>
      </c>
      <c r="AJ225" s="100">
        <v>3</v>
      </c>
      <c r="AK225" s="99">
        <v>0</v>
      </c>
      <c r="AL225" s="99">
        <v>0.05</v>
      </c>
      <c r="AM225" s="99">
        <v>0.15000000000000002</v>
      </c>
      <c r="AO225" s="101"/>
      <c r="AP225" s="102"/>
      <c r="AQ225" s="102"/>
      <c r="AR225" s="101"/>
      <c r="AS225" s="101"/>
      <c r="AT225" s="101"/>
      <c r="AU225" s="100"/>
      <c r="AV225" s="99"/>
      <c r="AW225" s="99"/>
      <c r="AX225" s="99"/>
    </row>
    <row r="226" spans="1:50" ht="15.6">
      <c r="A226" s="84">
        <v>263</v>
      </c>
      <c r="B226" s="87" t="s">
        <v>10</v>
      </c>
      <c r="C226" s="87">
        <v>3</v>
      </c>
      <c r="D226" s="84" t="s">
        <v>198</v>
      </c>
      <c r="E226" s="84" t="s">
        <v>196</v>
      </c>
      <c r="F226" s="84" t="s">
        <v>20</v>
      </c>
      <c r="G226" s="10">
        <v>3</v>
      </c>
      <c r="H226" s="10">
        <v>9</v>
      </c>
      <c r="I226" s="10">
        <f t="shared" si="48"/>
        <v>2.1972245773362196</v>
      </c>
      <c r="J226" s="10">
        <v>13.5</v>
      </c>
      <c r="K226" s="10">
        <f t="shared" si="49"/>
        <v>2.6027637567751092</v>
      </c>
      <c r="L226" s="3">
        <v>0</v>
      </c>
      <c r="M226" s="3">
        <f t="shared" si="50"/>
        <v>0</v>
      </c>
      <c r="N226" s="3">
        <v>0</v>
      </c>
      <c r="O226" s="3">
        <f t="shared" si="51"/>
        <v>0</v>
      </c>
      <c r="P226" s="85">
        <v>0.05</v>
      </c>
      <c r="Q226" s="85">
        <v>0</v>
      </c>
      <c r="R226" s="85">
        <f t="shared" si="52"/>
        <v>0</v>
      </c>
      <c r="S226" s="85">
        <v>0.01</v>
      </c>
      <c r="T226" s="85">
        <f t="shared" si="53"/>
        <v>0.1001674211615598</v>
      </c>
      <c r="U226" s="85">
        <v>0</v>
      </c>
      <c r="V226" s="82">
        <f t="shared" si="54"/>
        <v>0</v>
      </c>
      <c r="W226" s="85">
        <v>0</v>
      </c>
      <c r="X226" s="85">
        <v>0</v>
      </c>
      <c r="Y226" s="85">
        <v>0</v>
      </c>
      <c r="Z226" s="85">
        <v>0</v>
      </c>
      <c r="AA226" s="85">
        <v>0.01</v>
      </c>
      <c r="AB226" s="82">
        <f t="shared" si="55"/>
        <v>0.1001674211615598</v>
      </c>
      <c r="AD226" s="101">
        <v>263</v>
      </c>
      <c r="AE226" s="102" t="s">
        <v>10</v>
      </c>
      <c r="AF226" s="102">
        <v>3</v>
      </c>
      <c r="AG226" s="101" t="s">
        <v>198</v>
      </c>
      <c r="AH226" s="101" t="s">
        <v>196</v>
      </c>
      <c r="AI226" s="101" t="s">
        <v>20</v>
      </c>
      <c r="AJ226" s="100">
        <v>3</v>
      </c>
      <c r="AK226" s="99">
        <v>0</v>
      </c>
      <c r="AL226" s="99">
        <v>0.01</v>
      </c>
      <c r="AM226" s="99">
        <v>0.01</v>
      </c>
      <c r="AO226" s="101"/>
      <c r="AP226" s="102"/>
      <c r="AQ226" s="102"/>
      <c r="AR226" s="101"/>
      <c r="AS226" s="101"/>
      <c r="AT226" s="101"/>
      <c r="AU226" s="100"/>
      <c r="AV226" s="99"/>
      <c r="AW226" s="99"/>
      <c r="AX226" s="99"/>
    </row>
    <row r="227" spans="1:50" ht="15.6">
      <c r="A227" s="84">
        <v>384</v>
      </c>
      <c r="B227" s="87" t="s">
        <v>10</v>
      </c>
      <c r="C227" s="87">
        <v>4</v>
      </c>
      <c r="D227" s="84" t="s">
        <v>195</v>
      </c>
      <c r="E227" s="84" t="s">
        <v>196</v>
      </c>
      <c r="F227" s="84" t="s">
        <v>195</v>
      </c>
      <c r="G227" s="10">
        <v>4.5</v>
      </c>
      <c r="H227" s="10">
        <v>29</v>
      </c>
      <c r="I227" s="10">
        <f t="shared" si="48"/>
        <v>3.3672958299864741</v>
      </c>
      <c r="J227" s="10">
        <v>60.5</v>
      </c>
      <c r="K227" s="10">
        <f t="shared" si="49"/>
        <v>4.1026598938258143</v>
      </c>
      <c r="L227" s="3">
        <v>13</v>
      </c>
      <c r="M227" s="3">
        <f t="shared" si="50"/>
        <v>3.6055512754639891</v>
      </c>
      <c r="N227" s="3">
        <v>10</v>
      </c>
      <c r="O227" s="3">
        <f t="shared" si="51"/>
        <v>3.1622776601683795</v>
      </c>
      <c r="P227" s="85">
        <v>0</v>
      </c>
      <c r="Q227" s="85">
        <v>0.05</v>
      </c>
      <c r="R227" s="85">
        <f t="shared" si="52"/>
        <v>0.22551340589813121</v>
      </c>
      <c r="S227" s="85">
        <v>0.01</v>
      </c>
      <c r="T227" s="85">
        <f t="shared" si="53"/>
        <v>0.1001674211615598</v>
      </c>
      <c r="U227" s="85">
        <v>0.1</v>
      </c>
      <c r="V227" s="82">
        <f t="shared" si="54"/>
        <v>0.32175055439664224</v>
      </c>
      <c r="W227" s="85">
        <v>0</v>
      </c>
      <c r="X227" s="85">
        <v>0</v>
      </c>
      <c r="Y227" s="85">
        <v>0</v>
      </c>
      <c r="Z227" s="85">
        <v>0</v>
      </c>
      <c r="AA227" s="85">
        <v>0.16</v>
      </c>
      <c r="AB227" s="82">
        <f t="shared" si="55"/>
        <v>0.41151684606748801</v>
      </c>
      <c r="AD227" s="101">
        <v>384</v>
      </c>
      <c r="AE227" s="102" t="s">
        <v>10</v>
      </c>
      <c r="AF227" s="102">
        <v>4</v>
      </c>
      <c r="AG227" s="101" t="s">
        <v>195</v>
      </c>
      <c r="AH227" s="101" t="s">
        <v>196</v>
      </c>
      <c r="AI227" s="101" t="s">
        <v>195</v>
      </c>
      <c r="AJ227" s="100">
        <v>4.5</v>
      </c>
      <c r="AK227" s="99">
        <v>0.05</v>
      </c>
      <c r="AL227" s="99">
        <v>0.01</v>
      </c>
      <c r="AM227" s="99">
        <v>0.16</v>
      </c>
      <c r="AO227" s="101"/>
      <c r="AP227" s="102"/>
      <c r="AQ227" s="102"/>
      <c r="AR227" s="101"/>
      <c r="AS227" s="101"/>
      <c r="AT227" s="101"/>
      <c r="AU227" s="100"/>
      <c r="AV227" s="99"/>
      <c r="AW227" s="99"/>
      <c r="AX227" s="99"/>
    </row>
    <row r="228" spans="1:50" ht="15.6">
      <c r="A228" s="84">
        <v>265</v>
      </c>
      <c r="B228" s="87" t="s">
        <v>10</v>
      </c>
      <c r="C228" s="87">
        <v>4</v>
      </c>
      <c r="D228" s="84" t="s">
        <v>195</v>
      </c>
      <c r="E228" s="84" t="s">
        <v>196</v>
      </c>
      <c r="F228" s="84" t="s">
        <v>195</v>
      </c>
      <c r="G228" s="10">
        <v>4</v>
      </c>
      <c r="H228" s="10">
        <v>19.5</v>
      </c>
      <c r="I228" s="10">
        <f t="shared" si="48"/>
        <v>2.9704144655697009</v>
      </c>
      <c r="J228" s="10">
        <v>24</v>
      </c>
      <c r="K228" s="10">
        <f t="shared" si="49"/>
        <v>3.178095496146581</v>
      </c>
      <c r="L228" s="3">
        <v>2</v>
      </c>
      <c r="M228" s="3">
        <f t="shared" si="50"/>
        <v>1.4142135623730951</v>
      </c>
      <c r="N228" s="3">
        <v>0</v>
      </c>
      <c r="O228" s="3">
        <f t="shared" si="51"/>
        <v>0</v>
      </c>
      <c r="P228" s="85">
        <v>0.01</v>
      </c>
      <c r="Q228" s="85">
        <v>0</v>
      </c>
      <c r="R228" s="85">
        <f t="shared" si="52"/>
        <v>0</v>
      </c>
      <c r="S228" s="85">
        <v>0.01</v>
      </c>
      <c r="T228" s="85">
        <f t="shared" si="53"/>
        <v>0.1001674211615598</v>
      </c>
      <c r="U228" s="85">
        <v>0.15</v>
      </c>
      <c r="V228" s="82">
        <f t="shared" si="54"/>
        <v>0.3976994150920718</v>
      </c>
      <c r="W228" s="85">
        <v>0</v>
      </c>
      <c r="X228" s="85">
        <v>0</v>
      </c>
      <c r="Y228" s="85">
        <v>0</v>
      </c>
      <c r="Z228" s="85">
        <v>0</v>
      </c>
      <c r="AA228" s="85">
        <v>0.16</v>
      </c>
      <c r="AB228" s="82">
        <f t="shared" si="55"/>
        <v>0.41151684606748801</v>
      </c>
      <c r="AD228" s="101">
        <v>265</v>
      </c>
      <c r="AE228" s="102" t="s">
        <v>10</v>
      </c>
      <c r="AF228" s="102">
        <v>4</v>
      </c>
      <c r="AG228" s="101" t="s">
        <v>195</v>
      </c>
      <c r="AH228" s="101" t="s">
        <v>196</v>
      </c>
      <c r="AI228" s="101" t="s">
        <v>195</v>
      </c>
      <c r="AJ228" s="100">
        <v>4</v>
      </c>
      <c r="AK228" s="99">
        <v>0</v>
      </c>
      <c r="AL228" s="99">
        <v>0.01</v>
      </c>
      <c r="AM228" s="99">
        <v>0.16</v>
      </c>
      <c r="AO228" s="101"/>
      <c r="AP228" s="102"/>
      <c r="AQ228" s="102"/>
      <c r="AR228" s="101"/>
      <c r="AS228" s="101"/>
      <c r="AT228" s="101"/>
      <c r="AU228" s="100"/>
      <c r="AV228" s="99"/>
      <c r="AW228" s="99"/>
      <c r="AX228" s="99"/>
    </row>
    <row r="229" spans="1:50" ht="15.6">
      <c r="A229" s="84">
        <v>267</v>
      </c>
      <c r="B229" s="87" t="s">
        <v>10</v>
      </c>
      <c r="C229" s="87">
        <v>4</v>
      </c>
      <c r="D229" s="84" t="s">
        <v>195</v>
      </c>
      <c r="E229" s="84" t="s">
        <v>196</v>
      </c>
      <c r="F229" s="84" t="s">
        <v>195</v>
      </c>
      <c r="G229" s="10">
        <v>4</v>
      </c>
      <c r="H229" s="10">
        <v>9</v>
      </c>
      <c r="I229" s="10">
        <f t="shared" si="48"/>
        <v>2.1972245773362196</v>
      </c>
      <c r="J229" s="10">
        <v>0</v>
      </c>
      <c r="K229" s="10">
        <f t="shared" si="49"/>
        <v>-6.9077552789821368</v>
      </c>
      <c r="L229" s="3">
        <v>0</v>
      </c>
      <c r="M229" s="3">
        <f t="shared" si="50"/>
        <v>0</v>
      </c>
      <c r="N229" s="3">
        <v>0</v>
      </c>
      <c r="O229" s="3">
        <f t="shared" si="51"/>
        <v>0</v>
      </c>
      <c r="P229" s="85">
        <v>0.05</v>
      </c>
      <c r="Q229" s="85">
        <v>0</v>
      </c>
      <c r="R229" s="85">
        <f t="shared" si="52"/>
        <v>0</v>
      </c>
      <c r="S229" s="85">
        <v>0</v>
      </c>
      <c r="T229" s="85">
        <f t="shared" si="53"/>
        <v>0</v>
      </c>
      <c r="U229" s="85">
        <v>0.05</v>
      </c>
      <c r="V229" s="82">
        <f t="shared" si="54"/>
        <v>0.22551340589813121</v>
      </c>
      <c r="W229" s="85">
        <v>0</v>
      </c>
      <c r="X229" s="85">
        <v>0</v>
      </c>
      <c r="Y229" s="85">
        <v>0</v>
      </c>
      <c r="Z229" s="85">
        <v>0</v>
      </c>
      <c r="AA229" s="85">
        <v>0.05</v>
      </c>
      <c r="AB229" s="82">
        <f t="shared" si="55"/>
        <v>0.22551340589813121</v>
      </c>
      <c r="AD229" s="101">
        <v>267</v>
      </c>
      <c r="AE229" s="102" t="s">
        <v>10</v>
      </c>
      <c r="AF229" s="102">
        <v>4</v>
      </c>
      <c r="AG229" s="101" t="s">
        <v>195</v>
      </c>
      <c r="AH229" s="101" t="s">
        <v>196</v>
      </c>
      <c r="AI229" s="101" t="s">
        <v>195</v>
      </c>
      <c r="AJ229" s="100">
        <v>4</v>
      </c>
      <c r="AK229" s="99">
        <v>0</v>
      </c>
      <c r="AL229" s="99">
        <v>0</v>
      </c>
      <c r="AM229" s="99">
        <v>0.05</v>
      </c>
      <c r="AO229" s="101"/>
      <c r="AP229" s="102"/>
      <c r="AQ229" s="102"/>
      <c r="AR229" s="101"/>
      <c r="AS229" s="101"/>
      <c r="AT229" s="101"/>
      <c r="AU229" s="100"/>
      <c r="AV229" s="99"/>
      <c r="AW229" s="99"/>
      <c r="AX229" s="99"/>
    </row>
    <row r="230" spans="1:50" ht="15.6">
      <c r="A230" s="84">
        <v>323</v>
      </c>
      <c r="B230" s="87" t="s">
        <v>10</v>
      </c>
      <c r="C230" s="87">
        <v>4</v>
      </c>
      <c r="D230" s="84" t="s">
        <v>195</v>
      </c>
      <c r="E230" s="84" t="s">
        <v>196</v>
      </c>
      <c r="F230" s="84" t="s">
        <v>195</v>
      </c>
      <c r="G230" s="10">
        <v>4</v>
      </c>
      <c r="H230" s="10">
        <v>19.5</v>
      </c>
      <c r="I230" s="10">
        <f t="shared" si="48"/>
        <v>2.9704144655697009</v>
      </c>
      <c r="J230" s="10">
        <v>54.5</v>
      </c>
      <c r="K230" s="10">
        <f t="shared" si="49"/>
        <v>3.9982190501247175</v>
      </c>
      <c r="L230" s="3">
        <v>7</v>
      </c>
      <c r="M230" s="3">
        <f t="shared" si="50"/>
        <v>2.6457513110645907</v>
      </c>
      <c r="N230" s="3">
        <v>7</v>
      </c>
      <c r="O230" s="3">
        <f t="shared" si="51"/>
        <v>2.6457513110645907</v>
      </c>
      <c r="P230" s="85">
        <v>0.05</v>
      </c>
      <c r="Q230" s="85">
        <v>0.01</v>
      </c>
      <c r="R230" s="85">
        <f t="shared" si="52"/>
        <v>0.1001674211615598</v>
      </c>
      <c r="S230" s="85">
        <v>0.05</v>
      </c>
      <c r="T230" s="85">
        <f t="shared" si="53"/>
        <v>0.22551340589813121</v>
      </c>
      <c r="U230" s="85">
        <v>0.1</v>
      </c>
      <c r="V230" s="82">
        <f t="shared" si="54"/>
        <v>0.32175055439664224</v>
      </c>
      <c r="W230" s="85">
        <v>0</v>
      </c>
      <c r="X230" s="85">
        <v>0</v>
      </c>
      <c r="Y230" s="85">
        <v>0</v>
      </c>
      <c r="Z230" s="85">
        <v>0</v>
      </c>
      <c r="AA230" s="85">
        <v>0.16</v>
      </c>
      <c r="AB230" s="82">
        <f t="shared" si="55"/>
        <v>0.41151684606748801</v>
      </c>
      <c r="AD230" s="101">
        <v>323</v>
      </c>
      <c r="AE230" s="102" t="s">
        <v>10</v>
      </c>
      <c r="AF230" s="102">
        <v>4</v>
      </c>
      <c r="AG230" s="101" t="s">
        <v>195</v>
      </c>
      <c r="AH230" s="101" t="s">
        <v>196</v>
      </c>
      <c r="AI230" s="101" t="s">
        <v>195</v>
      </c>
      <c r="AJ230" s="100">
        <v>4</v>
      </c>
      <c r="AK230" s="99">
        <v>0.01</v>
      </c>
      <c r="AL230" s="99">
        <v>0.05</v>
      </c>
      <c r="AM230" s="99">
        <v>0.16</v>
      </c>
      <c r="AO230" s="101"/>
      <c r="AP230" s="102"/>
      <c r="AQ230" s="102"/>
      <c r="AR230" s="101"/>
      <c r="AS230" s="101"/>
      <c r="AT230" s="101"/>
      <c r="AU230" s="100"/>
      <c r="AV230" s="99"/>
      <c r="AW230" s="99"/>
      <c r="AX230" s="99"/>
    </row>
    <row r="231" spans="1:50" ht="15.6">
      <c r="A231" s="84">
        <v>448</v>
      </c>
      <c r="B231" s="87" t="s">
        <v>10</v>
      </c>
      <c r="C231" s="87">
        <v>4</v>
      </c>
      <c r="D231" s="84" t="s">
        <v>195</v>
      </c>
      <c r="E231" s="84" t="s">
        <v>196</v>
      </c>
      <c r="F231" s="84" t="s">
        <v>195</v>
      </c>
      <c r="G231" s="10">
        <v>4</v>
      </c>
      <c r="H231" s="10">
        <v>25.5</v>
      </c>
      <c r="I231" s="10">
        <f t="shared" si="48"/>
        <v>3.2386784521643803</v>
      </c>
      <c r="J231" s="10">
        <v>49.5</v>
      </c>
      <c r="K231" s="10">
        <f t="shared" si="49"/>
        <v>3.9019928713907883</v>
      </c>
      <c r="L231" s="3">
        <v>12</v>
      </c>
      <c r="M231" s="3">
        <f t="shared" si="50"/>
        <v>3.4641016151377544</v>
      </c>
      <c r="N231" s="3">
        <v>8</v>
      </c>
      <c r="O231" s="3">
        <f t="shared" si="51"/>
        <v>2.8284271247461903</v>
      </c>
      <c r="P231" s="85">
        <v>0.01</v>
      </c>
      <c r="Q231" s="85">
        <v>0.05</v>
      </c>
      <c r="R231" s="85">
        <f t="shared" si="52"/>
        <v>0.22551340589813121</v>
      </c>
      <c r="S231" s="85">
        <v>0.05</v>
      </c>
      <c r="T231" s="85">
        <f t="shared" si="53"/>
        <v>0.22551340589813121</v>
      </c>
      <c r="U231" s="85">
        <v>0.1</v>
      </c>
      <c r="V231" s="82">
        <f t="shared" si="54"/>
        <v>0.32175055439664224</v>
      </c>
      <c r="W231" s="85">
        <v>0</v>
      </c>
      <c r="X231" s="85">
        <v>0</v>
      </c>
      <c r="Y231" s="85">
        <v>0</v>
      </c>
      <c r="Z231" s="85">
        <v>0</v>
      </c>
      <c r="AA231" s="85">
        <v>0.2</v>
      </c>
      <c r="AB231" s="82">
        <f t="shared" si="55"/>
        <v>0.46364760900080609</v>
      </c>
      <c r="AD231" s="101">
        <v>448</v>
      </c>
      <c r="AE231" s="102" t="s">
        <v>10</v>
      </c>
      <c r="AF231" s="102">
        <v>4</v>
      </c>
      <c r="AG231" s="101" t="s">
        <v>195</v>
      </c>
      <c r="AH231" s="101" t="s">
        <v>196</v>
      </c>
      <c r="AI231" s="101" t="s">
        <v>195</v>
      </c>
      <c r="AJ231" s="100">
        <v>4</v>
      </c>
      <c r="AK231" s="99">
        <v>0.05</v>
      </c>
      <c r="AL231" s="99">
        <v>0.05</v>
      </c>
      <c r="AM231" s="99">
        <v>0.2</v>
      </c>
      <c r="AO231" s="101"/>
      <c r="AP231" s="102"/>
      <c r="AQ231" s="102"/>
      <c r="AR231" s="101"/>
      <c r="AS231" s="101"/>
      <c r="AT231" s="101"/>
      <c r="AU231" s="100"/>
      <c r="AV231" s="99"/>
      <c r="AW231" s="99"/>
      <c r="AX231" s="99"/>
    </row>
    <row r="232" spans="1:50" ht="15.6">
      <c r="A232" s="84">
        <v>451</v>
      </c>
      <c r="B232" s="87" t="s">
        <v>10</v>
      </c>
      <c r="C232" s="87">
        <v>4</v>
      </c>
      <c r="D232" s="84" t="s">
        <v>195</v>
      </c>
      <c r="E232" s="84" t="s">
        <v>196</v>
      </c>
      <c r="F232" s="84" t="s">
        <v>195</v>
      </c>
      <c r="G232" s="10">
        <v>4</v>
      </c>
      <c r="H232" s="10">
        <v>25.5</v>
      </c>
      <c r="I232" s="10">
        <f t="shared" si="48"/>
        <v>3.2386784521643803</v>
      </c>
      <c r="J232" s="10">
        <v>60.5</v>
      </c>
      <c r="K232" s="10">
        <f t="shared" si="49"/>
        <v>4.1026598938258143</v>
      </c>
      <c r="L232" s="3">
        <v>41</v>
      </c>
      <c r="M232" s="3">
        <f t="shared" si="50"/>
        <v>6.4031242374328485</v>
      </c>
      <c r="N232" s="3">
        <v>9</v>
      </c>
      <c r="O232" s="3">
        <f t="shared" si="51"/>
        <v>3</v>
      </c>
      <c r="P232" s="85">
        <v>0.1</v>
      </c>
      <c r="Q232" s="85">
        <v>0.01</v>
      </c>
      <c r="R232" s="85">
        <f t="shared" si="52"/>
        <v>0.1001674211615598</v>
      </c>
      <c r="S232" s="85">
        <v>0.05</v>
      </c>
      <c r="T232" s="85">
        <f t="shared" si="53"/>
        <v>0.22551340589813121</v>
      </c>
      <c r="U232" s="85">
        <v>0.15</v>
      </c>
      <c r="V232" s="82">
        <f t="shared" si="54"/>
        <v>0.3976994150920718</v>
      </c>
      <c r="W232" s="85">
        <v>0</v>
      </c>
      <c r="X232" s="85">
        <v>0</v>
      </c>
      <c r="Y232" s="85">
        <v>0</v>
      </c>
      <c r="Z232" s="85">
        <v>0.05</v>
      </c>
      <c r="AA232" s="85">
        <v>0.26</v>
      </c>
      <c r="AB232" s="82">
        <f t="shared" si="55"/>
        <v>0.53507080719515432</v>
      </c>
      <c r="AD232" s="101">
        <v>451</v>
      </c>
      <c r="AE232" s="102" t="s">
        <v>10</v>
      </c>
      <c r="AF232" s="102">
        <v>4</v>
      </c>
      <c r="AG232" s="101" t="s">
        <v>195</v>
      </c>
      <c r="AH232" s="101" t="s">
        <v>196</v>
      </c>
      <c r="AI232" s="101" t="s">
        <v>195</v>
      </c>
      <c r="AJ232" s="100">
        <v>4</v>
      </c>
      <c r="AK232" s="99">
        <v>0.01</v>
      </c>
      <c r="AL232" s="99">
        <v>0.05</v>
      </c>
      <c r="AM232" s="99">
        <v>0.26</v>
      </c>
      <c r="AO232" s="101"/>
      <c r="AP232" s="102"/>
      <c r="AQ232" s="102"/>
      <c r="AR232" s="101"/>
      <c r="AS232" s="101"/>
      <c r="AT232" s="101"/>
      <c r="AU232" s="100"/>
      <c r="AV232" s="99"/>
      <c r="AW232" s="99"/>
      <c r="AX232" s="99"/>
    </row>
    <row r="233" spans="1:50" ht="15.6">
      <c r="A233" s="84">
        <v>452</v>
      </c>
      <c r="B233" s="87" t="s">
        <v>10</v>
      </c>
      <c r="C233" s="87">
        <v>4</v>
      </c>
      <c r="D233" s="84" t="s">
        <v>195</v>
      </c>
      <c r="E233" s="84" t="s">
        <v>196</v>
      </c>
      <c r="F233" s="84" t="s">
        <v>195</v>
      </c>
      <c r="G233" s="10">
        <v>4</v>
      </c>
      <c r="H233" s="10">
        <v>24</v>
      </c>
      <c r="I233" s="10">
        <f t="shared" si="48"/>
        <v>3.1780538303479458</v>
      </c>
      <c r="J233" s="10">
        <v>50</v>
      </c>
      <c r="K233" s="10">
        <f t="shared" si="49"/>
        <v>3.9120430052281487</v>
      </c>
      <c r="L233" s="3">
        <v>10</v>
      </c>
      <c r="M233" s="3">
        <f t="shared" si="50"/>
        <v>3.1622776601683795</v>
      </c>
      <c r="N233" s="3">
        <v>7</v>
      </c>
      <c r="O233" s="3">
        <f t="shared" si="51"/>
        <v>2.6457513110645907</v>
      </c>
      <c r="P233" s="85">
        <v>0.1</v>
      </c>
      <c r="Q233" s="85">
        <v>0.01</v>
      </c>
      <c r="R233" s="85">
        <f t="shared" si="52"/>
        <v>0.1001674211615598</v>
      </c>
      <c r="S233" s="85">
        <v>0.01</v>
      </c>
      <c r="T233" s="85">
        <f t="shared" si="53"/>
        <v>0.1001674211615598</v>
      </c>
      <c r="U233" s="85">
        <v>0.05</v>
      </c>
      <c r="V233" s="82">
        <f t="shared" si="54"/>
        <v>0.22551340589813121</v>
      </c>
      <c r="W233" s="85">
        <v>0</v>
      </c>
      <c r="X233" s="85">
        <v>0</v>
      </c>
      <c r="Y233" s="85">
        <v>0</v>
      </c>
      <c r="Z233" s="85">
        <v>0</v>
      </c>
      <c r="AA233" s="85">
        <v>7.0000000000000007E-2</v>
      </c>
      <c r="AB233" s="82">
        <f t="shared" si="55"/>
        <v>0.26776332715719392</v>
      </c>
      <c r="AD233" s="101">
        <v>452</v>
      </c>
      <c r="AE233" s="102" t="s">
        <v>10</v>
      </c>
      <c r="AF233" s="102">
        <v>4</v>
      </c>
      <c r="AG233" s="101" t="s">
        <v>195</v>
      </c>
      <c r="AH233" s="101" t="s">
        <v>196</v>
      </c>
      <c r="AI233" s="101" t="s">
        <v>195</v>
      </c>
      <c r="AJ233" s="100">
        <v>4</v>
      </c>
      <c r="AK233" s="99">
        <v>0.01</v>
      </c>
      <c r="AL233" s="99">
        <v>0.01</v>
      </c>
      <c r="AM233" s="99">
        <v>7.0000000000000007E-2</v>
      </c>
      <c r="AO233" s="101"/>
      <c r="AP233" s="102"/>
      <c r="AQ233" s="102"/>
      <c r="AR233" s="101"/>
      <c r="AS233" s="101"/>
      <c r="AT233" s="101"/>
      <c r="AU233" s="100"/>
      <c r="AV233" s="99"/>
      <c r="AW233" s="99"/>
      <c r="AX233" s="99"/>
    </row>
    <row r="234" spans="1:50" ht="15.6">
      <c r="A234" s="84">
        <v>497</v>
      </c>
      <c r="B234" s="87" t="s">
        <v>10</v>
      </c>
      <c r="C234" s="87">
        <v>4</v>
      </c>
      <c r="D234" s="84" t="s">
        <v>195</v>
      </c>
      <c r="E234" s="84" t="s">
        <v>196</v>
      </c>
      <c r="F234" s="84" t="s">
        <v>195</v>
      </c>
      <c r="G234" s="10">
        <v>4</v>
      </c>
      <c r="H234" s="10">
        <v>28</v>
      </c>
      <c r="I234" s="10">
        <f t="shared" si="48"/>
        <v>3.3322045101752038</v>
      </c>
      <c r="J234" s="10">
        <v>60.5</v>
      </c>
      <c r="K234" s="10">
        <f t="shared" si="49"/>
        <v>4.1026598938258143</v>
      </c>
      <c r="L234" s="3">
        <v>10</v>
      </c>
      <c r="M234" s="3">
        <f t="shared" si="50"/>
        <v>3.1622776601683795</v>
      </c>
      <c r="N234" s="3">
        <v>11</v>
      </c>
      <c r="O234" s="3">
        <f t="shared" si="51"/>
        <v>3.3166247903553998</v>
      </c>
      <c r="P234" s="85">
        <v>0.05</v>
      </c>
      <c r="Q234" s="85">
        <v>0.05</v>
      </c>
      <c r="R234" s="85">
        <f t="shared" si="52"/>
        <v>0.22551340589813121</v>
      </c>
      <c r="S234" s="85">
        <v>0.01</v>
      </c>
      <c r="T234" s="85">
        <f t="shared" si="53"/>
        <v>0.1001674211615598</v>
      </c>
      <c r="U234" s="85">
        <v>0.35</v>
      </c>
      <c r="V234" s="82">
        <f t="shared" si="54"/>
        <v>0.63305183638974949</v>
      </c>
      <c r="W234" s="85">
        <v>0</v>
      </c>
      <c r="X234" s="85">
        <v>0</v>
      </c>
      <c r="Y234" s="85">
        <v>0</v>
      </c>
      <c r="Z234" s="85">
        <v>0</v>
      </c>
      <c r="AA234" s="85">
        <v>0.41</v>
      </c>
      <c r="AB234" s="82">
        <f t="shared" si="55"/>
        <v>0.69490493777417439</v>
      </c>
      <c r="AD234" s="101">
        <v>497</v>
      </c>
      <c r="AE234" s="102" t="s">
        <v>10</v>
      </c>
      <c r="AF234" s="102">
        <v>4</v>
      </c>
      <c r="AG234" s="101" t="s">
        <v>195</v>
      </c>
      <c r="AH234" s="101" t="s">
        <v>196</v>
      </c>
      <c r="AI234" s="101" t="s">
        <v>195</v>
      </c>
      <c r="AJ234" s="100">
        <v>4</v>
      </c>
      <c r="AK234" s="99">
        <v>0.05</v>
      </c>
      <c r="AL234" s="99">
        <v>0.01</v>
      </c>
      <c r="AM234" s="99">
        <v>0.41</v>
      </c>
      <c r="AO234" s="101"/>
      <c r="AP234" s="102"/>
      <c r="AQ234" s="102"/>
      <c r="AR234" s="101"/>
      <c r="AS234" s="101"/>
      <c r="AT234" s="101"/>
      <c r="AU234" s="100"/>
      <c r="AV234" s="99"/>
      <c r="AW234" s="99"/>
      <c r="AX234" s="99"/>
    </row>
    <row r="235" spans="1:50" ht="15.6">
      <c r="A235" s="84">
        <v>498</v>
      </c>
      <c r="B235" s="87" t="s">
        <v>10</v>
      </c>
      <c r="C235" s="87">
        <v>4</v>
      </c>
      <c r="D235" s="84" t="s">
        <v>195</v>
      </c>
      <c r="E235" s="84" t="s">
        <v>196</v>
      </c>
      <c r="F235" s="84" t="s">
        <v>195</v>
      </c>
      <c r="G235" s="10">
        <v>4</v>
      </c>
      <c r="H235" s="10">
        <v>22.5</v>
      </c>
      <c r="I235" s="10">
        <f t="shared" si="48"/>
        <v>3.1135153092103742</v>
      </c>
      <c r="J235" s="10">
        <v>55</v>
      </c>
      <c r="K235" s="10">
        <f t="shared" si="49"/>
        <v>4.0073513668853655</v>
      </c>
      <c r="L235" s="3">
        <v>7</v>
      </c>
      <c r="M235" s="3">
        <f t="shared" si="50"/>
        <v>2.6457513110645907</v>
      </c>
      <c r="N235" s="3">
        <v>10</v>
      </c>
      <c r="O235" s="3">
        <f t="shared" si="51"/>
        <v>3.1622776601683795</v>
      </c>
      <c r="P235" s="85">
        <v>0</v>
      </c>
      <c r="Q235" s="85">
        <v>0.01</v>
      </c>
      <c r="R235" s="85">
        <f t="shared" si="52"/>
        <v>0.1001674211615598</v>
      </c>
      <c r="S235" s="85">
        <v>0.01</v>
      </c>
      <c r="T235" s="85">
        <f t="shared" si="53"/>
        <v>0.1001674211615598</v>
      </c>
      <c r="U235" s="85">
        <v>0.25</v>
      </c>
      <c r="V235" s="82">
        <f t="shared" si="54"/>
        <v>0.52359877559829893</v>
      </c>
      <c r="W235" s="85">
        <v>0</v>
      </c>
      <c r="X235" s="85">
        <v>0</v>
      </c>
      <c r="Y235" s="85">
        <v>0</v>
      </c>
      <c r="Z235" s="85">
        <v>0</v>
      </c>
      <c r="AA235" s="85">
        <v>0.27</v>
      </c>
      <c r="AB235" s="82">
        <f t="shared" si="55"/>
        <v>0.54640056413797222</v>
      </c>
      <c r="AD235" s="101">
        <v>498</v>
      </c>
      <c r="AE235" s="102" t="s">
        <v>10</v>
      </c>
      <c r="AF235" s="102">
        <v>4</v>
      </c>
      <c r="AG235" s="101" t="s">
        <v>195</v>
      </c>
      <c r="AH235" s="101" t="s">
        <v>196</v>
      </c>
      <c r="AI235" s="101" t="s">
        <v>195</v>
      </c>
      <c r="AJ235" s="100">
        <v>4</v>
      </c>
      <c r="AK235" s="99">
        <v>0.01</v>
      </c>
      <c r="AL235" s="99">
        <v>0.01</v>
      </c>
      <c r="AM235" s="99">
        <v>0.27</v>
      </c>
      <c r="AO235" s="101"/>
      <c r="AP235" s="102"/>
      <c r="AQ235" s="102"/>
      <c r="AR235" s="101"/>
      <c r="AS235" s="101"/>
      <c r="AT235" s="101"/>
      <c r="AU235" s="100"/>
      <c r="AV235" s="99"/>
      <c r="AW235" s="99"/>
      <c r="AX235" s="99"/>
    </row>
    <row r="236" spans="1:50" ht="15.6">
      <c r="A236" s="84">
        <v>500</v>
      </c>
      <c r="B236" s="87" t="s">
        <v>10</v>
      </c>
      <c r="C236" s="87">
        <v>4</v>
      </c>
      <c r="D236" s="84" t="s">
        <v>195</v>
      </c>
      <c r="E236" s="84" t="s">
        <v>196</v>
      </c>
      <c r="F236" s="84" t="s">
        <v>195</v>
      </c>
      <c r="G236" s="10">
        <v>4</v>
      </c>
      <c r="H236" s="10">
        <v>32</v>
      </c>
      <c r="I236" s="10">
        <f t="shared" si="48"/>
        <v>3.4657359027997265</v>
      </c>
      <c r="J236" s="10">
        <v>59.5</v>
      </c>
      <c r="K236" s="10">
        <f t="shared" si="49"/>
        <v>4.0859931191330414</v>
      </c>
      <c r="L236" s="3">
        <v>9</v>
      </c>
      <c r="M236" s="3">
        <f t="shared" si="50"/>
        <v>3</v>
      </c>
      <c r="N236" s="3">
        <v>7</v>
      </c>
      <c r="O236" s="3">
        <f t="shared" si="51"/>
        <v>2.6457513110645907</v>
      </c>
      <c r="P236" s="85">
        <v>0.01</v>
      </c>
      <c r="Q236" s="85">
        <v>0.1</v>
      </c>
      <c r="R236" s="85">
        <f t="shared" si="52"/>
        <v>0.32175055439664224</v>
      </c>
      <c r="S236" s="85">
        <v>0.01</v>
      </c>
      <c r="T236" s="85">
        <f t="shared" si="53"/>
        <v>0.1001674211615598</v>
      </c>
      <c r="U236" s="85">
        <v>0.35</v>
      </c>
      <c r="V236" s="82">
        <f t="shared" si="54"/>
        <v>0.63305183638974949</v>
      </c>
      <c r="W236" s="85">
        <v>0.01</v>
      </c>
      <c r="X236" s="85">
        <v>0</v>
      </c>
      <c r="Y236" s="85">
        <v>0</v>
      </c>
      <c r="Z236" s="85">
        <v>0</v>
      </c>
      <c r="AA236" s="85">
        <v>0.47</v>
      </c>
      <c r="AB236" s="82">
        <f t="shared" si="55"/>
        <v>0.7553801341748092</v>
      </c>
      <c r="AD236" s="101">
        <v>500</v>
      </c>
      <c r="AE236" s="102" t="s">
        <v>10</v>
      </c>
      <c r="AF236" s="102">
        <v>4</v>
      </c>
      <c r="AG236" s="101" t="s">
        <v>195</v>
      </c>
      <c r="AH236" s="101" t="s">
        <v>196</v>
      </c>
      <c r="AI236" s="101" t="s">
        <v>195</v>
      </c>
      <c r="AJ236" s="100">
        <v>4</v>
      </c>
      <c r="AK236" s="99">
        <v>0.1</v>
      </c>
      <c r="AL236" s="99">
        <v>0.01</v>
      </c>
      <c r="AM236" s="99">
        <v>0.47</v>
      </c>
      <c r="AO236" s="101"/>
      <c r="AP236" s="102"/>
      <c r="AQ236" s="102"/>
      <c r="AR236" s="101"/>
      <c r="AS236" s="101"/>
      <c r="AT236" s="101"/>
      <c r="AU236" s="100"/>
      <c r="AV236" s="99"/>
      <c r="AW236" s="99"/>
      <c r="AX236" s="99"/>
    </row>
    <row r="237" spans="1:50" ht="15.6">
      <c r="A237" s="84">
        <v>124</v>
      </c>
      <c r="B237" s="87" t="s">
        <v>10</v>
      </c>
      <c r="C237" s="87">
        <v>4</v>
      </c>
      <c r="D237" s="84" t="s">
        <v>195</v>
      </c>
      <c r="E237" s="84" t="s">
        <v>196</v>
      </c>
      <c r="F237" s="84" t="s">
        <v>195</v>
      </c>
      <c r="G237" s="10">
        <v>3</v>
      </c>
      <c r="H237" s="10">
        <v>20.5</v>
      </c>
      <c r="I237" s="10">
        <f t="shared" ref="I237:I268" si="56">LN(H237)</f>
        <v>3.0204248861443626</v>
      </c>
      <c r="J237" s="10">
        <v>55</v>
      </c>
      <c r="K237" s="10">
        <f t="shared" ref="K237:K268" si="57">LN(J237+0.001)</f>
        <v>4.0073513668853655</v>
      </c>
      <c r="L237" s="3">
        <v>3</v>
      </c>
      <c r="M237" s="3">
        <f t="shared" ref="M237:M268" si="58">SQRT(L237)</f>
        <v>1.7320508075688772</v>
      </c>
      <c r="N237" s="3">
        <v>7</v>
      </c>
      <c r="O237" s="3">
        <f t="shared" ref="O237:O268" si="59">SQRT(N237)</f>
        <v>2.6457513110645907</v>
      </c>
      <c r="P237" s="85">
        <v>0.2</v>
      </c>
      <c r="Q237" s="85">
        <v>0</v>
      </c>
      <c r="R237" s="85">
        <f t="shared" ref="R237:R268" si="60">ASIN(SQRT(Q237))</f>
        <v>0</v>
      </c>
      <c r="S237" s="85">
        <v>0.15</v>
      </c>
      <c r="T237" s="85">
        <f t="shared" ref="T237:T268" si="61">ASIN(SQRT(S237))</f>
        <v>0.3976994150920718</v>
      </c>
      <c r="U237" s="85">
        <v>0.1</v>
      </c>
      <c r="V237" s="82">
        <f t="shared" ref="V237:V268" si="62">ASIN(SQRT(U237))</f>
        <v>0.32175055439664224</v>
      </c>
      <c r="W237" s="85">
        <v>0</v>
      </c>
      <c r="X237" s="85">
        <v>0</v>
      </c>
      <c r="Y237" s="85">
        <v>0</v>
      </c>
      <c r="Z237" s="85">
        <v>0</v>
      </c>
      <c r="AA237" s="85">
        <v>0.25</v>
      </c>
      <c r="AB237" s="82">
        <f t="shared" ref="AB237:AB268" si="63">ASIN(SQRT(AA237))</f>
        <v>0.52359877559829893</v>
      </c>
      <c r="AD237" s="101">
        <v>124</v>
      </c>
      <c r="AE237" s="102" t="s">
        <v>10</v>
      </c>
      <c r="AF237" s="102">
        <v>4</v>
      </c>
      <c r="AG237" s="101" t="s">
        <v>195</v>
      </c>
      <c r="AH237" s="101" t="s">
        <v>196</v>
      </c>
      <c r="AI237" s="101" t="s">
        <v>195</v>
      </c>
      <c r="AJ237" s="100">
        <v>3</v>
      </c>
      <c r="AK237" s="99">
        <v>0</v>
      </c>
      <c r="AL237" s="99">
        <v>0.15</v>
      </c>
      <c r="AM237" s="99">
        <v>0.25</v>
      </c>
      <c r="AO237" s="101"/>
      <c r="AP237" s="102"/>
      <c r="AQ237" s="102"/>
      <c r="AR237" s="101"/>
      <c r="AS237" s="101"/>
      <c r="AT237" s="101"/>
      <c r="AU237" s="100"/>
      <c r="AV237" s="99"/>
      <c r="AW237" s="99"/>
      <c r="AX237" s="99"/>
    </row>
    <row r="238" spans="1:50" ht="15.6">
      <c r="A238" s="84">
        <v>83</v>
      </c>
      <c r="B238" s="87" t="s">
        <v>10</v>
      </c>
      <c r="C238" s="87">
        <v>4</v>
      </c>
      <c r="D238" s="84" t="s">
        <v>195</v>
      </c>
      <c r="E238" s="84" t="s">
        <v>196</v>
      </c>
      <c r="F238" s="84" t="s">
        <v>195</v>
      </c>
      <c r="G238" s="10">
        <v>3</v>
      </c>
      <c r="H238" s="10">
        <v>13</v>
      </c>
      <c r="I238" s="10">
        <f t="shared" si="56"/>
        <v>2.5649493574615367</v>
      </c>
      <c r="J238" s="10">
        <v>46</v>
      </c>
      <c r="K238" s="10">
        <f t="shared" si="57"/>
        <v>3.8286631353832381</v>
      </c>
      <c r="L238" s="3">
        <v>5</v>
      </c>
      <c r="M238" s="3">
        <f t="shared" si="58"/>
        <v>2.2360679774997898</v>
      </c>
      <c r="N238" s="3">
        <v>2</v>
      </c>
      <c r="O238" s="3">
        <f t="shared" si="59"/>
        <v>1.4142135623730951</v>
      </c>
      <c r="P238" s="85">
        <v>0.2</v>
      </c>
      <c r="Q238" s="85">
        <v>0.05</v>
      </c>
      <c r="R238" s="85">
        <f t="shared" si="60"/>
        <v>0.22551340589813121</v>
      </c>
      <c r="S238" s="85">
        <v>0.15</v>
      </c>
      <c r="T238" s="85">
        <f t="shared" si="61"/>
        <v>0.3976994150920718</v>
      </c>
      <c r="U238" s="85">
        <v>0</v>
      </c>
      <c r="V238" s="82">
        <f t="shared" si="62"/>
        <v>0</v>
      </c>
      <c r="W238" s="85">
        <v>0</v>
      </c>
      <c r="X238" s="85">
        <v>0</v>
      </c>
      <c r="Y238" s="85">
        <v>0</v>
      </c>
      <c r="Z238" s="85">
        <v>0</v>
      </c>
      <c r="AA238" s="85">
        <v>0.2</v>
      </c>
      <c r="AB238" s="82">
        <f t="shared" si="63"/>
        <v>0.46364760900080609</v>
      </c>
      <c r="AD238" s="101">
        <v>83</v>
      </c>
      <c r="AE238" s="102" t="s">
        <v>10</v>
      </c>
      <c r="AF238" s="102">
        <v>4</v>
      </c>
      <c r="AG238" s="101" t="s">
        <v>195</v>
      </c>
      <c r="AH238" s="101" t="s">
        <v>196</v>
      </c>
      <c r="AI238" s="101" t="s">
        <v>195</v>
      </c>
      <c r="AJ238" s="100">
        <v>3</v>
      </c>
      <c r="AK238" s="99">
        <v>0.05</v>
      </c>
      <c r="AL238" s="99">
        <v>0.15</v>
      </c>
      <c r="AM238" s="99">
        <v>0.2</v>
      </c>
      <c r="AO238" s="101"/>
      <c r="AP238" s="102"/>
      <c r="AQ238" s="102"/>
      <c r="AR238" s="101"/>
      <c r="AS238" s="101"/>
      <c r="AT238" s="101"/>
      <c r="AU238" s="100"/>
      <c r="AV238" s="99"/>
      <c r="AW238" s="99"/>
      <c r="AX238" s="99"/>
    </row>
    <row r="239" spans="1:50" ht="15.6">
      <c r="A239" s="84">
        <v>186</v>
      </c>
      <c r="B239" s="87" t="s">
        <v>10</v>
      </c>
      <c r="C239" s="87">
        <v>4</v>
      </c>
      <c r="D239" s="84" t="s">
        <v>195</v>
      </c>
      <c r="E239" s="84" t="s">
        <v>196</v>
      </c>
      <c r="F239" s="84" t="s">
        <v>195</v>
      </c>
      <c r="G239" s="10">
        <v>3</v>
      </c>
      <c r="H239" s="10">
        <v>13</v>
      </c>
      <c r="I239" s="10">
        <f t="shared" si="56"/>
        <v>2.5649493574615367</v>
      </c>
      <c r="J239" s="10">
        <v>23</v>
      </c>
      <c r="K239" s="10">
        <f t="shared" si="57"/>
        <v>3.1355376932448671</v>
      </c>
      <c r="L239" s="3">
        <v>1</v>
      </c>
      <c r="M239" s="3">
        <f t="shared" si="58"/>
        <v>1</v>
      </c>
      <c r="N239" s="3">
        <v>0</v>
      </c>
      <c r="O239" s="3">
        <f t="shared" si="59"/>
        <v>0</v>
      </c>
      <c r="P239" s="85">
        <v>0.05</v>
      </c>
      <c r="Q239" s="85">
        <v>0.01</v>
      </c>
      <c r="R239" s="85">
        <f t="shared" si="60"/>
        <v>0.1001674211615598</v>
      </c>
      <c r="S239" s="85">
        <v>0.01</v>
      </c>
      <c r="T239" s="85">
        <f t="shared" si="61"/>
        <v>0.1001674211615598</v>
      </c>
      <c r="U239" s="85">
        <v>0.3</v>
      </c>
      <c r="V239" s="82">
        <f t="shared" si="62"/>
        <v>0.57963974036370425</v>
      </c>
      <c r="W239" s="85">
        <v>0</v>
      </c>
      <c r="X239" s="85">
        <v>0</v>
      </c>
      <c r="Y239" s="85">
        <v>0</v>
      </c>
      <c r="Z239" s="85">
        <v>0</v>
      </c>
      <c r="AA239" s="85">
        <v>0.32</v>
      </c>
      <c r="AB239" s="82">
        <f t="shared" si="63"/>
        <v>0.60126421667912822</v>
      </c>
      <c r="AD239" s="101">
        <v>186</v>
      </c>
      <c r="AE239" s="102" t="s">
        <v>10</v>
      </c>
      <c r="AF239" s="102">
        <v>4</v>
      </c>
      <c r="AG239" s="101" t="s">
        <v>195</v>
      </c>
      <c r="AH239" s="101" t="s">
        <v>196</v>
      </c>
      <c r="AI239" s="101" t="s">
        <v>195</v>
      </c>
      <c r="AJ239" s="100">
        <v>3</v>
      </c>
      <c r="AK239" s="99">
        <v>0.01</v>
      </c>
      <c r="AL239" s="99">
        <v>0.01</v>
      </c>
      <c r="AM239" s="99">
        <v>0.32</v>
      </c>
      <c r="AO239" s="101"/>
      <c r="AP239" s="102"/>
      <c r="AQ239" s="102"/>
      <c r="AR239" s="101"/>
      <c r="AS239" s="101"/>
      <c r="AT239" s="101"/>
      <c r="AU239" s="100"/>
      <c r="AV239" s="99"/>
      <c r="AW239" s="99"/>
      <c r="AX239" s="99"/>
    </row>
    <row r="240" spans="1:50" ht="15.6">
      <c r="A240" s="84">
        <v>279</v>
      </c>
      <c r="B240" s="87" t="s">
        <v>10</v>
      </c>
      <c r="C240" s="87">
        <v>4</v>
      </c>
      <c r="D240" s="84" t="s">
        <v>195</v>
      </c>
      <c r="E240" s="84" t="s">
        <v>196</v>
      </c>
      <c r="F240" s="84" t="s">
        <v>195</v>
      </c>
      <c r="G240" s="10">
        <v>3</v>
      </c>
      <c r="H240" s="10">
        <v>11.5</v>
      </c>
      <c r="I240" s="10">
        <f t="shared" si="56"/>
        <v>2.4423470353692043</v>
      </c>
      <c r="J240" s="10">
        <v>24.5</v>
      </c>
      <c r="K240" s="10">
        <f t="shared" si="57"/>
        <v>3.1987139330442482</v>
      </c>
      <c r="L240" s="3">
        <v>2</v>
      </c>
      <c r="M240" s="3">
        <f t="shared" si="58"/>
        <v>1.4142135623730951</v>
      </c>
      <c r="N240" s="3">
        <v>0</v>
      </c>
      <c r="O240" s="3">
        <f t="shared" si="59"/>
        <v>0</v>
      </c>
      <c r="P240" s="85">
        <v>0.1</v>
      </c>
      <c r="Q240" s="85">
        <v>0</v>
      </c>
      <c r="R240" s="85">
        <f t="shared" si="60"/>
        <v>0</v>
      </c>
      <c r="S240" s="85">
        <v>0.01</v>
      </c>
      <c r="T240" s="85">
        <f t="shared" si="61"/>
        <v>0.1001674211615598</v>
      </c>
      <c r="U240" s="85">
        <v>0.05</v>
      </c>
      <c r="V240" s="82">
        <f t="shared" si="62"/>
        <v>0.22551340589813121</v>
      </c>
      <c r="W240" s="85">
        <v>0.1</v>
      </c>
      <c r="X240" s="85">
        <v>0.01</v>
      </c>
      <c r="Y240" s="85">
        <v>0</v>
      </c>
      <c r="Z240" s="85">
        <v>0</v>
      </c>
      <c r="AA240" s="85">
        <v>0.17</v>
      </c>
      <c r="AB240" s="82">
        <f t="shared" si="63"/>
        <v>0.4249887829624035</v>
      </c>
      <c r="AD240" s="101">
        <v>279</v>
      </c>
      <c r="AE240" s="102" t="s">
        <v>10</v>
      </c>
      <c r="AF240" s="102">
        <v>4</v>
      </c>
      <c r="AG240" s="101" t="s">
        <v>195</v>
      </c>
      <c r="AH240" s="101" t="s">
        <v>196</v>
      </c>
      <c r="AI240" s="101" t="s">
        <v>195</v>
      </c>
      <c r="AJ240" s="100">
        <v>3</v>
      </c>
      <c r="AK240" s="99">
        <v>0</v>
      </c>
      <c r="AL240" s="99">
        <v>0.01</v>
      </c>
      <c r="AM240" s="99">
        <v>0.17</v>
      </c>
      <c r="AO240" s="101"/>
      <c r="AP240" s="102"/>
      <c r="AQ240" s="102"/>
      <c r="AR240" s="101"/>
      <c r="AS240" s="101"/>
      <c r="AT240" s="101"/>
      <c r="AU240" s="100"/>
      <c r="AV240" s="99"/>
      <c r="AW240" s="99"/>
      <c r="AX240" s="99"/>
    </row>
    <row r="241" spans="1:50" ht="15.6">
      <c r="A241" s="84">
        <v>190</v>
      </c>
      <c r="B241" s="87" t="s">
        <v>10</v>
      </c>
      <c r="C241" s="87">
        <v>4</v>
      </c>
      <c r="D241" s="84" t="s">
        <v>195</v>
      </c>
      <c r="E241" s="84" t="s">
        <v>196</v>
      </c>
      <c r="F241" s="84" t="s">
        <v>195</v>
      </c>
      <c r="G241" s="10">
        <v>2.5</v>
      </c>
      <c r="H241" s="10">
        <v>6</v>
      </c>
      <c r="I241" s="10">
        <f t="shared" si="56"/>
        <v>1.791759469228055</v>
      </c>
      <c r="J241" s="10">
        <v>10</v>
      </c>
      <c r="K241" s="10">
        <f t="shared" si="57"/>
        <v>2.3026850879943788</v>
      </c>
      <c r="L241" s="3">
        <v>0</v>
      </c>
      <c r="M241" s="3">
        <f t="shared" si="58"/>
        <v>0</v>
      </c>
      <c r="N241" s="3">
        <v>1</v>
      </c>
      <c r="O241" s="3">
        <f t="shared" si="59"/>
        <v>1</v>
      </c>
      <c r="P241" s="85">
        <v>0.2</v>
      </c>
      <c r="Q241" s="85">
        <v>0.05</v>
      </c>
      <c r="R241" s="85">
        <f t="shared" si="60"/>
        <v>0.22551340589813121</v>
      </c>
      <c r="S241" s="85">
        <v>0.01</v>
      </c>
      <c r="T241" s="85">
        <f t="shared" si="61"/>
        <v>0.1001674211615598</v>
      </c>
      <c r="U241" s="85">
        <v>0.15</v>
      </c>
      <c r="V241" s="82">
        <f t="shared" si="62"/>
        <v>0.3976994150920718</v>
      </c>
      <c r="W241" s="85">
        <v>0</v>
      </c>
      <c r="X241" s="85">
        <v>0</v>
      </c>
      <c r="Y241" s="85">
        <v>0</v>
      </c>
      <c r="Z241" s="85">
        <v>0</v>
      </c>
      <c r="AA241" s="85">
        <v>0.21</v>
      </c>
      <c r="AB241" s="82">
        <f t="shared" si="63"/>
        <v>0.47603381806132278</v>
      </c>
      <c r="AD241" s="101">
        <v>190</v>
      </c>
      <c r="AE241" s="102" t="s">
        <v>10</v>
      </c>
      <c r="AF241" s="102">
        <v>4</v>
      </c>
      <c r="AG241" s="101" t="s">
        <v>195</v>
      </c>
      <c r="AH241" s="101" t="s">
        <v>196</v>
      </c>
      <c r="AI241" s="101" t="s">
        <v>195</v>
      </c>
      <c r="AJ241" s="100">
        <v>2.5</v>
      </c>
      <c r="AK241" s="99">
        <v>0.05</v>
      </c>
      <c r="AL241" s="99">
        <v>0.01</v>
      </c>
      <c r="AM241" s="99">
        <v>0.21</v>
      </c>
      <c r="AO241" s="101"/>
      <c r="AP241" s="102"/>
      <c r="AQ241" s="102"/>
      <c r="AR241" s="101"/>
      <c r="AS241" s="101"/>
      <c r="AT241" s="101"/>
      <c r="AU241" s="100"/>
      <c r="AV241" s="99"/>
      <c r="AW241" s="99"/>
      <c r="AX241" s="99"/>
    </row>
    <row r="242" spans="1:50" ht="15.6">
      <c r="A242" s="84">
        <v>383</v>
      </c>
      <c r="B242" s="87" t="s">
        <v>10</v>
      </c>
      <c r="C242" s="87">
        <v>4</v>
      </c>
      <c r="D242" s="84" t="s">
        <v>195</v>
      </c>
      <c r="E242" s="84" t="s">
        <v>196</v>
      </c>
      <c r="F242" s="84" t="s">
        <v>195</v>
      </c>
      <c r="G242" s="10">
        <v>2.5</v>
      </c>
      <c r="H242" s="10">
        <v>7.5</v>
      </c>
      <c r="I242" s="10">
        <f t="shared" si="56"/>
        <v>2.0149030205422647</v>
      </c>
      <c r="J242" s="10">
        <v>29.5</v>
      </c>
      <c r="K242" s="10">
        <f t="shared" si="57"/>
        <v>3.3844241610763244</v>
      </c>
      <c r="L242" s="3">
        <v>7</v>
      </c>
      <c r="M242" s="3">
        <f t="shared" si="58"/>
        <v>2.6457513110645907</v>
      </c>
      <c r="N242" s="3">
        <v>4</v>
      </c>
      <c r="O242" s="3">
        <f t="shared" si="59"/>
        <v>2</v>
      </c>
      <c r="P242" s="85">
        <v>0.2</v>
      </c>
      <c r="Q242" s="85">
        <v>0.1</v>
      </c>
      <c r="R242" s="85">
        <f t="shared" si="60"/>
        <v>0.32175055439664224</v>
      </c>
      <c r="S242" s="85">
        <v>0.01</v>
      </c>
      <c r="T242" s="85">
        <f t="shared" si="61"/>
        <v>0.1001674211615598</v>
      </c>
      <c r="U242" s="85">
        <v>0.05</v>
      </c>
      <c r="V242" s="82">
        <f t="shared" si="62"/>
        <v>0.22551340589813121</v>
      </c>
      <c r="W242" s="85">
        <v>0</v>
      </c>
      <c r="X242" s="85">
        <v>0</v>
      </c>
      <c r="Y242" s="85">
        <v>0</v>
      </c>
      <c r="Z242" s="85">
        <v>0</v>
      </c>
      <c r="AA242" s="85">
        <v>0.16</v>
      </c>
      <c r="AB242" s="82">
        <f t="shared" si="63"/>
        <v>0.41151684606748801</v>
      </c>
      <c r="AD242" s="101">
        <v>383</v>
      </c>
      <c r="AE242" s="102" t="s">
        <v>10</v>
      </c>
      <c r="AF242" s="102">
        <v>4</v>
      </c>
      <c r="AG242" s="101" t="s">
        <v>195</v>
      </c>
      <c r="AH242" s="101" t="s">
        <v>196</v>
      </c>
      <c r="AI242" s="101" t="s">
        <v>195</v>
      </c>
      <c r="AJ242" s="100">
        <v>2.5</v>
      </c>
      <c r="AK242" s="99">
        <v>0.1</v>
      </c>
      <c r="AL242" s="99">
        <v>0.01</v>
      </c>
      <c r="AM242" s="99">
        <v>0.16</v>
      </c>
      <c r="AO242" s="101"/>
      <c r="AP242" s="102"/>
      <c r="AQ242" s="102"/>
      <c r="AR242" s="101"/>
      <c r="AS242" s="101"/>
      <c r="AT242" s="101"/>
      <c r="AU242" s="100"/>
      <c r="AV242" s="99"/>
      <c r="AW242" s="99"/>
      <c r="AX242" s="99"/>
    </row>
    <row r="243" spans="1:50" ht="15.6">
      <c r="A243" s="84">
        <v>38</v>
      </c>
      <c r="B243" s="87" t="s">
        <v>10</v>
      </c>
      <c r="C243" s="87">
        <v>5</v>
      </c>
      <c r="D243" s="84" t="s">
        <v>195</v>
      </c>
      <c r="E243" s="84" t="s">
        <v>196</v>
      </c>
      <c r="F243" s="84" t="s">
        <v>195</v>
      </c>
      <c r="G243" s="10">
        <v>5</v>
      </c>
      <c r="H243" s="10">
        <v>34</v>
      </c>
      <c r="I243" s="10">
        <f t="shared" si="56"/>
        <v>3.5263605246161616</v>
      </c>
      <c r="J243" s="10">
        <v>82</v>
      </c>
      <c r="K243" s="10">
        <f t="shared" si="57"/>
        <v>4.4067314423118447</v>
      </c>
      <c r="L243" s="3">
        <v>34</v>
      </c>
      <c r="M243" s="3">
        <f t="shared" si="58"/>
        <v>5.8309518948453007</v>
      </c>
      <c r="N243" s="3">
        <v>21</v>
      </c>
      <c r="O243" s="3">
        <f t="shared" si="59"/>
        <v>4.5825756949558398</v>
      </c>
      <c r="P243" s="85">
        <v>0.1</v>
      </c>
      <c r="Q243" s="85">
        <v>0.01</v>
      </c>
      <c r="R243" s="85">
        <f t="shared" si="60"/>
        <v>0.1001674211615598</v>
      </c>
      <c r="S243" s="85">
        <v>0.01</v>
      </c>
      <c r="T243" s="85">
        <f t="shared" si="61"/>
        <v>0.1001674211615598</v>
      </c>
      <c r="U243" s="85">
        <v>0.15</v>
      </c>
      <c r="V243" s="82">
        <f t="shared" si="62"/>
        <v>0.3976994150920718</v>
      </c>
      <c r="W243" s="85">
        <v>0.01</v>
      </c>
      <c r="X243" s="85">
        <v>0</v>
      </c>
      <c r="Y243" s="85">
        <v>0</v>
      </c>
      <c r="Z243" s="85">
        <v>0</v>
      </c>
      <c r="AA243" s="85">
        <v>0.18</v>
      </c>
      <c r="AB243" s="82">
        <f t="shared" si="63"/>
        <v>0.43814903058417032</v>
      </c>
      <c r="AD243" s="101">
        <v>38</v>
      </c>
      <c r="AE243" s="102" t="s">
        <v>10</v>
      </c>
      <c r="AF243" s="102">
        <v>5</v>
      </c>
      <c r="AG243" s="101" t="s">
        <v>195</v>
      </c>
      <c r="AH243" s="101" t="s">
        <v>196</v>
      </c>
      <c r="AI243" s="101" t="s">
        <v>195</v>
      </c>
      <c r="AJ243" s="100">
        <v>5</v>
      </c>
      <c r="AK243" s="99">
        <v>0.01</v>
      </c>
      <c r="AL243" s="99">
        <v>0.01</v>
      </c>
      <c r="AM243" s="99">
        <v>0.18</v>
      </c>
      <c r="AO243" s="101"/>
      <c r="AP243" s="102"/>
      <c r="AQ243" s="102"/>
      <c r="AR243" s="101"/>
      <c r="AS243" s="101"/>
      <c r="AT243" s="101"/>
      <c r="AU243" s="100"/>
      <c r="AV243" s="99"/>
      <c r="AW243" s="99"/>
      <c r="AX243" s="99"/>
    </row>
    <row r="244" spans="1:50" ht="15.6">
      <c r="A244" s="84">
        <v>89</v>
      </c>
      <c r="B244" s="87" t="s">
        <v>10</v>
      </c>
      <c r="C244" s="87">
        <v>5</v>
      </c>
      <c r="D244" s="84" t="s">
        <v>195</v>
      </c>
      <c r="E244" s="84" t="s">
        <v>196</v>
      </c>
      <c r="F244" s="84" t="s">
        <v>195</v>
      </c>
      <c r="G244" s="10">
        <v>5</v>
      </c>
      <c r="H244" s="10">
        <v>25</v>
      </c>
      <c r="I244" s="10">
        <f t="shared" si="56"/>
        <v>3.2188758248682006</v>
      </c>
      <c r="J244" s="10">
        <v>57.5</v>
      </c>
      <c r="K244" s="10">
        <f t="shared" si="57"/>
        <v>4.0518023389564259</v>
      </c>
      <c r="L244" s="3">
        <v>3</v>
      </c>
      <c r="M244" s="3">
        <f t="shared" si="58"/>
        <v>1.7320508075688772</v>
      </c>
      <c r="N244" s="3">
        <v>11</v>
      </c>
      <c r="O244" s="3">
        <f t="shared" si="59"/>
        <v>3.3166247903553998</v>
      </c>
      <c r="P244" s="85">
        <v>0.05</v>
      </c>
      <c r="Q244" s="85">
        <v>0.15</v>
      </c>
      <c r="R244" s="85">
        <f t="shared" si="60"/>
        <v>0.3976994150920718</v>
      </c>
      <c r="S244" s="85">
        <v>0.01</v>
      </c>
      <c r="T244" s="85">
        <f t="shared" si="61"/>
        <v>0.1001674211615598</v>
      </c>
      <c r="U244" s="85">
        <v>0.25</v>
      </c>
      <c r="V244" s="82">
        <f t="shared" si="62"/>
        <v>0.52359877559829893</v>
      </c>
      <c r="W244" s="85">
        <v>0</v>
      </c>
      <c r="X244" s="85">
        <v>0</v>
      </c>
      <c r="Y244" s="85">
        <v>0</v>
      </c>
      <c r="Z244" s="85">
        <v>0</v>
      </c>
      <c r="AA244" s="85">
        <v>0.41000000000000003</v>
      </c>
      <c r="AB244" s="82">
        <f t="shared" si="63"/>
        <v>0.69490493777417439</v>
      </c>
      <c r="AD244" s="101">
        <v>89</v>
      </c>
      <c r="AE244" s="102" t="s">
        <v>10</v>
      </c>
      <c r="AF244" s="102">
        <v>5</v>
      </c>
      <c r="AG244" s="101" t="s">
        <v>195</v>
      </c>
      <c r="AH244" s="101" t="s">
        <v>196</v>
      </c>
      <c r="AI244" s="101" t="s">
        <v>195</v>
      </c>
      <c r="AJ244" s="100">
        <v>5</v>
      </c>
      <c r="AK244" s="99">
        <v>0.15</v>
      </c>
      <c r="AL244" s="99">
        <v>0.01</v>
      </c>
      <c r="AM244" s="99">
        <v>0.41000000000000003</v>
      </c>
      <c r="AO244" s="101"/>
      <c r="AP244" s="102"/>
      <c r="AQ244" s="102"/>
      <c r="AR244" s="101"/>
      <c r="AS244" s="101"/>
      <c r="AT244" s="101"/>
      <c r="AU244" s="100"/>
      <c r="AV244" s="99"/>
      <c r="AW244" s="99"/>
      <c r="AX244" s="99"/>
    </row>
    <row r="245" spans="1:50" ht="15.6">
      <c r="A245" s="84">
        <v>108</v>
      </c>
      <c r="B245" s="87" t="s">
        <v>10</v>
      </c>
      <c r="C245" s="87">
        <v>5</v>
      </c>
      <c r="D245" s="84" t="s">
        <v>195</v>
      </c>
      <c r="E245" s="84" t="s">
        <v>196</v>
      </c>
      <c r="F245" s="84" t="s">
        <v>195</v>
      </c>
      <c r="G245" s="10">
        <v>5</v>
      </c>
      <c r="H245" s="10">
        <v>30</v>
      </c>
      <c r="I245" s="10">
        <f t="shared" si="56"/>
        <v>3.4011973816621555</v>
      </c>
      <c r="J245" s="10">
        <v>70</v>
      </c>
      <c r="K245" s="10">
        <f t="shared" si="57"/>
        <v>4.2485095276616045</v>
      </c>
      <c r="L245" s="3">
        <v>14</v>
      </c>
      <c r="M245" s="3">
        <f t="shared" si="58"/>
        <v>3.7416573867739413</v>
      </c>
      <c r="N245" s="3">
        <v>14</v>
      </c>
      <c r="O245" s="3">
        <f t="shared" si="59"/>
        <v>3.7416573867739413</v>
      </c>
      <c r="P245" s="85">
        <v>0.1</v>
      </c>
      <c r="Q245" s="85">
        <v>0.1</v>
      </c>
      <c r="R245" s="85">
        <f t="shared" si="60"/>
        <v>0.32175055439664224</v>
      </c>
      <c r="S245" s="85">
        <v>0.01</v>
      </c>
      <c r="T245" s="85">
        <f t="shared" si="61"/>
        <v>0.1001674211615598</v>
      </c>
      <c r="U245" s="85">
        <v>0.05</v>
      </c>
      <c r="V245" s="82">
        <f t="shared" si="62"/>
        <v>0.22551340589813121</v>
      </c>
      <c r="W245" s="85">
        <v>0</v>
      </c>
      <c r="X245" s="85">
        <v>0</v>
      </c>
      <c r="Y245" s="85">
        <v>0</v>
      </c>
      <c r="Z245" s="85">
        <v>0</v>
      </c>
      <c r="AA245" s="85">
        <v>0.16</v>
      </c>
      <c r="AB245" s="82">
        <f t="shared" si="63"/>
        <v>0.41151684606748801</v>
      </c>
      <c r="AD245" s="101">
        <v>108</v>
      </c>
      <c r="AE245" s="102" t="s">
        <v>10</v>
      </c>
      <c r="AF245" s="102">
        <v>5</v>
      </c>
      <c r="AG245" s="101" t="s">
        <v>195</v>
      </c>
      <c r="AH245" s="101" t="s">
        <v>196</v>
      </c>
      <c r="AI245" s="101" t="s">
        <v>195</v>
      </c>
      <c r="AJ245" s="100">
        <v>5</v>
      </c>
      <c r="AK245" s="99">
        <v>0.1</v>
      </c>
      <c r="AL245" s="99">
        <v>0.01</v>
      </c>
      <c r="AM245" s="99">
        <v>0.16</v>
      </c>
      <c r="AO245" s="101"/>
      <c r="AP245" s="102"/>
      <c r="AQ245" s="102"/>
      <c r="AR245" s="101"/>
      <c r="AS245" s="101"/>
      <c r="AT245" s="101"/>
      <c r="AU245" s="100"/>
      <c r="AV245" s="99"/>
      <c r="AW245" s="99"/>
      <c r="AX245" s="99"/>
    </row>
    <row r="246" spans="1:50" ht="15.6">
      <c r="A246" s="84">
        <v>112</v>
      </c>
      <c r="B246" s="87" t="s">
        <v>10</v>
      </c>
      <c r="C246" s="87">
        <v>5</v>
      </c>
      <c r="D246" s="84" t="s">
        <v>195</v>
      </c>
      <c r="E246" s="84" t="s">
        <v>196</v>
      </c>
      <c r="F246" s="84" t="s">
        <v>195</v>
      </c>
      <c r="G246" s="10">
        <v>5</v>
      </c>
      <c r="H246" s="10">
        <v>31</v>
      </c>
      <c r="I246" s="10">
        <f t="shared" si="56"/>
        <v>3.4339872044851463</v>
      </c>
      <c r="J246" s="10">
        <v>76</v>
      </c>
      <c r="K246" s="10">
        <f t="shared" si="57"/>
        <v>4.3307464980945038</v>
      </c>
      <c r="L246" s="3">
        <v>27</v>
      </c>
      <c r="M246" s="3">
        <f t="shared" si="58"/>
        <v>5.196152422706632</v>
      </c>
      <c r="N246" s="3">
        <v>13</v>
      </c>
      <c r="O246" s="3">
        <f t="shared" si="59"/>
        <v>3.6055512754639891</v>
      </c>
      <c r="P246" s="85">
        <v>0</v>
      </c>
      <c r="Q246" s="85">
        <v>0.2</v>
      </c>
      <c r="R246" s="85">
        <f t="shared" si="60"/>
        <v>0.46364760900080609</v>
      </c>
      <c r="S246" s="85">
        <v>0.01</v>
      </c>
      <c r="T246" s="85">
        <f t="shared" si="61"/>
        <v>0.1001674211615598</v>
      </c>
      <c r="U246" s="85">
        <v>0.05</v>
      </c>
      <c r="V246" s="82">
        <f t="shared" si="62"/>
        <v>0.22551340589813121</v>
      </c>
      <c r="W246" s="85">
        <v>0</v>
      </c>
      <c r="X246" s="85">
        <v>0</v>
      </c>
      <c r="Y246" s="85">
        <v>0</v>
      </c>
      <c r="Z246" s="85">
        <v>0</v>
      </c>
      <c r="AA246" s="85">
        <v>0.26</v>
      </c>
      <c r="AB246" s="82">
        <f t="shared" si="63"/>
        <v>0.53507080719515432</v>
      </c>
      <c r="AD246" s="101">
        <v>112</v>
      </c>
      <c r="AE246" s="102" t="s">
        <v>10</v>
      </c>
      <c r="AF246" s="102">
        <v>5</v>
      </c>
      <c r="AG246" s="101" t="s">
        <v>195</v>
      </c>
      <c r="AH246" s="101" t="s">
        <v>196</v>
      </c>
      <c r="AI246" s="101" t="s">
        <v>195</v>
      </c>
      <c r="AJ246" s="100">
        <v>5</v>
      </c>
      <c r="AK246" s="99">
        <v>0.2</v>
      </c>
      <c r="AL246" s="99">
        <v>0.01</v>
      </c>
      <c r="AM246" s="99">
        <v>0.26</v>
      </c>
      <c r="AO246" s="101"/>
      <c r="AP246" s="102"/>
      <c r="AQ246" s="102"/>
      <c r="AR246" s="101"/>
      <c r="AS246" s="101"/>
      <c r="AT246" s="101"/>
      <c r="AU246" s="100"/>
      <c r="AV246" s="99"/>
      <c r="AW246" s="99"/>
      <c r="AX246" s="99"/>
    </row>
    <row r="247" spans="1:50" ht="15.6">
      <c r="A247" s="84">
        <v>344</v>
      </c>
      <c r="B247" s="87" t="s">
        <v>10</v>
      </c>
      <c r="C247" s="87">
        <v>5</v>
      </c>
      <c r="D247" s="84" t="s">
        <v>195</v>
      </c>
      <c r="E247" s="84" t="s">
        <v>196</v>
      </c>
      <c r="F247" s="84" t="s">
        <v>195</v>
      </c>
      <c r="G247" s="10">
        <v>5</v>
      </c>
      <c r="H247" s="10">
        <v>35.5</v>
      </c>
      <c r="I247" s="10">
        <f t="shared" si="56"/>
        <v>3.5695326964813701</v>
      </c>
      <c r="J247" s="10">
        <v>66</v>
      </c>
      <c r="K247" s="10">
        <f t="shared" si="57"/>
        <v>4.1896698934267942</v>
      </c>
      <c r="L247" s="3">
        <v>39</v>
      </c>
      <c r="M247" s="3">
        <f t="shared" si="58"/>
        <v>6.2449979983983983</v>
      </c>
      <c r="N247" s="3">
        <v>12</v>
      </c>
      <c r="O247" s="3">
        <f t="shared" si="59"/>
        <v>3.4641016151377544</v>
      </c>
      <c r="P247" s="85">
        <v>0.05</v>
      </c>
      <c r="Q247" s="85">
        <v>0.05</v>
      </c>
      <c r="R247" s="85">
        <f t="shared" si="60"/>
        <v>0.22551340589813121</v>
      </c>
      <c r="S247" s="85">
        <v>0.01</v>
      </c>
      <c r="T247" s="85">
        <f t="shared" si="61"/>
        <v>0.1001674211615598</v>
      </c>
      <c r="U247" s="85">
        <v>0.1</v>
      </c>
      <c r="V247" s="82">
        <f t="shared" si="62"/>
        <v>0.32175055439664224</v>
      </c>
      <c r="W247" s="85">
        <v>0</v>
      </c>
      <c r="X247" s="85">
        <v>0</v>
      </c>
      <c r="Y247" s="85">
        <v>0</v>
      </c>
      <c r="Z247" s="85">
        <v>0</v>
      </c>
      <c r="AA247" s="85">
        <v>0.16</v>
      </c>
      <c r="AB247" s="82">
        <f t="shared" si="63"/>
        <v>0.41151684606748801</v>
      </c>
      <c r="AD247" s="101">
        <v>344</v>
      </c>
      <c r="AE247" s="102" t="s">
        <v>10</v>
      </c>
      <c r="AF247" s="102">
        <v>5</v>
      </c>
      <c r="AG247" s="101" t="s">
        <v>195</v>
      </c>
      <c r="AH247" s="101" t="s">
        <v>196</v>
      </c>
      <c r="AI247" s="101" t="s">
        <v>195</v>
      </c>
      <c r="AJ247" s="100">
        <v>5</v>
      </c>
      <c r="AK247" s="99">
        <v>0.05</v>
      </c>
      <c r="AL247" s="99">
        <v>0.01</v>
      </c>
      <c r="AM247" s="99">
        <v>0.16</v>
      </c>
      <c r="AO247" s="101"/>
      <c r="AP247" s="102"/>
      <c r="AQ247" s="102"/>
      <c r="AR247" s="101"/>
      <c r="AS247" s="101"/>
      <c r="AT247" s="101"/>
      <c r="AU247" s="100"/>
      <c r="AV247" s="99"/>
      <c r="AW247" s="99"/>
      <c r="AX247" s="99"/>
    </row>
    <row r="248" spans="1:50" ht="15.6">
      <c r="A248" s="84">
        <v>345</v>
      </c>
      <c r="B248" s="87" t="s">
        <v>10</v>
      </c>
      <c r="C248" s="87">
        <v>5</v>
      </c>
      <c r="D248" s="84" t="s">
        <v>195</v>
      </c>
      <c r="E248" s="84" t="s">
        <v>196</v>
      </c>
      <c r="F248" s="84" t="s">
        <v>195</v>
      </c>
      <c r="G248" s="10">
        <v>5</v>
      </c>
      <c r="H248" s="10">
        <v>32</v>
      </c>
      <c r="I248" s="10">
        <f t="shared" si="56"/>
        <v>3.4657359027997265</v>
      </c>
      <c r="J248" s="10">
        <v>65.5</v>
      </c>
      <c r="K248" s="10">
        <f t="shared" si="57"/>
        <v>4.182065409700237</v>
      </c>
      <c r="L248" s="3">
        <v>41</v>
      </c>
      <c r="M248" s="3">
        <f t="shared" si="58"/>
        <v>6.4031242374328485</v>
      </c>
      <c r="N248" s="3">
        <v>13</v>
      </c>
      <c r="O248" s="3">
        <f t="shared" si="59"/>
        <v>3.6055512754639891</v>
      </c>
      <c r="P248" s="85">
        <v>0.05</v>
      </c>
      <c r="Q248" s="85">
        <v>0.01</v>
      </c>
      <c r="R248" s="85">
        <f t="shared" si="60"/>
        <v>0.1001674211615598</v>
      </c>
      <c r="S248" s="85">
        <v>0.01</v>
      </c>
      <c r="T248" s="85">
        <f t="shared" si="61"/>
        <v>0.1001674211615598</v>
      </c>
      <c r="U248" s="85">
        <v>0.1</v>
      </c>
      <c r="V248" s="82">
        <f t="shared" si="62"/>
        <v>0.32175055439664224</v>
      </c>
      <c r="W248" s="85">
        <v>0</v>
      </c>
      <c r="X248" s="85">
        <v>0</v>
      </c>
      <c r="Y248" s="85">
        <v>0</v>
      </c>
      <c r="Z248" s="85">
        <v>0.01</v>
      </c>
      <c r="AA248" s="85">
        <v>0.13</v>
      </c>
      <c r="AB248" s="82">
        <f t="shared" si="63"/>
        <v>0.36886298422662445</v>
      </c>
      <c r="AD248" s="101">
        <v>345</v>
      </c>
      <c r="AE248" s="102" t="s">
        <v>10</v>
      </c>
      <c r="AF248" s="102">
        <v>5</v>
      </c>
      <c r="AG248" s="101" t="s">
        <v>195</v>
      </c>
      <c r="AH248" s="101" t="s">
        <v>196</v>
      </c>
      <c r="AI248" s="101" t="s">
        <v>195</v>
      </c>
      <c r="AJ248" s="100">
        <v>5</v>
      </c>
      <c r="AK248" s="99">
        <v>0.01</v>
      </c>
      <c r="AL248" s="99">
        <v>0.01</v>
      </c>
      <c r="AM248" s="99">
        <v>0.13</v>
      </c>
      <c r="AO248" s="101"/>
      <c r="AP248" s="102"/>
      <c r="AQ248" s="102"/>
      <c r="AR248" s="101"/>
      <c r="AS248" s="101"/>
      <c r="AT248" s="101"/>
      <c r="AU248" s="100"/>
      <c r="AV248" s="99"/>
      <c r="AW248" s="99"/>
      <c r="AX248" s="99"/>
    </row>
    <row r="249" spans="1:50" ht="15.6">
      <c r="A249" s="84">
        <v>92</v>
      </c>
      <c r="B249" s="87" t="s">
        <v>10</v>
      </c>
      <c r="C249" s="87">
        <v>5</v>
      </c>
      <c r="D249" s="84" t="s">
        <v>195</v>
      </c>
      <c r="E249" s="84" t="s">
        <v>196</v>
      </c>
      <c r="F249" s="84" t="s">
        <v>195</v>
      </c>
      <c r="G249" s="10">
        <v>4.5</v>
      </c>
      <c r="H249" s="10">
        <v>24.5</v>
      </c>
      <c r="I249" s="10">
        <f t="shared" si="56"/>
        <v>3.1986731175506815</v>
      </c>
      <c r="J249" s="10">
        <v>31</v>
      </c>
      <c r="K249" s="10">
        <f t="shared" si="57"/>
        <v>3.434019462029382</v>
      </c>
      <c r="L249" s="3">
        <v>0</v>
      </c>
      <c r="M249" s="3">
        <f t="shared" si="58"/>
        <v>0</v>
      </c>
      <c r="N249" s="3">
        <v>6</v>
      </c>
      <c r="O249" s="3">
        <f t="shared" si="59"/>
        <v>2.4494897427831779</v>
      </c>
      <c r="P249" s="85">
        <v>0</v>
      </c>
      <c r="Q249" s="85">
        <v>0.2</v>
      </c>
      <c r="R249" s="85">
        <f t="shared" si="60"/>
        <v>0.46364760900080609</v>
      </c>
      <c r="S249" s="85">
        <v>0.01</v>
      </c>
      <c r="T249" s="85">
        <f t="shared" si="61"/>
        <v>0.1001674211615598</v>
      </c>
      <c r="U249" s="85">
        <v>0.15</v>
      </c>
      <c r="V249" s="82">
        <f t="shared" si="62"/>
        <v>0.3976994150920718</v>
      </c>
      <c r="W249" s="85">
        <v>0</v>
      </c>
      <c r="X249" s="85">
        <v>0</v>
      </c>
      <c r="Y249" s="85">
        <v>0</v>
      </c>
      <c r="Z249" s="85">
        <v>0</v>
      </c>
      <c r="AA249" s="85">
        <v>0.36</v>
      </c>
      <c r="AB249" s="82">
        <f t="shared" si="63"/>
        <v>0.64350110879328437</v>
      </c>
      <c r="AD249" s="101">
        <v>92</v>
      </c>
      <c r="AE249" s="102" t="s">
        <v>10</v>
      </c>
      <c r="AF249" s="102">
        <v>5</v>
      </c>
      <c r="AG249" s="101" t="s">
        <v>195</v>
      </c>
      <c r="AH249" s="101" t="s">
        <v>196</v>
      </c>
      <c r="AI249" s="101" t="s">
        <v>195</v>
      </c>
      <c r="AJ249" s="100">
        <v>4.5</v>
      </c>
      <c r="AK249" s="99">
        <v>0.2</v>
      </c>
      <c r="AL249" s="99">
        <v>0.01</v>
      </c>
      <c r="AM249" s="99">
        <v>0.36</v>
      </c>
      <c r="AO249" s="101"/>
      <c r="AP249" s="102"/>
      <c r="AQ249" s="102"/>
      <c r="AR249" s="101"/>
      <c r="AS249" s="101"/>
      <c r="AT249" s="101"/>
      <c r="AU249" s="100"/>
      <c r="AV249" s="99"/>
      <c r="AW249" s="99"/>
      <c r="AX249" s="99"/>
    </row>
    <row r="250" spans="1:50" ht="15.6">
      <c r="A250" s="84">
        <v>191</v>
      </c>
      <c r="B250" s="87" t="s">
        <v>10</v>
      </c>
      <c r="C250" s="87">
        <v>5</v>
      </c>
      <c r="D250" s="84" t="s">
        <v>195</v>
      </c>
      <c r="E250" s="84" t="s">
        <v>196</v>
      </c>
      <c r="F250" s="84" t="s">
        <v>195</v>
      </c>
      <c r="G250" s="10">
        <v>4.5</v>
      </c>
      <c r="H250" s="10">
        <v>27</v>
      </c>
      <c r="I250" s="10">
        <f t="shared" si="56"/>
        <v>3.2958368660043291</v>
      </c>
      <c r="J250" s="10">
        <v>40</v>
      </c>
      <c r="K250" s="10">
        <f t="shared" si="57"/>
        <v>3.6889044538014413</v>
      </c>
      <c r="L250" s="3">
        <v>4</v>
      </c>
      <c r="M250" s="3">
        <f t="shared" si="58"/>
        <v>2</v>
      </c>
      <c r="N250" s="3">
        <v>10</v>
      </c>
      <c r="O250" s="3">
        <f t="shared" si="59"/>
        <v>3.1622776601683795</v>
      </c>
      <c r="P250" s="85">
        <v>0.1</v>
      </c>
      <c r="Q250" s="85">
        <v>0</v>
      </c>
      <c r="R250" s="85">
        <f t="shared" si="60"/>
        <v>0</v>
      </c>
      <c r="S250" s="85">
        <v>0.01</v>
      </c>
      <c r="T250" s="85">
        <f t="shared" si="61"/>
        <v>0.1001674211615598</v>
      </c>
      <c r="U250" s="85">
        <v>0.05</v>
      </c>
      <c r="V250" s="82">
        <f t="shared" si="62"/>
        <v>0.22551340589813121</v>
      </c>
      <c r="W250" s="85">
        <v>0</v>
      </c>
      <c r="X250" s="85">
        <v>0</v>
      </c>
      <c r="Y250" s="85">
        <v>0</v>
      </c>
      <c r="Z250" s="85">
        <v>0</v>
      </c>
      <c r="AA250" s="85">
        <v>6.0000000000000005E-2</v>
      </c>
      <c r="AB250" s="82">
        <f t="shared" si="63"/>
        <v>0.24746706317044778</v>
      </c>
      <c r="AD250" s="101">
        <v>191</v>
      </c>
      <c r="AE250" s="102" t="s">
        <v>10</v>
      </c>
      <c r="AF250" s="102">
        <v>5</v>
      </c>
      <c r="AG250" s="101" t="s">
        <v>195</v>
      </c>
      <c r="AH250" s="101" t="s">
        <v>196</v>
      </c>
      <c r="AI250" s="101" t="s">
        <v>195</v>
      </c>
      <c r="AJ250" s="100">
        <v>4.5</v>
      </c>
      <c r="AK250" s="99">
        <v>0</v>
      </c>
      <c r="AL250" s="99">
        <v>0.01</v>
      </c>
      <c r="AM250" s="99">
        <v>6.0000000000000005E-2</v>
      </c>
      <c r="AO250" s="101"/>
      <c r="AP250" s="102"/>
      <c r="AQ250" s="102"/>
      <c r="AR250" s="101"/>
      <c r="AS250" s="101"/>
      <c r="AT250" s="101"/>
      <c r="AU250" s="100"/>
      <c r="AV250" s="99"/>
      <c r="AW250" s="99"/>
      <c r="AX250" s="99"/>
    </row>
    <row r="251" spans="1:50" ht="15.6">
      <c r="A251" s="84">
        <v>35</v>
      </c>
      <c r="B251" s="87" t="s">
        <v>10</v>
      </c>
      <c r="C251" s="87">
        <v>5</v>
      </c>
      <c r="D251" s="84" t="s">
        <v>195</v>
      </c>
      <c r="E251" s="84" t="s">
        <v>196</v>
      </c>
      <c r="F251" s="84" t="s">
        <v>195</v>
      </c>
      <c r="G251" s="10">
        <v>4</v>
      </c>
      <c r="H251" s="10">
        <v>24</v>
      </c>
      <c r="I251" s="10">
        <f t="shared" si="56"/>
        <v>3.1780538303479458</v>
      </c>
      <c r="J251" s="10">
        <v>26.5</v>
      </c>
      <c r="K251" s="10">
        <f t="shared" si="57"/>
        <v>3.2771824681292538</v>
      </c>
      <c r="L251" s="3">
        <v>7</v>
      </c>
      <c r="M251" s="3">
        <f t="shared" si="58"/>
        <v>2.6457513110645907</v>
      </c>
      <c r="N251" s="3">
        <v>9</v>
      </c>
      <c r="O251" s="3">
        <f t="shared" si="59"/>
        <v>3</v>
      </c>
      <c r="P251" s="85">
        <v>0.05</v>
      </c>
      <c r="Q251" s="85">
        <v>0.05</v>
      </c>
      <c r="R251" s="85">
        <f t="shared" si="60"/>
        <v>0.22551340589813121</v>
      </c>
      <c r="S251" s="85">
        <v>0</v>
      </c>
      <c r="T251" s="85">
        <f t="shared" si="61"/>
        <v>0</v>
      </c>
      <c r="U251" s="85">
        <v>0.2</v>
      </c>
      <c r="V251" s="82">
        <f t="shared" si="62"/>
        <v>0.46364760900080609</v>
      </c>
      <c r="W251" s="85">
        <v>0</v>
      </c>
      <c r="X251" s="85">
        <v>0</v>
      </c>
      <c r="Y251" s="85">
        <v>0</v>
      </c>
      <c r="Z251" s="85">
        <v>0</v>
      </c>
      <c r="AA251" s="85">
        <v>0.25</v>
      </c>
      <c r="AB251" s="82">
        <f t="shared" si="63"/>
        <v>0.52359877559829893</v>
      </c>
      <c r="AD251" s="101">
        <v>35</v>
      </c>
      <c r="AE251" s="102" t="s">
        <v>10</v>
      </c>
      <c r="AF251" s="102">
        <v>5</v>
      </c>
      <c r="AG251" s="101" t="s">
        <v>195</v>
      </c>
      <c r="AH251" s="101" t="s">
        <v>196</v>
      </c>
      <c r="AI251" s="101" t="s">
        <v>195</v>
      </c>
      <c r="AJ251" s="100">
        <v>4</v>
      </c>
      <c r="AK251" s="99">
        <v>0.05</v>
      </c>
      <c r="AL251" s="99">
        <v>0</v>
      </c>
      <c r="AM251" s="99">
        <v>0.25</v>
      </c>
      <c r="AO251" s="101"/>
      <c r="AP251" s="102"/>
      <c r="AQ251" s="102"/>
      <c r="AR251" s="101"/>
      <c r="AS251" s="101"/>
      <c r="AT251" s="101"/>
      <c r="AU251" s="100"/>
      <c r="AV251" s="99"/>
      <c r="AW251" s="99"/>
      <c r="AX251" s="99"/>
    </row>
    <row r="252" spans="1:50" ht="15.6">
      <c r="A252" s="84">
        <v>194</v>
      </c>
      <c r="B252" s="87" t="s">
        <v>10</v>
      </c>
      <c r="C252" s="87">
        <v>5</v>
      </c>
      <c r="D252" s="84" t="s">
        <v>195</v>
      </c>
      <c r="E252" s="84" t="s">
        <v>196</v>
      </c>
      <c r="F252" s="84" t="s">
        <v>195</v>
      </c>
      <c r="G252" s="10">
        <v>4</v>
      </c>
      <c r="H252" s="10">
        <v>22</v>
      </c>
      <c r="I252" s="10">
        <f t="shared" si="56"/>
        <v>3.0910424533583161</v>
      </c>
      <c r="J252" s="10">
        <v>25</v>
      </c>
      <c r="K252" s="10">
        <f t="shared" si="57"/>
        <v>3.2189158240682221</v>
      </c>
      <c r="L252" s="3">
        <v>1</v>
      </c>
      <c r="M252" s="3">
        <f t="shared" si="58"/>
        <v>1</v>
      </c>
      <c r="N252" s="3">
        <v>4</v>
      </c>
      <c r="O252" s="3">
        <f t="shared" si="59"/>
        <v>2</v>
      </c>
      <c r="P252" s="85">
        <v>0.01</v>
      </c>
      <c r="Q252" s="85">
        <v>0.01</v>
      </c>
      <c r="R252" s="85">
        <f t="shared" si="60"/>
        <v>0.1001674211615598</v>
      </c>
      <c r="S252" s="85">
        <v>0.05</v>
      </c>
      <c r="T252" s="85">
        <f t="shared" si="61"/>
        <v>0.22551340589813121</v>
      </c>
      <c r="U252" s="85">
        <v>0.15</v>
      </c>
      <c r="V252" s="82">
        <f t="shared" si="62"/>
        <v>0.3976994150920718</v>
      </c>
      <c r="W252" s="85">
        <v>0</v>
      </c>
      <c r="X252" s="85">
        <v>0</v>
      </c>
      <c r="Y252" s="85">
        <v>0</v>
      </c>
      <c r="Z252" s="85">
        <v>0</v>
      </c>
      <c r="AA252" s="85">
        <v>0.21</v>
      </c>
      <c r="AB252" s="82">
        <f t="shared" si="63"/>
        <v>0.47603381806132278</v>
      </c>
      <c r="AD252" s="101">
        <v>194</v>
      </c>
      <c r="AE252" s="102" t="s">
        <v>10</v>
      </c>
      <c r="AF252" s="102">
        <v>5</v>
      </c>
      <c r="AG252" s="101" t="s">
        <v>195</v>
      </c>
      <c r="AH252" s="101" t="s">
        <v>196</v>
      </c>
      <c r="AI252" s="101" t="s">
        <v>195</v>
      </c>
      <c r="AJ252" s="100">
        <v>4</v>
      </c>
      <c r="AK252" s="99">
        <v>0.01</v>
      </c>
      <c r="AL252" s="99">
        <v>0.05</v>
      </c>
      <c r="AM252" s="99">
        <v>0.21</v>
      </c>
      <c r="AO252" s="101"/>
      <c r="AP252" s="102"/>
      <c r="AQ252" s="102"/>
      <c r="AR252" s="101"/>
      <c r="AS252" s="101"/>
      <c r="AT252" s="101"/>
      <c r="AU252" s="100"/>
      <c r="AV252" s="99"/>
      <c r="AW252" s="99"/>
      <c r="AX252" s="99"/>
    </row>
    <row r="253" spans="1:50" ht="15.6">
      <c r="A253" s="84">
        <v>301</v>
      </c>
      <c r="B253" s="87" t="s">
        <v>10</v>
      </c>
      <c r="C253" s="87">
        <v>5</v>
      </c>
      <c r="D253" s="84" t="s">
        <v>195</v>
      </c>
      <c r="E253" s="84" t="s">
        <v>196</v>
      </c>
      <c r="F253" s="84" t="s">
        <v>195</v>
      </c>
      <c r="G253" s="10">
        <v>4</v>
      </c>
      <c r="H253" s="10">
        <v>29</v>
      </c>
      <c r="I253" s="10">
        <f t="shared" si="56"/>
        <v>3.3672958299864741</v>
      </c>
      <c r="J253" s="10">
        <v>66</v>
      </c>
      <c r="K253" s="10">
        <f t="shared" si="57"/>
        <v>4.1896698934267942</v>
      </c>
      <c r="L253" s="3">
        <v>35</v>
      </c>
      <c r="M253" s="3">
        <f t="shared" si="58"/>
        <v>5.9160797830996161</v>
      </c>
      <c r="N253" s="3">
        <v>12</v>
      </c>
      <c r="O253" s="3">
        <f t="shared" si="59"/>
        <v>3.4641016151377544</v>
      </c>
      <c r="P253" s="85">
        <v>0.2</v>
      </c>
      <c r="Q253" s="85">
        <v>0.05</v>
      </c>
      <c r="R253" s="85">
        <f t="shared" si="60"/>
        <v>0.22551340589813121</v>
      </c>
      <c r="S253" s="85">
        <v>0.01</v>
      </c>
      <c r="T253" s="85">
        <f t="shared" si="61"/>
        <v>0.1001674211615598</v>
      </c>
      <c r="U253" s="85">
        <v>0.25</v>
      </c>
      <c r="V253" s="82">
        <f t="shared" si="62"/>
        <v>0.52359877559829893</v>
      </c>
      <c r="W253" s="85">
        <v>0</v>
      </c>
      <c r="X253" s="85">
        <v>0</v>
      </c>
      <c r="Y253" s="85">
        <v>0</v>
      </c>
      <c r="Z253" s="85">
        <v>0</v>
      </c>
      <c r="AA253" s="85">
        <v>0.31</v>
      </c>
      <c r="AB253" s="82">
        <f t="shared" si="63"/>
        <v>0.59050001516031803</v>
      </c>
      <c r="AD253" s="101">
        <v>301</v>
      </c>
      <c r="AE253" s="102" t="s">
        <v>10</v>
      </c>
      <c r="AF253" s="102">
        <v>5</v>
      </c>
      <c r="AG253" s="101" t="s">
        <v>195</v>
      </c>
      <c r="AH253" s="101" t="s">
        <v>196</v>
      </c>
      <c r="AI253" s="101" t="s">
        <v>195</v>
      </c>
      <c r="AJ253" s="100">
        <v>4</v>
      </c>
      <c r="AK253" s="99">
        <v>0.05</v>
      </c>
      <c r="AL253" s="99">
        <v>0.01</v>
      </c>
      <c r="AM253" s="99">
        <v>0.31</v>
      </c>
      <c r="AO253" s="101"/>
      <c r="AP253" s="102"/>
      <c r="AQ253" s="102"/>
      <c r="AR253" s="101"/>
      <c r="AS253" s="101"/>
      <c r="AT253" s="101"/>
      <c r="AU253" s="100"/>
      <c r="AV253" s="99"/>
      <c r="AW253" s="99"/>
      <c r="AX253" s="99"/>
    </row>
    <row r="254" spans="1:50" ht="15.6">
      <c r="A254" s="84">
        <v>308</v>
      </c>
      <c r="B254" s="87" t="s">
        <v>10</v>
      </c>
      <c r="C254" s="87">
        <v>5</v>
      </c>
      <c r="D254" s="84" t="s">
        <v>195</v>
      </c>
      <c r="E254" s="84" t="s">
        <v>196</v>
      </c>
      <c r="F254" s="84" t="s">
        <v>195</v>
      </c>
      <c r="G254" s="10">
        <v>4</v>
      </c>
      <c r="H254" s="10">
        <v>19</v>
      </c>
      <c r="I254" s="10">
        <f t="shared" si="56"/>
        <v>2.9444389791664403</v>
      </c>
      <c r="J254" s="10">
        <v>39</v>
      </c>
      <c r="K254" s="10">
        <f t="shared" si="57"/>
        <v>3.6635872868265618</v>
      </c>
      <c r="L254" s="3">
        <v>4</v>
      </c>
      <c r="M254" s="3">
        <f t="shared" si="58"/>
        <v>2</v>
      </c>
      <c r="N254" s="3">
        <v>7</v>
      </c>
      <c r="O254" s="3">
        <f t="shared" si="59"/>
        <v>2.6457513110645907</v>
      </c>
      <c r="P254" s="85">
        <v>0.05</v>
      </c>
      <c r="Q254" s="85">
        <v>0</v>
      </c>
      <c r="R254" s="85">
        <f t="shared" si="60"/>
        <v>0</v>
      </c>
      <c r="S254" s="85">
        <v>0.01</v>
      </c>
      <c r="T254" s="85">
        <f t="shared" si="61"/>
        <v>0.1001674211615598</v>
      </c>
      <c r="U254" s="85">
        <v>0.15</v>
      </c>
      <c r="V254" s="82">
        <f t="shared" si="62"/>
        <v>0.3976994150920718</v>
      </c>
      <c r="W254" s="85">
        <v>0</v>
      </c>
      <c r="X254" s="85">
        <v>0</v>
      </c>
      <c r="Y254" s="85">
        <v>0</v>
      </c>
      <c r="Z254" s="85">
        <v>0</v>
      </c>
      <c r="AA254" s="85">
        <v>0.16</v>
      </c>
      <c r="AB254" s="82">
        <f t="shared" si="63"/>
        <v>0.41151684606748801</v>
      </c>
      <c r="AD254" s="101">
        <v>308</v>
      </c>
      <c r="AE254" s="102" t="s">
        <v>10</v>
      </c>
      <c r="AF254" s="102">
        <v>5</v>
      </c>
      <c r="AG254" s="101" t="s">
        <v>195</v>
      </c>
      <c r="AH254" s="101" t="s">
        <v>196</v>
      </c>
      <c r="AI254" s="101" t="s">
        <v>195</v>
      </c>
      <c r="AJ254" s="100">
        <v>4</v>
      </c>
      <c r="AK254" s="99">
        <v>0</v>
      </c>
      <c r="AL254" s="99">
        <v>0.01</v>
      </c>
      <c r="AM254" s="99">
        <v>0.16</v>
      </c>
      <c r="AO254" s="101"/>
      <c r="AP254" s="102"/>
      <c r="AQ254" s="102"/>
      <c r="AR254" s="101"/>
      <c r="AS254" s="101"/>
      <c r="AT254" s="101"/>
      <c r="AU254" s="100"/>
      <c r="AV254" s="99"/>
      <c r="AW254" s="99"/>
      <c r="AX254" s="99"/>
    </row>
    <row r="255" spans="1:50" ht="15.6">
      <c r="A255" s="84">
        <v>342</v>
      </c>
      <c r="B255" s="87" t="s">
        <v>10</v>
      </c>
      <c r="C255" s="87">
        <v>5</v>
      </c>
      <c r="D255" s="84" t="s">
        <v>195</v>
      </c>
      <c r="E255" s="84" t="s">
        <v>196</v>
      </c>
      <c r="F255" s="84" t="s">
        <v>195</v>
      </c>
      <c r="G255" s="10">
        <v>4</v>
      </c>
      <c r="H255" s="10">
        <v>24.5</v>
      </c>
      <c r="I255" s="10">
        <f t="shared" si="56"/>
        <v>3.1986731175506815</v>
      </c>
      <c r="J255" s="10">
        <v>65.5</v>
      </c>
      <c r="K255" s="10">
        <f t="shared" si="57"/>
        <v>4.182065409700237</v>
      </c>
      <c r="L255" s="3">
        <v>50.2</v>
      </c>
      <c r="M255" s="3">
        <f t="shared" si="58"/>
        <v>7.0851958335673411</v>
      </c>
      <c r="N255" s="3">
        <v>11</v>
      </c>
      <c r="O255" s="3">
        <f t="shared" si="59"/>
        <v>3.3166247903553998</v>
      </c>
      <c r="P255" s="85">
        <v>0.15</v>
      </c>
      <c r="Q255" s="85">
        <v>0.05</v>
      </c>
      <c r="R255" s="85">
        <f t="shared" si="60"/>
        <v>0.22551340589813121</v>
      </c>
      <c r="S255" s="85">
        <v>0.01</v>
      </c>
      <c r="T255" s="85">
        <f t="shared" si="61"/>
        <v>0.1001674211615598</v>
      </c>
      <c r="U255" s="85">
        <v>0.1</v>
      </c>
      <c r="V255" s="82">
        <f t="shared" si="62"/>
        <v>0.32175055439664224</v>
      </c>
      <c r="W255" s="85">
        <v>0</v>
      </c>
      <c r="X255" s="85">
        <v>0</v>
      </c>
      <c r="Y255" s="85">
        <v>0</v>
      </c>
      <c r="Z255" s="85">
        <v>0</v>
      </c>
      <c r="AA255" s="85">
        <v>0.16</v>
      </c>
      <c r="AB255" s="82">
        <f t="shared" si="63"/>
        <v>0.41151684606748801</v>
      </c>
      <c r="AD255" s="101">
        <v>342</v>
      </c>
      <c r="AE255" s="102" t="s">
        <v>10</v>
      </c>
      <c r="AF255" s="102">
        <v>5</v>
      </c>
      <c r="AG255" s="101" t="s">
        <v>195</v>
      </c>
      <c r="AH255" s="101" t="s">
        <v>196</v>
      </c>
      <c r="AI255" s="101" t="s">
        <v>195</v>
      </c>
      <c r="AJ255" s="100">
        <v>4</v>
      </c>
      <c r="AK255" s="99">
        <v>0.05</v>
      </c>
      <c r="AL255" s="99">
        <v>0.01</v>
      </c>
      <c r="AM255" s="99">
        <v>0.16</v>
      </c>
      <c r="AO255" s="101"/>
      <c r="AP255" s="102"/>
      <c r="AQ255" s="102"/>
      <c r="AR255" s="101"/>
      <c r="AS255" s="101"/>
      <c r="AT255" s="101"/>
      <c r="AU255" s="100"/>
      <c r="AV255" s="99"/>
      <c r="AW255" s="99"/>
      <c r="AX255" s="99"/>
    </row>
    <row r="256" spans="1:50" ht="15.6">
      <c r="A256" s="84">
        <v>386</v>
      </c>
      <c r="B256" s="87" t="s">
        <v>10</v>
      </c>
      <c r="C256" s="87">
        <v>5</v>
      </c>
      <c r="D256" s="84" t="s">
        <v>195</v>
      </c>
      <c r="E256" s="84" t="s">
        <v>196</v>
      </c>
      <c r="F256" s="84" t="s">
        <v>195</v>
      </c>
      <c r="G256" s="10">
        <v>4</v>
      </c>
      <c r="H256" s="10">
        <v>21</v>
      </c>
      <c r="I256" s="10">
        <f t="shared" si="56"/>
        <v>3.044522437723423</v>
      </c>
      <c r="J256" s="10">
        <v>29.5</v>
      </c>
      <c r="K256" s="10">
        <f t="shared" si="57"/>
        <v>3.3844241610763244</v>
      </c>
      <c r="L256" s="3">
        <v>9</v>
      </c>
      <c r="M256" s="3">
        <f t="shared" si="58"/>
        <v>3</v>
      </c>
      <c r="N256" s="3">
        <v>6</v>
      </c>
      <c r="O256" s="3">
        <f t="shared" si="59"/>
        <v>2.4494897427831779</v>
      </c>
      <c r="P256" s="85">
        <v>0.1</v>
      </c>
      <c r="Q256" s="85">
        <v>0.05</v>
      </c>
      <c r="R256" s="85">
        <f t="shared" si="60"/>
        <v>0.22551340589813121</v>
      </c>
      <c r="S256" s="85">
        <v>0</v>
      </c>
      <c r="T256" s="85">
        <f t="shared" si="61"/>
        <v>0</v>
      </c>
      <c r="U256" s="85">
        <v>0.3</v>
      </c>
      <c r="V256" s="82">
        <f t="shared" si="62"/>
        <v>0.57963974036370425</v>
      </c>
      <c r="W256" s="85">
        <v>0</v>
      </c>
      <c r="X256" s="85">
        <v>0</v>
      </c>
      <c r="Y256" s="85">
        <v>0</v>
      </c>
      <c r="Z256" s="85">
        <v>0</v>
      </c>
      <c r="AA256" s="85">
        <v>0.35</v>
      </c>
      <c r="AB256" s="82">
        <f t="shared" si="63"/>
        <v>0.63305183638974949</v>
      </c>
      <c r="AD256" s="101">
        <v>386</v>
      </c>
      <c r="AE256" s="102" t="s">
        <v>10</v>
      </c>
      <c r="AF256" s="102">
        <v>5</v>
      </c>
      <c r="AG256" s="101" t="s">
        <v>195</v>
      </c>
      <c r="AH256" s="101" t="s">
        <v>196</v>
      </c>
      <c r="AI256" s="101" t="s">
        <v>195</v>
      </c>
      <c r="AJ256" s="100">
        <v>4</v>
      </c>
      <c r="AK256" s="99">
        <v>0.05</v>
      </c>
      <c r="AL256" s="99">
        <v>0</v>
      </c>
      <c r="AM256" s="99">
        <v>0.35</v>
      </c>
      <c r="AO256" s="101"/>
      <c r="AP256" s="102"/>
      <c r="AQ256" s="102"/>
      <c r="AR256" s="101"/>
      <c r="AS256" s="101"/>
      <c r="AT256" s="101"/>
      <c r="AU256" s="100"/>
      <c r="AV256" s="99"/>
      <c r="AW256" s="99"/>
      <c r="AX256" s="99"/>
    </row>
    <row r="257" spans="1:50" ht="15.6">
      <c r="A257" s="84">
        <v>443</v>
      </c>
      <c r="B257" s="87" t="s">
        <v>10</v>
      </c>
      <c r="C257" s="87">
        <v>5</v>
      </c>
      <c r="D257" s="84" t="s">
        <v>195</v>
      </c>
      <c r="E257" s="84" t="s">
        <v>196</v>
      </c>
      <c r="F257" s="84" t="s">
        <v>195</v>
      </c>
      <c r="G257" s="10">
        <v>4</v>
      </c>
      <c r="H257" s="10">
        <v>29.5</v>
      </c>
      <c r="I257" s="10">
        <f t="shared" si="56"/>
        <v>3.3843902633457743</v>
      </c>
      <c r="J257" s="10">
        <v>55.5</v>
      </c>
      <c r="K257" s="10">
        <f t="shared" si="57"/>
        <v>4.016401038608084</v>
      </c>
      <c r="L257" s="3">
        <v>8</v>
      </c>
      <c r="M257" s="3">
        <f t="shared" si="58"/>
        <v>2.8284271247461903</v>
      </c>
      <c r="N257" s="3">
        <v>9</v>
      </c>
      <c r="O257" s="3">
        <f t="shared" si="59"/>
        <v>3</v>
      </c>
      <c r="P257" s="85">
        <v>0.05</v>
      </c>
      <c r="Q257" s="85">
        <v>0.05</v>
      </c>
      <c r="R257" s="85">
        <f t="shared" si="60"/>
        <v>0.22551340589813121</v>
      </c>
      <c r="S257" s="85">
        <v>0.01</v>
      </c>
      <c r="T257" s="85">
        <f t="shared" si="61"/>
        <v>0.1001674211615598</v>
      </c>
      <c r="U257" s="85">
        <v>0.4</v>
      </c>
      <c r="V257" s="82">
        <f t="shared" si="62"/>
        <v>0.68471920300228295</v>
      </c>
      <c r="W257" s="85">
        <v>0</v>
      </c>
      <c r="X257" s="85">
        <v>0</v>
      </c>
      <c r="Y257" s="85">
        <v>0</v>
      </c>
      <c r="Z257" s="85">
        <v>0</v>
      </c>
      <c r="AA257" s="85">
        <v>0.46</v>
      </c>
      <c r="AB257" s="82">
        <f t="shared" si="63"/>
        <v>0.74535537338061875</v>
      </c>
      <c r="AD257" s="101">
        <v>443</v>
      </c>
      <c r="AE257" s="102" t="s">
        <v>10</v>
      </c>
      <c r="AF257" s="102">
        <v>5</v>
      </c>
      <c r="AG257" s="101" t="s">
        <v>195</v>
      </c>
      <c r="AH257" s="101" t="s">
        <v>196</v>
      </c>
      <c r="AI257" s="101" t="s">
        <v>195</v>
      </c>
      <c r="AJ257" s="100">
        <v>4</v>
      </c>
      <c r="AK257" s="99">
        <v>0.05</v>
      </c>
      <c r="AL257" s="99">
        <v>0.01</v>
      </c>
      <c r="AM257" s="99">
        <v>0.46</v>
      </c>
      <c r="AO257" s="101"/>
      <c r="AP257" s="102"/>
      <c r="AQ257" s="102"/>
      <c r="AR257" s="101"/>
      <c r="AS257" s="101"/>
      <c r="AT257" s="101"/>
      <c r="AU257" s="100"/>
      <c r="AV257" s="99"/>
      <c r="AW257" s="99"/>
      <c r="AX257" s="99"/>
    </row>
    <row r="258" spans="1:50" ht="15.6">
      <c r="A258" s="84">
        <v>298</v>
      </c>
      <c r="B258" s="87" t="s">
        <v>10</v>
      </c>
      <c r="C258" s="87">
        <v>5</v>
      </c>
      <c r="D258" s="84" t="s">
        <v>195</v>
      </c>
      <c r="E258" s="84" t="s">
        <v>196</v>
      </c>
      <c r="F258" s="84" t="s">
        <v>195</v>
      </c>
      <c r="G258" s="10">
        <v>3.5</v>
      </c>
      <c r="H258" s="10">
        <v>25</v>
      </c>
      <c r="I258" s="10">
        <f t="shared" si="56"/>
        <v>3.2188758248682006</v>
      </c>
      <c r="J258" s="10">
        <v>55</v>
      </c>
      <c r="K258" s="10">
        <f t="shared" si="57"/>
        <v>4.0073513668853655</v>
      </c>
      <c r="L258" s="3">
        <v>8</v>
      </c>
      <c r="M258" s="3">
        <f t="shared" si="58"/>
        <v>2.8284271247461903</v>
      </c>
      <c r="N258" s="3">
        <v>8</v>
      </c>
      <c r="O258" s="3">
        <f t="shared" si="59"/>
        <v>2.8284271247461903</v>
      </c>
      <c r="P258" s="85">
        <v>0</v>
      </c>
      <c r="Q258" s="85">
        <v>0.05</v>
      </c>
      <c r="R258" s="85">
        <f t="shared" si="60"/>
        <v>0.22551340589813121</v>
      </c>
      <c r="S258" s="85">
        <v>0.01</v>
      </c>
      <c r="T258" s="85">
        <f t="shared" si="61"/>
        <v>0.1001674211615598</v>
      </c>
      <c r="U258" s="85">
        <v>0.1</v>
      </c>
      <c r="V258" s="82">
        <f t="shared" si="62"/>
        <v>0.32175055439664224</v>
      </c>
      <c r="W258" s="85">
        <v>0.05</v>
      </c>
      <c r="X258" s="85">
        <v>0</v>
      </c>
      <c r="Y258" s="85">
        <v>0</v>
      </c>
      <c r="Z258" s="85">
        <v>0.01</v>
      </c>
      <c r="AA258" s="85">
        <v>0.22000000000000003</v>
      </c>
      <c r="AB258" s="82">
        <f t="shared" si="63"/>
        <v>0.48820526339691722</v>
      </c>
      <c r="AD258" s="101">
        <v>298</v>
      </c>
      <c r="AE258" s="102" t="s">
        <v>10</v>
      </c>
      <c r="AF258" s="102">
        <v>5</v>
      </c>
      <c r="AG258" s="101" t="s">
        <v>195</v>
      </c>
      <c r="AH258" s="101" t="s">
        <v>196</v>
      </c>
      <c r="AI258" s="101" t="s">
        <v>195</v>
      </c>
      <c r="AJ258" s="100">
        <v>3.5</v>
      </c>
      <c r="AK258" s="99">
        <v>0.05</v>
      </c>
      <c r="AL258" s="99">
        <v>0.01</v>
      </c>
      <c r="AM258" s="99">
        <v>0.22000000000000003</v>
      </c>
      <c r="AO258" s="101"/>
      <c r="AP258" s="102"/>
      <c r="AQ258" s="102"/>
      <c r="AR258" s="101"/>
      <c r="AS258" s="101"/>
      <c r="AT258" s="101"/>
      <c r="AU258" s="100"/>
      <c r="AV258" s="99"/>
      <c r="AW258" s="99"/>
      <c r="AX258" s="99"/>
    </row>
    <row r="259" spans="1:50" ht="15.6">
      <c r="A259" s="84">
        <v>311</v>
      </c>
      <c r="B259" s="87" t="s">
        <v>10</v>
      </c>
      <c r="C259" s="87">
        <v>5</v>
      </c>
      <c r="D259" s="84" t="s">
        <v>195</v>
      </c>
      <c r="E259" s="84" t="s">
        <v>196</v>
      </c>
      <c r="F259" s="84" t="s">
        <v>195</v>
      </c>
      <c r="G259" s="10">
        <v>3.5</v>
      </c>
      <c r="H259" s="10">
        <v>9</v>
      </c>
      <c r="I259" s="10">
        <f t="shared" si="56"/>
        <v>2.1972245773362196</v>
      </c>
      <c r="J259" s="10">
        <v>13.5</v>
      </c>
      <c r="K259" s="10">
        <f t="shared" si="57"/>
        <v>2.6027637567751092</v>
      </c>
      <c r="L259" s="3">
        <v>1</v>
      </c>
      <c r="M259" s="3">
        <f t="shared" si="58"/>
        <v>1</v>
      </c>
      <c r="N259" s="3">
        <v>0</v>
      </c>
      <c r="O259" s="3">
        <f t="shared" si="59"/>
        <v>0</v>
      </c>
      <c r="P259" s="85">
        <v>0.05</v>
      </c>
      <c r="Q259" s="85">
        <v>0</v>
      </c>
      <c r="R259" s="85">
        <f t="shared" si="60"/>
        <v>0</v>
      </c>
      <c r="S259" s="85">
        <v>0.05</v>
      </c>
      <c r="T259" s="85">
        <f t="shared" si="61"/>
        <v>0.22551340589813121</v>
      </c>
      <c r="U259" s="85">
        <v>0.1</v>
      </c>
      <c r="V259" s="82">
        <f t="shared" si="62"/>
        <v>0.32175055439664224</v>
      </c>
      <c r="W259" s="85">
        <v>0</v>
      </c>
      <c r="X259" s="85">
        <v>0</v>
      </c>
      <c r="Y259" s="85">
        <v>0</v>
      </c>
      <c r="Z259" s="85">
        <v>0</v>
      </c>
      <c r="AA259" s="85">
        <v>0.15000000000000002</v>
      </c>
      <c r="AB259" s="82">
        <f t="shared" si="63"/>
        <v>0.3976994150920718</v>
      </c>
      <c r="AD259" s="101">
        <v>311</v>
      </c>
      <c r="AE259" s="102" t="s">
        <v>10</v>
      </c>
      <c r="AF259" s="102">
        <v>5</v>
      </c>
      <c r="AG259" s="101" t="s">
        <v>195</v>
      </c>
      <c r="AH259" s="101" t="s">
        <v>196</v>
      </c>
      <c r="AI259" s="101" t="s">
        <v>195</v>
      </c>
      <c r="AJ259" s="100">
        <v>3.5</v>
      </c>
      <c r="AK259" s="99">
        <v>0</v>
      </c>
      <c r="AL259" s="99">
        <v>0.05</v>
      </c>
      <c r="AM259" s="99">
        <v>0.15000000000000002</v>
      </c>
      <c r="AO259" s="101"/>
      <c r="AP259" s="102"/>
      <c r="AQ259" s="102"/>
      <c r="AR259" s="101"/>
      <c r="AS259" s="101"/>
      <c r="AT259" s="101"/>
      <c r="AU259" s="100"/>
      <c r="AV259" s="99"/>
      <c r="AW259" s="99"/>
      <c r="AX259" s="99"/>
    </row>
    <row r="260" spans="1:50" ht="15.6">
      <c r="A260" s="84">
        <v>385</v>
      </c>
      <c r="B260" s="87" t="s">
        <v>10</v>
      </c>
      <c r="C260" s="87">
        <v>5</v>
      </c>
      <c r="D260" s="84" t="s">
        <v>195</v>
      </c>
      <c r="E260" s="84" t="s">
        <v>196</v>
      </c>
      <c r="F260" s="84" t="s">
        <v>195</v>
      </c>
      <c r="G260" s="10">
        <v>3.5</v>
      </c>
      <c r="H260" s="10">
        <v>5.5</v>
      </c>
      <c r="I260" s="10">
        <f t="shared" si="56"/>
        <v>1.7047480922384253</v>
      </c>
      <c r="J260" s="10">
        <v>23</v>
      </c>
      <c r="K260" s="10">
        <f t="shared" si="57"/>
        <v>3.1355376932448671</v>
      </c>
      <c r="L260" s="3">
        <v>3</v>
      </c>
      <c r="M260" s="3">
        <f t="shared" si="58"/>
        <v>1.7320508075688772</v>
      </c>
      <c r="N260" s="3">
        <v>0</v>
      </c>
      <c r="O260" s="3">
        <f t="shared" si="59"/>
        <v>0</v>
      </c>
      <c r="P260" s="85">
        <v>0.15</v>
      </c>
      <c r="Q260" s="85">
        <v>0</v>
      </c>
      <c r="R260" s="85">
        <f t="shared" si="60"/>
        <v>0</v>
      </c>
      <c r="S260" s="85">
        <v>0.05</v>
      </c>
      <c r="T260" s="85">
        <f t="shared" si="61"/>
        <v>0.22551340589813121</v>
      </c>
      <c r="U260" s="85">
        <v>0</v>
      </c>
      <c r="V260" s="82">
        <f t="shared" si="62"/>
        <v>0</v>
      </c>
      <c r="W260" s="85">
        <v>0.01</v>
      </c>
      <c r="X260" s="85">
        <v>0</v>
      </c>
      <c r="Y260" s="85">
        <v>0</v>
      </c>
      <c r="Z260" s="85">
        <v>0</v>
      </c>
      <c r="AA260" s="85">
        <v>6.0000000000000005E-2</v>
      </c>
      <c r="AB260" s="82">
        <f t="shared" si="63"/>
        <v>0.24746706317044778</v>
      </c>
      <c r="AD260" s="101">
        <v>385</v>
      </c>
      <c r="AE260" s="102" t="s">
        <v>10</v>
      </c>
      <c r="AF260" s="102">
        <v>5</v>
      </c>
      <c r="AG260" s="101" t="s">
        <v>195</v>
      </c>
      <c r="AH260" s="101" t="s">
        <v>196</v>
      </c>
      <c r="AI260" s="101" t="s">
        <v>195</v>
      </c>
      <c r="AJ260" s="100">
        <v>3.5</v>
      </c>
      <c r="AK260" s="99">
        <v>0</v>
      </c>
      <c r="AL260" s="99">
        <v>0.05</v>
      </c>
      <c r="AM260" s="99">
        <v>6.0000000000000005E-2</v>
      </c>
      <c r="AO260" s="101"/>
      <c r="AP260" s="102"/>
      <c r="AQ260" s="102"/>
      <c r="AR260" s="101"/>
      <c r="AS260" s="101"/>
      <c r="AT260" s="101"/>
      <c r="AU260" s="100"/>
      <c r="AV260" s="99"/>
      <c r="AW260" s="99"/>
      <c r="AX260" s="99"/>
    </row>
    <row r="261" spans="1:50" ht="15.6">
      <c r="A261" s="84">
        <v>388</v>
      </c>
      <c r="B261" s="87" t="s">
        <v>10</v>
      </c>
      <c r="C261" s="87">
        <v>5</v>
      </c>
      <c r="D261" s="84" t="s">
        <v>195</v>
      </c>
      <c r="E261" s="84" t="s">
        <v>196</v>
      </c>
      <c r="F261" s="84" t="s">
        <v>195</v>
      </c>
      <c r="G261" s="10">
        <v>3.5</v>
      </c>
      <c r="H261" s="10">
        <v>26</v>
      </c>
      <c r="I261" s="10">
        <f t="shared" si="56"/>
        <v>3.2580965380214821</v>
      </c>
      <c r="J261" s="10">
        <v>66.5</v>
      </c>
      <c r="K261" s="10">
        <f t="shared" si="57"/>
        <v>4.1972169851427301</v>
      </c>
      <c r="L261" s="3">
        <v>42</v>
      </c>
      <c r="M261" s="3">
        <f t="shared" si="58"/>
        <v>6.4807406984078604</v>
      </c>
      <c r="N261" s="3">
        <v>11</v>
      </c>
      <c r="O261" s="3">
        <f t="shared" si="59"/>
        <v>3.3166247903553998</v>
      </c>
      <c r="P261" s="85">
        <v>0.2</v>
      </c>
      <c r="Q261" s="85">
        <v>0.1</v>
      </c>
      <c r="R261" s="85">
        <f t="shared" si="60"/>
        <v>0.32175055439664224</v>
      </c>
      <c r="S261" s="85">
        <v>0</v>
      </c>
      <c r="T261" s="85">
        <f t="shared" si="61"/>
        <v>0</v>
      </c>
      <c r="U261" s="85">
        <v>0.7</v>
      </c>
      <c r="V261" s="82">
        <f t="shared" si="62"/>
        <v>0.99115658643119231</v>
      </c>
      <c r="W261" s="85">
        <v>0</v>
      </c>
      <c r="X261" s="85">
        <v>0</v>
      </c>
      <c r="Y261" s="85">
        <v>0</v>
      </c>
      <c r="Z261" s="85">
        <v>0</v>
      </c>
      <c r="AA261" s="85">
        <v>0.79999999999999993</v>
      </c>
      <c r="AB261" s="82">
        <f t="shared" si="63"/>
        <v>1.1071487177940904</v>
      </c>
      <c r="AD261" s="101">
        <v>388</v>
      </c>
      <c r="AE261" s="102" t="s">
        <v>10</v>
      </c>
      <c r="AF261" s="102">
        <v>5</v>
      </c>
      <c r="AG261" s="101" t="s">
        <v>195</v>
      </c>
      <c r="AH261" s="101" t="s">
        <v>196</v>
      </c>
      <c r="AI261" s="101" t="s">
        <v>195</v>
      </c>
      <c r="AJ261" s="100">
        <v>3.5</v>
      </c>
      <c r="AK261" s="99">
        <v>0.1</v>
      </c>
      <c r="AL261" s="99">
        <v>0</v>
      </c>
      <c r="AM261" s="99">
        <v>0.79999999999999993</v>
      </c>
      <c r="AO261" s="101"/>
      <c r="AP261" s="102"/>
      <c r="AQ261" s="102"/>
      <c r="AR261" s="101"/>
      <c r="AS261" s="101"/>
      <c r="AT261" s="101"/>
      <c r="AU261" s="100"/>
      <c r="AV261" s="99"/>
      <c r="AW261" s="99"/>
      <c r="AX261" s="99"/>
    </row>
    <row r="262" spans="1:50" ht="15.6">
      <c r="A262" s="84">
        <v>389</v>
      </c>
      <c r="B262" s="87" t="s">
        <v>10</v>
      </c>
      <c r="C262" s="87">
        <v>5</v>
      </c>
      <c r="D262" s="84" t="s">
        <v>195</v>
      </c>
      <c r="E262" s="84" t="s">
        <v>196</v>
      </c>
      <c r="F262" s="84" t="s">
        <v>195</v>
      </c>
      <c r="G262" s="10">
        <v>3.5</v>
      </c>
      <c r="H262" s="10">
        <v>23</v>
      </c>
      <c r="I262" s="10">
        <f t="shared" si="56"/>
        <v>3.1354942159291497</v>
      </c>
      <c r="J262" s="10">
        <v>56</v>
      </c>
      <c r="K262" s="10">
        <f t="shared" si="57"/>
        <v>4.0253695477185696</v>
      </c>
      <c r="L262" s="3">
        <v>14</v>
      </c>
      <c r="M262" s="3">
        <f t="shared" si="58"/>
        <v>3.7416573867739413</v>
      </c>
      <c r="N262" s="3">
        <v>8</v>
      </c>
      <c r="O262" s="3">
        <f t="shared" si="59"/>
        <v>2.8284271247461903</v>
      </c>
      <c r="P262" s="85">
        <v>0.1</v>
      </c>
      <c r="Q262" s="85">
        <v>0</v>
      </c>
      <c r="R262" s="85">
        <f t="shared" si="60"/>
        <v>0</v>
      </c>
      <c r="S262" s="85">
        <v>0.05</v>
      </c>
      <c r="T262" s="85">
        <f t="shared" si="61"/>
        <v>0.22551340589813121</v>
      </c>
      <c r="U262" s="85">
        <v>0.5</v>
      </c>
      <c r="V262" s="82">
        <f t="shared" si="62"/>
        <v>0.78539816339744839</v>
      </c>
      <c r="W262" s="85">
        <v>0.01</v>
      </c>
      <c r="X262" s="85">
        <v>0</v>
      </c>
      <c r="Y262" s="85">
        <v>0</v>
      </c>
      <c r="Z262" s="85">
        <v>0</v>
      </c>
      <c r="AA262" s="85">
        <v>0.56000000000000005</v>
      </c>
      <c r="AB262" s="82">
        <f t="shared" si="63"/>
        <v>0.84554310459484239</v>
      </c>
      <c r="AD262" s="101">
        <v>389</v>
      </c>
      <c r="AE262" s="102" t="s">
        <v>10</v>
      </c>
      <c r="AF262" s="102">
        <v>5</v>
      </c>
      <c r="AG262" s="101" t="s">
        <v>195</v>
      </c>
      <c r="AH262" s="101" t="s">
        <v>196</v>
      </c>
      <c r="AI262" s="101" t="s">
        <v>195</v>
      </c>
      <c r="AJ262" s="100">
        <v>3.5</v>
      </c>
      <c r="AK262" s="99">
        <v>0</v>
      </c>
      <c r="AL262" s="99">
        <v>0.05</v>
      </c>
      <c r="AM262" s="99">
        <v>0.56000000000000005</v>
      </c>
      <c r="AO262" s="101"/>
      <c r="AP262" s="102"/>
      <c r="AQ262" s="102"/>
      <c r="AR262" s="101"/>
      <c r="AS262" s="101"/>
      <c r="AT262" s="101"/>
      <c r="AU262" s="100"/>
      <c r="AV262" s="99"/>
      <c r="AW262" s="99"/>
      <c r="AX262" s="99"/>
    </row>
    <row r="263" spans="1:50" ht="15.6">
      <c r="A263" s="84">
        <v>430</v>
      </c>
      <c r="B263" s="87" t="s">
        <v>10</v>
      </c>
      <c r="C263" s="87">
        <v>5</v>
      </c>
      <c r="D263" s="84" t="s">
        <v>195</v>
      </c>
      <c r="E263" s="84" t="s">
        <v>196</v>
      </c>
      <c r="F263" s="84" t="s">
        <v>195</v>
      </c>
      <c r="G263" s="10">
        <v>3.5</v>
      </c>
      <c r="H263" s="10">
        <v>17.5</v>
      </c>
      <c r="I263" s="10">
        <f t="shared" si="56"/>
        <v>2.8622008809294686</v>
      </c>
      <c r="J263" s="10">
        <v>53.5</v>
      </c>
      <c r="K263" s="10">
        <f t="shared" si="57"/>
        <v>3.9797003453160604</v>
      </c>
      <c r="L263" s="3">
        <v>7</v>
      </c>
      <c r="M263" s="3">
        <f t="shared" si="58"/>
        <v>2.6457513110645907</v>
      </c>
      <c r="N263" s="3">
        <v>7</v>
      </c>
      <c r="O263" s="3">
        <f t="shared" si="59"/>
        <v>2.6457513110645907</v>
      </c>
      <c r="P263" s="85">
        <v>0.05</v>
      </c>
      <c r="Q263" s="85">
        <v>0.01</v>
      </c>
      <c r="R263" s="85">
        <f t="shared" si="60"/>
        <v>0.1001674211615598</v>
      </c>
      <c r="S263" s="85">
        <v>0.01</v>
      </c>
      <c r="T263" s="85">
        <f t="shared" si="61"/>
        <v>0.1001674211615598</v>
      </c>
      <c r="U263" s="85">
        <v>0.01</v>
      </c>
      <c r="V263" s="82">
        <f t="shared" si="62"/>
        <v>0.1001674211615598</v>
      </c>
      <c r="W263" s="85">
        <v>0</v>
      </c>
      <c r="X263" s="85">
        <v>0</v>
      </c>
      <c r="Y263" s="85">
        <v>0</v>
      </c>
      <c r="Z263" s="85">
        <v>0</v>
      </c>
      <c r="AA263" s="85">
        <v>0.03</v>
      </c>
      <c r="AB263" s="82">
        <f t="shared" si="63"/>
        <v>0.17408301063648043</v>
      </c>
      <c r="AD263" s="101">
        <v>430</v>
      </c>
      <c r="AE263" s="102" t="s">
        <v>10</v>
      </c>
      <c r="AF263" s="102">
        <v>5</v>
      </c>
      <c r="AG263" s="101" t="s">
        <v>195</v>
      </c>
      <c r="AH263" s="101" t="s">
        <v>196</v>
      </c>
      <c r="AI263" s="101" t="s">
        <v>195</v>
      </c>
      <c r="AJ263" s="100">
        <v>3.5</v>
      </c>
      <c r="AK263" s="99">
        <v>0.01</v>
      </c>
      <c r="AL263" s="99">
        <v>0.01</v>
      </c>
      <c r="AM263" s="99">
        <v>0.03</v>
      </c>
      <c r="AO263" s="101"/>
      <c r="AP263" s="102"/>
      <c r="AQ263" s="102"/>
      <c r="AR263" s="101"/>
      <c r="AS263" s="101"/>
      <c r="AT263" s="101"/>
      <c r="AU263" s="100"/>
      <c r="AV263" s="99"/>
      <c r="AW263" s="99"/>
      <c r="AX263" s="99"/>
    </row>
    <row r="264" spans="1:50" ht="15.6">
      <c r="A264" s="84">
        <v>433</v>
      </c>
      <c r="B264" s="87" t="s">
        <v>10</v>
      </c>
      <c r="C264" s="87">
        <v>5</v>
      </c>
      <c r="D264" s="84" t="s">
        <v>195</v>
      </c>
      <c r="E264" s="84" t="s">
        <v>196</v>
      </c>
      <c r="F264" s="84" t="s">
        <v>195</v>
      </c>
      <c r="G264" s="10">
        <v>3.5</v>
      </c>
      <c r="H264" s="10">
        <v>15</v>
      </c>
      <c r="I264" s="10">
        <f t="shared" si="56"/>
        <v>2.7080502011022101</v>
      </c>
      <c r="J264" s="10">
        <v>52</v>
      </c>
      <c r="K264" s="10">
        <f t="shared" si="57"/>
        <v>3.9512629491657494</v>
      </c>
      <c r="L264" s="3">
        <v>7</v>
      </c>
      <c r="M264" s="3">
        <f t="shared" si="58"/>
        <v>2.6457513110645907</v>
      </c>
      <c r="N264" s="3">
        <v>12</v>
      </c>
      <c r="O264" s="3">
        <f t="shared" si="59"/>
        <v>3.4641016151377544</v>
      </c>
      <c r="P264" s="85">
        <v>0.15</v>
      </c>
      <c r="Q264" s="85">
        <v>0</v>
      </c>
      <c r="R264" s="85">
        <f t="shared" si="60"/>
        <v>0</v>
      </c>
      <c r="S264" s="85">
        <v>0.1</v>
      </c>
      <c r="T264" s="85">
        <f t="shared" si="61"/>
        <v>0.32175055439664224</v>
      </c>
      <c r="U264" s="85">
        <v>0.15</v>
      </c>
      <c r="V264" s="82">
        <f t="shared" si="62"/>
        <v>0.3976994150920718</v>
      </c>
      <c r="W264" s="85">
        <v>0.01</v>
      </c>
      <c r="X264" s="85">
        <v>0</v>
      </c>
      <c r="Y264" s="85">
        <v>0</v>
      </c>
      <c r="Z264" s="85">
        <v>0</v>
      </c>
      <c r="AA264" s="85">
        <v>0.26</v>
      </c>
      <c r="AB264" s="82">
        <f t="shared" si="63"/>
        <v>0.53507080719515432</v>
      </c>
      <c r="AD264" s="101">
        <v>433</v>
      </c>
      <c r="AE264" s="102" t="s">
        <v>10</v>
      </c>
      <c r="AF264" s="102">
        <v>5</v>
      </c>
      <c r="AG264" s="101" t="s">
        <v>195</v>
      </c>
      <c r="AH264" s="101" t="s">
        <v>196</v>
      </c>
      <c r="AI264" s="101" t="s">
        <v>195</v>
      </c>
      <c r="AJ264" s="100">
        <v>3.5</v>
      </c>
      <c r="AK264" s="99">
        <v>0</v>
      </c>
      <c r="AL264" s="99">
        <v>0.1</v>
      </c>
      <c r="AM264" s="99">
        <v>0.26</v>
      </c>
      <c r="AO264" s="101"/>
      <c r="AP264" s="102"/>
      <c r="AQ264" s="102"/>
      <c r="AR264" s="101"/>
      <c r="AS264" s="101"/>
      <c r="AT264" s="101"/>
      <c r="AU264" s="100"/>
      <c r="AV264" s="99"/>
      <c r="AW264" s="99"/>
      <c r="AX264" s="99"/>
    </row>
    <row r="265" spans="1:50" ht="15.6">
      <c r="A265" s="84">
        <v>447</v>
      </c>
      <c r="B265" s="87" t="s">
        <v>10</v>
      </c>
      <c r="C265" s="87">
        <v>5</v>
      </c>
      <c r="D265" s="84" t="s">
        <v>195</v>
      </c>
      <c r="E265" s="84" t="s">
        <v>196</v>
      </c>
      <c r="F265" s="84" t="s">
        <v>195</v>
      </c>
      <c r="G265" s="10">
        <v>3.5</v>
      </c>
      <c r="H265" s="10">
        <v>15</v>
      </c>
      <c r="I265" s="10">
        <f t="shared" si="56"/>
        <v>2.7080502011022101</v>
      </c>
      <c r="J265" s="10">
        <v>24</v>
      </c>
      <c r="K265" s="10">
        <f t="shared" si="57"/>
        <v>3.178095496146581</v>
      </c>
      <c r="L265" s="3">
        <v>3</v>
      </c>
      <c r="M265" s="3">
        <f t="shared" si="58"/>
        <v>1.7320508075688772</v>
      </c>
      <c r="N265" s="3">
        <v>0</v>
      </c>
      <c r="O265" s="3">
        <f t="shared" si="59"/>
        <v>0</v>
      </c>
      <c r="P265" s="85">
        <v>0.01</v>
      </c>
      <c r="Q265" s="85">
        <v>0.05</v>
      </c>
      <c r="R265" s="85">
        <f t="shared" si="60"/>
        <v>0.22551340589813121</v>
      </c>
      <c r="S265" s="85">
        <v>0.01</v>
      </c>
      <c r="T265" s="85">
        <f t="shared" si="61"/>
        <v>0.1001674211615598</v>
      </c>
      <c r="U265" s="85">
        <v>0.1</v>
      </c>
      <c r="V265" s="82">
        <f t="shared" si="62"/>
        <v>0.32175055439664224</v>
      </c>
      <c r="W265" s="85">
        <v>0</v>
      </c>
      <c r="X265" s="85">
        <v>0</v>
      </c>
      <c r="Y265" s="85">
        <v>0</v>
      </c>
      <c r="Z265" s="85">
        <v>0</v>
      </c>
      <c r="AA265" s="85">
        <v>0.16</v>
      </c>
      <c r="AB265" s="82">
        <f t="shared" si="63"/>
        <v>0.41151684606748801</v>
      </c>
      <c r="AD265" s="101">
        <v>447</v>
      </c>
      <c r="AE265" s="102" t="s">
        <v>10</v>
      </c>
      <c r="AF265" s="102">
        <v>5</v>
      </c>
      <c r="AG265" s="101" t="s">
        <v>195</v>
      </c>
      <c r="AH265" s="101" t="s">
        <v>196</v>
      </c>
      <c r="AI265" s="101" t="s">
        <v>195</v>
      </c>
      <c r="AJ265" s="100">
        <v>3.5</v>
      </c>
      <c r="AK265" s="99">
        <v>0.05</v>
      </c>
      <c r="AL265" s="99">
        <v>0.01</v>
      </c>
      <c r="AM265" s="99">
        <v>0.16</v>
      </c>
      <c r="AO265" s="101"/>
      <c r="AP265" s="102"/>
      <c r="AQ265" s="102"/>
      <c r="AR265" s="101"/>
      <c r="AS265" s="101"/>
      <c r="AT265" s="101"/>
      <c r="AU265" s="100"/>
      <c r="AV265" s="99"/>
      <c r="AW265" s="99"/>
      <c r="AX265" s="99"/>
    </row>
    <row r="266" spans="1:50" ht="15.6">
      <c r="A266" s="84">
        <v>111</v>
      </c>
      <c r="B266" s="87" t="s">
        <v>10</v>
      </c>
      <c r="C266" s="87">
        <v>5</v>
      </c>
      <c r="D266" s="84" t="s">
        <v>195</v>
      </c>
      <c r="E266" s="84" t="s">
        <v>196</v>
      </c>
      <c r="F266" s="84" t="s">
        <v>195</v>
      </c>
      <c r="G266" s="10">
        <v>3</v>
      </c>
      <c r="H266" s="10">
        <v>7</v>
      </c>
      <c r="I266" s="10">
        <f t="shared" si="56"/>
        <v>1.9459101490553132</v>
      </c>
      <c r="J266" s="10">
        <v>10</v>
      </c>
      <c r="K266" s="10">
        <f t="shared" si="57"/>
        <v>2.3026850879943788</v>
      </c>
      <c r="L266" s="3">
        <v>0</v>
      </c>
      <c r="M266" s="3">
        <f t="shared" si="58"/>
        <v>0</v>
      </c>
      <c r="N266" s="3">
        <v>0</v>
      </c>
      <c r="O266" s="3">
        <f t="shared" si="59"/>
        <v>0</v>
      </c>
      <c r="P266" s="85">
        <v>0.2</v>
      </c>
      <c r="Q266" s="85">
        <v>0</v>
      </c>
      <c r="R266" s="85">
        <f t="shared" si="60"/>
        <v>0</v>
      </c>
      <c r="S266" s="85">
        <v>0.05</v>
      </c>
      <c r="T266" s="85">
        <f t="shared" si="61"/>
        <v>0.22551340589813121</v>
      </c>
      <c r="U266" s="85">
        <v>0</v>
      </c>
      <c r="V266" s="82">
        <f t="shared" si="62"/>
        <v>0</v>
      </c>
      <c r="W266" s="85">
        <v>0</v>
      </c>
      <c r="X266" s="85">
        <v>0</v>
      </c>
      <c r="Y266" s="85">
        <v>0</v>
      </c>
      <c r="Z266" s="85">
        <v>0</v>
      </c>
      <c r="AA266" s="85">
        <v>0.05</v>
      </c>
      <c r="AB266" s="82">
        <f t="shared" si="63"/>
        <v>0.22551340589813121</v>
      </c>
      <c r="AD266" s="101">
        <v>111</v>
      </c>
      <c r="AE266" s="102" t="s">
        <v>10</v>
      </c>
      <c r="AF266" s="102">
        <v>5</v>
      </c>
      <c r="AG266" s="101" t="s">
        <v>195</v>
      </c>
      <c r="AH266" s="101" t="s">
        <v>196</v>
      </c>
      <c r="AI266" s="101" t="s">
        <v>195</v>
      </c>
      <c r="AJ266" s="100">
        <v>3</v>
      </c>
      <c r="AK266" s="99">
        <v>0</v>
      </c>
      <c r="AL266" s="99">
        <v>0.05</v>
      </c>
      <c r="AM266" s="99">
        <v>0.05</v>
      </c>
      <c r="AO266" s="101"/>
      <c r="AP266" s="102"/>
      <c r="AQ266" s="102"/>
      <c r="AR266" s="101"/>
      <c r="AS266" s="101"/>
      <c r="AT266" s="101"/>
      <c r="AU266" s="100"/>
      <c r="AV266" s="99"/>
      <c r="AW266" s="99"/>
      <c r="AX266" s="99"/>
    </row>
    <row r="267" spans="1:50" ht="15.6">
      <c r="A267" s="84">
        <v>243</v>
      </c>
      <c r="B267" s="87" t="s">
        <v>10</v>
      </c>
      <c r="C267" s="87">
        <v>5</v>
      </c>
      <c r="D267" s="84" t="s">
        <v>195</v>
      </c>
      <c r="E267" s="84" t="s">
        <v>196</v>
      </c>
      <c r="F267" s="84" t="s">
        <v>195</v>
      </c>
      <c r="G267" s="10">
        <v>3</v>
      </c>
      <c r="H267" s="10">
        <v>10</v>
      </c>
      <c r="I267" s="10">
        <f t="shared" si="56"/>
        <v>2.3025850929940459</v>
      </c>
      <c r="J267" s="10">
        <v>4</v>
      </c>
      <c r="K267" s="10">
        <f t="shared" si="57"/>
        <v>1.3865443298750981</v>
      </c>
      <c r="L267" s="3">
        <v>0</v>
      </c>
      <c r="M267" s="3">
        <f t="shared" si="58"/>
        <v>0</v>
      </c>
      <c r="N267" s="3">
        <v>1</v>
      </c>
      <c r="O267" s="3">
        <f t="shared" si="59"/>
        <v>1</v>
      </c>
      <c r="P267" s="85">
        <v>0.1</v>
      </c>
      <c r="Q267" s="85">
        <v>0.01</v>
      </c>
      <c r="R267" s="85">
        <f t="shared" si="60"/>
        <v>0.1001674211615598</v>
      </c>
      <c r="S267" s="85">
        <v>0.05</v>
      </c>
      <c r="T267" s="85">
        <f t="shared" si="61"/>
        <v>0.22551340589813121</v>
      </c>
      <c r="U267" s="85">
        <v>0</v>
      </c>
      <c r="V267" s="82">
        <f t="shared" si="62"/>
        <v>0</v>
      </c>
      <c r="W267" s="85">
        <v>0.05</v>
      </c>
      <c r="X267" s="85">
        <v>0.01</v>
      </c>
      <c r="Y267" s="85">
        <v>0</v>
      </c>
      <c r="Z267" s="85">
        <v>0</v>
      </c>
      <c r="AA267" s="85">
        <v>0.12000000000000001</v>
      </c>
      <c r="AB267" s="82">
        <f t="shared" si="63"/>
        <v>0.35374160588967152</v>
      </c>
      <c r="AD267" s="101">
        <v>243</v>
      </c>
      <c r="AE267" s="102" t="s">
        <v>10</v>
      </c>
      <c r="AF267" s="102">
        <v>5</v>
      </c>
      <c r="AG267" s="101" t="s">
        <v>195</v>
      </c>
      <c r="AH267" s="101" t="s">
        <v>196</v>
      </c>
      <c r="AI267" s="101" t="s">
        <v>195</v>
      </c>
      <c r="AJ267" s="100">
        <v>3</v>
      </c>
      <c r="AK267" s="99">
        <v>0.01</v>
      </c>
      <c r="AL267" s="99">
        <v>0.05</v>
      </c>
      <c r="AM267" s="99">
        <v>0.12000000000000001</v>
      </c>
      <c r="AO267" s="101"/>
      <c r="AP267" s="102"/>
      <c r="AQ267" s="102"/>
      <c r="AR267" s="101"/>
      <c r="AS267" s="101"/>
      <c r="AT267" s="101"/>
      <c r="AU267" s="100"/>
      <c r="AV267" s="99"/>
      <c r="AW267" s="99"/>
      <c r="AX267" s="99"/>
    </row>
    <row r="268" spans="1:50" ht="15.6">
      <c r="A268" s="84">
        <v>299</v>
      </c>
      <c r="B268" s="87" t="s">
        <v>10</v>
      </c>
      <c r="C268" s="87">
        <v>5</v>
      </c>
      <c r="D268" s="84" t="s">
        <v>195</v>
      </c>
      <c r="E268" s="84" t="s">
        <v>196</v>
      </c>
      <c r="F268" s="84" t="s">
        <v>195</v>
      </c>
      <c r="G268" s="10">
        <v>3</v>
      </c>
      <c r="H268" s="10">
        <v>7.5</v>
      </c>
      <c r="I268" s="10">
        <f t="shared" si="56"/>
        <v>2.0149030205422647</v>
      </c>
      <c r="J268" s="10">
        <v>31</v>
      </c>
      <c r="K268" s="10">
        <f t="shared" si="57"/>
        <v>3.434019462029382</v>
      </c>
      <c r="L268" s="3">
        <v>0</v>
      </c>
      <c r="M268" s="3">
        <f t="shared" si="58"/>
        <v>0</v>
      </c>
      <c r="N268" s="3">
        <v>0</v>
      </c>
      <c r="O268" s="3">
        <f t="shared" si="59"/>
        <v>0</v>
      </c>
      <c r="P268" s="85">
        <v>0.4</v>
      </c>
      <c r="Q268" s="85">
        <v>0</v>
      </c>
      <c r="R268" s="85">
        <f t="shared" si="60"/>
        <v>0</v>
      </c>
      <c r="S268" s="85">
        <v>0.05</v>
      </c>
      <c r="T268" s="85">
        <f t="shared" si="61"/>
        <v>0.22551340589813121</v>
      </c>
      <c r="U268" s="85">
        <v>0</v>
      </c>
      <c r="V268" s="82">
        <f t="shared" si="62"/>
        <v>0</v>
      </c>
      <c r="W268" s="85">
        <v>0</v>
      </c>
      <c r="X268" s="85">
        <v>0</v>
      </c>
      <c r="Y268" s="85">
        <v>0</v>
      </c>
      <c r="Z268" s="85">
        <v>0</v>
      </c>
      <c r="AA268" s="85">
        <v>0.05</v>
      </c>
      <c r="AB268" s="82">
        <f t="shared" si="63"/>
        <v>0.22551340589813121</v>
      </c>
      <c r="AD268" s="101">
        <v>299</v>
      </c>
      <c r="AE268" s="102" t="s">
        <v>10</v>
      </c>
      <c r="AF268" s="102">
        <v>5</v>
      </c>
      <c r="AG268" s="101" t="s">
        <v>195</v>
      </c>
      <c r="AH268" s="101" t="s">
        <v>196</v>
      </c>
      <c r="AI268" s="101" t="s">
        <v>195</v>
      </c>
      <c r="AJ268" s="100">
        <v>3</v>
      </c>
      <c r="AK268" s="99">
        <v>0</v>
      </c>
      <c r="AL268" s="99">
        <v>0.05</v>
      </c>
      <c r="AM268" s="99">
        <v>0.05</v>
      </c>
      <c r="AO268" s="101"/>
      <c r="AP268" s="102"/>
      <c r="AQ268" s="102"/>
      <c r="AR268" s="101"/>
      <c r="AS268" s="101"/>
      <c r="AT268" s="101"/>
      <c r="AU268" s="100"/>
      <c r="AV268" s="99"/>
      <c r="AW268" s="99"/>
      <c r="AX268" s="99"/>
    </row>
    <row r="269" spans="1:50" ht="15.6">
      <c r="A269" s="84">
        <v>495</v>
      </c>
      <c r="B269" s="87" t="s">
        <v>10</v>
      </c>
      <c r="C269" s="87">
        <v>5</v>
      </c>
      <c r="D269" s="84" t="s">
        <v>195</v>
      </c>
      <c r="E269" s="84" t="s">
        <v>196</v>
      </c>
      <c r="F269" s="84" t="s">
        <v>195</v>
      </c>
      <c r="G269" s="10">
        <v>3</v>
      </c>
      <c r="H269" s="10">
        <v>6.5</v>
      </c>
      <c r="I269" s="10">
        <f t="shared" ref="I269:I300" si="64">LN(H269)</f>
        <v>1.8718021769015913</v>
      </c>
      <c r="J269" s="10">
        <v>14.5</v>
      </c>
      <c r="K269" s="10">
        <f t="shared" ref="K269:K300" si="65">LN(J269+0.001)</f>
        <v>2.6742176125657582</v>
      </c>
      <c r="L269" s="3">
        <v>0</v>
      </c>
      <c r="M269" s="3">
        <f t="shared" ref="M269:M300" si="66">SQRT(L269)</f>
        <v>0</v>
      </c>
      <c r="N269" s="3">
        <v>0</v>
      </c>
      <c r="O269" s="3">
        <f t="shared" ref="O269:O300" si="67">SQRT(N269)</f>
        <v>0</v>
      </c>
      <c r="P269" s="85">
        <v>0.05</v>
      </c>
      <c r="Q269" s="85">
        <v>0</v>
      </c>
      <c r="R269" s="85">
        <f t="shared" ref="R269:R300" si="68">ASIN(SQRT(Q269))</f>
        <v>0</v>
      </c>
      <c r="S269" s="85">
        <v>0.01</v>
      </c>
      <c r="T269" s="85">
        <f t="shared" ref="T269:T300" si="69">ASIN(SQRT(S269))</f>
        <v>0.1001674211615598</v>
      </c>
      <c r="U269" s="85">
        <v>0.01</v>
      </c>
      <c r="V269" s="82">
        <f t="shared" ref="V269:V300" si="70">ASIN(SQRT(U269))</f>
        <v>0.1001674211615598</v>
      </c>
      <c r="W269" s="85">
        <v>0</v>
      </c>
      <c r="X269" s="85">
        <v>0</v>
      </c>
      <c r="Y269" s="85">
        <v>0</v>
      </c>
      <c r="Z269" s="85">
        <v>0</v>
      </c>
      <c r="AA269" s="85">
        <v>0.02</v>
      </c>
      <c r="AB269" s="82">
        <f t="shared" ref="AB269:AB300" si="71">ASIN(SQRT(AA269))</f>
        <v>0.14189705460416391</v>
      </c>
      <c r="AD269" s="101">
        <v>495</v>
      </c>
      <c r="AE269" s="102" t="s">
        <v>10</v>
      </c>
      <c r="AF269" s="102">
        <v>5</v>
      </c>
      <c r="AG269" s="101" t="s">
        <v>195</v>
      </c>
      <c r="AH269" s="101" t="s">
        <v>196</v>
      </c>
      <c r="AI269" s="101" t="s">
        <v>195</v>
      </c>
      <c r="AJ269" s="100">
        <v>3</v>
      </c>
      <c r="AK269" s="99">
        <v>0</v>
      </c>
      <c r="AL269" s="99">
        <v>0.01</v>
      </c>
      <c r="AM269" s="99">
        <v>0.02</v>
      </c>
      <c r="AO269" s="101"/>
      <c r="AP269" s="102"/>
      <c r="AQ269" s="102"/>
      <c r="AR269" s="101"/>
      <c r="AS269" s="101"/>
      <c r="AT269" s="101"/>
      <c r="AU269" s="100"/>
      <c r="AV269" s="99"/>
      <c r="AW269" s="99"/>
      <c r="AX269" s="99"/>
    </row>
    <row r="270" spans="1:50" ht="15.6">
      <c r="A270" s="84">
        <v>496</v>
      </c>
      <c r="B270" s="87" t="s">
        <v>10</v>
      </c>
      <c r="C270" s="87">
        <v>5</v>
      </c>
      <c r="D270" s="84" t="s">
        <v>195</v>
      </c>
      <c r="E270" s="84" t="s">
        <v>196</v>
      </c>
      <c r="F270" s="84" t="s">
        <v>195</v>
      </c>
      <c r="G270" s="10">
        <v>3</v>
      </c>
      <c r="H270" s="10">
        <v>8.5</v>
      </c>
      <c r="I270" s="10">
        <f t="shared" si="64"/>
        <v>2.1400661634962708</v>
      </c>
      <c r="J270" s="10">
        <v>13.5</v>
      </c>
      <c r="K270" s="10">
        <f t="shared" si="65"/>
        <v>2.6027637567751092</v>
      </c>
      <c r="L270" s="3">
        <v>0</v>
      </c>
      <c r="M270" s="3">
        <f t="shared" si="66"/>
        <v>0</v>
      </c>
      <c r="N270" s="3">
        <v>0</v>
      </c>
      <c r="O270" s="3">
        <f t="shared" si="67"/>
        <v>0</v>
      </c>
      <c r="P270" s="85">
        <v>0.05</v>
      </c>
      <c r="Q270" s="85">
        <v>0</v>
      </c>
      <c r="R270" s="85">
        <f t="shared" si="68"/>
        <v>0</v>
      </c>
      <c r="S270" s="85">
        <v>0.05</v>
      </c>
      <c r="T270" s="85">
        <f t="shared" si="69"/>
        <v>0.22551340589813121</v>
      </c>
      <c r="U270" s="85">
        <v>0</v>
      </c>
      <c r="V270" s="82">
        <f t="shared" si="70"/>
        <v>0</v>
      </c>
      <c r="W270" s="85">
        <v>0</v>
      </c>
      <c r="X270" s="85">
        <v>0</v>
      </c>
      <c r="Y270" s="85">
        <v>0</v>
      </c>
      <c r="Z270" s="85">
        <v>0</v>
      </c>
      <c r="AA270" s="85">
        <v>0.05</v>
      </c>
      <c r="AB270" s="82">
        <f t="shared" si="71"/>
        <v>0.22551340589813121</v>
      </c>
      <c r="AD270" s="101">
        <v>496</v>
      </c>
      <c r="AE270" s="102" t="s">
        <v>10</v>
      </c>
      <c r="AF270" s="102">
        <v>5</v>
      </c>
      <c r="AG270" s="101" t="s">
        <v>195</v>
      </c>
      <c r="AH270" s="101" t="s">
        <v>196</v>
      </c>
      <c r="AI270" s="101" t="s">
        <v>195</v>
      </c>
      <c r="AJ270" s="100">
        <v>3</v>
      </c>
      <c r="AK270" s="99">
        <v>0</v>
      </c>
      <c r="AL270" s="99">
        <v>0.05</v>
      </c>
      <c r="AM270" s="99">
        <v>0.05</v>
      </c>
      <c r="AO270" s="101"/>
      <c r="AP270" s="102"/>
      <c r="AQ270" s="102"/>
      <c r="AR270" s="101"/>
      <c r="AS270" s="101"/>
      <c r="AT270" s="101"/>
      <c r="AU270" s="100"/>
      <c r="AV270" s="99"/>
      <c r="AW270" s="99"/>
      <c r="AX270" s="99"/>
    </row>
    <row r="271" spans="1:50" ht="15.6">
      <c r="A271" s="84">
        <v>109</v>
      </c>
      <c r="B271" s="87" t="s">
        <v>10</v>
      </c>
      <c r="C271" s="87">
        <v>5</v>
      </c>
      <c r="D271" s="84" t="s">
        <v>195</v>
      </c>
      <c r="E271" s="84" t="s">
        <v>196</v>
      </c>
      <c r="F271" s="84" t="s">
        <v>195</v>
      </c>
      <c r="G271" s="10">
        <v>2.5</v>
      </c>
      <c r="H271" s="10">
        <v>4.5</v>
      </c>
      <c r="I271" s="10">
        <f t="shared" si="64"/>
        <v>1.5040773967762742</v>
      </c>
      <c r="J271" s="10">
        <v>15</v>
      </c>
      <c r="K271" s="10">
        <f t="shared" si="65"/>
        <v>2.7081168655467533</v>
      </c>
      <c r="L271" s="3">
        <v>0</v>
      </c>
      <c r="M271" s="3">
        <f t="shared" si="66"/>
        <v>0</v>
      </c>
      <c r="N271" s="3">
        <v>0</v>
      </c>
      <c r="O271" s="3">
        <f t="shared" si="67"/>
        <v>0</v>
      </c>
      <c r="P271" s="85">
        <v>0.2</v>
      </c>
      <c r="Q271" s="85">
        <v>0</v>
      </c>
      <c r="R271" s="85">
        <f t="shared" si="68"/>
        <v>0</v>
      </c>
      <c r="S271" s="85">
        <v>0.1</v>
      </c>
      <c r="T271" s="85">
        <f t="shared" si="69"/>
        <v>0.32175055439664224</v>
      </c>
      <c r="U271" s="85">
        <v>0</v>
      </c>
      <c r="V271" s="82">
        <f t="shared" si="70"/>
        <v>0</v>
      </c>
      <c r="W271" s="85">
        <v>0</v>
      </c>
      <c r="X271" s="85">
        <v>0</v>
      </c>
      <c r="Y271" s="85">
        <v>0</v>
      </c>
      <c r="Z271" s="85">
        <v>0</v>
      </c>
      <c r="AA271" s="85">
        <v>0.1</v>
      </c>
      <c r="AB271" s="82">
        <f t="shared" si="71"/>
        <v>0.32175055439664224</v>
      </c>
      <c r="AD271" s="101">
        <v>109</v>
      </c>
      <c r="AE271" s="102" t="s">
        <v>10</v>
      </c>
      <c r="AF271" s="102">
        <v>5</v>
      </c>
      <c r="AG271" s="101" t="s">
        <v>195</v>
      </c>
      <c r="AH271" s="101" t="s">
        <v>196</v>
      </c>
      <c r="AI271" s="101" t="s">
        <v>195</v>
      </c>
      <c r="AJ271" s="100">
        <v>2.5</v>
      </c>
      <c r="AK271" s="99">
        <v>0</v>
      </c>
      <c r="AL271" s="99">
        <v>0.1</v>
      </c>
      <c r="AM271" s="99">
        <v>0.1</v>
      </c>
      <c r="AO271" s="101"/>
      <c r="AP271" s="102"/>
      <c r="AQ271" s="102"/>
      <c r="AR271" s="101"/>
      <c r="AS271" s="101"/>
      <c r="AT271" s="101"/>
      <c r="AU271" s="100"/>
      <c r="AV271" s="99"/>
      <c r="AW271" s="99"/>
      <c r="AX271" s="99"/>
    </row>
    <row r="272" spans="1:50" ht="15.6">
      <c r="A272" s="84">
        <v>242</v>
      </c>
      <c r="B272" s="87" t="s">
        <v>10</v>
      </c>
      <c r="C272" s="87">
        <v>5</v>
      </c>
      <c r="D272" s="84" t="s">
        <v>195</v>
      </c>
      <c r="E272" s="84" t="s">
        <v>196</v>
      </c>
      <c r="F272" s="84" t="s">
        <v>195</v>
      </c>
      <c r="G272" s="10">
        <v>2.5</v>
      </c>
      <c r="H272" s="10">
        <v>11</v>
      </c>
      <c r="I272" s="10">
        <f t="shared" si="64"/>
        <v>2.3978952727983707</v>
      </c>
      <c r="J272" s="10">
        <v>28</v>
      </c>
      <c r="K272" s="10">
        <f t="shared" si="65"/>
        <v>3.3322402238231783</v>
      </c>
      <c r="L272" s="3">
        <v>1</v>
      </c>
      <c r="M272" s="3">
        <f t="shared" si="66"/>
        <v>1</v>
      </c>
      <c r="N272" s="3">
        <v>2</v>
      </c>
      <c r="O272" s="3">
        <f t="shared" si="67"/>
        <v>1.4142135623730951</v>
      </c>
      <c r="P272" s="85">
        <v>0.2</v>
      </c>
      <c r="Q272" s="85">
        <v>0.05</v>
      </c>
      <c r="R272" s="85">
        <f t="shared" si="68"/>
        <v>0.22551340589813121</v>
      </c>
      <c r="S272" s="85">
        <v>0.05</v>
      </c>
      <c r="T272" s="85">
        <f t="shared" si="69"/>
        <v>0.22551340589813121</v>
      </c>
      <c r="U272" s="85">
        <v>0</v>
      </c>
      <c r="V272" s="82">
        <f t="shared" si="70"/>
        <v>0</v>
      </c>
      <c r="W272" s="85">
        <v>0.05</v>
      </c>
      <c r="X272" s="85">
        <v>0</v>
      </c>
      <c r="Y272" s="85">
        <v>0</v>
      </c>
      <c r="Z272" s="85">
        <v>0</v>
      </c>
      <c r="AA272" s="85">
        <v>0.15000000000000002</v>
      </c>
      <c r="AB272" s="82">
        <f t="shared" si="71"/>
        <v>0.3976994150920718</v>
      </c>
      <c r="AD272" s="101">
        <v>242</v>
      </c>
      <c r="AE272" s="102" t="s">
        <v>10</v>
      </c>
      <c r="AF272" s="102">
        <v>5</v>
      </c>
      <c r="AG272" s="101" t="s">
        <v>195</v>
      </c>
      <c r="AH272" s="101" t="s">
        <v>196</v>
      </c>
      <c r="AI272" s="101" t="s">
        <v>195</v>
      </c>
      <c r="AJ272" s="100">
        <v>2.5</v>
      </c>
      <c r="AK272" s="99">
        <v>0.05</v>
      </c>
      <c r="AL272" s="99">
        <v>0.05</v>
      </c>
      <c r="AM272" s="99">
        <v>0.15000000000000002</v>
      </c>
      <c r="AO272" s="101"/>
      <c r="AP272" s="102"/>
      <c r="AQ272" s="102"/>
      <c r="AR272" s="101"/>
      <c r="AS272" s="101"/>
      <c r="AT272" s="101"/>
      <c r="AU272" s="100"/>
      <c r="AV272" s="99"/>
      <c r="AW272" s="99"/>
      <c r="AX272" s="99"/>
    </row>
    <row r="273" spans="1:50" ht="15.6">
      <c r="A273" s="84">
        <v>146</v>
      </c>
      <c r="B273" s="87" t="s">
        <v>10</v>
      </c>
      <c r="C273" s="87">
        <v>6</v>
      </c>
      <c r="D273" s="84" t="s">
        <v>197</v>
      </c>
      <c r="E273" s="84" t="s">
        <v>196</v>
      </c>
      <c r="F273" s="84" t="s">
        <v>195</v>
      </c>
      <c r="G273" s="10">
        <v>5</v>
      </c>
      <c r="H273" s="10">
        <v>24.5</v>
      </c>
      <c r="I273" s="10">
        <f t="shared" si="64"/>
        <v>3.1986731175506815</v>
      </c>
      <c r="J273" s="10">
        <v>67</v>
      </c>
      <c r="K273" s="10">
        <f t="shared" si="65"/>
        <v>4.2047075446527185</v>
      </c>
      <c r="L273" s="3">
        <v>5</v>
      </c>
      <c r="M273" s="3">
        <f t="shared" si="66"/>
        <v>2.2360679774997898</v>
      </c>
      <c r="N273" s="3">
        <v>18</v>
      </c>
      <c r="O273" s="3">
        <f t="shared" si="67"/>
        <v>4.2426406871192848</v>
      </c>
      <c r="P273" s="85">
        <v>0.01</v>
      </c>
      <c r="Q273" s="85">
        <v>0.05</v>
      </c>
      <c r="R273" s="85">
        <f t="shared" si="68"/>
        <v>0.22551340589813121</v>
      </c>
      <c r="S273" s="85">
        <v>0.05</v>
      </c>
      <c r="T273" s="85">
        <f t="shared" si="69"/>
        <v>0.22551340589813121</v>
      </c>
      <c r="U273" s="85">
        <v>0.25</v>
      </c>
      <c r="V273" s="82">
        <f t="shared" si="70"/>
        <v>0.52359877559829893</v>
      </c>
      <c r="W273" s="85">
        <v>0.01</v>
      </c>
      <c r="X273" s="85">
        <v>0</v>
      </c>
      <c r="Y273" s="85">
        <v>0</v>
      </c>
      <c r="Z273" s="85">
        <v>0</v>
      </c>
      <c r="AA273" s="85">
        <v>0.36</v>
      </c>
      <c r="AB273" s="82">
        <f t="shared" si="71"/>
        <v>0.64350110879328437</v>
      </c>
      <c r="AD273" s="101">
        <v>146</v>
      </c>
      <c r="AE273" s="102" t="s">
        <v>10</v>
      </c>
      <c r="AF273" s="102">
        <v>6</v>
      </c>
      <c r="AG273" s="101" t="s">
        <v>197</v>
      </c>
      <c r="AH273" s="101" t="s">
        <v>196</v>
      </c>
      <c r="AI273" s="101" t="s">
        <v>195</v>
      </c>
      <c r="AJ273" s="100">
        <v>5</v>
      </c>
      <c r="AK273" s="99">
        <v>0.05</v>
      </c>
      <c r="AL273" s="99">
        <v>0.05</v>
      </c>
      <c r="AM273" s="99">
        <v>0.36</v>
      </c>
      <c r="AO273" s="101"/>
      <c r="AP273" s="102"/>
      <c r="AQ273" s="102"/>
      <c r="AR273" s="101"/>
      <c r="AS273" s="101"/>
      <c r="AT273" s="101"/>
      <c r="AU273" s="100"/>
      <c r="AV273" s="99"/>
      <c r="AW273" s="99"/>
      <c r="AX273" s="99"/>
    </row>
    <row r="274" spans="1:50" ht="15.6">
      <c r="A274" s="84">
        <v>200</v>
      </c>
      <c r="B274" s="87" t="s">
        <v>10</v>
      </c>
      <c r="C274" s="87">
        <v>6</v>
      </c>
      <c r="D274" s="84" t="s">
        <v>197</v>
      </c>
      <c r="E274" s="84" t="s">
        <v>196</v>
      </c>
      <c r="F274" s="84" t="s">
        <v>195</v>
      </c>
      <c r="G274" s="10">
        <v>5</v>
      </c>
      <c r="H274" s="10">
        <v>28</v>
      </c>
      <c r="I274" s="10">
        <f t="shared" si="64"/>
        <v>3.3322045101752038</v>
      </c>
      <c r="J274" s="10">
        <v>52</v>
      </c>
      <c r="K274" s="10">
        <f t="shared" si="65"/>
        <v>3.9512629491657494</v>
      </c>
      <c r="L274" s="3">
        <v>45</v>
      </c>
      <c r="M274" s="3">
        <f t="shared" si="66"/>
        <v>6.7082039324993694</v>
      </c>
      <c r="N274" s="3">
        <v>11</v>
      </c>
      <c r="O274" s="3">
        <f t="shared" si="67"/>
        <v>3.3166247903553998</v>
      </c>
      <c r="P274" s="85">
        <v>0.2</v>
      </c>
      <c r="Q274" s="85">
        <v>0.01</v>
      </c>
      <c r="R274" s="85">
        <f t="shared" si="68"/>
        <v>0.1001674211615598</v>
      </c>
      <c r="S274" s="85">
        <v>0</v>
      </c>
      <c r="T274" s="85">
        <f t="shared" si="69"/>
        <v>0</v>
      </c>
      <c r="U274" s="85">
        <v>0.05</v>
      </c>
      <c r="V274" s="82">
        <f t="shared" si="70"/>
        <v>0.22551340589813121</v>
      </c>
      <c r="W274" s="85">
        <v>0.05</v>
      </c>
      <c r="X274" s="85">
        <v>0</v>
      </c>
      <c r="Y274" s="85">
        <v>0</v>
      </c>
      <c r="Z274" s="85">
        <v>0</v>
      </c>
      <c r="AA274" s="85">
        <v>0.11000000000000001</v>
      </c>
      <c r="AB274" s="82">
        <f t="shared" si="71"/>
        <v>0.33806525478033078</v>
      </c>
      <c r="AD274" s="101">
        <v>200</v>
      </c>
      <c r="AE274" s="102" t="s">
        <v>10</v>
      </c>
      <c r="AF274" s="102">
        <v>6</v>
      </c>
      <c r="AG274" s="101" t="s">
        <v>197</v>
      </c>
      <c r="AH274" s="101" t="s">
        <v>196</v>
      </c>
      <c r="AI274" s="101" t="s">
        <v>195</v>
      </c>
      <c r="AJ274" s="100">
        <v>5</v>
      </c>
      <c r="AK274" s="99">
        <v>0.01</v>
      </c>
      <c r="AL274" s="99">
        <v>0</v>
      </c>
      <c r="AM274" s="99">
        <v>0.11000000000000001</v>
      </c>
      <c r="AO274" s="101"/>
      <c r="AP274" s="102"/>
      <c r="AQ274" s="102"/>
      <c r="AR274" s="101"/>
      <c r="AS274" s="101"/>
      <c r="AT274" s="101"/>
      <c r="AU274" s="100"/>
      <c r="AV274" s="99"/>
      <c r="AW274" s="99"/>
      <c r="AX274" s="99"/>
    </row>
    <row r="275" spans="1:50" ht="15.6">
      <c r="A275" s="84">
        <v>247</v>
      </c>
      <c r="B275" s="87" t="s">
        <v>10</v>
      </c>
      <c r="C275" s="87">
        <v>6</v>
      </c>
      <c r="D275" s="84" t="s">
        <v>197</v>
      </c>
      <c r="E275" s="84" t="s">
        <v>196</v>
      </c>
      <c r="F275" s="84" t="s">
        <v>195</v>
      </c>
      <c r="G275" s="10">
        <v>5</v>
      </c>
      <c r="H275" s="10">
        <v>32</v>
      </c>
      <c r="I275" s="10">
        <f t="shared" si="64"/>
        <v>3.4657359027997265</v>
      </c>
      <c r="J275" s="10">
        <v>62</v>
      </c>
      <c r="K275" s="10">
        <f t="shared" si="65"/>
        <v>4.1271505139472779</v>
      </c>
      <c r="L275" s="3">
        <v>3</v>
      </c>
      <c r="M275" s="3">
        <f t="shared" si="66"/>
        <v>1.7320508075688772</v>
      </c>
      <c r="N275" s="3">
        <v>16</v>
      </c>
      <c r="O275" s="3">
        <f t="shared" si="67"/>
        <v>4</v>
      </c>
      <c r="P275" s="85">
        <v>0.01</v>
      </c>
      <c r="Q275" s="85">
        <v>0</v>
      </c>
      <c r="R275" s="85">
        <f t="shared" si="68"/>
        <v>0</v>
      </c>
      <c r="S275" s="85">
        <v>0.01</v>
      </c>
      <c r="T275" s="85">
        <f t="shared" si="69"/>
        <v>0.1001674211615598</v>
      </c>
      <c r="U275" s="85">
        <v>0.05</v>
      </c>
      <c r="V275" s="82">
        <f t="shared" si="70"/>
        <v>0.22551340589813121</v>
      </c>
      <c r="W275" s="85">
        <v>0</v>
      </c>
      <c r="X275" s="85">
        <v>0</v>
      </c>
      <c r="Y275" s="85">
        <v>0</v>
      </c>
      <c r="Z275" s="85">
        <v>0</v>
      </c>
      <c r="AA275" s="85">
        <v>6.0000000000000005E-2</v>
      </c>
      <c r="AB275" s="82">
        <f t="shared" si="71"/>
        <v>0.24746706317044778</v>
      </c>
      <c r="AD275" s="101">
        <v>247</v>
      </c>
      <c r="AE275" s="102" t="s">
        <v>10</v>
      </c>
      <c r="AF275" s="102">
        <v>6</v>
      </c>
      <c r="AG275" s="101" t="s">
        <v>197</v>
      </c>
      <c r="AH275" s="101" t="s">
        <v>196</v>
      </c>
      <c r="AI275" s="101" t="s">
        <v>195</v>
      </c>
      <c r="AJ275" s="100">
        <v>5</v>
      </c>
      <c r="AK275" s="99">
        <v>0</v>
      </c>
      <c r="AL275" s="99">
        <v>0.01</v>
      </c>
      <c r="AM275" s="99">
        <v>6.0000000000000005E-2</v>
      </c>
      <c r="AO275" s="101"/>
      <c r="AP275" s="102"/>
      <c r="AQ275" s="102"/>
      <c r="AR275" s="101"/>
      <c r="AS275" s="101"/>
      <c r="AT275" s="101"/>
      <c r="AU275" s="100"/>
      <c r="AV275" s="99"/>
      <c r="AW275" s="99"/>
      <c r="AX275" s="99"/>
    </row>
    <row r="276" spans="1:50" ht="15.6">
      <c r="A276" s="84">
        <v>283</v>
      </c>
      <c r="B276" s="87" t="s">
        <v>10</v>
      </c>
      <c r="C276" s="87">
        <v>6</v>
      </c>
      <c r="D276" s="84" t="s">
        <v>197</v>
      </c>
      <c r="E276" s="84" t="s">
        <v>196</v>
      </c>
      <c r="F276" s="84" t="s">
        <v>195</v>
      </c>
      <c r="G276" s="10">
        <v>5</v>
      </c>
      <c r="H276" s="10">
        <v>30</v>
      </c>
      <c r="I276" s="10">
        <f t="shared" si="64"/>
        <v>3.4011973816621555</v>
      </c>
      <c r="J276" s="10">
        <v>57</v>
      </c>
      <c r="K276" s="10">
        <f t="shared" si="65"/>
        <v>4.0430688115403077</v>
      </c>
      <c r="L276" s="3">
        <v>6</v>
      </c>
      <c r="M276" s="3">
        <f t="shared" si="66"/>
        <v>2.4494897427831779</v>
      </c>
      <c r="N276" s="3">
        <v>10</v>
      </c>
      <c r="O276" s="3">
        <f t="shared" si="67"/>
        <v>3.1622776601683795</v>
      </c>
      <c r="P276" s="85">
        <v>0.05</v>
      </c>
      <c r="Q276" s="85">
        <v>0.05</v>
      </c>
      <c r="R276" s="85">
        <f t="shared" si="68"/>
        <v>0.22551340589813121</v>
      </c>
      <c r="S276" s="85">
        <v>0.01</v>
      </c>
      <c r="T276" s="85">
        <f t="shared" si="69"/>
        <v>0.1001674211615598</v>
      </c>
      <c r="U276" s="85">
        <v>0.3</v>
      </c>
      <c r="V276" s="82">
        <f t="shared" si="70"/>
        <v>0.57963974036370425</v>
      </c>
      <c r="W276" s="85">
        <v>0</v>
      </c>
      <c r="X276" s="85">
        <v>0</v>
      </c>
      <c r="Y276" s="85">
        <v>0</v>
      </c>
      <c r="Z276" s="85">
        <v>0</v>
      </c>
      <c r="AA276" s="85">
        <v>0.36</v>
      </c>
      <c r="AB276" s="82">
        <f t="shared" si="71"/>
        <v>0.64350110879328437</v>
      </c>
      <c r="AD276" s="101">
        <v>283</v>
      </c>
      <c r="AE276" s="102" t="s">
        <v>10</v>
      </c>
      <c r="AF276" s="102">
        <v>6</v>
      </c>
      <c r="AG276" s="101" t="s">
        <v>197</v>
      </c>
      <c r="AH276" s="101" t="s">
        <v>196</v>
      </c>
      <c r="AI276" s="101" t="s">
        <v>195</v>
      </c>
      <c r="AJ276" s="100">
        <v>5</v>
      </c>
      <c r="AK276" s="99">
        <v>0.05</v>
      </c>
      <c r="AL276" s="99">
        <v>0.01</v>
      </c>
      <c r="AM276" s="99">
        <v>0.36</v>
      </c>
      <c r="AO276" s="101"/>
      <c r="AP276" s="102"/>
      <c r="AQ276" s="102"/>
      <c r="AR276" s="101"/>
      <c r="AS276" s="101"/>
      <c r="AT276" s="101"/>
      <c r="AU276" s="100"/>
      <c r="AV276" s="99"/>
      <c r="AW276" s="99"/>
      <c r="AX276" s="99"/>
    </row>
    <row r="277" spans="1:50" ht="15.6">
      <c r="A277" s="84">
        <v>196</v>
      </c>
      <c r="B277" s="87" t="s">
        <v>10</v>
      </c>
      <c r="C277" s="87">
        <v>6</v>
      </c>
      <c r="D277" s="84" t="s">
        <v>197</v>
      </c>
      <c r="E277" s="84" t="s">
        <v>196</v>
      </c>
      <c r="F277" s="84" t="s">
        <v>195</v>
      </c>
      <c r="G277" s="10">
        <v>4.5</v>
      </c>
      <c r="H277" s="10">
        <v>23</v>
      </c>
      <c r="I277" s="10">
        <f t="shared" si="64"/>
        <v>3.1354942159291497</v>
      </c>
      <c r="J277" s="10">
        <v>32</v>
      </c>
      <c r="K277" s="10">
        <f t="shared" si="65"/>
        <v>3.4657671523114555</v>
      </c>
      <c r="L277" s="3">
        <v>2</v>
      </c>
      <c r="M277" s="3">
        <f t="shared" si="66"/>
        <v>1.4142135623730951</v>
      </c>
      <c r="N277" s="3">
        <v>5</v>
      </c>
      <c r="O277" s="3">
        <f t="shared" si="67"/>
        <v>2.2360679774997898</v>
      </c>
      <c r="P277" s="85">
        <v>0.01</v>
      </c>
      <c r="Q277" s="85">
        <v>0</v>
      </c>
      <c r="R277" s="85">
        <f t="shared" si="68"/>
        <v>0</v>
      </c>
      <c r="S277" s="85">
        <v>0.05</v>
      </c>
      <c r="T277" s="85">
        <f t="shared" si="69"/>
        <v>0.22551340589813121</v>
      </c>
      <c r="U277" s="85">
        <v>0.1</v>
      </c>
      <c r="V277" s="82">
        <f t="shared" si="70"/>
        <v>0.32175055439664224</v>
      </c>
      <c r="W277" s="85">
        <v>0</v>
      </c>
      <c r="X277" s="85">
        <v>0</v>
      </c>
      <c r="Y277" s="85">
        <v>0</v>
      </c>
      <c r="Z277" s="85">
        <v>0</v>
      </c>
      <c r="AA277" s="85">
        <v>0.15000000000000002</v>
      </c>
      <c r="AB277" s="82">
        <f t="shared" si="71"/>
        <v>0.3976994150920718</v>
      </c>
      <c r="AD277" s="101">
        <v>196</v>
      </c>
      <c r="AE277" s="102" t="s">
        <v>10</v>
      </c>
      <c r="AF277" s="102">
        <v>6</v>
      </c>
      <c r="AG277" s="101" t="s">
        <v>197</v>
      </c>
      <c r="AH277" s="101" t="s">
        <v>196</v>
      </c>
      <c r="AI277" s="101" t="s">
        <v>195</v>
      </c>
      <c r="AJ277" s="100">
        <v>4.5</v>
      </c>
      <c r="AK277" s="99">
        <v>0</v>
      </c>
      <c r="AL277" s="99">
        <v>0.05</v>
      </c>
      <c r="AM277" s="99">
        <v>0.15000000000000002</v>
      </c>
      <c r="AO277" s="101"/>
      <c r="AP277" s="102"/>
      <c r="AQ277" s="102"/>
      <c r="AR277" s="101"/>
      <c r="AS277" s="101"/>
      <c r="AT277" s="101"/>
      <c r="AU277" s="100"/>
      <c r="AV277" s="99"/>
      <c r="AW277" s="99"/>
      <c r="AX277" s="99"/>
    </row>
    <row r="278" spans="1:50" ht="15.6">
      <c r="A278" s="84">
        <v>45</v>
      </c>
      <c r="B278" s="87" t="s">
        <v>10</v>
      </c>
      <c r="C278" s="87">
        <v>6</v>
      </c>
      <c r="D278" s="84" t="s">
        <v>197</v>
      </c>
      <c r="E278" s="84" t="s">
        <v>196</v>
      </c>
      <c r="F278" s="84" t="s">
        <v>195</v>
      </c>
      <c r="G278" s="10">
        <v>4.5</v>
      </c>
      <c r="H278" s="10">
        <v>22</v>
      </c>
      <c r="I278" s="10">
        <f t="shared" si="64"/>
        <v>3.0910424533583161</v>
      </c>
      <c r="J278" s="10">
        <v>20.5</v>
      </c>
      <c r="K278" s="10">
        <f t="shared" si="65"/>
        <v>3.020473665442438</v>
      </c>
      <c r="L278" s="3">
        <v>3</v>
      </c>
      <c r="M278" s="3">
        <f t="shared" si="66"/>
        <v>1.7320508075688772</v>
      </c>
      <c r="N278" s="3">
        <v>8</v>
      </c>
      <c r="O278" s="3">
        <f t="shared" si="67"/>
        <v>2.8284271247461903</v>
      </c>
      <c r="P278" s="85">
        <v>0.01</v>
      </c>
      <c r="Q278" s="85">
        <v>0.01</v>
      </c>
      <c r="R278" s="85">
        <f t="shared" si="68"/>
        <v>0.1001674211615598</v>
      </c>
      <c r="S278" s="85">
        <v>0.01</v>
      </c>
      <c r="T278" s="85">
        <f t="shared" si="69"/>
        <v>0.1001674211615598</v>
      </c>
      <c r="U278" s="85">
        <v>0.1</v>
      </c>
      <c r="V278" s="82">
        <f t="shared" si="70"/>
        <v>0.32175055439664224</v>
      </c>
      <c r="W278" s="85">
        <v>0</v>
      </c>
      <c r="X278" s="85">
        <v>0</v>
      </c>
      <c r="Y278" s="85">
        <v>0</v>
      </c>
      <c r="Z278" s="85">
        <v>0</v>
      </c>
      <c r="AA278" s="85">
        <v>0.12000000000000001</v>
      </c>
      <c r="AB278" s="82">
        <f t="shared" si="71"/>
        <v>0.35374160588967152</v>
      </c>
      <c r="AD278" s="101">
        <v>45</v>
      </c>
      <c r="AE278" s="102" t="s">
        <v>10</v>
      </c>
      <c r="AF278" s="102">
        <v>6</v>
      </c>
      <c r="AG278" s="101" t="s">
        <v>197</v>
      </c>
      <c r="AH278" s="101" t="s">
        <v>196</v>
      </c>
      <c r="AI278" s="101" t="s">
        <v>195</v>
      </c>
      <c r="AJ278" s="100">
        <v>4.5</v>
      </c>
      <c r="AK278" s="99">
        <v>0.01</v>
      </c>
      <c r="AL278" s="99">
        <v>0.01</v>
      </c>
      <c r="AM278" s="99">
        <v>0.12000000000000001</v>
      </c>
      <c r="AO278" s="101"/>
      <c r="AP278" s="102"/>
      <c r="AQ278" s="102"/>
      <c r="AR278" s="101"/>
      <c r="AS278" s="101"/>
      <c r="AT278" s="101"/>
      <c r="AU278" s="100"/>
      <c r="AV278" s="99"/>
      <c r="AW278" s="99"/>
      <c r="AX278" s="99"/>
    </row>
    <row r="279" spans="1:50" ht="15.6">
      <c r="A279" s="84">
        <v>85</v>
      </c>
      <c r="B279" s="87" t="s">
        <v>10</v>
      </c>
      <c r="C279" s="87">
        <v>6</v>
      </c>
      <c r="D279" s="84" t="s">
        <v>197</v>
      </c>
      <c r="E279" s="84" t="s">
        <v>196</v>
      </c>
      <c r="F279" s="84" t="s">
        <v>195</v>
      </c>
      <c r="G279" s="10">
        <v>4.5</v>
      </c>
      <c r="H279" s="10">
        <v>26</v>
      </c>
      <c r="I279" s="10">
        <f t="shared" si="64"/>
        <v>3.2580965380214821</v>
      </c>
      <c r="J279" s="10">
        <v>64.5</v>
      </c>
      <c r="K279" s="10">
        <f t="shared" si="65"/>
        <v>4.1666807275575124</v>
      </c>
      <c r="L279" s="3">
        <v>49</v>
      </c>
      <c r="M279" s="3">
        <f t="shared" si="66"/>
        <v>7</v>
      </c>
      <c r="N279" s="3">
        <v>12</v>
      </c>
      <c r="O279" s="3">
        <f t="shared" si="67"/>
        <v>3.4641016151377544</v>
      </c>
      <c r="P279" s="85">
        <v>0.15</v>
      </c>
      <c r="Q279" s="85">
        <v>0.05</v>
      </c>
      <c r="R279" s="85">
        <f t="shared" si="68"/>
        <v>0.22551340589813121</v>
      </c>
      <c r="S279" s="85">
        <v>0.01</v>
      </c>
      <c r="T279" s="85">
        <f t="shared" si="69"/>
        <v>0.1001674211615598</v>
      </c>
      <c r="U279" s="85">
        <v>0.2</v>
      </c>
      <c r="V279" s="82">
        <f t="shared" si="70"/>
        <v>0.46364760900080609</v>
      </c>
      <c r="W279" s="85">
        <v>0</v>
      </c>
      <c r="X279" s="85">
        <v>0</v>
      </c>
      <c r="Y279" s="85">
        <v>0</v>
      </c>
      <c r="Z279" s="85">
        <v>0</v>
      </c>
      <c r="AA279" s="85">
        <v>0.26</v>
      </c>
      <c r="AB279" s="82">
        <f t="shared" si="71"/>
        <v>0.53507080719515432</v>
      </c>
      <c r="AD279" s="101">
        <v>85</v>
      </c>
      <c r="AE279" s="102" t="s">
        <v>10</v>
      </c>
      <c r="AF279" s="102">
        <v>6</v>
      </c>
      <c r="AG279" s="101" t="s">
        <v>197</v>
      </c>
      <c r="AH279" s="101" t="s">
        <v>196</v>
      </c>
      <c r="AI279" s="101" t="s">
        <v>195</v>
      </c>
      <c r="AJ279" s="100">
        <v>4.5</v>
      </c>
      <c r="AK279" s="99">
        <v>0.05</v>
      </c>
      <c r="AL279" s="99">
        <v>0.01</v>
      </c>
      <c r="AM279" s="99">
        <v>0.26</v>
      </c>
      <c r="AO279" s="101"/>
      <c r="AP279" s="102"/>
      <c r="AQ279" s="102"/>
      <c r="AR279" s="101"/>
      <c r="AS279" s="101"/>
      <c r="AT279" s="101"/>
      <c r="AU279" s="100"/>
      <c r="AV279" s="99"/>
      <c r="AW279" s="99"/>
      <c r="AX279" s="99"/>
    </row>
    <row r="280" spans="1:50" ht="15.6">
      <c r="A280" s="84">
        <v>354</v>
      </c>
      <c r="B280" s="87" t="s">
        <v>10</v>
      </c>
      <c r="C280" s="87">
        <v>6</v>
      </c>
      <c r="D280" s="84" t="s">
        <v>197</v>
      </c>
      <c r="E280" s="84" t="s">
        <v>196</v>
      </c>
      <c r="F280" s="84" t="s">
        <v>195</v>
      </c>
      <c r="G280" s="10">
        <v>4.5</v>
      </c>
      <c r="H280" s="10">
        <v>34.5</v>
      </c>
      <c r="I280" s="10">
        <f t="shared" si="64"/>
        <v>3.5409593240373143</v>
      </c>
      <c r="J280" s="10">
        <v>75</v>
      </c>
      <c r="K280" s="10">
        <f t="shared" si="65"/>
        <v>4.3175014467807555</v>
      </c>
      <c r="L280" s="3">
        <v>31</v>
      </c>
      <c r="M280" s="3">
        <f t="shared" si="66"/>
        <v>5.5677643628300215</v>
      </c>
      <c r="N280" s="3">
        <v>18</v>
      </c>
      <c r="O280" s="3">
        <f t="shared" si="67"/>
        <v>4.2426406871192848</v>
      </c>
      <c r="P280" s="85">
        <v>0.1</v>
      </c>
      <c r="Q280" s="85">
        <v>0.2</v>
      </c>
      <c r="R280" s="85">
        <f t="shared" si="68"/>
        <v>0.46364760900080609</v>
      </c>
      <c r="S280" s="85">
        <v>0.01</v>
      </c>
      <c r="T280" s="85">
        <f t="shared" si="69"/>
        <v>0.1001674211615598</v>
      </c>
      <c r="U280" s="85">
        <v>0.1</v>
      </c>
      <c r="V280" s="82">
        <f t="shared" si="70"/>
        <v>0.32175055439664224</v>
      </c>
      <c r="W280" s="85">
        <v>0</v>
      </c>
      <c r="X280" s="85">
        <v>0</v>
      </c>
      <c r="Y280" s="85">
        <v>0</v>
      </c>
      <c r="Z280" s="85">
        <v>0</v>
      </c>
      <c r="AA280" s="85">
        <v>0.31000000000000005</v>
      </c>
      <c r="AB280" s="82">
        <f t="shared" si="71"/>
        <v>0.59050001516031803</v>
      </c>
      <c r="AD280" s="101">
        <v>354</v>
      </c>
      <c r="AE280" s="102" t="s">
        <v>10</v>
      </c>
      <c r="AF280" s="102">
        <v>6</v>
      </c>
      <c r="AG280" s="101" t="s">
        <v>197</v>
      </c>
      <c r="AH280" s="101" t="s">
        <v>196</v>
      </c>
      <c r="AI280" s="101" t="s">
        <v>195</v>
      </c>
      <c r="AJ280" s="100">
        <v>4.5</v>
      </c>
      <c r="AK280" s="99">
        <v>0.2</v>
      </c>
      <c r="AL280" s="99">
        <v>0.01</v>
      </c>
      <c r="AM280" s="99">
        <v>0.31000000000000005</v>
      </c>
      <c r="AO280" s="101"/>
      <c r="AP280" s="102"/>
      <c r="AQ280" s="102"/>
      <c r="AR280" s="101"/>
      <c r="AS280" s="101"/>
      <c r="AT280" s="101"/>
      <c r="AU280" s="100"/>
      <c r="AV280" s="99"/>
      <c r="AW280" s="99"/>
      <c r="AX280" s="99"/>
    </row>
    <row r="281" spans="1:50" ht="15.6">
      <c r="A281" s="84">
        <v>321</v>
      </c>
      <c r="B281" s="87" t="s">
        <v>10</v>
      </c>
      <c r="C281" s="87">
        <v>6</v>
      </c>
      <c r="D281" s="84" t="s">
        <v>197</v>
      </c>
      <c r="E281" s="84" t="s">
        <v>196</v>
      </c>
      <c r="F281" s="84" t="s">
        <v>195</v>
      </c>
      <c r="G281" s="10">
        <v>4</v>
      </c>
      <c r="H281" s="10">
        <v>24.5</v>
      </c>
      <c r="I281" s="10">
        <f t="shared" si="64"/>
        <v>3.1986731175506815</v>
      </c>
      <c r="J281" s="10">
        <v>54.5</v>
      </c>
      <c r="K281" s="10">
        <f t="shared" si="65"/>
        <v>3.9982190501247175</v>
      </c>
      <c r="L281" s="3">
        <v>4</v>
      </c>
      <c r="M281" s="3">
        <f t="shared" si="66"/>
        <v>2</v>
      </c>
      <c r="N281" s="3">
        <v>10</v>
      </c>
      <c r="O281" s="3">
        <f t="shared" si="67"/>
        <v>3.1622776601683795</v>
      </c>
      <c r="P281" s="85">
        <v>0.01</v>
      </c>
      <c r="Q281" s="85">
        <v>0.01</v>
      </c>
      <c r="R281" s="85">
        <f t="shared" si="68"/>
        <v>0.1001674211615598</v>
      </c>
      <c r="S281" s="85">
        <v>0.01</v>
      </c>
      <c r="T281" s="85">
        <f t="shared" si="69"/>
        <v>0.1001674211615598</v>
      </c>
      <c r="U281" s="85">
        <v>0.1</v>
      </c>
      <c r="V281" s="82">
        <f t="shared" si="70"/>
        <v>0.32175055439664224</v>
      </c>
      <c r="W281" s="85">
        <v>0</v>
      </c>
      <c r="X281" s="85">
        <v>0</v>
      </c>
      <c r="Y281" s="85">
        <v>0</v>
      </c>
      <c r="Z281" s="85">
        <v>0</v>
      </c>
      <c r="AA281" s="85">
        <v>0.12000000000000001</v>
      </c>
      <c r="AB281" s="82">
        <f t="shared" si="71"/>
        <v>0.35374160588967152</v>
      </c>
      <c r="AD281" s="101">
        <v>321</v>
      </c>
      <c r="AE281" s="102" t="s">
        <v>10</v>
      </c>
      <c r="AF281" s="102">
        <v>6</v>
      </c>
      <c r="AG281" s="101" t="s">
        <v>197</v>
      </c>
      <c r="AH281" s="101" t="s">
        <v>196</v>
      </c>
      <c r="AI281" s="101" t="s">
        <v>195</v>
      </c>
      <c r="AJ281" s="100">
        <v>4</v>
      </c>
      <c r="AK281" s="99">
        <v>0.01</v>
      </c>
      <c r="AL281" s="99">
        <v>0.01</v>
      </c>
      <c r="AM281" s="99">
        <v>0.12000000000000001</v>
      </c>
      <c r="AO281" s="101"/>
      <c r="AP281" s="102"/>
      <c r="AQ281" s="102"/>
      <c r="AR281" s="101"/>
      <c r="AS281" s="101"/>
      <c r="AT281" s="101"/>
      <c r="AU281" s="100"/>
      <c r="AV281" s="99"/>
      <c r="AW281" s="99"/>
      <c r="AX281" s="99"/>
    </row>
    <row r="282" spans="1:50" ht="15.6">
      <c r="A282" s="84">
        <v>197</v>
      </c>
      <c r="B282" s="87" t="s">
        <v>10</v>
      </c>
      <c r="C282" s="87">
        <v>6</v>
      </c>
      <c r="D282" s="84" t="s">
        <v>197</v>
      </c>
      <c r="E282" s="84" t="s">
        <v>196</v>
      </c>
      <c r="F282" s="84" t="s">
        <v>195</v>
      </c>
      <c r="G282" s="10">
        <v>4</v>
      </c>
      <c r="H282" s="10">
        <v>13</v>
      </c>
      <c r="I282" s="10">
        <f t="shared" si="64"/>
        <v>2.5649493574615367</v>
      </c>
      <c r="J282" s="10">
        <v>5</v>
      </c>
      <c r="K282" s="10">
        <f t="shared" si="65"/>
        <v>1.6096378924367667</v>
      </c>
      <c r="L282" s="3">
        <v>0</v>
      </c>
      <c r="M282" s="3">
        <f t="shared" si="66"/>
        <v>0</v>
      </c>
      <c r="N282" s="3">
        <v>1</v>
      </c>
      <c r="O282" s="3">
        <f t="shared" si="67"/>
        <v>1</v>
      </c>
      <c r="P282" s="85">
        <v>0.01</v>
      </c>
      <c r="Q282" s="85">
        <v>0</v>
      </c>
      <c r="R282" s="85">
        <f t="shared" si="68"/>
        <v>0</v>
      </c>
      <c r="S282" s="85">
        <v>0.3</v>
      </c>
      <c r="T282" s="85">
        <f t="shared" si="69"/>
        <v>0.57963974036370425</v>
      </c>
      <c r="U282" s="85">
        <v>0</v>
      </c>
      <c r="V282" s="82">
        <f t="shared" si="70"/>
        <v>0</v>
      </c>
      <c r="W282" s="85">
        <v>0</v>
      </c>
      <c r="X282" s="85">
        <v>0</v>
      </c>
      <c r="Y282" s="85">
        <v>0</v>
      </c>
      <c r="Z282" s="85">
        <v>0</v>
      </c>
      <c r="AA282" s="85">
        <v>0.3</v>
      </c>
      <c r="AB282" s="82">
        <f t="shared" si="71"/>
        <v>0.57963974036370425</v>
      </c>
      <c r="AD282" s="101">
        <v>197</v>
      </c>
      <c r="AE282" s="102" t="s">
        <v>10</v>
      </c>
      <c r="AF282" s="102">
        <v>6</v>
      </c>
      <c r="AG282" s="101" t="s">
        <v>197</v>
      </c>
      <c r="AH282" s="101" t="s">
        <v>196</v>
      </c>
      <c r="AI282" s="101" t="s">
        <v>195</v>
      </c>
      <c r="AJ282" s="100">
        <v>4</v>
      </c>
      <c r="AK282" s="99">
        <v>0</v>
      </c>
      <c r="AL282" s="99">
        <v>0.3</v>
      </c>
      <c r="AM282" s="99">
        <v>0.3</v>
      </c>
      <c r="AO282" s="101"/>
      <c r="AP282" s="102"/>
      <c r="AQ282" s="102"/>
      <c r="AR282" s="101"/>
      <c r="AS282" s="101"/>
      <c r="AT282" s="101"/>
      <c r="AU282" s="100"/>
      <c r="AV282" s="99"/>
      <c r="AW282" s="99"/>
      <c r="AX282" s="99"/>
    </row>
    <row r="283" spans="1:50" ht="15.6">
      <c r="A283" s="84">
        <v>248</v>
      </c>
      <c r="B283" s="87" t="s">
        <v>10</v>
      </c>
      <c r="C283" s="87">
        <v>6</v>
      </c>
      <c r="D283" s="84" t="s">
        <v>197</v>
      </c>
      <c r="E283" s="84" t="s">
        <v>196</v>
      </c>
      <c r="F283" s="84" t="s">
        <v>195</v>
      </c>
      <c r="G283" s="10">
        <v>4</v>
      </c>
      <c r="H283" s="10">
        <v>14</v>
      </c>
      <c r="I283" s="10">
        <f t="shared" si="64"/>
        <v>2.6390573296152584</v>
      </c>
      <c r="J283" s="10">
        <v>11</v>
      </c>
      <c r="K283" s="10">
        <f t="shared" si="65"/>
        <v>2.3979861777572986</v>
      </c>
      <c r="L283" s="3">
        <v>11</v>
      </c>
      <c r="M283" s="3">
        <f t="shared" si="66"/>
        <v>3.3166247903553998</v>
      </c>
      <c r="N283" s="3">
        <v>1</v>
      </c>
      <c r="O283" s="3">
        <f t="shared" si="67"/>
        <v>1</v>
      </c>
      <c r="P283" s="85">
        <v>0.05</v>
      </c>
      <c r="Q283" s="85">
        <v>0</v>
      </c>
      <c r="R283" s="85">
        <f t="shared" si="68"/>
        <v>0</v>
      </c>
      <c r="S283" s="85">
        <v>0.01</v>
      </c>
      <c r="T283" s="85">
        <f t="shared" si="69"/>
        <v>0.1001674211615598</v>
      </c>
      <c r="U283" s="85">
        <v>0.01</v>
      </c>
      <c r="V283" s="82">
        <f t="shared" si="70"/>
        <v>0.1001674211615598</v>
      </c>
      <c r="W283" s="85">
        <v>0</v>
      </c>
      <c r="X283" s="85">
        <v>0</v>
      </c>
      <c r="Y283" s="85">
        <v>0</v>
      </c>
      <c r="Z283" s="85">
        <v>0</v>
      </c>
      <c r="AA283" s="85">
        <v>0.02</v>
      </c>
      <c r="AB283" s="82">
        <f t="shared" si="71"/>
        <v>0.14189705460416391</v>
      </c>
      <c r="AD283" s="101">
        <v>248</v>
      </c>
      <c r="AE283" s="102" t="s">
        <v>10</v>
      </c>
      <c r="AF283" s="102">
        <v>6</v>
      </c>
      <c r="AG283" s="101" t="s">
        <v>197</v>
      </c>
      <c r="AH283" s="101" t="s">
        <v>196</v>
      </c>
      <c r="AI283" s="101" t="s">
        <v>195</v>
      </c>
      <c r="AJ283" s="100">
        <v>4</v>
      </c>
      <c r="AK283" s="99">
        <v>0</v>
      </c>
      <c r="AL283" s="99">
        <v>0.01</v>
      </c>
      <c r="AM283" s="99">
        <v>0.02</v>
      </c>
      <c r="AO283" s="101"/>
      <c r="AP283" s="102"/>
      <c r="AQ283" s="102"/>
      <c r="AR283" s="101"/>
      <c r="AS283" s="101"/>
      <c r="AT283" s="101"/>
      <c r="AU283" s="100"/>
      <c r="AV283" s="99"/>
      <c r="AW283" s="99"/>
      <c r="AX283" s="99"/>
    </row>
    <row r="284" spans="1:50" ht="15.6">
      <c r="A284" s="84">
        <v>355</v>
      </c>
      <c r="B284" s="87" t="s">
        <v>10</v>
      </c>
      <c r="C284" s="87">
        <v>6</v>
      </c>
      <c r="D284" s="84" t="s">
        <v>197</v>
      </c>
      <c r="E284" s="84" t="s">
        <v>196</v>
      </c>
      <c r="F284" s="84" t="s">
        <v>195</v>
      </c>
      <c r="G284" s="10">
        <v>4</v>
      </c>
      <c r="H284" s="10">
        <v>25</v>
      </c>
      <c r="I284" s="10">
        <f t="shared" si="64"/>
        <v>3.2188758248682006</v>
      </c>
      <c r="J284" s="10">
        <v>61</v>
      </c>
      <c r="K284" s="10">
        <f t="shared" si="65"/>
        <v>4.1108902574815636</v>
      </c>
      <c r="L284" s="3">
        <v>24</v>
      </c>
      <c r="M284" s="3">
        <f t="shared" si="66"/>
        <v>4.8989794855663558</v>
      </c>
      <c r="N284" s="3">
        <v>12</v>
      </c>
      <c r="O284" s="3">
        <f t="shared" si="67"/>
        <v>3.4641016151377544</v>
      </c>
      <c r="P284" s="85">
        <v>0</v>
      </c>
      <c r="Q284" s="85">
        <v>0.05</v>
      </c>
      <c r="R284" s="85">
        <f t="shared" si="68"/>
        <v>0.22551340589813121</v>
      </c>
      <c r="S284" s="85">
        <v>0.01</v>
      </c>
      <c r="T284" s="85">
        <f t="shared" si="69"/>
        <v>0.1001674211615598</v>
      </c>
      <c r="U284" s="85">
        <v>0.1</v>
      </c>
      <c r="V284" s="82">
        <f t="shared" si="70"/>
        <v>0.32175055439664224</v>
      </c>
      <c r="W284" s="85">
        <v>0</v>
      </c>
      <c r="X284" s="85">
        <v>0</v>
      </c>
      <c r="Y284" s="85">
        <v>0</v>
      </c>
      <c r="Z284" s="85">
        <v>0</v>
      </c>
      <c r="AA284" s="85">
        <v>0.16</v>
      </c>
      <c r="AB284" s="82">
        <f t="shared" si="71"/>
        <v>0.41151684606748801</v>
      </c>
      <c r="AD284" s="101">
        <v>355</v>
      </c>
      <c r="AE284" s="102" t="s">
        <v>10</v>
      </c>
      <c r="AF284" s="102">
        <v>6</v>
      </c>
      <c r="AG284" s="101" t="s">
        <v>197</v>
      </c>
      <c r="AH284" s="101" t="s">
        <v>196</v>
      </c>
      <c r="AI284" s="101" t="s">
        <v>195</v>
      </c>
      <c r="AJ284" s="100">
        <v>4</v>
      </c>
      <c r="AK284" s="99">
        <v>0.05</v>
      </c>
      <c r="AL284" s="99">
        <v>0.01</v>
      </c>
      <c r="AM284" s="99">
        <v>0.16</v>
      </c>
      <c r="AO284" s="101"/>
      <c r="AP284" s="102"/>
      <c r="AQ284" s="102"/>
      <c r="AR284" s="101"/>
      <c r="AS284" s="101"/>
      <c r="AT284" s="101"/>
      <c r="AU284" s="100"/>
      <c r="AV284" s="99"/>
      <c r="AW284" s="99"/>
      <c r="AX284" s="99"/>
    </row>
    <row r="285" spans="1:50" ht="15.6">
      <c r="A285" s="84">
        <v>488</v>
      </c>
      <c r="B285" s="87" t="s">
        <v>10</v>
      </c>
      <c r="C285" s="87">
        <v>6</v>
      </c>
      <c r="D285" s="84" t="s">
        <v>197</v>
      </c>
      <c r="E285" s="84" t="s">
        <v>196</v>
      </c>
      <c r="F285" s="84" t="s">
        <v>195</v>
      </c>
      <c r="G285" s="10">
        <v>4</v>
      </c>
      <c r="H285" s="10">
        <v>20.5</v>
      </c>
      <c r="I285" s="10">
        <f t="shared" si="64"/>
        <v>3.0204248861443626</v>
      </c>
      <c r="J285" s="10">
        <v>37.5</v>
      </c>
      <c r="K285" s="10">
        <f t="shared" si="65"/>
        <v>3.6243675992874826</v>
      </c>
      <c r="L285" s="3">
        <v>3</v>
      </c>
      <c r="M285" s="3">
        <f t="shared" si="66"/>
        <v>1.7320508075688772</v>
      </c>
      <c r="N285" s="3">
        <v>7</v>
      </c>
      <c r="O285" s="3">
        <f t="shared" si="67"/>
        <v>2.6457513110645907</v>
      </c>
      <c r="P285" s="85">
        <v>0.01</v>
      </c>
      <c r="Q285" s="85">
        <v>0.05</v>
      </c>
      <c r="R285" s="85">
        <f t="shared" si="68"/>
        <v>0.22551340589813121</v>
      </c>
      <c r="S285" s="85">
        <v>0.01</v>
      </c>
      <c r="T285" s="85">
        <f t="shared" si="69"/>
        <v>0.1001674211615598</v>
      </c>
      <c r="U285" s="85">
        <v>0.05</v>
      </c>
      <c r="V285" s="82">
        <f t="shared" si="70"/>
        <v>0.22551340589813121</v>
      </c>
      <c r="W285" s="85">
        <v>0</v>
      </c>
      <c r="X285" s="85">
        <v>0</v>
      </c>
      <c r="Y285" s="85">
        <v>0</v>
      </c>
      <c r="Z285" s="85">
        <v>0</v>
      </c>
      <c r="AA285" s="85">
        <v>0.11000000000000001</v>
      </c>
      <c r="AB285" s="82">
        <f t="shared" si="71"/>
        <v>0.33806525478033078</v>
      </c>
      <c r="AD285" s="101">
        <v>488</v>
      </c>
      <c r="AE285" s="102" t="s">
        <v>10</v>
      </c>
      <c r="AF285" s="102">
        <v>6</v>
      </c>
      <c r="AG285" s="101" t="s">
        <v>197</v>
      </c>
      <c r="AH285" s="101" t="s">
        <v>196</v>
      </c>
      <c r="AI285" s="101" t="s">
        <v>195</v>
      </c>
      <c r="AJ285" s="100">
        <v>4</v>
      </c>
      <c r="AK285" s="99">
        <v>0.05</v>
      </c>
      <c r="AL285" s="99">
        <v>0.01</v>
      </c>
      <c r="AM285" s="99">
        <v>0.11000000000000001</v>
      </c>
      <c r="AO285" s="101"/>
      <c r="AP285" s="102"/>
      <c r="AQ285" s="102"/>
      <c r="AR285" s="101"/>
      <c r="AS285" s="101"/>
      <c r="AT285" s="101"/>
      <c r="AU285" s="100"/>
      <c r="AV285" s="99"/>
      <c r="AW285" s="99"/>
      <c r="AX285" s="99"/>
    </row>
    <row r="286" spans="1:50" ht="15.6">
      <c r="A286" s="84">
        <v>491</v>
      </c>
      <c r="B286" s="87" t="s">
        <v>10</v>
      </c>
      <c r="C286" s="87">
        <v>6</v>
      </c>
      <c r="D286" s="84" t="s">
        <v>197</v>
      </c>
      <c r="E286" s="84" t="s">
        <v>196</v>
      </c>
      <c r="F286" s="84" t="s">
        <v>195</v>
      </c>
      <c r="G286" s="10">
        <v>4</v>
      </c>
      <c r="H286" s="10">
        <v>22.5</v>
      </c>
      <c r="I286" s="10">
        <f t="shared" si="64"/>
        <v>3.1135153092103742</v>
      </c>
      <c r="J286" s="10">
        <v>49.5</v>
      </c>
      <c r="K286" s="10">
        <f t="shared" si="65"/>
        <v>3.9019928713907883</v>
      </c>
      <c r="L286" s="3">
        <v>7</v>
      </c>
      <c r="M286" s="3">
        <f t="shared" si="66"/>
        <v>2.6457513110645907</v>
      </c>
      <c r="N286" s="3">
        <v>7</v>
      </c>
      <c r="O286" s="3">
        <f t="shared" si="67"/>
        <v>2.6457513110645907</v>
      </c>
      <c r="P286" s="85">
        <v>0.05</v>
      </c>
      <c r="Q286" s="85">
        <v>0</v>
      </c>
      <c r="R286" s="85">
        <f t="shared" si="68"/>
        <v>0</v>
      </c>
      <c r="S286" s="85">
        <v>0.05</v>
      </c>
      <c r="T286" s="85">
        <f t="shared" si="69"/>
        <v>0.22551340589813121</v>
      </c>
      <c r="U286" s="85">
        <v>0.05</v>
      </c>
      <c r="V286" s="82">
        <f t="shared" si="70"/>
        <v>0.22551340589813121</v>
      </c>
      <c r="W286" s="85">
        <v>0</v>
      </c>
      <c r="X286" s="85">
        <v>0</v>
      </c>
      <c r="Y286" s="85">
        <v>0</v>
      </c>
      <c r="Z286" s="85">
        <v>0</v>
      </c>
      <c r="AA286" s="85">
        <v>0.1</v>
      </c>
      <c r="AB286" s="82">
        <f t="shared" si="71"/>
        <v>0.32175055439664224</v>
      </c>
      <c r="AD286" s="101">
        <v>491</v>
      </c>
      <c r="AE286" s="102" t="s">
        <v>10</v>
      </c>
      <c r="AF286" s="102">
        <v>6</v>
      </c>
      <c r="AG286" s="101" t="s">
        <v>197</v>
      </c>
      <c r="AH286" s="101" t="s">
        <v>196</v>
      </c>
      <c r="AI286" s="101" t="s">
        <v>195</v>
      </c>
      <c r="AJ286" s="100">
        <v>4</v>
      </c>
      <c r="AK286" s="99">
        <v>0</v>
      </c>
      <c r="AL286" s="99">
        <v>0.05</v>
      </c>
      <c r="AM286" s="99">
        <v>0.1</v>
      </c>
      <c r="AO286" s="101"/>
      <c r="AP286" s="102"/>
      <c r="AQ286" s="102"/>
      <c r="AR286" s="101"/>
      <c r="AS286" s="101"/>
      <c r="AT286" s="101"/>
      <c r="AU286" s="100"/>
      <c r="AV286" s="99"/>
      <c r="AW286" s="99"/>
      <c r="AX286" s="99"/>
    </row>
    <row r="287" spans="1:50" ht="15.6">
      <c r="A287" s="84">
        <v>15</v>
      </c>
      <c r="B287" s="87" t="s">
        <v>10</v>
      </c>
      <c r="C287" s="87">
        <v>6</v>
      </c>
      <c r="D287" s="84" t="s">
        <v>197</v>
      </c>
      <c r="E287" s="84" t="s">
        <v>196</v>
      </c>
      <c r="F287" s="84" t="s">
        <v>195</v>
      </c>
      <c r="G287" s="10">
        <v>3.5</v>
      </c>
      <c r="H287" s="10">
        <v>9</v>
      </c>
      <c r="I287" s="10">
        <f t="shared" si="64"/>
        <v>2.1972245773362196</v>
      </c>
      <c r="J287" s="10">
        <v>19</v>
      </c>
      <c r="K287" s="10">
        <f t="shared" si="65"/>
        <v>2.9444916093603948</v>
      </c>
      <c r="L287" s="3">
        <v>1</v>
      </c>
      <c r="M287" s="3">
        <f t="shared" si="66"/>
        <v>1</v>
      </c>
      <c r="N287" s="3">
        <v>0</v>
      </c>
      <c r="O287" s="3">
        <f t="shared" si="67"/>
        <v>0</v>
      </c>
      <c r="P287" s="85">
        <v>0.2</v>
      </c>
      <c r="Q287" s="85">
        <v>0</v>
      </c>
      <c r="R287" s="85">
        <f t="shared" si="68"/>
        <v>0</v>
      </c>
      <c r="S287" s="85">
        <v>0.15</v>
      </c>
      <c r="T287" s="85">
        <f t="shared" si="69"/>
        <v>0.3976994150920718</v>
      </c>
      <c r="U287" s="85">
        <v>0.01</v>
      </c>
      <c r="V287" s="82">
        <f t="shared" si="70"/>
        <v>0.1001674211615598</v>
      </c>
      <c r="W287" s="85">
        <v>0.01</v>
      </c>
      <c r="X287" s="85">
        <v>0</v>
      </c>
      <c r="Y287" s="85">
        <v>0</v>
      </c>
      <c r="Z287" s="85">
        <v>0</v>
      </c>
      <c r="AA287" s="85">
        <v>0.17</v>
      </c>
      <c r="AB287" s="82">
        <f t="shared" si="71"/>
        <v>0.4249887829624035</v>
      </c>
      <c r="AD287" s="101">
        <v>15</v>
      </c>
      <c r="AE287" s="102" t="s">
        <v>10</v>
      </c>
      <c r="AF287" s="102">
        <v>6</v>
      </c>
      <c r="AG287" s="101" t="s">
        <v>197</v>
      </c>
      <c r="AH287" s="101" t="s">
        <v>196</v>
      </c>
      <c r="AI287" s="101" t="s">
        <v>195</v>
      </c>
      <c r="AJ287" s="100">
        <v>3.5</v>
      </c>
      <c r="AK287" s="99">
        <v>0</v>
      </c>
      <c r="AL287" s="99">
        <v>0.15</v>
      </c>
      <c r="AM287" s="99">
        <v>0.17</v>
      </c>
      <c r="AO287" s="101"/>
      <c r="AP287" s="102"/>
      <c r="AQ287" s="102"/>
      <c r="AR287" s="101"/>
      <c r="AS287" s="101"/>
      <c r="AT287" s="101"/>
      <c r="AU287" s="100"/>
      <c r="AV287" s="99"/>
      <c r="AW287" s="99"/>
      <c r="AX287" s="99"/>
    </row>
    <row r="288" spans="1:50" ht="15.6">
      <c r="A288" s="84">
        <v>199</v>
      </c>
      <c r="B288" s="87" t="s">
        <v>10</v>
      </c>
      <c r="C288" s="87">
        <v>6</v>
      </c>
      <c r="D288" s="84" t="s">
        <v>197</v>
      </c>
      <c r="E288" s="84" t="s">
        <v>196</v>
      </c>
      <c r="F288" s="84" t="s">
        <v>195</v>
      </c>
      <c r="G288" s="10">
        <v>3.5</v>
      </c>
      <c r="H288" s="10">
        <v>11</v>
      </c>
      <c r="I288" s="10">
        <f t="shared" si="64"/>
        <v>2.3978952727983707</v>
      </c>
      <c r="J288" s="10">
        <v>28</v>
      </c>
      <c r="K288" s="10">
        <f t="shared" si="65"/>
        <v>3.3322402238231783</v>
      </c>
      <c r="L288" s="3">
        <v>12</v>
      </c>
      <c r="M288" s="3">
        <f t="shared" si="66"/>
        <v>3.4641016151377544</v>
      </c>
      <c r="N288" s="3">
        <v>2</v>
      </c>
      <c r="O288" s="3">
        <f t="shared" si="67"/>
        <v>1.4142135623730951</v>
      </c>
      <c r="P288" s="85">
        <v>0.15</v>
      </c>
      <c r="Q288" s="85">
        <v>0</v>
      </c>
      <c r="R288" s="85">
        <f t="shared" si="68"/>
        <v>0</v>
      </c>
      <c r="S288" s="85">
        <v>0.05</v>
      </c>
      <c r="T288" s="85">
        <f t="shared" si="69"/>
        <v>0.22551340589813121</v>
      </c>
      <c r="U288" s="85">
        <v>0.05</v>
      </c>
      <c r="V288" s="82">
        <f t="shared" si="70"/>
        <v>0.22551340589813121</v>
      </c>
      <c r="W288" s="85">
        <v>0</v>
      </c>
      <c r="X288" s="85">
        <v>0</v>
      </c>
      <c r="Y288" s="85">
        <v>0</v>
      </c>
      <c r="Z288" s="85">
        <v>0</v>
      </c>
      <c r="AA288" s="85">
        <v>0.1</v>
      </c>
      <c r="AB288" s="82">
        <f t="shared" si="71"/>
        <v>0.32175055439664224</v>
      </c>
      <c r="AD288" s="101">
        <v>199</v>
      </c>
      <c r="AE288" s="102" t="s">
        <v>10</v>
      </c>
      <c r="AF288" s="102">
        <v>6</v>
      </c>
      <c r="AG288" s="101" t="s">
        <v>197</v>
      </c>
      <c r="AH288" s="101" t="s">
        <v>196</v>
      </c>
      <c r="AI288" s="101" t="s">
        <v>195</v>
      </c>
      <c r="AJ288" s="100">
        <v>3.5</v>
      </c>
      <c r="AK288" s="99">
        <v>0</v>
      </c>
      <c r="AL288" s="99">
        <v>0.05</v>
      </c>
      <c r="AM288" s="99">
        <v>0.1</v>
      </c>
      <c r="AO288" s="101"/>
      <c r="AP288" s="102"/>
      <c r="AQ288" s="102"/>
      <c r="AR288" s="101"/>
      <c r="AS288" s="101"/>
      <c r="AT288" s="101"/>
      <c r="AU288" s="100"/>
      <c r="AV288" s="99"/>
      <c r="AW288" s="99"/>
      <c r="AX288" s="99"/>
    </row>
    <row r="289" spans="1:50" ht="15.6">
      <c r="A289" s="84">
        <v>244</v>
      </c>
      <c r="B289" s="87" t="s">
        <v>10</v>
      </c>
      <c r="C289" s="87">
        <v>6</v>
      </c>
      <c r="D289" s="84" t="s">
        <v>197</v>
      </c>
      <c r="E289" s="84" t="s">
        <v>196</v>
      </c>
      <c r="F289" s="84" t="s">
        <v>195</v>
      </c>
      <c r="G289" s="10">
        <v>3.5</v>
      </c>
      <c r="H289" s="10">
        <v>12</v>
      </c>
      <c r="I289" s="10">
        <f t="shared" si="64"/>
        <v>2.4849066497880004</v>
      </c>
      <c r="J289" s="10">
        <v>3</v>
      </c>
      <c r="K289" s="10">
        <f t="shared" si="65"/>
        <v>1.0989455664582299</v>
      </c>
      <c r="L289" s="3">
        <v>0</v>
      </c>
      <c r="M289" s="3">
        <f t="shared" si="66"/>
        <v>0</v>
      </c>
      <c r="N289" s="3">
        <v>1</v>
      </c>
      <c r="O289" s="3">
        <f t="shared" si="67"/>
        <v>1</v>
      </c>
      <c r="P289" s="85">
        <v>0.05</v>
      </c>
      <c r="Q289" s="85">
        <v>0</v>
      </c>
      <c r="R289" s="85">
        <f t="shared" si="68"/>
        <v>0</v>
      </c>
      <c r="S289" s="85">
        <v>0.01</v>
      </c>
      <c r="T289" s="85">
        <f t="shared" si="69"/>
        <v>0.1001674211615598</v>
      </c>
      <c r="U289" s="85">
        <v>0.05</v>
      </c>
      <c r="V289" s="82">
        <f t="shared" si="70"/>
        <v>0.22551340589813121</v>
      </c>
      <c r="W289" s="85">
        <v>0</v>
      </c>
      <c r="X289" s="85">
        <v>0</v>
      </c>
      <c r="Y289" s="85">
        <v>0</v>
      </c>
      <c r="Z289" s="85">
        <v>0</v>
      </c>
      <c r="AA289" s="85">
        <v>6.0000000000000005E-2</v>
      </c>
      <c r="AB289" s="82">
        <f t="shared" si="71"/>
        <v>0.24746706317044778</v>
      </c>
      <c r="AD289" s="101">
        <v>244</v>
      </c>
      <c r="AE289" s="102" t="s">
        <v>10</v>
      </c>
      <c r="AF289" s="102">
        <v>6</v>
      </c>
      <c r="AG289" s="101" t="s">
        <v>197</v>
      </c>
      <c r="AH289" s="101" t="s">
        <v>196</v>
      </c>
      <c r="AI289" s="101" t="s">
        <v>195</v>
      </c>
      <c r="AJ289" s="100">
        <v>3.5</v>
      </c>
      <c r="AK289" s="99">
        <v>0</v>
      </c>
      <c r="AL289" s="99">
        <v>0.01</v>
      </c>
      <c r="AM289" s="99">
        <v>6.0000000000000005E-2</v>
      </c>
      <c r="AO289" s="101"/>
      <c r="AP289" s="102"/>
      <c r="AQ289" s="102"/>
      <c r="AR289" s="101"/>
      <c r="AS289" s="101"/>
      <c r="AT289" s="101"/>
      <c r="AU289" s="100"/>
      <c r="AV289" s="99"/>
      <c r="AW289" s="99"/>
      <c r="AX289" s="99"/>
    </row>
    <row r="290" spans="1:50" ht="15.6">
      <c r="A290" s="84">
        <v>284</v>
      </c>
      <c r="B290" s="87" t="s">
        <v>10</v>
      </c>
      <c r="C290" s="87">
        <v>6</v>
      </c>
      <c r="D290" s="84" t="s">
        <v>197</v>
      </c>
      <c r="E290" s="84" t="s">
        <v>196</v>
      </c>
      <c r="F290" s="84" t="s">
        <v>195</v>
      </c>
      <c r="G290" s="10">
        <v>3.5</v>
      </c>
      <c r="H290" s="10">
        <v>11.5</v>
      </c>
      <c r="I290" s="10">
        <f t="shared" si="64"/>
        <v>2.4423470353692043</v>
      </c>
      <c r="J290" s="10">
        <v>5.5</v>
      </c>
      <c r="K290" s="10">
        <f t="shared" si="65"/>
        <v>1.7049298938933211</v>
      </c>
      <c r="L290" s="3">
        <v>0</v>
      </c>
      <c r="M290" s="3">
        <f t="shared" si="66"/>
        <v>0</v>
      </c>
      <c r="N290" s="3">
        <v>0</v>
      </c>
      <c r="O290" s="3">
        <f t="shared" si="67"/>
        <v>0</v>
      </c>
      <c r="P290" s="85">
        <v>0.01</v>
      </c>
      <c r="Q290" s="85">
        <v>0</v>
      </c>
      <c r="R290" s="85">
        <f t="shared" si="68"/>
        <v>0</v>
      </c>
      <c r="S290" s="85">
        <v>0.01</v>
      </c>
      <c r="T290" s="85">
        <f t="shared" si="69"/>
        <v>0.1001674211615598</v>
      </c>
      <c r="U290" s="85">
        <v>0.05</v>
      </c>
      <c r="V290" s="82">
        <f t="shared" si="70"/>
        <v>0.22551340589813121</v>
      </c>
      <c r="W290" s="85">
        <v>0</v>
      </c>
      <c r="X290" s="85">
        <v>0</v>
      </c>
      <c r="Y290" s="85">
        <v>0</v>
      </c>
      <c r="Z290" s="85">
        <v>0</v>
      </c>
      <c r="AA290" s="85">
        <v>6.0000000000000005E-2</v>
      </c>
      <c r="AB290" s="82">
        <f t="shared" si="71"/>
        <v>0.24746706317044778</v>
      </c>
      <c r="AD290" s="101">
        <v>284</v>
      </c>
      <c r="AE290" s="102" t="s">
        <v>10</v>
      </c>
      <c r="AF290" s="102">
        <v>6</v>
      </c>
      <c r="AG290" s="101" t="s">
        <v>197</v>
      </c>
      <c r="AH290" s="101" t="s">
        <v>196</v>
      </c>
      <c r="AI290" s="101" t="s">
        <v>195</v>
      </c>
      <c r="AJ290" s="100">
        <v>3.5</v>
      </c>
      <c r="AK290" s="99">
        <v>0</v>
      </c>
      <c r="AL290" s="99">
        <v>0.01</v>
      </c>
      <c r="AM290" s="99">
        <v>6.0000000000000005E-2</v>
      </c>
      <c r="AO290" s="101"/>
      <c r="AP290" s="102"/>
      <c r="AQ290" s="102"/>
      <c r="AR290" s="101"/>
      <c r="AS290" s="101"/>
      <c r="AT290" s="101"/>
      <c r="AU290" s="100"/>
      <c r="AV290" s="99"/>
      <c r="AW290" s="99"/>
      <c r="AX290" s="99"/>
    </row>
    <row r="291" spans="1:50" ht="15.6">
      <c r="A291" s="84">
        <v>286</v>
      </c>
      <c r="B291" s="87" t="s">
        <v>10</v>
      </c>
      <c r="C291" s="87">
        <v>6</v>
      </c>
      <c r="D291" s="84" t="s">
        <v>197</v>
      </c>
      <c r="E291" s="84" t="s">
        <v>196</v>
      </c>
      <c r="F291" s="84" t="s">
        <v>195</v>
      </c>
      <c r="G291" s="10">
        <v>3.5</v>
      </c>
      <c r="H291" s="10">
        <v>13.5</v>
      </c>
      <c r="I291" s="10">
        <f t="shared" si="64"/>
        <v>2.6026896854443837</v>
      </c>
      <c r="J291" s="10">
        <v>8</v>
      </c>
      <c r="K291" s="10">
        <f t="shared" si="65"/>
        <v>2.079566533867987</v>
      </c>
      <c r="L291" s="3">
        <v>0</v>
      </c>
      <c r="M291" s="3">
        <f t="shared" si="66"/>
        <v>0</v>
      </c>
      <c r="N291" s="3">
        <v>0</v>
      </c>
      <c r="O291" s="3">
        <f t="shared" si="67"/>
        <v>0</v>
      </c>
      <c r="P291" s="85">
        <v>0.1</v>
      </c>
      <c r="Q291" s="85">
        <v>0</v>
      </c>
      <c r="R291" s="85">
        <f t="shared" si="68"/>
        <v>0</v>
      </c>
      <c r="S291" s="85">
        <v>0.1</v>
      </c>
      <c r="T291" s="85">
        <f t="shared" si="69"/>
        <v>0.32175055439664224</v>
      </c>
      <c r="U291" s="85">
        <v>0.15</v>
      </c>
      <c r="V291" s="82">
        <f t="shared" si="70"/>
        <v>0.3976994150920718</v>
      </c>
      <c r="W291" s="85">
        <v>0.01</v>
      </c>
      <c r="X291" s="85">
        <v>0</v>
      </c>
      <c r="Y291" s="85">
        <v>0</v>
      </c>
      <c r="Z291" s="85">
        <v>0</v>
      </c>
      <c r="AA291" s="85">
        <v>0.26</v>
      </c>
      <c r="AB291" s="82">
        <f t="shared" si="71"/>
        <v>0.53507080719515432</v>
      </c>
      <c r="AD291" s="101">
        <v>286</v>
      </c>
      <c r="AE291" s="102" t="s">
        <v>10</v>
      </c>
      <c r="AF291" s="102">
        <v>6</v>
      </c>
      <c r="AG291" s="101" t="s">
        <v>197</v>
      </c>
      <c r="AH291" s="101" t="s">
        <v>196</v>
      </c>
      <c r="AI291" s="101" t="s">
        <v>195</v>
      </c>
      <c r="AJ291" s="100">
        <v>3.5</v>
      </c>
      <c r="AK291" s="99">
        <v>0</v>
      </c>
      <c r="AL291" s="99">
        <v>0.1</v>
      </c>
      <c r="AM291" s="99">
        <v>0.26</v>
      </c>
      <c r="AO291" s="101"/>
      <c r="AP291" s="102"/>
      <c r="AQ291" s="102"/>
      <c r="AR291" s="101"/>
      <c r="AS291" s="101"/>
      <c r="AT291" s="101"/>
      <c r="AU291" s="100"/>
      <c r="AV291" s="99"/>
      <c r="AW291" s="99"/>
      <c r="AX291" s="99"/>
    </row>
    <row r="292" spans="1:50" ht="15.6">
      <c r="A292" s="84">
        <v>400</v>
      </c>
      <c r="B292" s="87" t="s">
        <v>10</v>
      </c>
      <c r="C292" s="87">
        <v>6</v>
      </c>
      <c r="D292" s="84" t="s">
        <v>197</v>
      </c>
      <c r="E292" s="84" t="s">
        <v>196</v>
      </c>
      <c r="F292" s="84" t="s">
        <v>195</v>
      </c>
      <c r="G292" s="10">
        <v>3.5</v>
      </c>
      <c r="H292" s="10">
        <v>28</v>
      </c>
      <c r="I292" s="10">
        <f t="shared" si="64"/>
        <v>3.3322045101752038</v>
      </c>
      <c r="J292" s="10">
        <v>47</v>
      </c>
      <c r="K292" s="10">
        <f t="shared" si="65"/>
        <v>3.8501688780794598</v>
      </c>
      <c r="L292" s="3">
        <v>17</v>
      </c>
      <c r="M292" s="3">
        <f t="shared" si="66"/>
        <v>4.1231056256176606</v>
      </c>
      <c r="N292" s="3">
        <v>12</v>
      </c>
      <c r="O292" s="3">
        <f t="shared" si="67"/>
        <v>3.4641016151377544</v>
      </c>
      <c r="P292" s="85">
        <v>0.05</v>
      </c>
      <c r="Q292" s="85">
        <v>0.01</v>
      </c>
      <c r="R292" s="85">
        <f t="shared" si="68"/>
        <v>0.1001674211615598</v>
      </c>
      <c r="S292" s="85">
        <v>0.01</v>
      </c>
      <c r="T292" s="85">
        <f t="shared" si="69"/>
        <v>0.1001674211615598</v>
      </c>
      <c r="U292" s="85">
        <v>0.2</v>
      </c>
      <c r="V292" s="82">
        <f t="shared" si="70"/>
        <v>0.46364760900080609</v>
      </c>
      <c r="W292" s="85">
        <v>0</v>
      </c>
      <c r="X292" s="85">
        <v>0</v>
      </c>
      <c r="Y292" s="85">
        <v>0</v>
      </c>
      <c r="Z292" s="85">
        <v>0</v>
      </c>
      <c r="AA292" s="85">
        <v>0.22</v>
      </c>
      <c r="AB292" s="82">
        <f t="shared" si="71"/>
        <v>0.48820526339691722</v>
      </c>
      <c r="AD292" s="101">
        <v>400</v>
      </c>
      <c r="AE292" s="102" t="s">
        <v>10</v>
      </c>
      <c r="AF292" s="102">
        <v>6</v>
      </c>
      <c r="AG292" s="101" t="s">
        <v>197</v>
      </c>
      <c r="AH292" s="101" t="s">
        <v>196</v>
      </c>
      <c r="AI292" s="101" t="s">
        <v>195</v>
      </c>
      <c r="AJ292" s="100">
        <v>3.5</v>
      </c>
      <c r="AK292" s="99">
        <v>0.01</v>
      </c>
      <c r="AL292" s="99">
        <v>0.01</v>
      </c>
      <c r="AM292" s="99">
        <v>0.22</v>
      </c>
      <c r="AO292" s="101"/>
      <c r="AP292" s="102"/>
      <c r="AQ292" s="102"/>
      <c r="AR292" s="101"/>
      <c r="AS292" s="101"/>
      <c r="AT292" s="101"/>
      <c r="AU292" s="100"/>
      <c r="AV292" s="99"/>
      <c r="AW292" s="99"/>
      <c r="AX292" s="99"/>
    </row>
    <row r="293" spans="1:50" ht="15.6">
      <c r="A293" s="84">
        <v>401</v>
      </c>
      <c r="B293" s="87" t="s">
        <v>10</v>
      </c>
      <c r="C293" s="87">
        <v>6</v>
      </c>
      <c r="D293" s="84" t="s">
        <v>197</v>
      </c>
      <c r="E293" s="84" t="s">
        <v>196</v>
      </c>
      <c r="F293" s="84" t="s">
        <v>195</v>
      </c>
      <c r="G293" s="10">
        <v>3.5</v>
      </c>
      <c r="H293" s="10">
        <v>18</v>
      </c>
      <c r="I293" s="10">
        <f t="shared" si="64"/>
        <v>2.8903717578961645</v>
      </c>
      <c r="J293" s="10">
        <v>45</v>
      </c>
      <c r="K293" s="10">
        <f t="shared" si="65"/>
        <v>3.8066847117456319</v>
      </c>
      <c r="L293" s="3">
        <v>7</v>
      </c>
      <c r="M293" s="3">
        <f t="shared" si="66"/>
        <v>2.6457513110645907</v>
      </c>
      <c r="N293" s="3">
        <v>10</v>
      </c>
      <c r="O293" s="3">
        <f t="shared" si="67"/>
        <v>3.1622776601683795</v>
      </c>
      <c r="P293" s="85">
        <v>0.05</v>
      </c>
      <c r="Q293" s="85">
        <v>0.05</v>
      </c>
      <c r="R293" s="85">
        <f t="shared" si="68"/>
        <v>0.22551340589813121</v>
      </c>
      <c r="S293" s="85">
        <v>0.05</v>
      </c>
      <c r="T293" s="85">
        <f t="shared" si="69"/>
        <v>0.22551340589813121</v>
      </c>
      <c r="U293" s="85">
        <v>0.25</v>
      </c>
      <c r="V293" s="82">
        <f t="shared" si="70"/>
        <v>0.52359877559829893</v>
      </c>
      <c r="W293" s="85">
        <v>0</v>
      </c>
      <c r="X293" s="85">
        <v>0</v>
      </c>
      <c r="Y293" s="85">
        <v>0</v>
      </c>
      <c r="Z293" s="85">
        <v>0</v>
      </c>
      <c r="AA293" s="85">
        <v>0.35</v>
      </c>
      <c r="AB293" s="82">
        <f t="shared" si="71"/>
        <v>0.63305183638974949</v>
      </c>
      <c r="AD293" s="101">
        <v>401</v>
      </c>
      <c r="AE293" s="102" t="s">
        <v>10</v>
      </c>
      <c r="AF293" s="102">
        <v>6</v>
      </c>
      <c r="AG293" s="101" t="s">
        <v>197</v>
      </c>
      <c r="AH293" s="101" t="s">
        <v>196</v>
      </c>
      <c r="AI293" s="101" t="s">
        <v>195</v>
      </c>
      <c r="AJ293" s="100">
        <v>3.5</v>
      </c>
      <c r="AK293" s="99">
        <v>0.05</v>
      </c>
      <c r="AL293" s="99">
        <v>0.05</v>
      </c>
      <c r="AM293" s="99">
        <v>0.35</v>
      </c>
      <c r="AO293" s="101"/>
      <c r="AP293" s="102"/>
      <c r="AQ293" s="102"/>
      <c r="AR293" s="101"/>
      <c r="AS293" s="101"/>
      <c r="AT293" s="101"/>
      <c r="AU293" s="100"/>
      <c r="AV293" s="99"/>
      <c r="AW293" s="99"/>
      <c r="AX293" s="99"/>
    </row>
    <row r="294" spans="1:50" ht="15.6">
      <c r="A294" s="84">
        <v>404</v>
      </c>
      <c r="B294" s="87" t="s">
        <v>10</v>
      </c>
      <c r="C294" s="87">
        <v>6</v>
      </c>
      <c r="D294" s="84" t="s">
        <v>197</v>
      </c>
      <c r="E294" s="84" t="s">
        <v>196</v>
      </c>
      <c r="F294" s="84" t="s">
        <v>195</v>
      </c>
      <c r="G294" s="10">
        <v>3.5</v>
      </c>
      <c r="H294" s="10">
        <v>26</v>
      </c>
      <c r="I294" s="10">
        <f t="shared" si="64"/>
        <v>3.2580965380214821</v>
      </c>
      <c r="J294" s="10">
        <v>59.5</v>
      </c>
      <c r="K294" s="10">
        <f t="shared" si="65"/>
        <v>4.0859931191330414</v>
      </c>
      <c r="L294" s="3">
        <v>43</v>
      </c>
      <c r="M294" s="3">
        <f t="shared" si="66"/>
        <v>6.5574385243020004</v>
      </c>
      <c r="N294" s="3">
        <v>11</v>
      </c>
      <c r="O294" s="3">
        <f t="shared" si="67"/>
        <v>3.3166247903553998</v>
      </c>
      <c r="P294" s="85">
        <v>0.1</v>
      </c>
      <c r="Q294" s="85">
        <v>0.01</v>
      </c>
      <c r="R294" s="85">
        <f t="shared" si="68"/>
        <v>0.1001674211615598</v>
      </c>
      <c r="S294" s="85">
        <v>0.01</v>
      </c>
      <c r="T294" s="85">
        <f t="shared" si="69"/>
        <v>0.1001674211615598</v>
      </c>
      <c r="U294" s="85">
        <v>0.1</v>
      </c>
      <c r="V294" s="82">
        <f t="shared" si="70"/>
        <v>0.32175055439664224</v>
      </c>
      <c r="W294" s="85">
        <v>0</v>
      </c>
      <c r="X294" s="85">
        <v>0</v>
      </c>
      <c r="Y294" s="85">
        <v>0</v>
      </c>
      <c r="Z294" s="85">
        <v>0</v>
      </c>
      <c r="AA294" s="85">
        <v>0.12000000000000001</v>
      </c>
      <c r="AB294" s="82">
        <f t="shared" si="71"/>
        <v>0.35374160588967152</v>
      </c>
      <c r="AD294" s="101">
        <v>404</v>
      </c>
      <c r="AE294" s="102" t="s">
        <v>10</v>
      </c>
      <c r="AF294" s="102">
        <v>6</v>
      </c>
      <c r="AG294" s="101" t="s">
        <v>197</v>
      </c>
      <c r="AH294" s="101" t="s">
        <v>196</v>
      </c>
      <c r="AI294" s="101" t="s">
        <v>195</v>
      </c>
      <c r="AJ294" s="100">
        <v>3.5</v>
      </c>
      <c r="AK294" s="99">
        <v>0.01</v>
      </c>
      <c r="AL294" s="99">
        <v>0.01</v>
      </c>
      <c r="AM294" s="99">
        <v>0.12000000000000001</v>
      </c>
      <c r="AO294" s="101"/>
      <c r="AP294" s="102"/>
      <c r="AQ294" s="102"/>
      <c r="AR294" s="101"/>
      <c r="AS294" s="101"/>
      <c r="AT294" s="101"/>
      <c r="AU294" s="100"/>
      <c r="AV294" s="99"/>
      <c r="AW294" s="99"/>
      <c r="AX294" s="99"/>
    </row>
    <row r="295" spans="1:50" ht="15.6">
      <c r="A295" s="84">
        <v>487</v>
      </c>
      <c r="B295" s="87" t="s">
        <v>10</v>
      </c>
      <c r="C295" s="87">
        <v>6</v>
      </c>
      <c r="D295" s="84" t="s">
        <v>197</v>
      </c>
      <c r="E295" s="84" t="s">
        <v>196</v>
      </c>
      <c r="F295" s="84" t="s">
        <v>195</v>
      </c>
      <c r="G295" s="10">
        <v>3.5</v>
      </c>
      <c r="H295" s="10">
        <v>26.5</v>
      </c>
      <c r="I295" s="10">
        <f t="shared" si="64"/>
        <v>3.2771447329921766</v>
      </c>
      <c r="J295" s="10">
        <v>54.5</v>
      </c>
      <c r="K295" s="10">
        <f t="shared" si="65"/>
        <v>3.9982190501247175</v>
      </c>
      <c r="L295" s="3">
        <v>8</v>
      </c>
      <c r="M295" s="3">
        <f t="shared" si="66"/>
        <v>2.8284271247461903</v>
      </c>
      <c r="N295" s="3">
        <v>12</v>
      </c>
      <c r="O295" s="3">
        <f t="shared" si="67"/>
        <v>3.4641016151377544</v>
      </c>
      <c r="P295" s="85">
        <v>0.1</v>
      </c>
      <c r="Q295" s="85">
        <v>0.1</v>
      </c>
      <c r="R295" s="85">
        <f t="shared" si="68"/>
        <v>0.32175055439664224</v>
      </c>
      <c r="S295" s="85">
        <v>0.01</v>
      </c>
      <c r="T295" s="85">
        <f t="shared" si="69"/>
        <v>0.1001674211615598</v>
      </c>
      <c r="U295" s="85">
        <v>0.1</v>
      </c>
      <c r="V295" s="82">
        <f t="shared" si="70"/>
        <v>0.32175055439664224</v>
      </c>
      <c r="W295" s="85">
        <v>0</v>
      </c>
      <c r="X295" s="85">
        <v>0</v>
      </c>
      <c r="Y295" s="85">
        <v>0</v>
      </c>
      <c r="Z295" s="85">
        <v>0</v>
      </c>
      <c r="AA295" s="85">
        <v>0.21000000000000002</v>
      </c>
      <c r="AB295" s="82">
        <f t="shared" si="71"/>
        <v>0.47603381806132278</v>
      </c>
      <c r="AD295" s="101">
        <v>487</v>
      </c>
      <c r="AE295" s="102" t="s">
        <v>10</v>
      </c>
      <c r="AF295" s="102">
        <v>6</v>
      </c>
      <c r="AG295" s="101" t="s">
        <v>197</v>
      </c>
      <c r="AH295" s="101" t="s">
        <v>196</v>
      </c>
      <c r="AI295" s="101" t="s">
        <v>195</v>
      </c>
      <c r="AJ295" s="100">
        <v>3.5</v>
      </c>
      <c r="AK295" s="99">
        <v>0.1</v>
      </c>
      <c r="AL295" s="99">
        <v>0.01</v>
      </c>
      <c r="AM295" s="99">
        <v>0.21000000000000002</v>
      </c>
      <c r="AO295" s="101"/>
      <c r="AP295" s="102"/>
      <c r="AQ295" s="102"/>
      <c r="AR295" s="101"/>
      <c r="AS295" s="101"/>
      <c r="AT295" s="101"/>
      <c r="AU295" s="100"/>
      <c r="AV295" s="99"/>
      <c r="AW295" s="99"/>
      <c r="AX295" s="99"/>
    </row>
    <row r="296" spans="1:50" ht="15.6">
      <c r="A296" s="84">
        <v>87</v>
      </c>
      <c r="B296" s="87" t="s">
        <v>10</v>
      </c>
      <c r="C296" s="87">
        <v>6</v>
      </c>
      <c r="D296" s="84" t="s">
        <v>197</v>
      </c>
      <c r="E296" s="84" t="s">
        <v>196</v>
      </c>
      <c r="F296" s="84" t="s">
        <v>195</v>
      </c>
      <c r="G296" s="10">
        <v>3</v>
      </c>
      <c r="H296" s="10">
        <v>17.5</v>
      </c>
      <c r="I296" s="10">
        <f t="shared" si="64"/>
        <v>2.8622008809294686</v>
      </c>
      <c r="J296" s="10">
        <v>48</v>
      </c>
      <c r="K296" s="10">
        <f t="shared" si="65"/>
        <v>3.8712218440242134</v>
      </c>
      <c r="L296" s="3">
        <v>4</v>
      </c>
      <c r="M296" s="3">
        <f t="shared" si="66"/>
        <v>2</v>
      </c>
      <c r="N296" s="3">
        <v>7</v>
      </c>
      <c r="O296" s="3">
        <f t="shared" si="67"/>
        <v>2.6457513110645907</v>
      </c>
      <c r="P296" s="85">
        <v>0.25</v>
      </c>
      <c r="Q296" s="85">
        <v>0.15</v>
      </c>
      <c r="R296" s="85">
        <f t="shared" si="68"/>
        <v>0.3976994150920718</v>
      </c>
      <c r="S296" s="85">
        <v>0.01</v>
      </c>
      <c r="T296" s="85">
        <f t="shared" si="69"/>
        <v>0.1001674211615598</v>
      </c>
      <c r="U296" s="85">
        <v>0.2</v>
      </c>
      <c r="V296" s="82">
        <f t="shared" si="70"/>
        <v>0.46364760900080609</v>
      </c>
      <c r="W296" s="85">
        <v>0</v>
      </c>
      <c r="X296" s="85">
        <v>0</v>
      </c>
      <c r="Y296" s="85">
        <v>0</v>
      </c>
      <c r="Z296" s="85">
        <v>0</v>
      </c>
      <c r="AA296" s="85">
        <v>0.36</v>
      </c>
      <c r="AB296" s="82">
        <f t="shared" si="71"/>
        <v>0.64350110879328437</v>
      </c>
      <c r="AD296" s="101">
        <v>87</v>
      </c>
      <c r="AE296" s="102" t="s">
        <v>10</v>
      </c>
      <c r="AF296" s="102">
        <v>6</v>
      </c>
      <c r="AG296" s="101" t="s">
        <v>197</v>
      </c>
      <c r="AH296" s="101" t="s">
        <v>196</v>
      </c>
      <c r="AI296" s="101" t="s">
        <v>195</v>
      </c>
      <c r="AJ296" s="100">
        <v>3</v>
      </c>
      <c r="AK296" s="99">
        <v>0.15</v>
      </c>
      <c r="AL296" s="99">
        <v>0.01</v>
      </c>
      <c r="AM296" s="99">
        <v>0.36</v>
      </c>
      <c r="AO296" s="101"/>
      <c r="AP296" s="102"/>
      <c r="AQ296" s="102"/>
      <c r="AR296" s="101"/>
      <c r="AS296" s="101"/>
      <c r="AT296" s="101"/>
      <c r="AU296" s="100"/>
      <c r="AV296" s="99"/>
      <c r="AW296" s="99"/>
      <c r="AX296" s="99"/>
    </row>
    <row r="297" spans="1:50" ht="15.6">
      <c r="A297" s="84">
        <v>132</v>
      </c>
      <c r="B297" s="87" t="s">
        <v>10</v>
      </c>
      <c r="C297" s="87">
        <v>6</v>
      </c>
      <c r="D297" s="84" t="s">
        <v>197</v>
      </c>
      <c r="E297" s="84" t="s">
        <v>196</v>
      </c>
      <c r="F297" s="84" t="s">
        <v>195</v>
      </c>
      <c r="G297" s="10">
        <v>3</v>
      </c>
      <c r="H297" s="10">
        <v>11.5</v>
      </c>
      <c r="I297" s="10">
        <f t="shared" si="64"/>
        <v>2.4423470353692043</v>
      </c>
      <c r="J297" s="10">
        <v>30</v>
      </c>
      <c r="K297" s="10">
        <f t="shared" si="65"/>
        <v>3.4012307144399454</v>
      </c>
      <c r="L297" s="3">
        <v>1</v>
      </c>
      <c r="M297" s="3">
        <f t="shared" si="66"/>
        <v>1</v>
      </c>
      <c r="N297" s="3">
        <v>0</v>
      </c>
      <c r="O297" s="3">
        <f t="shared" si="67"/>
        <v>0</v>
      </c>
      <c r="P297" s="85">
        <v>0.1</v>
      </c>
      <c r="Q297" s="85">
        <v>0</v>
      </c>
      <c r="R297" s="85">
        <f t="shared" si="68"/>
        <v>0</v>
      </c>
      <c r="S297" s="85">
        <v>0.05</v>
      </c>
      <c r="T297" s="85">
        <f t="shared" si="69"/>
        <v>0.22551340589813121</v>
      </c>
      <c r="U297" s="85">
        <v>0.05</v>
      </c>
      <c r="V297" s="82">
        <f t="shared" si="70"/>
        <v>0.22551340589813121</v>
      </c>
      <c r="W297" s="85">
        <v>0.01</v>
      </c>
      <c r="X297" s="85">
        <v>0</v>
      </c>
      <c r="Y297" s="85">
        <v>0</v>
      </c>
      <c r="Z297" s="85">
        <v>0</v>
      </c>
      <c r="AA297" s="85">
        <v>0.11</v>
      </c>
      <c r="AB297" s="82">
        <f t="shared" si="71"/>
        <v>0.33806525478033073</v>
      </c>
      <c r="AD297" s="101">
        <v>132</v>
      </c>
      <c r="AE297" s="102" t="s">
        <v>10</v>
      </c>
      <c r="AF297" s="102">
        <v>6</v>
      </c>
      <c r="AG297" s="101" t="s">
        <v>197</v>
      </c>
      <c r="AH297" s="101" t="s">
        <v>196</v>
      </c>
      <c r="AI297" s="101" t="s">
        <v>195</v>
      </c>
      <c r="AJ297" s="100">
        <v>3</v>
      </c>
      <c r="AK297" s="99">
        <v>0</v>
      </c>
      <c r="AL297" s="99">
        <v>0.05</v>
      </c>
      <c r="AM297" s="99">
        <v>0.11</v>
      </c>
      <c r="AO297" s="101"/>
      <c r="AP297" s="102"/>
      <c r="AQ297" s="102"/>
      <c r="AR297" s="101"/>
      <c r="AS297" s="101"/>
      <c r="AT297" s="101"/>
      <c r="AU297" s="100"/>
      <c r="AV297" s="99"/>
      <c r="AW297" s="99"/>
      <c r="AX297" s="99"/>
    </row>
    <row r="298" spans="1:50" ht="15.6">
      <c r="A298" s="84">
        <v>145</v>
      </c>
      <c r="B298" s="87" t="s">
        <v>10</v>
      </c>
      <c r="C298" s="87">
        <v>6</v>
      </c>
      <c r="D298" s="84" t="s">
        <v>197</v>
      </c>
      <c r="E298" s="84" t="s">
        <v>196</v>
      </c>
      <c r="F298" s="84" t="s">
        <v>195</v>
      </c>
      <c r="G298" s="10">
        <v>3</v>
      </c>
      <c r="H298" s="10">
        <v>7</v>
      </c>
      <c r="I298" s="10">
        <f t="shared" si="64"/>
        <v>1.9459101490553132</v>
      </c>
      <c r="J298" s="10">
        <v>19</v>
      </c>
      <c r="K298" s="10">
        <f t="shared" si="65"/>
        <v>2.9444916093603948</v>
      </c>
      <c r="L298" s="3">
        <v>2</v>
      </c>
      <c r="M298" s="3">
        <f t="shared" si="66"/>
        <v>1.4142135623730951</v>
      </c>
      <c r="N298" s="3">
        <v>1</v>
      </c>
      <c r="O298" s="3">
        <f t="shared" si="67"/>
        <v>1</v>
      </c>
      <c r="P298" s="85">
        <v>0.25</v>
      </c>
      <c r="Q298" s="85">
        <v>0</v>
      </c>
      <c r="R298" s="85">
        <f t="shared" si="68"/>
        <v>0</v>
      </c>
      <c r="S298" s="85">
        <v>0.05</v>
      </c>
      <c r="T298" s="85">
        <f t="shared" si="69"/>
        <v>0.22551340589813121</v>
      </c>
      <c r="U298" s="85">
        <v>0</v>
      </c>
      <c r="V298" s="82">
        <f t="shared" si="70"/>
        <v>0</v>
      </c>
      <c r="W298" s="85">
        <v>0</v>
      </c>
      <c r="X298" s="85">
        <v>0</v>
      </c>
      <c r="Y298" s="85">
        <v>0</v>
      </c>
      <c r="Z298" s="85">
        <v>0</v>
      </c>
      <c r="AA298" s="85">
        <v>0.05</v>
      </c>
      <c r="AB298" s="82">
        <f t="shared" si="71"/>
        <v>0.22551340589813121</v>
      </c>
      <c r="AD298" s="101">
        <v>145</v>
      </c>
      <c r="AE298" s="102" t="s">
        <v>10</v>
      </c>
      <c r="AF298" s="102">
        <v>6</v>
      </c>
      <c r="AG298" s="101" t="s">
        <v>197</v>
      </c>
      <c r="AH298" s="101" t="s">
        <v>196</v>
      </c>
      <c r="AI298" s="101" t="s">
        <v>195</v>
      </c>
      <c r="AJ298" s="100">
        <v>3</v>
      </c>
      <c r="AK298" s="99">
        <v>0</v>
      </c>
      <c r="AL298" s="99">
        <v>0.05</v>
      </c>
      <c r="AM298" s="99">
        <v>0.05</v>
      </c>
      <c r="AO298" s="101"/>
      <c r="AP298" s="102"/>
      <c r="AQ298" s="102"/>
      <c r="AR298" s="101"/>
      <c r="AS298" s="101"/>
      <c r="AT298" s="101"/>
      <c r="AU298" s="100"/>
      <c r="AV298" s="99"/>
      <c r="AW298" s="99"/>
      <c r="AX298" s="99"/>
    </row>
    <row r="299" spans="1:50" ht="15.6">
      <c r="A299" s="84">
        <v>245</v>
      </c>
      <c r="B299" s="87" t="s">
        <v>10</v>
      </c>
      <c r="C299" s="87">
        <v>6</v>
      </c>
      <c r="D299" s="84" t="s">
        <v>197</v>
      </c>
      <c r="E299" s="84" t="s">
        <v>196</v>
      </c>
      <c r="F299" s="84" t="s">
        <v>195</v>
      </c>
      <c r="G299" s="10">
        <v>3</v>
      </c>
      <c r="H299" s="10">
        <v>9</v>
      </c>
      <c r="I299" s="10">
        <f t="shared" si="64"/>
        <v>2.1972245773362196</v>
      </c>
      <c r="J299" s="10">
        <v>8</v>
      </c>
      <c r="K299" s="10">
        <f t="shared" si="65"/>
        <v>2.079566533867987</v>
      </c>
      <c r="L299" s="3">
        <v>0</v>
      </c>
      <c r="M299" s="3">
        <f t="shared" si="66"/>
        <v>0</v>
      </c>
      <c r="N299" s="3">
        <v>1</v>
      </c>
      <c r="O299" s="3">
        <f t="shared" si="67"/>
        <v>1</v>
      </c>
      <c r="P299" s="85">
        <v>0.05</v>
      </c>
      <c r="Q299" s="85">
        <v>0</v>
      </c>
      <c r="R299" s="85">
        <f t="shared" si="68"/>
        <v>0</v>
      </c>
      <c r="S299" s="85">
        <v>0.01</v>
      </c>
      <c r="T299" s="85">
        <f t="shared" si="69"/>
        <v>0.1001674211615598</v>
      </c>
      <c r="U299" s="85">
        <v>0</v>
      </c>
      <c r="V299" s="82">
        <f t="shared" si="70"/>
        <v>0</v>
      </c>
      <c r="W299" s="85">
        <v>0</v>
      </c>
      <c r="X299" s="85">
        <v>0</v>
      </c>
      <c r="Y299" s="85">
        <v>0</v>
      </c>
      <c r="Z299" s="85">
        <v>0</v>
      </c>
      <c r="AA299" s="85">
        <v>0.01</v>
      </c>
      <c r="AB299" s="82">
        <f t="shared" si="71"/>
        <v>0.1001674211615598</v>
      </c>
      <c r="AD299" s="101">
        <v>245</v>
      </c>
      <c r="AE299" s="102" t="s">
        <v>10</v>
      </c>
      <c r="AF299" s="102">
        <v>6</v>
      </c>
      <c r="AG299" s="101" t="s">
        <v>197</v>
      </c>
      <c r="AH299" s="101" t="s">
        <v>196</v>
      </c>
      <c r="AI299" s="101" t="s">
        <v>195</v>
      </c>
      <c r="AJ299" s="100">
        <v>3</v>
      </c>
      <c r="AK299" s="99">
        <v>0</v>
      </c>
      <c r="AL299" s="99">
        <v>0.01</v>
      </c>
      <c r="AM299" s="99">
        <v>0.01</v>
      </c>
      <c r="AO299" s="101"/>
      <c r="AP299" s="102"/>
      <c r="AQ299" s="102"/>
      <c r="AR299" s="101"/>
      <c r="AS299" s="101"/>
      <c r="AT299" s="101"/>
      <c r="AU299" s="100"/>
      <c r="AV299" s="99"/>
      <c r="AW299" s="99"/>
      <c r="AX299" s="99"/>
    </row>
    <row r="300" spans="1:50" ht="15.6">
      <c r="A300" s="84">
        <v>317</v>
      </c>
      <c r="B300" s="87" t="s">
        <v>10</v>
      </c>
      <c r="C300" s="87">
        <v>6</v>
      </c>
      <c r="D300" s="84" t="s">
        <v>197</v>
      </c>
      <c r="E300" s="84" t="s">
        <v>196</v>
      </c>
      <c r="F300" s="84" t="s">
        <v>195</v>
      </c>
      <c r="G300" s="10">
        <v>3</v>
      </c>
      <c r="H300" s="10">
        <v>22.5</v>
      </c>
      <c r="I300" s="10">
        <f t="shared" si="64"/>
        <v>3.1135153092103742</v>
      </c>
      <c r="J300" s="10">
        <v>48.5</v>
      </c>
      <c r="K300" s="10">
        <f t="shared" si="65"/>
        <v>3.8815844162875788</v>
      </c>
      <c r="L300" s="3">
        <v>4</v>
      </c>
      <c r="M300" s="3">
        <f t="shared" si="66"/>
        <v>2</v>
      </c>
      <c r="N300" s="3">
        <v>10</v>
      </c>
      <c r="O300" s="3">
        <f t="shared" si="67"/>
        <v>3.1622776601683795</v>
      </c>
      <c r="P300" s="85">
        <v>0.15</v>
      </c>
      <c r="Q300" s="85">
        <v>0.05</v>
      </c>
      <c r="R300" s="85">
        <f t="shared" si="68"/>
        <v>0.22551340589813121</v>
      </c>
      <c r="S300" s="85">
        <v>0.05</v>
      </c>
      <c r="T300" s="85">
        <f t="shared" si="69"/>
        <v>0.22551340589813121</v>
      </c>
      <c r="U300" s="85">
        <v>0.2</v>
      </c>
      <c r="V300" s="82">
        <f t="shared" si="70"/>
        <v>0.46364760900080609</v>
      </c>
      <c r="W300" s="85">
        <v>0</v>
      </c>
      <c r="X300" s="85">
        <v>0</v>
      </c>
      <c r="Y300" s="85">
        <v>0</v>
      </c>
      <c r="Z300" s="85">
        <v>0</v>
      </c>
      <c r="AA300" s="85">
        <v>0.30000000000000004</v>
      </c>
      <c r="AB300" s="82">
        <f t="shared" si="71"/>
        <v>0.57963974036370436</v>
      </c>
      <c r="AD300" s="101">
        <v>317</v>
      </c>
      <c r="AE300" s="102" t="s">
        <v>10</v>
      </c>
      <c r="AF300" s="102">
        <v>6</v>
      </c>
      <c r="AG300" s="101" t="s">
        <v>197</v>
      </c>
      <c r="AH300" s="101" t="s">
        <v>196</v>
      </c>
      <c r="AI300" s="101" t="s">
        <v>195</v>
      </c>
      <c r="AJ300" s="100">
        <v>3</v>
      </c>
      <c r="AK300" s="99">
        <v>0.05</v>
      </c>
      <c r="AL300" s="99">
        <v>0.05</v>
      </c>
      <c r="AM300" s="99">
        <v>0.30000000000000004</v>
      </c>
      <c r="AO300" s="101"/>
      <c r="AP300" s="102"/>
      <c r="AQ300" s="102"/>
      <c r="AR300" s="101"/>
      <c r="AS300" s="101"/>
      <c r="AT300" s="101"/>
      <c r="AU300" s="100"/>
      <c r="AV300" s="99"/>
      <c r="AW300" s="99"/>
      <c r="AX300" s="99"/>
    </row>
    <row r="301" spans="1:50" ht="15.6">
      <c r="A301" s="84">
        <v>352</v>
      </c>
      <c r="B301" s="87" t="s">
        <v>10</v>
      </c>
      <c r="C301" s="87">
        <v>6</v>
      </c>
      <c r="D301" s="84" t="s">
        <v>197</v>
      </c>
      <c r="E301" s="84" t="s">
        <v>196</v>
      </c>
      <c r="F301" s="84" t="s">
        <v>195</v>
      </c>
      <c r="G301" s="10">
        <v>3</v>
      </c>
      <c r="H301" s="10">
        <v>15</v>
      </c>
      <c r="I301" s="10">
        <f t="shared" ref="I301:I303" si="72">LN(H301)</f>
        <v>2.7080502011022101</v>
      </c>
      <c r="J301" s="10">
        <v>55</v>
      </c>
      <c r="K301" s="10">
        <f t="shared" ref="K301:K303" si="73">LN(J301+0.001)</f>
        <v>4.0073513668853655</v>
      </c>
      <c r="L301" s="3">
        <v>24</v>
      </c>
      <c r="M301" s="3">
        <f t="shared" ref="M301:M303" si="74">SQRT(L301)</f>
        <v>4.8989794855663558</v>
      </c>
      <c r="N301" s="3">
        <v>15</v>
      </c>
      <c r="O301" s="3">
        <f t="shared" ref="O301:O303" si="75">SQRT(N301)</f>
        <v>3.872983346207417</v>
      </c>
      <c r="P301" s="85">
        <v>0.25</v>
      </c>
      <c r="Q301" s="85">
        <v>0</v>
      </c>
      <c r="R301" s="85">
        <f t="shared" ref="R301:R303" si="76">ASIN(SQRT(Q301))</f>
        <v>0</v>
      </c>
      <c r="S301" s="85">
        <v>0.05</v>
      </c>
      <c r="T301" s="85">
        <f t="shared" ref="T301:T303" si="77">ASIN(SQRT(S301))</f>
        <v>0.22551340589813121</v>
      </c>
      <c r="U301" s="85">
        <v>0.1</v>
      </c>
      <c r="V301" s="82">
        <f t="shared" ref="V301:V303" si="78">ASIN(SQRT(U301))</f>
        <v>0.32175055439664224</v>
      </c>
      <c r="W301" s="85">
        <v>0</v>
      </c>
      <c r="X301" s="85">
        <v>0</v>
      </c>
      <c r="Y301" s="85">
        <v>0</v>
      </c>
      <c r="Z301" s="85">
        <v>0</v>
      </c>
      <c r="AA301" s="85">
        <v>0.15000000000000002</v>
      </c>
      <c r="AB301" s="82">
        <f t="shared" ref="AB301:AB303" si="79">ASIN(SQRT(AA301))</f>
        <v>0.3976994150920718</v>
      </c>
      <c r="AD301" s="101">
        <v>352</v>
      </c>
      <c r="AE301" s="102" t="s">
        <v>10</v>
      </c>
      <c r="AF301" s="102">
        <v>6</v>
      </c>
      <c r="AG301" s="101" t="s">
        <v>197</v>
      </c>
      <c r="AH301" s="101" t="s">
        <v>196</v>
      </c>
      <c r="AI301" s="101" t="s">
        <v>195</v>
      </c>
      <c r="AJ301" s="100">
        <v>3</v>
      </c>
      <c r="AK301" s="99">
        <v>0</v>
      </c>
      <c r="AL301" s="99">
        <v>0.05</v>
      </c>
      <c r="AM301" s="99">
        <v>0.15000000000000002</v>
      </c>
      <c r="AO301" s="101"/>
      <c r="AP301" s="102"/>
      <c r="AQ301" s="102"/>
      <c r="AR301" s="101"/>
      <c r="AS301" s="101"/>
      <c r="AT301" s="101"/>
      <c r="AU301" s="100"/>
      <c r="AV301" s="99"/>
      <c r="AW301" s="99"/>
      <c r="AX301" s="99"/>
    </row>
    <row r="302" spans="1:50" ht="15.6">
      <c r="A302" s="84">
        <v>414</v>
      </c>
      <c r="B302" s="87" t="s">
        <v>10</v>
      </c>
      <c r="C302" s="87">
        <v>6</v>
      </c>
      <c r="D302" s="84" t="s">
        <v>197</v>
      </c>
      <c r="E302" s="84" t="s">
        <v>196</v>
      </c>
      <c r="F302" s="84" t="s">
        <v>195</v>
      </c>
      <c r="G302" s="10">
        <v>3</v>
      </c>
      <c r="H302" s="10">
        <v>11</v>
      </c>
      <c r="I302" s="10">
        <f t="shared" si="72"/>
        <v>2.3978952727983707</v>
      </c>
      <c r="J302" s="10">
        <v>40.5</v>
      </c>
      <c r="K302" s="10">
        <f t="shared" si="73"/>
        <v>3.7013266651656913</v>
      </c>
      <c r="L302" s="3">
        <v>7</v>
      </c>
      <c r="M302" s="3">
        <f t="shared" si="74"/>
        <v>2.6457513110645907</v>
      </c>
      <c r="N302" s="3">
        <v>0</v>
      </c>
      <c r="O302" s="3">
        <f t="shared" si="75"/>
        <v>0</v>
      </c>
      <c r="P302" s="85">
        <v>0.15</v>
      </c>
      <c r="Q302" s="85">
        <v>0.1</v>
      </c>
      <c r="R302" s="85">
        <f t="shared" si="76"/>
        <v>0.32175055439664224</v>
      </c>
      <c r="S302" s="85">
        <v>0.05</v>
      </c>
      <c r="T302" s="85">
        <f t="shared" si="77"/>
        <v>0.22551340589813121</v>
      </c>
      <c r="U302" s="85">
        <v>0.1</v>
      </c>
      <c r="V302" s="82">
        <f t="shared" si="78"/>
        <v>0.32175055439664224</v>
      </c>
      <c r="W302" s="85">
        <v>0</v>
      </c>
      <c r="X302" s="85">
        <v>0</v>
      </c>
      <c r="Y302" s="85">
        <v>0</v>
      </c>
      <c r="Z302" s="85">
        <v>0</v>
      </c>
      <c r="AA302" s="85">
        <v>0.25</v>
      </c>
      <c r="AB302" s="82">
        <f t="shared" si="79"/>
        <v>0.52359877559829893</v>
      </c>
      <c r="AD302" s="101">
        <v>414</v>
      </c>
      <c r="AE302" s="102" t="s">
        <v>10</v>
      </c>
      <c r="AF302" s="102">
        <v>6</v>
      </c>
      <c r="AG302" s="101" t="s">
        <v>197</v>
      </c>
      <c r="AH302" s="101" t="s">
        <v>196</v>
      </c>
      <c r="AI302" s="101" t="s">
        <v>195</v>
      </c>
      <c r="AJ302" s="100">
        <v>3</v>
      </c>
      <c r="AK302" s="99">
        <v>0.1</v>
      </c>
      <c r="AL302" s="99">
        <v>0.05</v>
      </c>
      <c r="AM302" s="99">
        <v>0.25</v>
      </c>
      <c r="AO302" s="101"/>
      <c r="AP302" s="102"/>
      <c r="AQ302" s="102"/>
      <c r="AR302" s="101"/>
      <c r="AS302" s="101"/>
      <c r="AT302" s="101"/>
      <c r="AU302" s="100"/>
      <c r="AV302" s="99"/>
      <c r="AW302" s="99"/>
      <c r="AX302" s="99"/>
    </row>
    <row r="303" spans="1:50" ht="15.6">
      <c r="A303" s="84">
        <v>417</v>
      </c>
      <c r="B303" s="87" t="s">
        <v>10</v>
      </c>
      <c r="C303" s="87">
        <v>6</v>
      </c>
      <c r="D303" s="84" t="s">
        <v>197</v>
      </c>
      <c r="E303" s="84" t="s">
        <v>196</v>
      </c>
      <c r="F303" s="84" t="s">
        <v>195</v>
      </c>
      <c r="G303" s="10">
        <v>2.5</v>
      </c>
      <c r="H303" s="10">
        <v>12.5</v>
      </c>
      <c r="I303" s="10">
        <f t="shared" si="72"/>
        <v>2.5257286443082556</v>
      </c>
      <c r="J303" s="10">
        <v>41</v>
      </c>
      <c r="K303" s="10">
        <f t="shared" si="73"/>
        <v>3.7135964566507731</v>
      </c>
      <c r="L303" s="3">
        <v>7</v>
      </c>
      <c r="M303" s="3">
        <f t="shared" si="74"/>
        <v>2.6457513110645907</v>
      </c>
      <c r="N303" s="3">
        <v>7</v>
      </c>
      <c r="O303" s="3">
        <f t="shared" si="75"/>
        <v>2.6457513110645907</v>
      </c>
      <c r="P303" s="85">
        <v>0.2</v>
      </c>
      <c r="Q303" s="85">
        <v>0.2</v>
      </c>
      <c r="R303" s="85">
        <f t="shared" si="76"/>
        <v>0.46364760900080609</v>
      </c>
      <c r="S303" s="85">
        <v>0.05</v>
      </c>
      <c r="T303" s="85">
        <f t="shared" si="77"/>
        <v>0.22551340589813121</v>
      </c>
      <c r="U303" s="85">
        <v>0</v>
      </c>
      <c r="V303" s="82">
        <f t="shared" si="78"/>
        <v>0</v>
      </c>
      <c r="W303" s="85">
        <v>0</v>
      </c>
      <c r="X303" s="85">
        <v>0</v>
      </c>
      <c r="Y303" s="85">
        <v>0</v>
      </c>
      <c r="Z303" s="85">
        <v>0</v>
      </c>
      <c r="AA303" s="85">
        <v>0.25</v>
      </c>
      <c r="AB303" s="82">
        <f t="shared" si="79"/>
        <v>0.52359877559829893</v>
      </c>
      <c r="AD303" s="101">
        <v>417</v>
      </c>
      <c r="AE303" s="102" t="s">
        <v>10</v>
      </c>
      <c r="AF303" s="102">
        <v>6</v>
      </c>
      <c r="AG303" s="101" t="s">
        <v>197</v>
      </c>
      <c r="AH303" s="101" t="s">
        <v>196</v>
      </c>
      <c r="AI303" s="101" t="s">
        <v>195</v>
      </c>
      <c r="AJ303" s="100">
        <v>2.5</v>
      </c>
      <c r="AK303" s="99">
        <v>0.2</v>
      </c>
      <c r="AL303" s="99">
        <v>0.05</v>
      </c>
      <c r="AM303" s="99">
        <v>0.25</v>
      </c>
      <c r="AO303" s="101"/>
      <c r="AP303" s="102"/>
      <c r="AQ303" s="102"/>
      <c r="AR303" s="101"/>
      <c r="AS303" s="101"/>
      <c r="AT303" s="101"/>
      <c r="AU303" s="100"/>
      <c r="AV303" s="99"/>
      <c r="AW303" s="99"/>
      <c r="AX303" s="99"/>
    </row>
    <row r="305" spans="1:1">
      <c r="A305" s="98"/>
    </row>
    <row r="306" spans="1:1">
      <c r="A306" s="98"/>
    </row>
    <row r="307" spans="1:1">
      <c r="A307" s="98"/>
    </row>
    <row r="308" spans="1:1">
      <c r="A308" s="98"/>
    </row>
    <row r="309" spans="1:1">
      <c r="A309" s="98"/>
    </row>
    <row r="310" spans="1:1">
      <c r="A310" s="98"/>
    </row>
  </sheetData>
  <pageMargins left="0.75" right="0.75" top="1" bottom="1" header="0.5" footer="0.5"/>
  <pageSetup paperSize="9" scale="1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BC978"/>
  <sheetViews>
    <sheetView topLeftCell="AL33" zoomScale="70" zoomScaleNormal="70" workbookViewId="0">
      <selection activeCell="BA65" sqref="BA65"/>
    </sheetView>
  </sheetViews>
  <sheetFormatPr defaultRowHeight="12.6"/>
  <cols>
    <col min="29" max="30" width="9.08984375" bestFit="1" customWidth="1"/>
    <col min="31" max="31" width="10.26953125" bestFit="1" customWidth="1"/>
    <col min="33" max="33" width="11" bestFit="1" customWidth="1"/>
  </cols>
  <sheetData>
    <row r="1" spans="1:55" s="81" customFormat="1">
      <c r="A1" s="81" t="s">
        <v>841</v>
      </c>
      <c r="K1" s="81" t="s">
        <v>220</v>
      </c>
      <c r="X1" s="81" t="s">
        <v>840</v>
      </c>
      <c r="AG1" s="81" t="s">
        <v>220</v>
      </c>
      <c r="AT1" s="81" t="s">
        <v>842</v>
      </c>
      <c r="BC1" s="81" t="s">
        <v>220</v>
      </c>
    </row>
    <row r="2" spans="1:55" ht="13.2">
      <c r="A2" s="107" t="s">
        <v>838</v>
      </c>
      <c r="X2" s="107" t="s">
        <v>837</v>
      </c>
      <c r="AT2" s="107" t="s">
        <v>839</v>
      </c>
      <c r="AU2" s="107"/>
      <c r="AV2" s="107"/>
      <c r="AW2" s="107"/>
      <c r="AX2" s="107"/>
      <c r="AY2" s="107"/>
      <c r="AZ2" s="107"/>
      <c r="BA2" s="107"/>
    </row>
    <row r="3" spans="1:55" ht="13.2">
      <c r="A3" s="107" t="s">
        <v>256</v>
      </c>
      <c r="X3" s="107" t="s">
        <v>256</v>
      </c>
      <c r="AT3" s="107" t="s">
        <v>256</v>
      </c>
      <c r="AU3" s="107"/>
      <c r="AV3" s="107"/>
      <c r="AW3" s="107"/>
      <c r="AX3" s="107"/>
      <c r="AY3" s="107"/>
      <c r="AZ3" s="107"/>
      <c r="BA3" s="107"/>
    </row>
    <row r="4" spans="1:55" ht="13.2">
      <c r="A4" s="107" t="s">
        <v>255</v>
      </c>
      <c r="X4" s="107" t="s">
        <v>255</v>
      </c>
      <c r="AT4" s="107" t="s">
        <v>255</v>
      </c>
      <c r="AU4" s="107"/>
      <c r="AV4" s="107"/>
      <c r="AW4" s="107"/>
      <c r="AX4" s="107"/>
      <c r="AY4" s="107"/>
      <c r="AZ4" s="107"/>
      <c r="BA4" s="107"/>
    </row>
    <row r="5" spans="1:55" ht="13.2">
      <c r="A5" s="110" t="s">
        <v>835</v>
      </c>
      <c r="X5" s="110" t="s">
        <v>834</v>
      </c>
      <c r="AT5" s="110" t="s">
        <v>836</v>
      </c>
      <c r="AU5" s="110"/>
      <c r="AV5" s="110"/>
      <c r="AW5" s="110"/>
      <c r="AX5" s="110"/>
      <c r="AY5" s="110"/>
      <c r="AZ5" s="110"/>
      <c r="BA5" s="110"/>
    </row>
    <row r="6" spans="1:55" ht="13.2">
      <c r="A6" s="110" t="s">
        <v>832</v>
      </c>
      <c r="X6" s="110" t="s">
        <v>831</v>
      </c>
      <c r="AT6" s="110" t="s">
        <v>833</v>
      </c>
      <c r="AU6" s="110"/>
      <c r="AV6" s="110"/>
      <c r="AW6" s="110"/>
      <c r="AX6" s="110"/>
      <c r="AY6" s="110"/>
      <c r="AZ6" s="110"/>
      <c r="BA6" s="110"/>
    </row>
    <row r="7" spans="1:55" ht="13.2">
      <c r="A7" s="110" t="s">
        <v>830</v>
      </c>
      <c r="X7" s="110" t="s">
        <v>829</v>
      </c>
      <c r="AT7" s="110" t="s">
        <v>829</v>
      </c>
      <c r="AU7" s="110"/>
      <c r="AV7" s="110"/>
      <c r="AW7" s="110"/>
      <c r="AX7" s="110"/>
      <c r="AY7" s="110"/>
      <c r="AZ7" s="110"/>
      <c r="BA7" s="110"/>
    </row>
    <row r="8" spans="1:55" ht="13.2">
      <c r="A8" s="110" t="s">
        <v>827</v>
      </c>
      <c r="X8" s="110" t="s">
        <v>826</v>
      </c>
      <c r="AT8" s="110" t="s">
        <v>828</v>
      </c>
      <c r="AU8" s="110"/>
      <c r="AV8" s="110"/>
      <c r="AW8" s="110"/>
      <c r="AX8" s="110"/>
      <c r="AY8" s="110"/>
      <c r="AZ8" s="110"/>
      <c r="BA8" s="110"/>
    </row>
    <row r="9" spans="1:55" ht="13.2">
      <c r="A9" s="110" t="s">
        <v>824</v>
      </c>
      <c r="X9" s="110" t="s">
        <v>823</v>
      </c>
      <c r="AT9" s="110" t="s">
        <v>825</v>
      </c>
      <c r="AU9" s="110"/>
      <c r="AV9" s="110"/>
      <c r="AW9" s="110"/>
      <c r="AX9" s="110"/>
      <c r="AY9" s="110"/>
      <c r="AZ9" s="110"/>
      <c r="BA9" s="110"/>
    </row>
    <row r="10" spans="1:55" ht="13.2">
      <c r="A10" s="110" t="s">
        <v>821</v>
      </c>
      <c r="X10" s="110" t="s">
        <v>820</v>
      </c>
      <c r="AT10" s="110" t="s">
        <v>822</v>
      </c>
      <c r="AU10" s="110"/>
      <c r="AV10" s="110"/>
      <c r="AW10" s="110"/>
      <c r="AX10" s="110"/>
      <c r="AY10" s="110"/>
      <c r="AZ10" s="110"/>
      <c r="BA10" s="110"/>
    </row>
    <row r="11" spans="1:55" ht="13.2">
      <c r="A11" s="110" t="s">
        <v>819</v>
      </c>
      <c r="X11" s="110" t="s">
        <v>818</v>
      </c>
      <c r="AT11" s="110" t="s">
        <v>819</v>
      </c>
      <c r="AU11" s="110"/>
      <c r="AV11" s="110"/>
      <c r="AW11" s="110"/>
      <c r="AX11" s="110"/>
      <c r="AY11" s="110"/>
      <c r="AZ11" s="110"/>
      <c r="BA11" s="110"/>
    </row>
    <row r="12" spans="1:55" ht="13.2">
      <c r="A12" s="110" t="s">
        <v>816</v>
      </c>
      <c r="X12" s="110" t="s">
        <v>815</v>
      </c>
      <c r="AT12" s="110" t="s">
        <v>817</v>
      </c>
      <c r="AU12" s="110"/>
      <c r="AV12" s="110"/>
      <c r="AW12" s="110"/>
      <c r="AX12" s="110"/>
      <c r="AY12" s="110"/>
      <c r="AZ12" s="110"/>
      <c r="BA12" s="110"/>
    </row>
    <row r="13" spans="1:55" ht="13.2">
      <c r="A13" s="110" t="s">
        <v>813</v>
      </c>
      <c r="X13" s="110" t="s">
        <v>812</v>
      </c>
      <c r="AT13" s="110" t="s">
        <v>814</v>
      </c>
      <c r="AU13" s="110"/>
      <c r="AV13" s="110"/>
      <c r="AW13" s="110"/>
      <c r="AX13" s="110"/>
      <c r="AY13" s="110"/>
      <c r="AZ13" s="110"/>
      <c r="BA13" s="110"/>
    </row>
    <row r="14" spans="1:55" ht="13.2">
      <c r="A14" s="110" t="s">
        <v>810</v>
      </c>
      <c r="X14" s="110" t="s">
        <v>809</v>
      </c>
      <c r="AT14" s="110" t="s">
        <v>811</v>
      </c>
      <c r="AU14" s="110"/>
      <c r="AV14" s="110"/>
      <c r="AW14" s="110"/>
      <c r="AX14" s="110"/>
      <c r="AY14" s="110"/>
      <c r="AZ14" s="110"/>
      <c r="BA14" s="110"/>
    </row>
    <row r="15" spans="1:55" ht="13.2">
      <c r="A15" s="110" t="s">
        <v>807</v>
      </c>
      <c r="X15" s="110" t="s">
        <v>806</v>
      </c>
      <c r="AT15" s="110" t="s">
        <v>808</v>
      </c>
      <c r="AU15" s="110"/>
      <c r="AV15" s="110"/>
      <c r="AW15" s="110"/>
      <c r="AX15" s="110"/>
      <c r="AY15" s="110"/>
      <c r="AZ15" s="110"/>
      <c r="BA15" s="110"/>
    </row>
    <row r="16" spans="1:55" ht="13.2">
      <c r="A16" s="110" t="s">
        <v>804</v>
      </c>
      <c r="X16" s="110" t="s">
        <v>803</v>
      </c>
      <c r="AT16" s="110" t="s">
        <v>805</v>
      </c>
      <c r="AU16" s="110"/>
      <c r="AV16" s="110"/>
      <c r="AW16" s="110"/>
      <c r="AX16" s="110"/>
      <c r="AY16" s="110"/>
      <c r="AZ16" s="110"/>
      <c r="BA16" s="110"/>
    </row>
    <row r="17" spans="1:53" ht="13.2">
      <c r="A17" s="110" t="s">
        <v>801</v>
      </c>
      <c r="X17" s="110" t="s">
        <v>800</v>
      </c>
      <c r="AT17" s="110" t="s">
        <v>802</v>
      </c>
      <c r="AU17" s="110"/>
      <c r="AV17" s="110"/>
      <c r="AW17" s="110"/>
      <c r="AX17" s="110"/>
      <c r="AY17" s="110"/>
      <c r="AZ17" s="110"/>
      <c r="BA17" s="110"/>
    </row>
    <row r="18" spans="1:53" ht="13.2">
      <c r="A18" s="110" t="s">
        <v>798</v>
      </c>
      <c r="X18" s="110" t="s">
        <v>797</v>
      </c>
      <c r="AT18" s="110" t="s">
        <v>799</v>
      </c>
      <c r="AU18" s="110"/>
      <c r="AV18" s="110"/>
      <c r="AW18" s="110"/>
      <c r="AX18" s="110"/>
      <c r="AY18" s="110"/>
      <c r="AZ18" s="110"/>
      <c r="BA18" s="110"/>
    </row>
    <row r="19" spans="1:53" ht="13.2">
      <c r="A19" s="110" t="s">
        <v>795</v>
      </c>
      <c r="X19" s="110" t="s">
        <v>794</v>
      </c>
      <c r="AT19" s="110" t="s">
        <v>796</v>
      </c>
      <c r="AU19" s="110"/>
      <c r="AV19" s="110"/>
      <c r="AW19" s="110"/>
      <c r="AX19" s="110"/>
      <c r="AY19" s="110"/>
      <c r="AZ19" s="110"/>
      <c r="BA19" s="110"/>
    </row>
    <row r="20" spans="1:53" ht="13.2">
      <c r="A20" s="110" t="s">
        <v>792</v>
      </c>
      <c r="X20" s="110" t="s">
        <v>791</v>
      </c>
      <c r="AT20" s="110" t="s">
        <v>793</v>
      </c>
      <c r="AU20" s="110"/>
      <c r="AV20" s="110"/>
      <c r="AW20" s="110"/>
      <c r="AX20" s="110"/>
      <c r="AY20" s="110"/>
      <c r="AZ20" s="110"/>
      <c r="BA20" s="110"/>
    </row>
    <row r="21" spans="1:53" ht="13.2">
      <c r="A21" s="110" t="s">
        <v>789</v>
      </c>
      <c r="X21" s="110" t="s">
        <v>788</v>
      </c>
      <c r="AT21" s="110" t="s">
        <v>790</v>
      </c>
      <c r="AU21" s="110"/>
      <c r="AV21" s="110"/>
      <c r="AW21" s="110"/>
      <c r="AX21" s="110"/>
      <c r="AY21" s="110"/>
      <c r="AZ21" s="110"/>
      <c r="BA21" s="110"/>
    </row>
    <row r="22" spans="1:53" ht="13.2">
      <c r="A22" s="110" t="s">
        <v>786</v>
      </c>
      <c r="X22" s="110" t="s">
        <v>785</v>
      </c>
      <c r="AT22" s="110" t="s">
        <v>787</v>
      </c>
      <c r="AU22" s="110"/>
      <c r="AV22" s="110"/>
      <c r="AW22" s="110"/>
      <c r="AX22" s="110"/>
      <c r="AY22" s="110"/>
      <c r="AZ22" s="110"/>
      <c r="BA22" s="110"/>
    </row>
    <row r="23" spans="1:53" ht="13.2">
      <c r="A23" s="110" t="s">
        <v>783</v>
      </c>
      <c r="X23" s="110" t="s">
        <v>782</v>
      </c>
      <c r="AT23" s="110" t="s">
        <v>784</v>
      </c>
      <c r="AU23" s="110"/>
      <c r="AV23" s="110"/>
      <c r="AW23" s="110"/>
      <c r="AX23" s="110"/>
      <c r="AY23" s="110"/>
      <c r="AZ23" s="110"/>
      <c r="BA23" s="110"/>
    </row>
    <row r="24" spans="1:53" ht="13.2">
      <c r="A24" s="110" t="s">
        <v>780</v>
      </c>
      <c r="X24" s="110" t="s">
        <v>779</v>
      </c>
      <c r="AT24" s="110" t="s">
        <v>781</v>
      </c>
      <c r="AU24" s="110"/>
      <c r="AV24" s="110"/>
      <c r="AW24" s="110"/>
      <c r="AX24" s="110"/>
      <c r="AY24" s="110"/>
      <c r="AZ24" s="110"/>
      <c r="BA24" s="110"/>
    </row>
    <row r="25" spans="1:53" ht="13.2">
      <c r="A25" s="110" t="s">
        <v>777</v>
      </c>
      <c r="X25" s="110" t="s">
        <v>776</v>
      </c>
      <c r="AT25" s="110" t="s">
        <v>778</v>
      </c>
      <c r="AU25" s="110"/>
      <c r="AV25" s="110"/>
      <c r="AW25" s="110"/>
      <c r="AX25" s="110"/>
      <c r="AY25" s="110"/>
      <c r="AZ25" s="110"/>
      <c r="BA25" s="110"/>
    </row>
    <row r="26" spans="1:53" ht="13.2">
      <c r="A26" s="110" t="s">
        <v>774</v>
      </c>
      <c r="X26" s="110" t="s">
        <v>773</v>
      </c>
      <c r="AT26" s="110" t="s">
        <v>775</v>
      </c>
      <c r="AU26" s="110"/>
      <c r="AV26" s="110"/>
      <c r="AW26" s="110"/>
      <c r="AX26" s="110"/>
      <c r="AY26" s="110"/>
      <c r="AZ26" s="110"/>
      <c r="BA26" s="110"/>
    </row>
    <row r="27" spans="1:53" ht="13.2">
      <c r="A27" s="110" t="s">
        <v>771</v>
      </c>
      <c r="X27" s="110" t="s">
        <v>770</v>
      </c>
      <c r="AT27" s="110" t="s">
        <v>772</v>
      </c>
      <c r="AU27" s="110"/>
      <c r="AV27" s="110"/>
      <c r="AW27" s="110"/>
      <c r="AX27" s="110"/>
      <c r="AY27" s="110"/>
      <c r="AZ27" s="110"/>
      <c r="BA27" s="110"/>
    </row>
    <row r="28" spans="1:53" ht="13.2">
      <c r="A28" s="110" t="s">
        <v>768</v>
      </c>
      <c r="X28" s="110" t="s">
        <v>767</v>
      </c>
      <c r="AT28" s="110" t="s">
        <v>769</v>
      </c>
      <c r="AU28" s="110"/>
      <c r="AV28" s="110"/>
      <c r="AW28" s="110"/>
      <c r="AX28" s="110"/>
      <c r="AY28" s="110"/>
      <c r="AZ28" s="110"/>
      <c r="BA28" s="110"/>
    </row>
    <row r="29" spans="1:53" ht="13.2">
      <c r="A29" s="110" t="s">
        <v>765</v>
      </c>
      <c r="X29" s="110" t="s">
        <v>764</v>
      </c>
      <c r="AT29" s="110" t="s">
        <v>766</v>
      </c>
      <c r="AU29" s="110"/>
      <c r="AV29" s="110"/>
      <c r="AW29" s="110"/>
      <c r="AX29" s="110"/>
      <c r="AY29" s="110"/>
      <c r="AZ29" s="110"/>
      <c r="BA29" s="110"/>
    </row>
    <row r="30" spans="1:53" ht="13.2">
      <c r="A30" s="110" t="s">
        <v>763</v>
      </c>
      <c r="E30" s="197" t="s">
        <v>998</v>
      </c>
      <c r="F30" s="198"/>
      <c r="G30" s="198"/>
      <c r="H30" s="198"/>
      <c r="I30" s="198"/>
      <c r="J30" s="198"/>
      <c r="X30" s="110" t="s">
        <v>763</v>
      </c>
      <c r="AT30" s="110" t="s">
        <v>763</v>
      </c>
      <c r="AU30" s="110"/>
      <c r="AV30" s="110"/>
      <c r="AW30" s="110"/>
      <c r="AX30" s="110"/>
      <c r="AY30" s="110"/>
      <c r="AZ30" s="110"/>
      <c r="BA30" s="110"/>
    </row>
    <row r="31" spans="1:53" ht="13.2">
      <c r="A31" s="110" t="s">
        <v>761</v>
      </c>
      <c r="E31" s="199" t="s">
        <v>416</v>
      </c>
      <c r="F31" s="199" t="s">
        <v>415</v>
      </c>
      <c r="G31" s="199" t="s">
        <v>414</v>
      </c>
      <c r="H31" s="199" t="s">
        <v>413</v>
      </c>
      <c r="I31" s="199" t="s">
        <v>412</v>
      </c>
      <c r="J31" s="199" t="s">
        <v>411</v>
      </c>
      <c r="X31" s="110" t="s">
        <v>760</v>
      </c>
      <c r="AT31" s="110" t="s">
        <v>762</v>
      </c>
      <c r="AU31" s="110"/>
      <c r="AV31" s="110"/>
      <c r="AW31" s="110"/>
      <c r="AX31" s="110"/>
      <c r="AY31" s="110"/>
      <c r="AZ31" s="110"/>
      <c r="BA31" s="110"/>
    </row>
    <row r="32" spans="1:53" ht="14.4">
      <c r="A32" s="110" t="s">
        <v>758</v>
      </c>
      <c r="E32" s="200">
        <v>0.47820000000000001</v>
      </c>
      <c r="F32" s="198">
        <v>2</v>
      </c>
      <c r="G32" s="199">
        <f>0.05/F32</f>
        <v>2.5000000000000001E-2</v>
      </c>
      <c r="H32" s="199" t="str">
        <f>IF(E32&lt;G32,"Y","N")</f>
        <v>N</v>
      </c>
      <c r="I32" s="201">
        <f>IF(E32*F32&lt;1,E32*F32,1)</f>
        <v>0.95640000000000003</v>
      </c>
      <c r="J32" s="199" t="s">
        <v>999</v>
      </c>
      <c r="K32" s="81"/>
      <c r="X32" s="110" t="s">
        <v>757</v>
      </c>
      <c r="AT32" s="110" t="s">
        <v>759</v>
      </c>
      <c r="AU32" s="110"/>
      <c r="AV32" s="110"/>
      <c r="AW32" s="110"/>
      <c r="AX32" s="110"/>
      <c r="AY32" s="110"/>
      <c r="AZ32" s="110"/>
      <c r="BA32" s="110"/>
    </row>
    <row r="33" spans="1:55" ht="14.4">
      <c r="A33" s="110" t="s">
        <v>755</v>
      </c>
      <c r="E33" s="200">
        <v>0.78959999999999997</v>
      </c>
      <c r="F33" s="198">
        <v>1</v>
      </c>
      <c r="G33" s="199">
        <f>0.05/F33</f>
        <v>0.05</v>
      </c>
      <c r="H33" s="199" t="str">
        <f>IF(E33&lt;G33,"Y","N")</f>
        <v>N</v>
      </c>
      <c r="I33" s="201">
        <f>IF(E33*F33&lt;1,E33*F33,1)</f>
        <v>0.78959999999999997</v>
      </c>
      <c r="J33" s="198" t="s">
        <v>1000</v>
      </c>
      <c r="K33" s="81" t="s">
        <v>218</v>
      </c>
      <c r="X33" s="110" t="s">
        <v>754</v>
      </c>
      <c r="AG33" s="81" t="s">
        <v>218</v>
      </c>
      <c r="AT33" s="110" t="s">
        <v>756</v>
      </c>
      <c r="AU33" s="110"/>
      <c r="AV33" s="110"/>
      <c r="AW33" s="110"/>
      <c r="AX33" s="110"/>
      <c r="AY33" s="110"/>
      <c r="AZ33" s="110"/>
      <c r="BA33" s="110"/>
      <c r="BC33" s="81" t="s">
        <v>218</v>
      </c>
    </row>
    <row r="34" spans="1:55" ht="13.2">
      <c r="A34" s="107" t="s">
        <v>243</v>
      </c>
      <c r="X34" s="107" t="s">
        <v>243</v>
      </c>
      <c r="AT34" s="107" t="s">
        <v>243</v>
      </c>
      <c r="AU34" s="107"/>
      <c r="AV34" s="107"/>
    </row>
    <row r="35" spans="1:55" ht="13.2">
      <c r="A35" s="202" t="s">
        <v>753</v>
      </c>
      <c r="B35" s="198"/>
      <c r="C35" s="198"/>
      <c r="D35" s="198"/>
      <c r="E35" s="198"/>
      <c r="F35" s="203" t="s">
        <v>749</v>
      </c>
      <c r="G35" s="198"/>
      <c r="H35" s="198"/>
      <c r="I35" s="198"/>
      <c r="X35" s="202" t="s">
        <v>753</v>
      </c>
      <c r="Y35" s="198"/>
      <c r="Z35" s="198"/>
      <c r="AA35" s="198"/>
      <c r="AB35" s="198"/>
      <c r="AC35" s="198"/>
      <c r="AD35" s="198"/>
      <c r="AT35" s="107" t="s">
        <v>753</v>
      </c>
      <c r="AU35" s="107"/>
      <c r="AV35" s="107"/>
    </row>
    <row r="36" spans="1:55">
      <c r="A36" s="204"/>
      <c r="B36" s="198"/>
      <c r="C36" s="198"/>
      <c r="D36" s="198"/>
      <c r="E36" s="198"/>
      <c r="F36" s="205"/>
      <c r="G36" s="198"/>
      <c r="H36" s="198"/>
      <c r="I36" s="198"/>
      <c r="X36" s="204"/>
      <c r="Y36" s="198"/>
      <c r="Z36" s="198"/>
      <c r="AA36" s="198"/>
      <c r="AB36" s="198"/>
      <c r="AC36" s="198"/>
      <c r="AD36" s="198"/>
      <c r="AT36" s="109"/>
      <c r="AU36" s="109"/>
      <c r="AV36" s="109"/>
    </row>
    <row r="37" spans="1:55" ht="13.2">
      <c r="A37" s="202" t="s">
        <v>467</v>
      </c>
      <c r="B37" s="198"/>
      <c r="C37" s="198"/>
      <c r="D37" s="198"/>
      <c r="E37" s="198"/>
      <c r="F37" s="203" t="s">
        <v>229</v>
      </c>
      <c r="G37" s="198"/>
      <c r="H37" s="198"/>
      <c r="I37" s="198"/>
      <c r="X37" s="202" t="s">
        <v>467</v>
      </c>
      <c r="Y37" s="198"/>
      <c r="Z37" s="198"/>
      <c r="AA37" s="198"/>
      <c r="AB37" s="198"/>
      <c r="AC37" s="198"/>
      <c r="AD37" s="198"/>
      <c r="AT37" s="110" t="s">
        <v>467</v>
      </c>
      <c r="AU37" s="110"/>
      <c r="AV37" s="110"/>
    </row>
    <row r="38" spans="1:55">
      <c r="A38" s="204"/>
      <c r="B38" s="198"/>
      <c r="C38" s="198"/>
      <c r="D38" s="198"/>
      <c r="E38" s="198"/>
      <c r="F38" s="205"/>
      <c r="G38" s="198"/>
      <c r="H38" s="198"/>
      <c r="I38" s="198"/>
      <c r="X38" s="204"/>
      <c r="Y38" s="198"/>
      <c r="Z38" s="198"/>
      <c r="AA38" s="198"/>
      <c r="AB38" s="198"/>
      <c r="AC38" s="198"/>
      <c r="AD38" s="198"/>
      <c r="AT38" s="109"/>
      <c r="AU38" s="109"/>
      <c r="AV38" s="109"/>
      <c r="AW38" s="109"/>
      <c r="AX38" s="109"/>
      <c r="AY38" s="109"/>
      <c r="AZ38" s="109"/>
      <c r="BA38" s="109"/>
    </row>
    <row r="39" spans="1:55" ht="13.2">
      <c r="A39" s="202" t="s">
        <v>241</v>
      </c>
      <c r="B39" s="198"/>
      <c r="C39" s="198"/>
      <c r="D39" s="198"/>
      <c r="E39" s="198"/>
      <c r="F39" s="203" t="s">
        <v>748</v>
      </c>
      <c r="G39" s="198"/>
      <c r="H39" s="198"/>
      <c r="I39" s="198"/>
      <c r="X39" s="208" t="s">
        <v>241</v>
      </c>
      <c r="Y39" s="198"/>
      <c r="Z39" s="198"/>
      <c r="AA39" s="198"/>
      <c r="AB39" s="198"/>
      <c r="AC39" s="198"/>
      <c r="AD39" s="198"/>
      <c r="AT39" s="208" t="s">
        <v>241</v>
      </c>
      <c r="AU39" s="208"/>
      <c r="AV39" s="208"/>
      <c r="AW39" s="208"/>
      <c r="AX39" s="208"/>
      <c r="AY39" s="208"/>
      <c r="AZ39" s="208"/>
      <c r="BA39" s="208"/>
      <c r="BB39" s="198"/>
    </row>
    <row r="40" spans="1:55" ht="14.4">
      <c r="A40" s="206" t="s">
        <v>751</v>
      </c>
      <c r="B40" s="198"/>
      <c r="C40" s="198"/>
      <c r="D40" s="198"/>
      <c r="E40" s="198"/>
      <c r="F40" s="207" t="s">
        <v>747</v>
      </c>
      <c r="G40" s="198"/>
      <c r="H40" s="198"/>
      <c r="I40" s="198"/>
      <c r="X40" s="209" t="s">
        <v>750</v>
      </c>
      <c r="Y40" s="198"/>
      <c r="Z40" s="198"/>
      <c r="AA40" s="198"/>
      <c r="AB40" s="198"/>
      <c r="AC40" s="198"/>
      <c r="AD40" s="198"/>
      <c r="AT40" s="206" t="s">
        <v>752</v>
      </c>
      <c r="AU40" s="206"/>
      <c r="AV40" s="206"/>
      <c r="AW40" s="206"/>
      <c r="AX40" s="206"/>
      <c r="AY40" s="206"/>
      <c r="AZ40" s="206"/>
      <c r="BA40" s="206"/>
      <c r="BB40" s="198"/>
    </row>
    <row r="41" spans="1:55" ht="14.4">
      <c r="A41" s="204"/>
      <c r="B41" s="198"/>
      <c r="C41" s="198"/>
      <c r="D41" s="198"/>
      <c r="E41" s="198"/>
      <c r="F41" s="203" t="s">
        <v>226</v>
      </c>
      <c r="G41" s="198"/>
      <c r="H41" s="198"/>
      <c r="I41" s="198"/>
      <c r="X41" s="204"/>
      <c r="Y41" s="198"/>
      <c r="Z41" s="198"/>
      <c r="AA41" s="198"/>
      <c r="AB41" s="198"/>
      <c r="AC41" s="198"/>
      <c r="AD41" s="198"/>
      <c r="AT41" s="217"/>
      <c r="AU41" s="217"/>
      <c r="AV41" s="217"/>
      <c r="AW41" s="217"/>
      <c r="AX41" s="217"/>
      <c r="AY41" s="217"/>
      <c r="AZ41" s="217"/>
      <c r="BA41" s="217"/>
      <c r="BB41" s="218"/>
    </row>
    <row r="42" spans="1:55" ht="13.2">
      <c r="A42" s="202" t="s">
        <v>741</v>
      </c>
      <c r="B42" s="198"/>
      <c r="C42" s="198"/>
      <c r="D42" s="198"/>
      <c r="E42" s="198"/>
      <c r="F42" s="205"/>
      <c r="G42" s="198"/>
      <c r="H42" s="198"/>
      <c r="I42" s="198"/>
      <c r="X42" s="202" t="s">
        <v>749</v>
      </c>
      <c r="Y42" s="198"/>
      <c r="Z42" s="198"/>
      <c r="AA42" s="198"/>
      <c r="AB42" s="198"/>
      <c r="AC42" s="198"/>
      <c r="AD42" s="198"/>
      <c r="AT42" s="203" t="s">
        <v>749</v>
      </c>
      <c r="AU42" s="203"/>
      <c r="AV42" s="203"/>
      <c r="AW42" s="203"/>
      <c r="AX42" s="203"/>
      <c r="AY42" s="203"/>
      <c r="AZ42" s="203"/>
      <c r="BA42" s="203"/>
      <c r="BB42" s="199"/>
    </row>
    <row r="43" spans="1:55" ht="13.2">
      <c r="A43" s="204"/>
      <c r="B43" s="198"/>
      <c r="C43" s="198"/>
      <c r="D43" s="198"/>
      <c r="E43" s="198"/>
      <c r="F43" s="203" t="s">
        <v>996</v>
      </c>
      <c r="G43" s="198"/>
      <c r="H43" s="198"/>
      <c r="I43" s="198"/>
      <c r="X43" s="204"/>
      <c r="Y43" s="198"/>
      <c r="Z43" s="198"/>
      <c r="AA43" s="198"/>
      <c r="AB43" s="198"/>
      <c r="AC43" s="198"/>
      <c r="AD43" s="198"/>
      <c r="AT43" s="205"/>
      <c r="AU43" s="205"/>
      <c r="AV43" s="205"/>
      <c r="AW43" s="205"/>
      <c r="AX43" s="205"/>
      <c r="AY43" s="205"/>
      <c r="AZ43" s="205"/>
      <c r="BA43" s="205"/>
      <c r="BB43" s="199"/>
    </row>
    <row r="44" spans="1:55" ht="13.2">
      <c r="A44" s="202" t="s">
        <v>451</v>
      </c>
      <c r="B44" s="198"/>
      <c r="C44" s="198"/>
      <c r="D44" s="198"/>
      <c r="E44" s="198"/>
      <c r="F44" s="203" t="s">
        <v>744</v>
      </c>
      <c r="G44" s="198"/>
      <c r="H44" s="198"/>
      <c r="I44" s="198"/>
      <c r="X44" s="202" t="s">
        <v>229</v>
      </c>
      <c r="Y44" s="198"/>
      <c r="Z44" s="198"/>
      <c r="AA44" s="198"/>
      <c r="AB44" s="198"/>
      <c r="AC44" s="198"/>
      <c r="AD44" s="198"/>
      <c r="AT44" s="203" t="s">
        <v>229</v>
      </c>
      <c r="AU44" s="203"/>
      <c r="AV44" s="203"/>
      <c r="AW44" s="203"/>
      <c r="AX44" s="203"/>
      <c r="AY44" s="203"/>
      <c r="AZ44" s="203"/>
      <c r="BA44" s="203"/>
      <c r="BB44" s="199"/>
    </row>
    <row r="45" spans="1:55" ht="13.2">
      <c r="A45" s="204"/>
      <c r="B45" s="198"/>
      <c r="C45" s="198"/>
      <c r="D45" s="198"/>
      <c r="E45" s="198"/>
      <c r="F45" s="203" t="s">
        <v>997</v>
      </c>
      <c r="G45" s="198"/>
      <c r="H45" s="198"/>
      <c r="I45" s="198"/>
      <c r="X45" s="204"/>
      <c r="Y45" s="198"/>
      <c r="Z45" s="198"/>
      <c r="AA45" s="198"/>
      <c r="AB45" s="198"/>
      <c r="AC45" s="198"/>
      <c r="AD45" s="198"/>
      <c r="AT45" s="205"/>
      <c r="AU45" s="205"/>
      <c r="AV45" s="205"/>
      <c r="AW45" s="205"/>
      <c r="AX45" s="205"/>
      <c r="AY45" s="205"/>
      <c r="AZ45" s="205"/>
      <c r="BA45" s="205"/>
      <c r="BB45" s="198"/>
    </row>
    <row r="46" spans="1:55" ht="13.2">
      <c r="A46" s="202" t="s">
        <v>709</v>
      </c>
      <c r="B46" s="198"/>
      <c r="C46" s="198"/>
      <c r="D46" s="198"/>
      <c r="E46" s="198"/>
      <c r="F46" s="198"/>
      <c r="G46" s="198"/>
      <c r="H46" s="198"/>
      <c r="I46" s="198"/>
      <c r="X46" s="208" t="s">
        <v>748</v>
      </c>
      <c r="Y46" s="198"/>
      <c r="Z46" s="198"/>
      <c r="AA46" s="198"/>
      <c r="AB46" s="198"/>
      <c r="AC46" s="198"/>
      <c r="AD46" s="198"/>
      <c r="AT46" s="219" t="s">
        <v>748</v>
      </c>
      <c r="AU46" s="219"/>
      <c r="AV46" s="219"/>
      <c r="AW46" s="219"/>
      <c r="AX46" s="219"/>
      <c r="AY46" s="219"/>
      <c r="AZ46" s="219"/>
      <c r="BA46" s="219"/>
      <c r="BB46" s="198"/>
    </row>
    <row r="47" spans="1:55" ht="14.4">
      <c r="A47" s="202" t="s">
        <v>746</v>
      </c>
      <c r="B47" s="198"/>
      <c r="C47" s="198"/>
      <c r="D47" s="198"/>
      <c r="E47" s="198"/>
      <c r="F47" s="198"/>
      <c r="G47" s="198"/>
      <c r="H47" s="198"/>
      <c r="I47" s="198"/>
      <c r="X47" s="209" t="s">
        <v>745</v>
      </c>
      <c r="Y47" s="198"/>
      <c r="Z47" s="198"/>
      <c r="AA47" s="198"/>
      <c r="AB47" s="198"/>
      <c r="AC47" s="198"/>
      <c r="AD47" s="198"/>
      <c r="AT47" s="207" t="s">
        <v>747</v>
      </c>
      <c r="AU47" s="207"/>
      <c r="AV47" s="207"/>
      <c r="AW47" s="207"/>
      <c r="AX47" s="207"/>
      <c r="AY47" s="207"/>
      <c r="AZ47" s="207"/>
      <c r="BA47" s="207"/>
      <c r="BB47" s="198"/>
    </row>
    <row r="48" spans="1:55" ht="13.2">
      <c r="A48" s="109"/>
      <c r="X48" s="202" t="s">
        <v>226</v>
      </c>
      <c r="Y48" s="198"/>
      <c r="Z48" s="198"/>
      <c r="AA48" s="198"/>
      <c r="AB48" s="198"/>
      <c r="AC48" s="198"/>
      <c r="AD48" s="198"/>
      <c r="AT48" s="203" t="s">
        <v>226</v>
      </c>
      <c r="AU48" s="203"/>
      <c r="AV48" s="203"/>
      <c r="AW48" s="203"/>
      <c r="AX48" s="203"/>
      <c r="AY48" s="203"/>
      <c r="AZ48" s="203"/>
      <c r="BA48" s="203"/>
      <c r="BB48" s="198"/>
    </row>
    <row r="49" spans="1:54" ht="13.2">
      <c r="A49" s="107" t="s">
        <v>724</v>
      </c>
      <c r="D49" s="226" t="s">
        <v>885</v>
      </c>
      <c r="E49" s="226"/>
      <c r="F49" s="226"/>
      <c r="G49" s="226"/>
      <c r="H49" s="226"/>
      <c r="I49" s="226"/>
      <c r="J49" s="226"/>
      <c r="X49" s="109"/>
      <c r="AT49" s="205"/>
      <c r="AU49" s="205"/>
      <c r="AV49" s="205"/>
      <c r="AW49" s="205"/>
      <c r="AX49" s="205"/>
      <c r="AY49" s="205"/>
      <c r="AZ49" s="205"/>
      <c r="BA49" s="205"/>
      <c r="BB49" s="198"/>
    </row>
    <row r="50" spans="1:54" ht="13.2">
      <c r="A50" s="107" t="s">
        <v>723</v>
      </c>
      <c r="D50" s="122" t="s">
        <v>416</v>
      </c>
      <c r="E50" s="122" t="s">
        <v>415</v>
      </c>
      <c r="F50" s="122" t="s">
        <v>414</v>
      </c>
      <c r="G50" s="122" t="s">
        <v>413</v>
      </c>
      <c r="H50" s="122" t="s">
        <v>412</v>
      </c>
      <c r="I50" s="122" t="s">
        <v>411</v>
      </c>
      <c r="J50" s="117"/>
      <c r="X50" s="107" t="s">
        <v>741</v>
      </c>
      <c r="AT50" s="203" t="s">
        <v>225</v>
      </c>
      <c r="AU50" s="203"/>
      <c r="AV50" s="197" t="s">
        <v>998</v>
      </c>
      <c r="AW50" s="198"/>
      <c r="AX50" s="198"/>
      <c r="AY50" s="198"/>
      <c r="AZ50" s="198"/>
      <c r="BA50" s="198"/>
      <c r="BB50" s="198"/>
    </row>
    <row r="51" spans="1:54" ht="14.4">
      <c r="A51" s="110" t="s">
        <v>445</v>
      </c>
      <c r="D51" s="119">
        <v>0.41489999999999999</v>
      </c>
      <c r="E51" s="117">
        <v>2</v>
      </c>
      <c r="F51" s="117">
        <f>0.05/E51</f>
        <v>2.5000000000000001E-2</v>
      </c>
      <c r="G51" s="117" t="str">
        <f>IF(D51&lt;F51,"Y","N")</f>
        <v>N</v>
      </c>
      <c r="H51" s="118">
        <f>IF(D51*E51&lt;1,D51*E51,1)</f>
        <v>0.82979999999999998</v>
      </c>
      <c r="I51" s="118" t="s">
        <v>888</v>
      </c>
      <c r="J51" s="117"/>
      <c r="X51" s="109"/>
      <c r="AT51" s="203" t="s">
        <v>744</v>
      </c>
      <c r="AU51" s="203"/>
      <c r="AV51" s="199" t="s">
        <v>416</v>
      </c>
      <c r="AW51" s="199" t="s">
        <v>415</v>
      </c>
      <c r="AX51" s="199" t="s">
        <v>414</v>
      </c>
      <c r="AY51" s="199" t="s">
        <v>413</v>
      </c>
      <c r="AZ51" s="199" t="s">
        <v>412</v>
      </c>
      <c r="BA51" s="199" t="s">
        <v>411</v>
      </c>
      <c r="BB51" s="198"/>
    </row>
    <row r="52" spans="1:54" ht="14.4">
      <c r="A52" s="113" t="s">
        <v>743</v>
      </c>
      <c r="D52" s="119">
        <v>0.84</v>
      </c>
      <c r="E52" s="117">
        <v>1</v>
      </c>
      <c r="F52" s="117">
        <f>0.05/E52</f>
        <v>0.05</v>
      </c>
      <c r="G52" s="117" t="str">
        <f>IF(D52&lt;F52,"Y","N")</f>
        <v>N</v>
      </c>
      <c r="H52" s="118">
        <f>IF(D52*E52&lt;1,D52*E52,1)</f>
        <v>0.84</v>
      </c>
      <c r="I52" s="118" t="s">
        <v>887</v>
      </c>
      <c r="J52" s="117"/>
      <c r="X52" s="110" t="s">
        <v>451</v>
      </c>
      <c r="AT52" s="203" t="s">
        <v>223</v>
      </c>
      <c r="AU52" s="203"/>
      <c r="AV52" s="200">
        <v>0.54559999999999997</v>
      </c>
      <c r="AW52" s="198">
        <v>2</v>
      </c>
      <c r="AX52" s="199">
        <f>0.05/AW52</f>
        <v>2.5000000000000001E-2</v>
      </c>
      <c r="AY52" s="199" t="str">
        <f>IF(AV52&lt;AX52,"Y","N")</f>
        <v>N</v>
      </c>
      <c r="AZ52" s="201">
        <f>IF(AV52*AW52&lt;1,AV52*AW52,1)</f>
        <v>1</v>
      </c>
      <c r="BA52" s="199" t="s">
        <v>999</v>
      </c>
      <c r="BB52" s="198"/>
    </row>
    <row r="53" spans="1:54" ht="14.4">
      <c r="A53" s="110" t="s">
        <v>742</v>
      </c>
      <c r="X53" s="109"/>
      <c r="AT53" s="204"/>
      <c r="AU53" s="204"/>
      <c r="AV53" s="200">
        <v>0.78959999999999997</v>
      </c>
      <c r="AW53" s="198">
        <v>1</v>
      </c>
      <c r="AX53" s="199">
        <f>0.05/AW53</f>
        <v>0.05</v>
      </c>
      <c r="AY53" s="199" t="str">
        <f>IF(AV53&lt;AX53,"Y","N")</f>
        <v>N</v>
      </c>
      <c r="AZ53" s="201">
        <f>IF(AV53*AW53&lt;1,AV53*AW53,1)</f>
        <v>0.78959999999999997</v>
      </c>
      <c r="BA53" s="198" t="s">
        <v>1000</v>
      </c>
      <c r="BB53" s="198"/>
    </row>
    <row r="54" spans="1:54" ht="13.2">
      <c r="A54" s="107" t="s">
        <v>716</v>
      </c>
      <c r="X54" s="110" t="s">
        <v>709</v>
      </c>
      <c r="AT54" s="107" t="s">
        <v>741</v>
      </c>
      <c r="AU54" s="107"/>
      <c r="AV54" s="107"/>
      <c r="AW54" s="107"/>
      <c r="AX54" s="107"/>
      <c r="AY54" s="107"/>
      <c r="AZ54" s="107"/>
      <c r="BA54" s="107"/>
    </row>
    <row r="55" spans="1:54" ht="13.2">
      <c r="A55" s="107" t="s">
        <v>715</v>
      </c>
      <c r="X55" s="110" t="s">
        <v>740</v>
      </c>
      <c r="AT55" s="109"/>
      <c r="AU55" s="109"/>
      <c r="AV55" s="109"/>
      <c r="AW55" s="109"/>
      <c r="AX55" s="109"/>
      <c r="AY55" s="109"/>
      <c r="AZ55" s="109"/>
      <c r="BA55" s="109"/>
    </row>
    <row r="56" spans="1:54" ht="13.2">
      <c r="A56" s="107" t="s">
        <v>728</v>
      </c>
      <c r="X56" s="109"/>
      <c r="AT56" s="110" t="s">
        <v>451</v>
      </c>
      <c r="AU56" s="110"/>
      <c r="AV56" s="110"/>
      <c r="AW56" s="110"/>
      <c r="AX56" s="110"/>
      <c r="AY56" s="110"/>
      <c r="AZ56" s="110"/>
      <c r="BA56" s="110"/>
    </row>
    <row r="57" spans="1:54" ht="13.2">
      <c r="A57" s="109"/>
      <c r="X57" s="107" t="s">
        <v>739</v>
      </c>
      <c r="AT57" s="109"/>
      <c r="AU57" s="109"/>
      <c r="AV57" s="109"/>
      <c r="AW57" s="109"/>
      <c r="AX57" s="109"/>
      <c r="AY57" s="109"/>
      <c r="AZ57" s="109"/>
      <c r="BA57" s="109"/>
    </row>
    <row r="58" spans="1:54" ht="13.2">
      <c r="A58" s="110" t="s">
        <v>439</v>
      </c>
      <c r="X58" s="109"/>
      <c r="AT58" s="110" t="s">
        <v>709</v>
      </c>
      <c r="AU58" s="110"/>
      <c r="AV58" s="110"/>
      <c r="AW58" s="110"/>
      <c r="AX58" s="110"/>
      <c r="AY58" s="110"/>
      <c r="AZ58" s="110"/>
      <c r="BA58" s="110"/>
    </row>
    <row r="59" spans="1:54" ht="13.2">
      <c r="A59" s="109"/>
      <c r="X59" s="110" t="s">
        <v>451</v>
      </c>
      <c r="AT59" s="110" t="s">
        <v>738</v>
      </c>
      <c r="AU59" s="110"/>
      <c r="AV59" s="110"/>
      <c r="AW59" s="110"/>
      <c r="AX59" s="110"/>
      <c r="AY59" s="110"/>
      <c r="AZ59" s="110"/>
      <c r="BA59" s="110"/>
    </row>
    <row r="60" spans="1:54" ht="13.2">
      <c r="A60" s="110" t="s">
        <v>702</v>
      </c>
      <c r="X60" s="109"/>
      <c r="AT60" s="109"/>
      <c r="AU60" s="109"/>
      <c r="AV60" s="109"/>
      <c r="AW60" s="109"/>
      <c r="AX60" s="109"/>
      <c r="AY60" s="109"/>
      <c r="AZ60" s="109"/>
      <c r="BA60" s="109"/>
    </row>
    <row r="61" spans="1:54" ht="14.4">
      <c r="A61" s="113" t="s">
        <v>737</v>
      </c>
      <c r="X61" s="110" t="s">
        <v>736</v>
      </c>
      <c r="AT61" s="107" t="s">
        <v>724</v>
      </c>
      <c r="AU61" s="107"/>
      <c r="AV61" s="107"/>
      <c r="AW61" s="107"/>
      <c r="AX61" s="107"/>
      <c r="AY61" s="107"/>
      <c r="AZ61" s="107"/>
      <c r="BA61" s="107"/>
    </row>
    <row r="62" spans="1:54" ht="13.2">
      <c r="A62" s="110" t="s">
        <v>434</v>
      </c>
      <c r="X62" s="110" t="s">
        <v>735</v>
      </c>
      <c r="AT62" s="107" t="s">
        <v>723</v>
      </c>
      <c r="AU62" s="107"/>
      <c r="AV62" s="107"/>
      <c r="AW62" s="107"/>
      <c r="AX62" s="107"/>
      <c r="AY62" s="107"/>
      <c r="AZ62" s="107"/>
      <c r="BA62" s="107"/>
    </row>
    <row r="63" spans="1:54" ht="13.2">
      <c r="A63" s="110" t="s">
        <v>433</v>
      </c>
      <c r="X63" s="109"/>
      <c r="AT63" s="110" t="s">
        <v>445</v>
      </c>
      <c r="AU63" s="110"/>
      <c r="AV63" s="110"/>
      <c r="AW63" s="110"/>
      <c r="AX63" s="110"/>
      <c r="AY63" s="110"/>
      <c r="AZ63" s="110"/>
      <c r="BA63" s="110"/>
    </row>
    <row r="64" spans="1:54" ht="13.2">
      <c r="A64" s="110" t="s">
        <v>733</v>
      </c>
      <c r="X64" s="107" t="s">
        <v>732</v>
      </c>
      <c r="AT64" s="110" t="s">
        <v>734</v>
      </c>
      <c r="AU64" s="110"/>
      <c r="AV64" s="110"/>
      <c r="AW64" s="110"/>
      <c r="AX64" s="110"/>
      <c r="AY64" s="110"/>
      <c r="AZ64" s="110"/>
      <c r="BA64" s="110"/>
    </row>
    <row r="65" spans="1:55" ht="13.2">
      <c r="A65" s="110" t="s">
        <v>431</v>
      </c>
      <c r="K65" s="81" t="s">
        <v>214</v>
      </c>
      <c r="X65" s="109"/>
      <c r="AC65" s="197" t="s">
        <v>1001</v>
      </c>
      <c r="AD65" s="198"/>
      <c r="AE65" s="198"/>
      <c r="AF65" s="198"/>
      <c r="AG65" s="198"/>
      <c r="AH65" s="198"/>
      <c r="AI65" s="198"/>
      <c r="AJ65" s="198"/>
      <c r="AL65" s="114" t="s">
        <v>730</v>
      </c>
      <c r="AT65" s="110" t="s">
        <v>731</v>
      </c>
      <c r="AU65" s="110"/>
      <c r="AV65" s="110"/>
      <c r="AW65" s="110"/>
      <c r="AX65" s="110"/>
      <c r="AY65" s="110"/>
      <c r="AZ65" s="110"/>
      <c r="BA65" s="110"/>
      <c r="BC65" s="81" t="s">
        <v>214</v>
      </c>
    </row>
    <row r="66" spans="1:55" ht="13.2">
      <c r="A66" s="110" t="s">
        <v>429</v>
      </c>
      <c r="X66" s="110" t="s">
        <v>692</v>
      </c>
      <c r="AC66" s="199" t="s">
        <v>416</v>
      </c>
      <c r="AD66" s="199" t="s">
        <v>415</v>
      </c>
      <c r="AE66" s="199" t="s">
        <v>414</v>
      </c>
      <c r="AF66" s="199" t="s">
        <v>413</v>
      </c>
      <c r="AG66" s="199" t="s">
        <v>412</v>
      </c>
      <c r="AH66" s="199" t="s">
        <v>411</v>
      </c>
      <c r="AI66" s="198"/>
      <c r="AJ66" s="198"/>
      <c r="AL66" s="107" t="s">
        <v>256</v>
      </c>
      <c r="AT66" s="107" t="s">
        <v>716</v>
      </c>
      <c r="AU66" s="107"/>
      <c r="AV66" s="107"/>
      <c r="AW66" s="107"/>
      <c r="AX66" s="107"/>
      <c r="AY66" s="107"/>
      <c r="AZ66" s="107"/>
      <c r="BA66" s="107"/>
    </row>
    <row r="67" spans="1:55" ht="14.4">
      <c r="A67" s="110" t="s">
        <v>729</v>
      </c>
      <c r="X67" s="109"/>
      <c r="AC67" s="210">
        <v>1.885E-6</v>
      </c>
      <c r="AD67" s="198">
        <v>7</v>
      </c>
      <c r="AE67" s="199">
        <f>0.05/AD67</f>
        <v>7.1428571428571435E-3</v>
      </c>
      <c r="AF67" s="199" t="str">
        <f>IF(AC67&lt;AE67,"Y","N")</f>
        <v>Y</v>
      </c>
      <c r="AG67" s="211">
        <f>IF(AC67*AD67&lt;1,AC67*AD67,1)</f>
        <v>1.3195E-5</v>
      </c>
      <c r="AH67" s="198" t="s">
        <v>1000</v>
      </c>
      <c r="AI67" s="198"/>
      <c r="AJ67" s="198"/>
      <c r="AL67" s="107" t="s">
        <v>255</v>
      </c>
      <c r="AT67" s="107" t="s">
        <v>715</v>
      </c>
      <c r="AU67" s="107"/>
      <c r="AV67" s="107"/>
      <c r="AW67" s="107"/>
      <c r="AX67" s="107"/>
      <c r="AY67" s="107"/>
      <c r="AZ67" s="107"/>
      <c r="BA67" s="107"/>
    </row>
    <row r="68" spans="1:55" ht="14.4">
      <c r="A68" s="109"/>
      <c r="X68" s="110" t="s">
        <v>727</v>
      </c>
      <c r="AC68" s="210">
        <v>1.427E-4</v>
      </c>
      <c r="AD68" s="198">
        <v>6</v>
      </c>
      <c r="AE68" s="199">
        <f>0.05/AD68</f>
        <v>8.3333333333333332E-3</v>
      </c>
      <c r="AF68" s="199" t="str">
        <f>IF(AC68&lt;AE68,"Y","N")</f>
        <v>Y</v>
      </c>
      <c r="AG68" s="211">
        <f>IF(AC68*AD68&lt;1,AC68*AD68,1)</f>
        <v>8.5619999999999999E-4</v>
      </c>
      <c r="AH68" s="199" t="s">
        <v>999</v>
      </c>
      <c r="AI68" s="198"/>
      <c r="AJ68" s="198"/>
      <c r="AL68" s="110" t="s">
        <v>726</v>
      </c>
      <c r="AT68" s="107" t="s">
        <v>728</v>
      </c>
      <c r="AU68" s="107"/>
      <c r="AV68" s="107"/>
      <c r="AW68" s="107"/>
      <c r="AX68" s="107"/>
      <c r="AY68" s="107"/>
      <c r="AZ68" s="107"/>
      <c r="BA68" s="107"/>
    </row>
    <row r="69" spans="1:55" ht="14.4">
      <c r="A69" s="107" t="s">
        <v>695</v>
      </c>
      <c r="X69" s="110" t="s">
        <v>725</v>
      </c>
      <c r="AC69" s="212">
        <v>1.967E-2</v>
      </c>
      <c r="AD69" s="198">
        <v>5</v>
      </c>
      <c r="AE69" s="199">
        <f t="shared" ref="AE69:AE73" si="0">0.05/AD69</f>
        <v>0.01</v>
      </c>
      <c r="AF69" s="199" t="str">
        <f t="shared" ref="AF69:AF73" si="1">IF(AC69&lt;AE69,"Y","N")</f>
        <v>N</v>
      </c>
      <c r="AG69" s="201">
        <f t="shared" ref="AG69:AG73" si="2">IF(AC69*AD69&lt;1,AC69*AD69,1)</f>
        <v>9.8349999999999993E-2</v>
      </c>
      <c r="AH69" s="213" t="s">
        <v>1004</v>
      </c>
      <c r="AI69" s="198"/>
      <c r="AJ69" s="198"/>
      <c r="AL69" s="110" t="s">
        <v>486</v>
      </c>
      <c r="AT69" s="109"/>
      <c r="AU69" s="109"/>
      <c r="AV69" s="109"/>
      <c r="AW69" s="109"/>
      <c r="AX69" s="109"/>
      <c r="AY69" s="109"/>
      <c r="AZ69" s="109"/>
      <c r="BA69" s="109"/>
    </row>
    <row r="70" spans="1:55" ht="14.4">
      <c r="A70" s="109"/>
      <c r="X70" s="109"/>
      <c r="AC70" s="212">
        <v>2.6710000000000001E-2</v>
      </c>
      <c r="AD70" s="198">
        <v>4</v>
      </c>
      <c r="AE70" s="199">
        <f t="shared" si="0"/>
        <v>1.2500000000000001E-2</v>
      </c>
      <c r="AF70" s="199" t="str">
        <f t="shared" si="1"/>
        <v>N</v>
      </c>
      <c r="AG70" s="201">
        <f t="shared" si="2"/>
        <v>0.10684</v>
      </c>
      <c r="AH70" s="213" t="s">
        <v>1005</v>
      </c>
      <c r="AI70" s="198"/>
      <c r="AJ70" s="198"/>
      <c r="AL70" s="110" t="s">
        <v>252</v>
      </c>
      <c r="AT70" s="110" t="s">
        <v>439</v>
      </c>
      <c r="AU70" s="110"/>
      <c r="AV70" s="110"/>
      <c r="AW70" s="110"/>
      <c r="AX70" s="110"/>
      <c r="AY70" s="110"/>
      <c r="AZ70" s="110"/>
      <c r="BA70" s="110"/>
    </row>
    <row r="71" spans="1:55" ht="14.4">
      <c r="A71" s="110" t="s">
        <v>451</v>
      </c>
      <c r="X71" s="107" t="s">
        <v>724</v>
      </c>
      <c r="AC71" s="214">
        <v>7.5740000000000002E-2</v>
      </c>
      <c r="AD71" s="198">
        <v>3</v>
      </c>
      <c r="AE71" s="199">
        <f t="shared" si="0"/>
        <v>1.6666666666666666E-2</v>
      </c>
      <c r="AF71" s="199" t="str">
        <f t="shared" si="1"/>
        <v>N</v>
      </c>
      <c r="AG71" s="201">
        <f t="shared" si="2"/>
        <v>0.22722000000000001</v>
      </c>
      <c r="AH71" s="213" t="s">
        <v>1006</v>
      </c>
      <c r="AI71" s="198"/>
      <c r="AJ71" s="198"/>
      <c r="AL71" s="110" t="s">
        <v>427</v>
      </c>
      <c r="AT71" s="109"/>
      <c r="AU71" s="109"/>
      <c r="AV71" s="109"/>
      <c r="AW71" s="109"/>
      <c r="AX71" s="109"/>
      <c r="AY71" s="109"/>
      <c r="AZ71" s="109"/>
      <c r="BA71" s="109"/>
    </row>
    <row r="72" spans="1:55" ht="14.4">
      <c r="A72" s="109"/>
      <c r="X72" s="107" t="s">
        <v>723</v>
      </c>
      <c r="AC72" s="214">
        <v>0.37259999999999999</v>
      </c>
      <c r="AD72" s="198">
        <v>2</v>
      </c>
      <c r="AE72" s="199">
        <f t="shared" si="0"/>
        <v>2.5000000000000001E-2</v>
      </c>
      <c r="AF72" s="199" t="str">
        <f t="shared" si="1"/>
        <v>N</v>
      </c>
      <c r="AG72" s="201">
        <f t="shared" si="2"/>
        <v>0.74519999999999997</v>
      </c>
      <c r="AH72" s="213" t="s">
        <v>1003</v>
      </c>
      <c r="AI72" s="198"/>
      <c r="AJ72" s="198"/>
      <c r="AL72" s="110" t="s">
        <v>722</v>
      </c>
      <c r="AT72" s="110" t="s">
        <v>702</v>
      </c>
      <c r="AU72" s="110"/>
      <c r="AV72" s="110"/>
      <c r="AW72" s="110"/>
      <c r="AX72" s="110"/>
      <c r="AY72" s="110"/>
      <c r="AZ72" s="110"/>
      <c r="BA72" s="110"/>
    </row>
    <row r="73" spans="1:55" ht="14.4">
      <c r="A73" s="110" t="s">
        <v>665</v>
      </c>
      <c r="X73" s="110" t="s">
        <v>677</v>
      </c>
      <c r="AC73" s="214">
        <v>0.76259999999999994</v>
      </c>
      <c r="AD73" s="198">
        <v>1</v>
      </c>
      <c r="AE73" s="199">
        <f t="shared" si="0"/>
        <v>0.05</v>
      </c>
      <c r="AF73" s="199" t="str">
        <f t="shared" si="1"/>
        <v>N</v>
      </c>
      <c r="AG73" s="201">
        <f t="shared" si="2"/>
        <v>0.76259999999999994</v>
      </c>
      <c r="AH73" s="213" t="s">
        <v>1002</v>
      </c>
      <c r="AI73" s="198"/>
      <c r="AJ73" s="198"/>
      <c r="AL73" s="110" t="s">
        <v>249</v>
      </c>
      <c r="AT73" s="110" t="s">
        <v>721</v>
      </c>
      <c r="AU73" s="110"/>
      <c r="AV73" s="110"/>
      <c r="AW73" s="110"/>
      <c r="AX73" s="110"/>
      <c r="AY73" s="110"/>
      <c r="AZ73" s="110"/>
      <c r="BA73" s="110"/>
    </row>
    <row r="74" spans="1:55" ht="13.2">
      <c r="A74" s="110" t="s">
        <v>720</v>
      </c>
      <c r="X74" s="110" t="s">
        <v>719</v>
      </c>
      <c r="AC74" s="198"/>
      <c r="AD74" s="198"/>
      <c r="AE74" s="198"/>
      <c r="AF74" s="198"/>
      <c r="AG74" s="198"/>
      <c r="AH74" s="198"/>
      <c r="AI74" s="198"/>
      <c r="AJ74" s="198"/>
      <c r="AL74" s="110" t="s">
        <v>404</v>
      </c>
      <c r="AT74" s="110" t="s">
        <v>434</v>
      </c>
      <c r="AU74" s="110"/>
      <c r="AV74" s="110"/>
      <c r="AW74" s="110"/>
      <c r="AX74" s="110"/>
      <c r="AY74" s="110"/>
      <c r="AZ74" s="110"/>
      <c r="BA74" s="110"/>
    </row>
    <row r="75" spans="1:55" ht="13.2">
      <c r="A75" s="109"/>
      <c r="X75" s="110" t="s">
        <v>718</v>
      </c>
      <c r="AC75" s="199" t="s">
        <v>416</v>
      </c>
      <c r="AD75" s="199" t="s">
        <v>415</v>
      </c>
      <c r="AE75" s="199" t="s">
        <v>414</v>
      </c>
      <c r="AF75" s="199" t="s">
        <v>413</v>
      </c>
      <c r="AG75" s="199" t="s">
        <v>412</v>
      </c>
      <c r="AH75" s="199" t="s">
        <v>411</v>
      </c>
      <c r="AI75" s="198"/>
      <c r="AJ75" s="198"/>
      <c r="AL75" s="110" t="s">
        <v>295</v>
      </c>
      <c r="AT75" s="110" t="s">
        <v>433</v>
      </c>
      <c r="AU75" s="110"/>
      <c r="AV75" s="110"/>
      <c r="AW75" s="110"/>
      <c r="AX75" s="110"/>
      <c r="AY75" s="110"/>
      <c r="AZ75" s="110"/>
      <c r="BA75" s="110"/>
    </row>
    <row r="76" spans="1:55" ht="14.4">
      <c r="A76" s="107" t="s">
        <v>679</v>
      </c>
      <c r="X76" s="107" t="s">
        <v>716</v>
      </c>
      <c r="AC76" s="210">
        <v>1.885E-6</v>
      </c>
      <c r="AD76" s="198">
        <v>7</v>
      </c>
      <c r="AE76" s="199">
        <f t="shared" ref="AE76:AE82" si="3">0.05/AD76</f>
        <v>7.1428571428571435E-3</v>
      </c>
      <c r="AF76" s="199" t="str">
        <f t="shared" ref="AF76:AF82" si="4">IF(AC76&lt;AE76,"Y","N")</f>
        <v>Y</v>
      </c>
      <c r="AG76" s="211">
        <f t="shared" ref="AG76:AG82" si="5">IF(AC76*AD76&lt;1,AC76*AD76,1)</f>
        <v>1.3195E-5</v>
      </c>
      <c r="AH76" s="198" t="s">
        <v>1000</v>
      </c>
      <c r="AI76" s="198"/>
      <c r="AJ76" s="198"/>
      <c r="AL76" s="110" t="s">
        <v>472</v>
      </c>
      <c r="AT76" s="110" t="s">
        <v>717</v>
      </c>
      <c r="AU76" s="110"/>
      <c r="AV76" s="110"/>
      <c r="AW76" s="110"/>
      <c r="AX76" s="110"/>
      <c r="AY76" s="110"/>
      <c r="AZ76" s="110"/>
      <c r="BA76" s="110"/>
    </row>
    <row r="77" spans="1:55" ht="14.4">
      <c r="A77" s="107" t="s">
        <v>678</v>
      </c>
      <c r="X77" s="107" t="s">
        <v>715</v>
      </c>
      <c r="AC77" s="210">
        <v>1.427E-4</v>
      </c>
      <c r="AD77" s="198">
        <v>6</v>
      </c>
      <c r="AE77" s="199">
        <f t="shared" si="3"/>
        <v>8.3333333333333332E-3</v>
      </c>
      <c r="AF77" s="199" t="str">
        <f t="shared" si="4"/>
        <v>Y</v>
      </c>
      <c r="AG77" s="211">
        <f t="shared" si="5"/>
        <v>8.5619999999999999E-4</v>
      </c>
      <c r="AH77" s="199" t="s">
        <v>999</v>
      </c>
      <c r="AI77" s="198"/>
      <c r="AJ77" s="198"/>
      <c r="AL77" s="110" t="s">
        <v>470</v>
      </c>
      <c r="AT77" s="110" t="s">
        <v>431</v>
      </c>
      <c r="AU77" s="110"/>
      <c r="AV77" s="110"/>
      <c r="AW77" s="110"/>
      <c r="AX77" s="110"/>
      <c r="AY77" s="110"/>
      <c r="AZ77" s="110"/>
      <c r="BA77" s="110"/>
    </row>
    <row r="78" spans="1:55" ht="14.4">
      <c r="A78" s="110" t="s">
        <v>445</v>
      </c>
      <c r="X78" s="107" t="s">
        <v>712</v>
      </c>
      <c r="AC78" s="212">
        <v>4.4710000000000001E-3</v>
      </c>
      <c r="AD78" s="198">
        <v>5</v>
      </c>
      <c r="AE78" s="199">
        <f t="shared" si="3"/>
        <v>0.01</v>
      </c>
      <c r="AF78" s="199" t="str">
        <f t="shared" si="4"/>
        <v>Y</v>
      </c>
      <c r="AG78" s="211">
        <f t="shared" si="5"/>
        <v>2.2355E-2</v>
      </c>
      <c r="AH78" s="213" t="s">
        <v>1008</v>
      </c>
      <c r="AI78" s="198"/>
      <c r="AJ78" s="198"/>
      <c r="AL78" s="110" t="s">
        <v>468</v>
      </c>
      <c r="AT78" s="110" t="s">
        <v>429</v>
      </c>
      <c r="AU78" s="110"/>
      <c r="AV78" s="110"/>
      <c r="AW78" s="110"/>
      <c r="AX78" s="110"/>
      <c r="AY78" s="110"/>
      <c r="AZ78" s="110"/>
      <c r="BA78" s="110"/>
    </row>
    <row r="79" spans="1:55" ht="14.4">
      <c r="A79" s="113" t="s">
        <v>713</v>
      </c>
      <c r="X79" s="109"/>
      <c r="AC79" s="212">
        <v>1.103E-2</v>
      </c>
      <c r="AD79" s="198">
        <v>4</v>
      </c>
      <c r="AE79" s="199">
        <f t="shared" si="3"/>
        <v>1.2500000000000001E-2</v>
      </c>
      <c r="AF79" s="199" t="str">
        <f t="shared" si="4"/>
        <v>Y</v>
      </c>
      <c r="AG79" s="211">
        <f t="shared" si="5"/>
        <v>4.4119999999999999E-2</v>
      </c>
      <c r="AH79" s="213" t="s">
        <v>1010</v>
      </c>
      <c r="AI79" s="198"/>
      <c r="AJ79" s="198"/>
      <c r="AL79" s="107" t="s">
        <v>243</v>
      </c>
      <c r="AT79" s="110" t="s">
        <v>714</v>
      </c>
      <c r="AU79" s="110"/>
      <c r="AV79" s="110"/>
      <c r="AW79" s="110"/>
      <c r="AX79" s="110"/>
      <c r="AY79" s="110"/>
      <c r="AZ79" s="110"/>
      <c r="BA79" s="110"/>
    </row>
    <row r="80" spans="1:55" ht="14.4">
      <c r="A80" s="110" t="s">
        <v>711</v>
      </c>
      <c r="D80" s="226" t="s">
        <v>886</v>
      </c>
      <c r="E80" s="226"/>
      <c r="F80" s="226"/>
      <c r="G80" s="226"/>
      <c r="H80" s="226"/>
      <c r="I80" s="226"/>
      <c r="J80" s="226"/>
      <c r="X80" s="110" t="s">
        <v>467</v>
      </c>
      <c r="AC80" s="212">
        <v>3.1550000000000002E-2</v>
      </c>
      <c r="AD80" s="198">
        <v>3</v>
      </c>
      <c r="AE80" s="199">
        <f t="shared" si="3"/>
        <v>1.6666666666666666E-2</v>
      </c>
      <c r="AF80" s="199" t="str">
        <f t="shared" si="4"/>
        <v>N</v>
      </c>
      <c r="AG80" s="201">
        <f t="shared" si="5"/>
        <v>9.4650000000000012E-2</v>
      </c>
      <c r="AH80" s="213" t="s">
        <v>1009</v>
      </c>
      <c r="AI80" s="198"/>
      <c r="AJ80" s="213"/>
      <c r="AL80" s="107" t="s">
        <v>242</v>
      </c>
      <c r="AT80" s="133" t="s">
        <v>712</v>
      </c>
      <c r="AU80" s="133"/>
      <c r="AV80" s="133"/>
      <c r="AW80" s="133"/>
      <c r="AX80" s="133"/>
      <c r="AY80" s="133"/>
      <c r="AZ80" s="133"/>
      <c r="BA80" s="133"/>
    </row>
    <row r="81" spans="1:54" ht="14.4">
      <c r="A81" s="107" t="s">
        <v>671</v>
      </c>
      <c r="D81" s="122" t="s">
        <v>416</v>
      </c>
      <c r="E81" s="122" t="s">
        <v>415</v>
      </c>
      <c r="F81" s="122" t="s">
        <v>414</v>
      </c>
      <c r="G81" s="122" t="s">
        <v>413</v>
      </c>
      <c r="H81" s="122" t="s">
        <v>412</v>
      </c>
      <c r="I81" s="122" t="s">
        <v>411</v>
      </c>
      <c r="J81" s="117"/>
      <c r="X81" s="109"/>
      <c r="AC81" s="214">
        <v>0.67330000000000001</v>
      </c>
      <c r="AD81" s="198">
        <v>2</v>
      </c>
      <c r="AE81" s="199">
        <f t="shared" si="3"/>
        <v>2.5000000000000001E-2</v>
      </c>
      <c r="AF81" s="199" t="str">
        <f t="shared" si="4"/>
        <v>N</v>
      </c>
      <c r="AG81" s="201">
        <f t="shared" si="5"/>
        <v>1</v>
      </c>
      <c r="AH81" s="213" t="s">
        <v>1007</v>
      </c>
      <c r="AI81" s="198"/>
      <c r="AJ81" s="213"/>
      <c r="AL81" s="109"/>
      <c r="AT81" s="129"/>
      <c r="AU81" s="129"/>
      <c r="AV81" s="129"/>
      <c r="AW81" s="129"/>
      <c r="AX81" s="129"/>
      <c r="AY81" s="129"/>
      <c r="AZ81" s="129"/>
      <c r="BA81" s="129"/>
    </row>
    <row r="82" spans="1:54" ht="14.4">
      <c r="A82" s="107" t="s">
        <v>681</v>
      </c>
      <c r="D82" s="119">
        <v>0.1052</v>
      </c>
      <c r="E82" s="117">
        <v>2</v>
      </c>
      <c r="F82" s="117">
        <f>0.05/E82</f>
        <v>2.5000000000000001E-2</v>
      </c>
      <c r="G82" s="117" t="str">
        <f>IF(D82&lt;F82,"Y","N")</f>
        <v>N</v>
      </c>
      <c r="H82" s="118">
        <f>IF(D82*E82&lt;1,D82*E82,1)</f>
        <v>0.2104</v>
      </c>
      <c r="I82" s="118" t="s">
        <v>888</v>
      </c>
      <c r="J82" s="117"/>
      <c r="X82" s="112" t="s">
        <v>709</v>
      </c>
      <c r="AC82" s="214">
        <v>0.76259999999999994</v>
      </c>
      <c r="AD82" s="198">
        <v>1</v>
      </c>
      <c r="AE82" s="199">
        <f t="shared" si="3"/>
        <v>0.05</v>
      </c>
      <c r="AF82" s="199" t="str">
        <f t="shared" si="4"/>
        <v>N</v>
      </c>
      <c r="AG82" s="201">
        <f t="shared" si="5"/>
        <v>0.76259999999999994</v>
      </c>
      <c r="AH82" s="213" t="s">
        <v>1002</v>
      </c>
      <c r="AI82" s="198"/>
      <c r="AJ82" s="213"/>
      <c r="AL82" s="110" t="s">
        <v>229</v>
      </c>
      <c r="AT82" s="130" t="s">
        <v>467</v>
      </c>
      <c r="AU82" s="130"/>
      <c r="AV82" s="130"/>
      <c r="AW82" s="130"/>
      <c r="AX82" s="130"/>
      <c r="AY82" s="130"/>
      <c r="AZ82" s="130"/>
      <c r="BA82" s="130"/>
    </row>
    <row r="83" spans="1:54" ht="14.4">
      <c r="A83" s="109"/>
      <c r="D83" s="119">
        <v>0.219</v>
      </c>
      <c r="E83" s="117">
        <v>1</v>
      </c>
      <c r="F83" s="117">
        <f>0.05/E83</f>
        <v>0.05</v>
      </c>
      <c r="G83" s="117" t="str">
        <f>IF(D83&lt;F83,"Y","N")</f>
        <v>N</v>
      </c>
      <c r="H83" s="118">
        <f>IF(D83*E83&lt;1,D83*E83,1)</f>
        <v>0.219</v>
      </c>
      <c r="I83" s="118" t="s">
        <v>887</v>
      </c>
      <c r="J83" s="117"/>
      <c r="X83" s="113" t="s">
        <v>710</v>
      </c>
      <c r="AC83" s="198"/>
      <c r="AD83" s="198"/>
      <c r="AE83" s="198"/>
      <c r="AF83" s="198"/>
      <c r="AG83" s="198"/>
      <c r="AH83" s="198"/>
      <c r="AI83" s="198"/>
      <c r="AJ83" s="213"/>
      <c r="AL83" s="109"/>
      <c r="AT83" s="129"/>
      <c r="AU83" s="129"/>
      <c r="AV83" s="129"/>
      <c r="AW83" s="129"/>
      <c r="AX83" s="129"/>
      <c r="AY83" s="129"/>
      <c r="AZ83" s="129"/>
      <c r="BA83" s="129"/>
    </row>
    <row r="84" spans="1:54" ht="13.2">
      <c r="A84" s="110" t="s">
        <v>439</v>
      </c>
      <c r="X84" s="109"/>
      <c r="AC84" s="199" t="s">
        <v>416</v>
      </c>
      <c r="AD84" s="199" t="s">
        <v>415</v>
      </c>
      <c r="AE84" s="199" t="s">
        <v>414</v>
      </c>
      <c r="AF84" s="199" t="s">
        <v>413</v>
      </c>
      <c r="AG84" s="199" t="s">
        <v>412</v>
      </c>
      <c r="AH84" s="199" t="s">
        <v>411</v>
      </c>
      <c r="AI84" s="198"/>
      <c r="AJ84" s="213"/>
      <c r="AL84" s="112" t="s">
        <v>241</v>
      </c>
      <c r="AT84" s="132" t="s">
        <v>709</v>
      </c>
      <c r="AU84" s="132"/>
      <c r="AV84" s="132"/>
      <c r="AW84" s="132"/>
      <c r="AX84" s="132"/>
      <c r="AY84" s="132"/>
      <c r="AZ84" s="132"/>
      <c r="BA84" s="132"/>
    </row>
    <row r="85" spans="1:54" ht="14.4">
      <c r="A85" s="109"/>
      <c r="X85" s="107" t="s">
        <v>706</v>
      </c>
      <c r="AC85" s="210">
        <v>1.885E-6</v>
      </c>
      <c r="AD85" s="198">
        <v>7</v>
      </c>
      <c r="AE85" s="199">
        <f t="shared" ref="AE85:AE91" si="6">0.05/AD85</f>
        <v>7.1428571428571435E-3</v>
      </c>
      <c r="AF85" s="199" t="str">
        <f t="shared" ref="AF85:AF91" si="7">IF(AC85&lt;AE85,"Y","N")</f>
        <v>Y</v>
      </c>
      <c r="AG85" s="211">
        <f t="shared" ref="AG85:AG91" si="8">IF(AC85*AD85&lt;1,AC85*AD85,1)</f>
        <v>1.3195E-5</v>
      </c>
      <c r="AH85" s="198" t="s">
        <v>1000</v>
      </c>
      <c r="AI85" s="198"/>
      <c r="AJ85" s="213"/>
      <c r="AL85" s="111" t="s">
        <v>707</v>
      </c>
      <c r="AT85" s="131" t="s">
        <v>708</v>
      </c>
      <c r="AU85" s="131"/>
      <c r="AV85" s="131"/>
      <c r="AW85" s="131"/>
      <c r="AX85" s="131"/>
      <c r="AY85" s="131"/>
      <c r="AZ85" s="131"/>
      <c r="BA85" s="131"/>
    </row>
    <row r="86" spans="1:54" ht="14.4">
      <c r="A86" s="110" t="s">
        <v>658</v>
      </c>
      <c r="X86" s="109"/>
      <c r="AC86" s="215">
        <v>8.6009999999999998E-5</v>
      </c>
      <c r="AD86" s="198">
        <v>6</v>
      </c>
      <c r="AE86" s="199">
        <f t="shared" si="6"/>
        <v>8.3333333333333332E-3</v>
      </c>
      <c r="AF86" s="199" t="str">
        <f t="shared" si="7"/>
        <v>Y</v>
      </c>
      <c r="AG86" s="211">
        <f t="shared" si="8"/>
        <v>5.1606000000000004E-4</v>
      </c>
      <c r="AH86" s="213" t="s">
        <v>1011</v>
      </c>
      <c r="AI86" s="198"/>
      <c r="AJ86" s="213"/>
      <c r="AL86" s="110" t="s">
        <v>226</v>
      </c>
      <c r="AT86" s="129"/>
      <c r="AU86" s="129"/>
      <c r="AV86" s="129"/>
      <c r="AW86" s="129"/>
      <c r="AX86" s="129"/>
      <c r="AY86" s="129"/>
      <c r="AZ86" s="129"/>
      <c r="BA86" s="129"/>
    </row>
    <row r="87" spans="1:54" ht="14.4">
      <c r="A87" s="113" t="s">
        <v>705</v>
      </c>
      <c r="X87" s="110" t="s">
        <v>229</v>
      </c>
      <c r="AC87" s="210">
        <v>1.427E-4</v>
      </c>
      <c r="AD87" s="198">
        <v>5</v>
      </c>
      <c r="AE87" s="199">
        <f t="shared" si="6"/>
        <v>0.01</v>
      </c>
      <c r="AF87" s="199" t="str">
        <f t="shared" si="7"/>
        <v>Y</v>
      </c>
      <c r="AG87" s="211">
        <f t="shared" si="8"/>
        <v>7.1349999999999994E-4</v>
      </c>
      <c r="AH87" s="199" t="s">
        <v>999</v>
      </c>
      <c r="AI87" s="198"/>
      <c r="AJ87" s="213"/>
      <c r="AL87" s="109"/>
      <c r="AT87" s="133" t="s">
        <v>706</v>
      </c>
      <c r="AU87" s="133"/>
      <c r="AV87" s="133"/>
      <c r="AW87" s="133"/>
      <c r="AX87" s="133"/>
      <c r="AY87" s="133"/>
      <c r="AZ87" s="133"/>
      <c r="BA87" s="133"/>
      <c r="BB87" s="178"/>
    </row>
    <row r="88" spans="1:54" ht="14.4">
      <c r="A88" s="110" t="s">
        <v>434</v>
      </c>
      <c r="X88" s="109"/>
      <c r="AC88" s="212">
        <v>2.1680000000000001E-4</v>
      </c>
      <c r="AD88" s="198">
        <v>4</v>
      </c>
      <c r="AE88" s="199">
        <f t="shared" si="6"/>
        <v>1.2500000000000001E-2</v>
      </c>
      <c r="AF88" s="199" t="str">
        <f t="shared" si="7"/>
        <v>Y</v>
      </c>
      <c r="AG88" s="211">
        <f t="shared" si="8"/>
        <v>8.6720000000000005E-4</v>
      </c>
      <c r="AH88" s="213" t="s">
        <v>1012</v>
      </c>
      <c r="AI88" s="198"/>
      <c r="AJ88" s="213"/>
      <c r="AL88" s="108" t="s">
        <v>225</v>
      </c>
      <c r="AT88" s="129"/>
      <c r="AU88" s="129"/>
      <c r="AV88" s="129"/>
      <c r="AW88" s="129"/>
      <c r="AX88" s="129"/>
      <c r="AY88" s="129"/>
      <c r="AZ88" s="129"/>
      <c r="BA88" s="129"/>
      <c r="BB88" s="117"/>
    </row>
    <row r="89" spans="1:54" ht="14.4">
      <c r="A89" s="110" t="s">
        <v>433</v>
      </c>
      <c r="X89" s="112" t="s">
        <v>702</v>
      </c>
      <c r="AC89" s="212">
        <v>1.4580000000000001E-3</v>
      </c>
      <c r="AD89" s="198">
        <v>3</v>
      </c>
      <c r="AE89" s="199">
        <f t="shared" si="6"/>
        <v>1.6666666666666666E-2</v>
      </c>
      <c r="AF89" s="199" t="str">
        <f t="shared" si="7"/>
        <v>Y</v>
      </c>
      <c r="AG89" s="211">
        <f t="shared" si="8"/>
        <v>4.3740000000000003E-3</v>
      </c>
      <c r="AH89" s="213" t="s">
        <v>1013</v>
      </c>
      <c r="AI89" s="216"/>
      <c r="AJ89" s="213"/>
      <c r="AL89" s="108" t="s">
        <v>287</v>
      </c>
      <c r="AT89" s="130" t="s">
        <v>229</v>
      </c>
      <c r="AU89" s="130"/>
      <c r="AV89" s="130"/>
      <c r="AW89" s="130"/>
      <c r="AX89" s="130"/>
      <c r="AY89" s="130"/>
      <c r="AZ89" s="130"/>
      <c r="BA89" s="130"/>
      <c r="BB89" s="117"/>
    </row>
    <row r="90" spans="1:54" ht="14.4">
      <c r="A90" s="110" t="s">
        <v>704</v>
      </c>
      <c r="X90" s="113" t="s">
        <v>703</v>
      </c>
      <c r="AC90" s="214">
        <v>0.37259999999999999</v>
      </c>
      <c r="AD90" s="198">
        <v>2</v>
      </c>
      <c r="AE90" s="199">
        <f t="shared" si="6"/>
        <v>2.5000000000000001E-2</v>
      </c>
      <c r="AF90" s="199" t="str">
        <f t="shared" si="7"/>
        <v>N</v>
      </c>
      <c r="AG90" s="201">
        <f t="shared" si="8"/>
        <v>0.74519999999999997</v>
      </c>
      <c r="AH90" s="213" t="s">
        <v>1003</v>
      </c>
      <c r="AI90" s="198"/>
      <c r="AJ90" s="213"/>
      <c r="AL90" s="108" t="s">
        <v>223</v>
      </c>
      <c r="AT90" s="129"/>
      <c r="AU90" s="129"/>
      <c r="AV90" s="129"/>
      <c r="AW90" s="129"/>
      <c r="AX90" s="129"/>
      <c r="AY90" s="129"/>
      <c r="AZ90" s="129"/>
      <c r="BA90" s="129"/>
      <c r="BB90" s="117"/>
    </row>
    <row r="91" spans="1:54" ht="14.4">
      <c r="A91" s="110" t="s">
        <v>431</v>
      </c>
      <c r="X91" s="110" t="s">
        <v>226</v>
      </c>
      <c r="AC91" s="214">
        <v>0.67330000000000001</v>
      </c>
      <c r="AD91" s="198">
        <v>1</v>
      </c>
      <c r="AE91" s="199">
        <f t="shared" si="6"/>
        <v>0.05</v>
      </c>
      <c r="AF91" s="199" t="str">
        <f t="shared" si="7"/>
        <v>N</v>
      </c>
      <c r="AG91" s="201">
        <f t="shared" si="8"/>
        <v>0.67330000000000001</v>
      </c>
      <c r="AH91" s="213" t="s">
        <v>1007</v>
      </c>
      <c r="AI91" s="198"/>
      <c r="AJ91" s="213"/>
      <c r="AL91" s="107" t="s">
        <v>238</v>
      </c>
      <c r="AT91" s="132" t="s">
        <v>702</v>
      </c>
      <c r="AU91" s="132"/>
      <c r="AV91" s="132"/>
      <c r="AW91" s="132"/>
      <c r="AX91" s="132"/>
      <c r="AY91" s="132"/>
      <c r="AZ91" s="132"/>
      <c r="BA91" s="132"/>
    </row>
    <row r="92" spans="1:54" ht="14.4">
      <c r="A92" s="110" t="s">
        <v>429</v>
      </c>
      <c r="X92" s="109"/>
      <c r="AC92" s="198"/>
      <c r="AD92" s="198"/>
      <c r="AE92" s="198"/>
      <c r="AF92" s="198"/>
      <c r="AG92" s="198"/>
      <c r="AH92" s="198"/>
      <c r="AI92" s="198"/>
      <c r="AJ92" s="213"/>
      <c r="AL92" s="109"/>
      <c r="AT92" s="131" t="s">
        <v>701</v>
      </c>
      <c r="AU92" s="131"/>
      <c r="AV92" s="131"/>
      <c r="AW92" s="131"/>
      <c r="AX92" s="131"/>
      <c r="AY92" s="131"/>
      <c r="AZ92" s="131"/>
      <c r="BA92" s="131"/>
    </row>
    <row r="93" spans="1:54" ht="13.2">
      <c r="A93" s="110" t="s">
        <v>700</v>
      </c>
      <c r="X93" s="107" t="s">
        <v>695</v>
      </c>
      <c r="AC93" s="199" t="s">
        <v>416</v>
      </c>
      <c r="AD93" s="199" t="s">
        <v>415</v>
      </c>
      <c r="AE93" s="199" t="s">
        <v>414</v>
      </c>
      <c r="AF93" s="199" t="s">
        <v>413</v>
      </c>
      <c r="AG93" s="199" t="s">
        <v>412</v>
      </c>
      <c r="AH93" s="199" t="s">
        <v>411</v>
      </c>
      <c r="AI93" s="198"/>
      <c r="AJ93" s="213"/>
      <c r="AL93" s="110" t="s">
        <v>229</v>
      </c>
      <c r="AT93" s="130" t="s">
        <v>226</v>
      </c>
      <c r="AU93" s="130"/>
      <c r="AV93" s="130"/>
      <c r="AW93" s="130"/>
      <c r="AX93" s="130"/>
      <c r="AY93" s="130"/>
      <c r="AZ93" s="130"/>
      <c r="BA93" s="130"/>
    </row>
    <row r="94" spans="1:54" ht="14.4">
      <c r="A94" s="109"/>
      <c r="X94" s="109"/>
      <c r="AC94" s="210">
        <v>1.885E-6</v>
      </c>
      <c r="AD94" s="198">
        <v>7</v>
      </c>
      <c r="AE94" s="199">
        <f t="shared" ref="AE94:AE100" si="9">0.05/AD94</f>
        <v>7.1428571428571435E-3</v>
      </c>
      <c r="AF94" s="199" t="str">
        <f t="shared" ref="AF94:AF100" si="10">IF(AC94&lt;AE94,"Y","N")</f>
        <v>Y</v>
      </c>
      <c r="AG94" s="211">
        <f t="shared" ref="AG94:AG100" si="11">IF(AC94*AD94&lt;1,AC94*AD94,1)</f>
        <v>1.3195E-5</v>
      </c>
      <c r="AH94" s="198" t="s">
        <v>1000</v>
      </c>
      <c r="AI94" s="198"/>
      <c r="AJ94" s="213"/>
      <c r="AL94" s="109"/>
      <c r="AT94" s="129"/>
      <c r="AU94" s="129"/>
      <c r="AV94" s="129"/>
      <c r="AW94" s="129"/>
      <c r="AX94" s="129"/>
      <c r="AY94" s="129"/>
      <c r="AZ94" s="129"/>
      <c r="BA94" s="129"/>
    </row>
    <row r="95" spans="1:54" ht="14.4">
      <c r="A95" s="107" t="s">
        <v>655</v>
      </c>
      <c r="X95" s="110" t="s">
        <v>451</v>
      </c>
      <c r="AC95" s="215">
        <v>8.6009999999999998E-5</v>
      </c>
      <c r="AD95" s="198">
        <v>6</v>
      </c>
      <c r="AE95" s="199">
        <f t="shared" si="9"/>
        <v>8.3333333333333332E-3</v>
      </c>
      <c r="AF95" s="199" t="str">
        <f t="shared" si="10"/>
        <v>Y</v>
      </c>
      <c r="AG95" s="211">
        <f t="shared" si="11"/>
        <v>5.1606000000000004E-4</v>
      </c>
      <c r="AH95" s="213" t="s">
        <v>1011</v>
      </c>
      <c r="AI95" s="198"/>
      <c r="AJ95" s="198"/>
      <c r="AL95" s="112" t="s">
        <v>237</v>
      </c>
      <c r="AT95" s="127" t="s">
        <v>225</v>
      </c>
      <c r="AU95" s="127"/>
      <c r="AV95" s="127"/>
      <c r="AW95" s="127"/>
      <c r="AX95" s="127"/>
      <c r="AY95" s="127"/>
      <c r="AZ95" s="127"/>
      <c r="BA95" s="127"/>
    </row>
    <row r="96" spans="1:54" ht="14.4">
      <c r="A96" s="109"/>
      <c r="X96" s="109"/>
      <c r="AC96" s="210">
        <v>1.427E-4</v>
      </c>
      <c r="AD96" s="198">
        <v>5</v>
      </c>
      <c r="AE96" s="199">
        <f t="shared" si="9"/>
        <v>0.01</v>
      </c>
      <c r="AF96" s="199" t="str">
        <f t="shared" si="10"/>
        <v>Y</v>
      </c>
      <c r="AG96" s="211">
        <f t="shared" si="11"/>
        <v>7.1349999999999994E-4</v>
      </c>
      <c r="AH96" s="199" t="s">
        <v>999</v>
      </c>
      <c r="AI96" s="198"/>
      <c r="AJ96" s="198"/>
      <c r="AL96" s="113" t="s">
        <v>698</v>
      </c>
      <c r="AT96" s="127" t="s">
        <v>699</v>
      </c>
      <c r="AU96" s="127"/>
      <c r="AV96" s="127"/>
      <c r="AW96" s="127"/>
      <c r="AX96" s="127"/>
      <c r="AY96" s="127"/>
      <c r="AZ96" s="127"/>
      <c r="BA96" s="127"/>
    </row>
    <row r="97" spans="1:55" ht="14.4">
      <c r="A97" s="110" t="s">
        <v>467</v>
      </c>
      <c r="D97" s="226" t="s">
        <v>889</v>
      </c>
      <c r="E97" s="226"/>
      <c r="F97" s="226"/>
      <c r="G97" s="226"/>
      <c r="H97" s="226"/>
      <c r="I97" s="226"/>
      <c r="J97" s="226"/>
      <c r="K97" s="81" t="s">
        <v>209</v>
      </c>
      <c r="X97" s="110" t="s">
        <v>665</v>
      </c>
      <c r="AC97" s="212">
        <v>4.4710000000000001E-3</v>
      </c>
      <c r="AD97" s="198">
        <v>4</v>
      </c>
      <c r="AE97" s="199">
        <f t="shared" si="9"/>
        <v>1.2500000000000001E-2</v>
      </c>
      <c r="AF97" s="199" t="str">
        <f t="shared" si="10"/>
        <v>Y</v>
      </c>
      <c r="AG97" s="211">
        <f t="shared" si="11"/>
        <v>1.7884000000000001E-2</v>
      </c>
      <c r="AH97" s="213" t="s">
        <v>1008</v>
      </c>
      <c r="AI97" s="198"/>
      <c r="AJ97" s="198"/>
      <c r="AL97" s="110" t="s">
        <v>226</v>
      </c>
      <c r="AT97" s="127" t="s">
        <v>223</v>
      </c>
      <c r="AU97" s="127"/>
      <c r="AV97" s="127"/>
      <c r="AW97" s="127"/>
      <c r="AX97" s="127"/>
      <c r="AY97" s="127"/>
      <c r="AZ97" s="127"/>
      <c r="BA97" s="127"/>
      <c r="BC97" s="81" t="s">
        <v>697</v>
      </c>
    </row>
    <row r="98" spans="1:55" ht="14.4">
      <c r="A98" s="109"/>
      <c r="D98" s="122" t="s">
        <v>416</v>
      </c>
      <c r="E98" s="122" t="s">
        <v>415</v>
      </c>
      <c r="F98" s="122" t="s">
        <v>414</v>
      </c>
      <c r="G98" s="122" t="s">
        <v>413</v>
      </c>
      <c r="H98" s="122" t="s">
        <v>412</v>
      </c>
      <c r="I98" s="122" t="s">
        <v>411</v>
      </c>
      <c r="J98" s="117"/>
      <c r="X98" s="110" t="s">
        <v>696</v>
      </c>
      <c r="AC98" s="212">
        <v>1.967E-2</v>
      </c>
      <c r="AD98" s="198">
        <v>3</v>
      </c>
      <c r="AE98" s="199">
        <f t="shared" si="9"/>
        <v>1.6666666666666666E-2</v>
      </c>
      <c r="AF98" s="199" t="str">
        <f t="shared" si="10"/>
        <v>N</v>
      </c>
      <c r="AG98" s="201">
        <f t="shared" si="11"/>
        <v>5.901E-2</v>
      </c>
      <c r="AH98" s="213" t="s">
        <v>1004</v>
      </c>
      <c r="AI98" s="198"/>
      <c r="AJ98" s="198"/>
      <c r="AL98" s="109"/>
      <c r="AT98" s="109"/>
      <c r="AU98" s="109"/>
      <c r="AV98" s="109"/>
      <c r="AW98" s="109"/>
      <c r="AX98" s="109"/>
      <c r="AY98" s="109"/>
      <c r="AZ98" s="109"/>
      <c r="BA98" s="109"/>
    </row>
    <row r="99" spans="1:55" ht="14.4">
      <c r="A99" s="110" t="s">
        <v>651</v>
      </c>
      <c r="D99" s="119">
        <v>0.12540000000000001</v>
      </c>
      <c r="E99" s="117">
        <v>2</v>
      </c>
      <c r="F99" s="117">
        <f>0.05/E99</f>
        <v>2.5000000000000001E-2</v>
      </c>
      <c r="G99" s="117" t="str">
        <f>IF(D99&lt;F99,"Y","N")</f>
        <v>N</v>
      </c>
      <c r="H99" s="118">
        <f>IF(D99*E99&lt;1,D99*E99,1)</f>
        <v>0.25080000000000002</v>
      </c>
      <c r="I99" s="118" t="s">
        <v>892</v>
      </c>
      <c r="J99" s="117"/>
      <c r="X99" s="109"/>
      <c r="AC99" s="214">
        <v>0.47599999999999998</v>
      </c>
      <c r="AD99" s="198">
        <v>2</v>
      </c>
      <c r="AE99" s="199">
        <f t="shared" si="9"/>
        <v>2.5000000000000001E-2</v>
      </c>
      <c r="AF99" s="199" t="str">
        <f t="shared" si="10"/>
        <v>N</v>
      </c>
      <c r="AG99" s="201">
        <f t="shared" si="11"/>
        <v>0.95199999999999996</v>
      </c>
      <c r="AH99" s="213" t="s">
        <v>1014</v>
      </c>
      <c r="AI99" s="198"/>
      <c r="AJ99" s="198"/>
      <c r="AL99" s="108" t="s">
        <v>225</v>
      </c>
      <c r="AT99" s="107" t="s">
        <v>695</v>
      </c>
      <c r="AU99" s="107"/>
      <c r="AV99" s="107"/>
      <c r="AW99" s="107"/>
      <c r="AX99" s="107"/>
      <c r="AY99" s="107"/>
      <c r="AZ99" s="107"/>
      <c r="BA99" s="107"/>
    </row>
    <row r="100" spans="1:55" ht="14.4">
      <c r="A100" s="113" t="s">
        <v>694</v>
      </c>
      <c r="D100" s="119">
        <v>0.29570000000000002</v>
      </c>
      <c r="E100" s="117">
        <v>1</v>
      </c>
      <c r="F100" s="117">
        <f>0.05/E100</f>
        <v>0.05</v>
      </c>
      <c r="G100" s="117" t="str">
        <f>IF(D100&lt;F100,"Y","N")</f>
        <v>N</v>
      </c>
      <c r="H100" s="118">
        <f>IF(D100*E100&lt;1,D100*E100,1)</f>
        <v>0.29570000000000002</v>
      </c>
      <c r="I100" s="118" t="s">
        <v>884</v>
      </c>
      <c r="J100" s="117"/>
      <c r="X100" s="107" t="s">
        <v>693</v>
      </c>
      <c r="AC100" s="214">
        <v>0.58750000000000002</v>
      </c>
      <c r="AD100" s="198">
        <v>1</v>
      </c>
      <c r="AE100" s="199">
        <f t="shared" si="9"/>
        <v>0.05</v>
      </c>
      <c r="AF100" s="199" t="str">
        <f t="shared" si="10"/>
        <v>N</v>
      </c>
      <c r="AG100" s="201">
        <f t="shared" si="11"/>
        <v>0.58750000000000002</v>
      </c>
      <c r="AH100" s="213" t="s">
        <v>1015</v>
      </c>
      <c r="AI100" s="198"/>
      <c r="AJ100" s="198"/>
      <c r="AL100" s="108" t="s">
        <v>448</v>
      </c>
      <c r="AT100" s="109"/>
      <c r="AU100" s="109"/>
      <c r="AV100" s="109"/>
      <c r="AW100" s="109"/>
      <c r="AX100" s="109"/>
      <c r="AY100" s="109"/>
      <c r="AZ100" s="109"/>
      <c r="BA100" s="109"/>
    </row>
    <row r="101" spans="1:55" ht="13.2">
      <c r="A101" s="109"/>
      <c r="X101" s="109"/>
      <c r="AC101" s="198"/>
      <c r="AD101" s="198"/>
      <c r="AE101" s="198"/>
      <c r="AF101" s="198"/>
      <c r="AG101" s="198"/>
      <c r="AH101" s="198"/>
      <c r="AI101" s="198"/>
      <c r="AJ101" s="198"/>
      <c r="AL101" s="108" t="s">
        <v>223</v>
      </c>
      <c r="AT101" s="110" t="s">
        <v>451</v>
      </c>
      <c r="AU101" s="110"/>
      <c r="AV101" s="110"/>
      <c r="AW101" s="110"/>
      <c r="AX101" s="110"/>
      <c r="AY101" s="110"/>
      <c r="AZ101" s="110"/>
      <c r="BA101" s="110"/>
    </row>
    <row r="102" spans="1:55" ht="13.2">
      <c r="A102" s="107" t="s">
        <v>648</v>
      </c>
      <c r="X102" s="110" t="s">
        <v>692</v>
      </c>
      <c r="AC102" s="199" t="s">
        <v>416</v>
      </c>
      <c r="AD102" s="199" t="s">
        <v>415</v>
      </c>
      <c r="AE102" s="199" t="s">
        <v>414</v>
      </c>
      <c r="AF102" s="199" t="s">
        <v>413</v>
      </c>
      <c r="AG102" s="199" t="s">
        <v>412</v>
      </c>
      <c r="AH102" s="199" t="s">
        <v>411</v>
      </c>
      <c r="AI102" s="198"/>
      <c r="AJ102" s="198"/>
      <c r="AL102" s="107" t="s">
        <v>234</v>
      </c>
      <c r="AT102" s="109"/>
      <c r="AU102" s="109"/>
      <c r="AV102" s="109"/>
      <c r="AW102" s="109"/>
      <c r="AX102" s="109"/>
      <c r="AY102" s="109"/>
      <c r="AZ102" s="109"/>
      <c r="BA102" s="109"/>
    </row>
    <row r="103" spans="1:55" ht="14.4">
      <c r="A103" s="109"/>
      <c r="X103" s="109"/>
      <c r="AC103" s="210">
        <v>1.885E-6</v>
      </c>
      <c r="AD103" s="198">
        <v>7</v>
      </c>
      <c r="AE103" s="199">
        <f t="shared" ref="AE103:AE109" si="12">0.05/AD103</f>
        <v>7.1428571428571435E-3</v>
      </c>
      <c r="AF103" s="199" t="str">
        <f t="shared" ref="AF103:AF109" si="13">IF(AC103&lt;AE103,"Y","N")</f>
        <v>Y</v>
      </c>
      <c r="AG103" s="211">
        <f t="shared" ref="AG103:AG109" si="14">IF(AC103*AD103&lt;1,AC103*AD103,1)</f>
        <v>1.3195E-5</v>
      </c>
      <c r="AH103" s="198" t="s">
        <v>1000</v>
      </c>
      <c r="AI103" s="198"/>
      <c r="AJ103" s="198"/>
      <c r="AL103" s="109"/>
      <c r="AT103" s="110" t="s">
        <v>665</v>
      </c>
      <c r="AU103" s="110"/>
      <c r="AV103" s="110"/>
      <c r="AW103" s="110"/>
      <c r="AX103" s="110"/>
      <c r="AY103" s="110"/>
      <c r="AZ103" s="110"/>
      <c r="BA103" s="110"/>
    </row>
    <row r="104" spans="1:55" ht="14.4">
      <c r="A104" s="110" t="s">
        <v>229</v>
      </c>
      <c r="X104" s="110" t="s">
        <v>690</v>
      </c>
      <c r="AC104" s="210">
        <v>1.427E-4</v>
      </c>
      <c r="AD104" s="198">
        <v>6</v>
      </c>
      <c r="AE104" s="199">
        <f t="shared" si="12"/>
        <v>8.3333333333333332E-3</v>
      </c>
      <c r="AF104" s="199" t="str">
        <f t="shared" si="13"/>
        <v>Y</v>
      </c>
      <c r="AG104" s="211">
        <f t="shared" si="14"/>
        <v>8.5619999999999999E-4</v>
      </c>
      <c r="AH104" s="199" t="s">
        <v>999</v>
      </c>
      <c r="AI104" s="198"/>
      <c r="AJ104" s="198"/>
      <c r="AL104" s="110" t="s">
        <v>229</v>
      </c>
      <c r="AT104" s="110" t="s">
        <v>691</v>
      </c>
      <c r="AU104" s="110"/>
      <c r="AV104" s="110"/>
      <c r="AW104" s="110"/>
      <c r="AX104" s="110"/>
      <c r="AY104" s="110"/>
      <c r="AZ104" s="110"/>
      <c r="BA104" s="110"/>
    </row>
    <row r="105" spans="1:55" ht="14.4">
      <c r="A105" s="109"/>
      <c r="X105" s="110" t="s">
        <v>689</v>
      </c>
      <c r="AC105" s="212">
        <v>1.4580000000000001E-3</v>
      </c>
      <c r="AD105" s="198">
        <v>5</v>
      </c>
      <c r="AE105" s="199">
        <f t="shared" si="12"/>
        <v>0.01</v>
      </c>
      <c r="AF105" s="199" t="str">
        <f t="shared" si="13"/>
        <v>Y</v>
      </c>
      <c r="AG105" s="211">
        <f t="shared" si="14"/>
        <v>7.2900000000000005E-3</v>
      </c>
      <c r="AH105" s="213" t="s">
        <v>1013</v>
      </c>
      <c r="AI105" s="198"/>
      <c r="AJ105" s="198"/>
      <c r="AL105" s="109"/>
      <c r="AT105" s="109"/>
      <c r="AU105" s="109"/>
      <c r="AV105" s="109"/>
      <c r="AW105" s="109"/>
      <c r="AX105" s="109"/>
      <c r="AY105" s="109"/>
      <c r="AZ105" s="109"/>
      <c r="BA105" s="109"/>
    </row>
    <row r="106" spans="1:55" ht="14.4">
      <c r="A106" s="110" t="s">
        <v>646</v>
      </c>
      <c r="X106" s="109"/>
      <c r="AC106" s="212">
        <v>3.1550000000000002E-2</v>
      </c>
      <c r="AD106" s="198">
        <v>4</v>
      </c>
      <c r="AE106" s="199">
        <f t="shared" si="12"/>
        <v>1.2500000000000001E-2</v>
      </c>
      <c r="AF106" s="199" t="str">
        <f t="shared" si="13"/>
        <v>N</v>
      </c>
      <c r="AG106" s="201">
        <f t="shared" si="14"/>
        <v>0.12620000000000001</v>
      </c>
      <c r="AH106" s="213" t="s">
        <v>1009</v>
      </c>
      <c r="AI106" s="198"/>
      <c r="AJ106" s="198"/>
      <c r="AL106" s="112" t="s">
        <v>233</v>
      </c>
      <c r="AT106" s="107" t="s">
        <v>679</v>
      </c>
      <c r="AU106" s="107"/>
      <c r="AV106" s="107"/>
      <c r="AW106" s="107"/>
      <c r="AX106" s="107"/>
      <c r="AY106" s="107"/>
      <c r="AZ106" s="107"/>
      <c r="BA106" s="107"/>
    </row>
    <row r="107" spans="1:55" ht="14.4">
      <c r="A107" s="113" t="s">
        <v>688</v>
      </c>
      <c r="X107" s="107" t="s">
        <v>687</v>
      </c>
      <c r="AC107" s="214">
        <v>7.5740000000000002E-2</v>
      </c>
      <c r="AD107" s="198">
        <v>3</v>
      </c>
      <c r="AE107" s="199">
        <f t="shared" si="12"/>
        <v>1.6666666666666666E-2</v>
      </c>
      <c r="AF107" s="199" t="str">
        <f t="shared" si="13"/>
        <v>N</v>
      </c>
      <c r="AG107" s="201">
        <f t="shared" si="14"/>
        <v>0.22722000000000001</v>
      </c>
      <c r="AH107" s="213" t="s">
        <v>1006</v>
      </c>
      <c r="AI107" s="198"/>
      <c r="AJ107" s="198"/>
      <c r="AL107" s="113" t="s">
        <v>686</v>
      </c>
      <c r="AT107" s="114" t="s">
        <v>678</v>
      </c>
      <c r="AU107" s="114"/>
      <c r="AV107" s="114"/>
      <c r="AW107" s="114"/>
      <c r="AX107" s="114"/>
      <c r="AY107" s="114"/>
      <c r="AZ107" s="114"/>
      <c r="BA107" s="114"/>
    </row>
    <row r="108" spans="1:55" ht="14.4">
      <c r="A108" s="110" t="s">
        <v>226</v>
      </c>
      <c r="X108" s="109"/>
      <c r="AC108" s="214">
        <v>0.47599999999999998</v>
      </c>
      <c r="AD108" s="198">
        <v>2</v>
      </c>
      <c r="AE108" s="199">
        <f t="shared" si="12"/>
        <v>2.5000000000000001E-2</v>
      </c>
      <c r="AF108" s="199" t="str">
        <f t="shared" si="13"/>
        <v>N</v>
      </c>
      <c r="AG108" s="201">
        <f t="shared" si="14"/>
        <v>0.95199999999999996</v>
      </c>
      <c r="AH108" s="213" t="s">
        <v>1014</v>
      </c>
      <c r="AI108" s="198"/>
      <c r="AJ108" s="198"/>
      <c r="AL108" s="110" t="s">
        <v>226</v>
      </c>
      <c r="AT108" s="110" t="s">
        <v>445</v>
      </c>
      <c r="AU108" s="110"/>
      <c r="AV108" s="110"/>
      <c r="AW108" s="110"/>
      <c r="AX108" s="110"/>
      <c r="AY108" s="110"/>
      <c r="AZ108" s="110"/>
      <c r="BA108" s="110"/>
    </row>
    <row r="109" spans="1:55" ht="14.4">
      <c r="A109" s="109"/>
      <c r="X109" s="110" t="s">
        <v>451</v>
      </c>
      <c r="AC109" s="214">
        <v>0.74550000000000005</v>
      </c>
      <c r="AD109" s="198">
        <v>1</v>
      </c>
      <c r="AE109" s="199">
        <f t="shared" si="12"/>
        <v>0.05</v>
      </c>
      <c r="AF109" s="199" t="str">
        <f t="shared" si="13"/>
        <v>N</v>
      </c>
      <c r="AG109" s="201">
        <f t="shared" si="14"/>
        <v>0.74550000000000005</v>
      </c>
      <c r="AH109" s="213" t="s">
        <v>1016</v>
      </c>
      <c r="AI109" s="198"/>
      <c r="AJ109" s="198"/>
      <c r="AL109" s="109"/>
      <c r="AT109" s="111" t="s">
        <v>685</v>
      </c>
      <c r="AU109" s="111"/>
      <c r="AV109" s="111"/>
      <c r="AW109" s="111"/>
      <c r="AX109" s="111"/>
      <c r="AY109" s="111"/>
      <c r="AZ109" s="111"/>
      <c r="BA109" s="111"/>
    </row>
    <row r="110" spans="1:55" ht="13.2">
      <c r="A110" s="108" t="s">
        <v>225</v>
      </c>
      <c r="X110" s="109"/>
      <c r="AC110" s="198"/>
      <c r="AD110" s="198"/>
      <c r="AE110" s="198"/>
      <c r="AF110" s="198"/>
      <c r="AG110" s="198"/>
      <c r="AH110" s="198"/>
      <c r="AI110" s="198"/>
      <c r="AJ110" s="198"/>
      <c r="AL110" s="108" t="s">
        <v>225</v>
      </c>
      <c r="AT110" s="110" t="s">
        <v>684</v>
      </c>
      <c r="AU110" s="110"/>
      <c r="AV110" s="110"/>
      <c r="AW110" s="110"/>
      <c r="AX110" s="110"/>
      <c r="AY110" s="110"/>
      <c r="AZ110" s="110"/>
      <c r="BA110" s="110"/>
      <c r="BB110" s="178"/>
    </row>
    <row r="111" spans="1:55" ht="13.2">
      <c r="A111" s="108" t="s">
        <v>683</v>
      </c>
      <c r="X111" s="110" t="s">
        <v>682</v>
      </c>
      <c r="AC111" s="199" t="s">
        <v>416</v>
      </c>
      <c r="AD111" s="199" t="s">
        <v>415</v>
      </c>
      <c r="AE111" s="199" t="s">
        <v>414</v>
      </c>
      <c r="AF111" s="199" t="s">
        <v>413</v>
      </c>
      <c r="AG111" s="199" t="s">
        <v>412</v>
      </c>
      <c r="AH111" s="199" t="s">
        <v>411</v>
      </c>
      <c r="AI111" s="198"/>
      <c r="AJ111" s="198"/>
      <c r="AL111" s="108" t="s">
        <v>437</v>
      </c>
      <c r="AT111" s="107" t="s">
        <v>671</v>
      </c>
      <c r="AU111" s="107"/>
      <c r="AV111" s="107"/>
      <c r="AW111" s="107"/>
      <c r="AX111" s="107"/>
      <c r="AY111" s="107"/>
      <c r="AZ111" s="107"/>
      <c r="BA111" s="107"/>
      <c r="BB111" s="117"/>
    </row>
    <row r="112" spans="1:55" ht="14.4">
      <c r="A112" s="108" t="s">
        <v>223</v>
      </c>
      <c r="X112" s="110" t="s">
        <v>680</v>
      </c>
      <c r="AC112" s="210">
        <v>1.885E-6</v>
      </c>
      <c r="AD112" s="198">
        <v>7</v>
      </c>
      <c r="AE112" s="199">
        <f t="shared" ref="AE112:AE118" si="15">0.05/AD112</f>
        <v>7.1428571428571435E-3</v>
      </c>
      <c r="AF112" s="199" t="str">
        <f t="shared" ref="AF112:AF118" si="16">IF(AC112&lt;AE112,"Y","N")</f>
        <v>Y</v>
      </c>
      <c r="AG112" s="211">
        <f t="shared" ref="AG112:AG118" si="17">IF(AC112*AD112&lt;1,AC112*AD112,1)</f>
        <v>1.3195E-5</v>
      </c>
      <c r="AH112" s="198" t="s">
        <v>1000</v>
      </c>
      <c r="AI112" s="198"/>
      <c r="AJ112" s="198"/>
      <c r="AL112" s="108" t="s">
        <v>223</v>
      </c>
      <c r="AT112" s="114" t="s">
        <v>681</v>
      </c>
      <c r="AU112" s="114"/>
      <c r="AV112" s="114"/>
      <c r="AW112" s="114"/>
      <c r="AX112" s="114"/>
      <c r="AY112" s="114"/>
      <c r="AZ112" s="114"/>
      <c r="BA112" s="114"/>
      <c r="BB112" s="117"/>
    </row>
    <row r="113" spans="1:54" ht="14.4">
      <c r="A113" s="107" t="s">
        <v>641</v>
      </c>
      <c r="X113" s="109"/>
      <c r="AC113" s="210">
        <v>1.427E-4</v>
      </c>
      <c r="AD113" s="198">
        <v>6</v>
      </c>
      <c r="AE113" s="199">
        <f t="shared" si="15"/>
        <v>8.3333333333333332E-3</v>
      </c>
      <c r="AF113" s="199" t="str">
        <f t="shared" si="16"/>
        <v>Y</v>
      </c>
      <c r="AG113" s="211">
        <f t="shared" si="17"/>
        <v>8.5619999999999999E-4</v>
      </c>
      <c r="AH113" s="199" t="s">
        <v>999</v>
      </c>
      <c r="AI113" s="198"/>
      <c r="AJ113" s="198"/>
      <c r="AL113" s="107" t="s">
        <v>230</v>
      </c>
      <c r="AT113" s="109"/>
      <c r="AU113" s="109"/>
      <c r="AV113" s="109"/>
      <c r="AW113" s="109"/>
      <c r="AX113" s="109"/>
      <c r="AY113" s="109"/>
      <c r="AZ113" s="109"/>
      <c r="BA113" s="109"/>
      <c r="BB113" s="117"/>
    </row>
    <row r="114" spans="1:54" ht="14.4">
      <c r="A114" s="109"/>
      <c r="X114" s="107" t="s">
        <v>679</v>
      </c>
      <c r="AC114" s="212">
        <v>2.1680000000000001E-4</v>
      </c>
      <c r="AD114" s="198">
        <v>4</v>
      </c>
      <c r="AE114" s="199">
        <f t="shared" si="15"/>
        <v>1.2500000000000001E-2</v>
      </c>
      <c r="AF114" s="199" t="str">
        <f t="shared" si="16"/>
        <v>Y</v>
      </c>
      <c r="AG114" s="211">
        <f t="shared" si="17"/>
        <v>8.6720000000000005E-4</v>
      </c>
      <c r="AH114" s="213" t="s">
        <v>1012</v>
      </c>
      <c r="AI114" s="198"/>
      <c r="AJ114" s="198"/>
      <c r="AL114" s="109"/>
      <c r="AT114" s="110" t="s">
        <v>439</v>
      </c>
      <c r="AU114" s="110"/>
      <c r="AV114" s="110"/>
      <c r="AW114" s="110"/>
      <c r="AX114" s="110"/>
      <c r="AY114" s="110"/>
      <c r="AZ114" s="110"/>
      <c r="BA114" s="110"/>
    </row>
    <row r="115" spans="1:54" ht="14.4">
      <c r="A115" s="110" t="s">
        <v>451</v>
      </c>
      <c r="X115" s="107" t="s">
        <v>678</v>
      </c>
      <c r="AC115" s="212">
        <v>1.103E-2</v>
      </c>
      <c r="AD115" s="198">
        <v>4</v>
      </c>
      <c r="AE115" s="199">
        <f t="shared" si="15"/>
        <v>1.2500000000000001E-2</v>
      </c>
      <c r="AF115" s="199" t="str">
        <f t="shared" si="16"/>
        <v>Y</v>
      </c>
      <c r="AG115" s="211">
        <f t="shared" si="17"/>
        <v>4.4119999999999999E-2</v>
      </c>
      <c r="AH115" s="213" t="s">
        <v>1010</v>
      </c>
      <c r="AI115" s="198"/>
      <c r="AJ115" s="198"/>
      <c r="AL115" s="110" t="s">
        <v>229</v>
      </c>
      <c r="AT115" s="109"/>
      <c r="AU115" s="109"/>
      <c r="AV115" s="109"/>
      <c r="AW115" s="109"/>
      <c r="AX115" s="109"/>
      <c r="AY115" s="109"/>
      <c r="AZ115" s="109"/>
      <c r="BA115" s="109"/>
    </row>
    <row r="116" spans="1:54" ht="14.4">
      <c r="A116" s="109"/>
      <c r="X116" s="110" t="s">
        <v>677</v>
      </c>
      <c r="AC116" s="212">
        <v>2.6710000000000001E-2</v>
      </c>
      <c r="AD116" s="198">
        <v>4</v>
      </c>
      <c r="AE116" s="199">
        <f t="shared" si="15"/>
        <v>1.2500000000000001E-2</v>
      </c>
      <c r="AF116" s="199" t="str">
        <f t="shared" si="16"/>
        <v>N</v>
      </c>
      <c r="AG116" s="201">
        <f t="shared" si="17"/>
        <v>0.10684</v>
      </c>
      <c r="AH116" s="213" t="s">
        <v>1005</v>
      </c>
      <c r="AI116" s="198"/>
      <c r="AJ116" s="198"/>
      <c r="AL116" s="109"/>
      <c r="AT116" s="110" t="s">
        <v>658</v>
      </c>
      <c r="AU116" s="110"/>
      <c r="AV116" s="110"/>
      <c r="AW116" s="110"/>
      <c r="AX116" s="110"/>
      <c r="AY116" s="110"/>
      <c r="AZ116" s="110"/>
      <c r="BA116" s="110"/>
    </row>
    <row r="117" spans="1:54" ht="14.4">
      <c r="A117" s="110" t="s">
        <v>620</v>
      </c>
      <c r="X117" s="110" t="s">
        <v>675</v>
      </c>
      <c r="AC117" s="214">
        <v>0.58750000000000002</v>
      </c>
      <c r="AD117" s="198">
        <v>1</v>
      </c>
      <c r="AE117" s="199">
        <f t="shared" si="15"/>
        <v>0.05</v>
      </c>
      <c r="AF117" s="199" t="str">
        <f t="shared" si="16"/>
        <v>N</v>
      </c>
      <c r="AG117" s="201">
        <f t="shared" si="17"/>
        <v>0.58750000000000002</v>
      </c>
      <c r="AH117" s="213" t="s">
        <v>1015</v>
      </c>
      <c r="AI117" s="198"/>
      <c r="AJ117" s="198"/>
      <c r="AL117" s="112" t="s">
        <v>228</v>
      </c>
      <c r="AT117" s="111" t="s">
        <v>676</v>
      </c>
      <c r="AU117" s="111"/>
      <c r="AV117" s="111"/>
      <c r="AW117" s="111"/>
      <c r="AX117" s="111"/>
      <c r="AY117" s="111"/>
      <c r="AZ117" s="111"/>
      <c r="BA117" s="111"/>
    </row>
    <row r="118" spans="1:54" ht="14.4">
      <c r="A118" s="110" t="s">
        <v>674</v>
      </c>
      <c r="X118" s="110" t="s">
        <v>673</v>
      </c>
      <c r="AC118" s="214">
        <v>0.74550000000000005</v>
      </c>
      <c r="AD118" s="198">
        <v>1</v>
      </c>
      <c r="AE118" s="199">
        <f t="shared" si="15"/>
        <v>0.05</v>
      </c>
      <c r="AF118" s="199" t="str">
        <f t="shared" si="16"/>
        <v>N</v>
      </c>
      <c r="AG118" s="201">
        <f t="shared" si="17"/>
        <v>0.74550000000000005</v>
      </c>
      <c r="AH118" s="213" t="s">
        <v>1016</v>
      </c>
      <c r="AI118" s="198"/>
      <c r="AJ118" s="198"/>
      <c r="AL118" s="113" t="s">
        <v>672</v>
      </c>
      <c r="AT118" s="110" t="s">
        <v>434</v>
      </c>
      <c r="AU118" s="110"/>
      <c r="AV118" s="110"/>
      <c r="AW118" s="110"/>
      <c r="AX118" s="110"/>
      <c r="AY118" s="110"/>
      <c r="AZ118" s="110"/>
      <c r="BA118" s="110"/>
    </row>
    <row r="119" spans="1:54" ht="13.2">
      <c r="A119" s="109"/>
      <c r="X119" s="107" t="s">
        <v>671</v>
      </c>
      <c r="AC119" s="198"/>
      <c r="AD119" s="198"/>
      <c r="AE119" s="198"/>
      <c r="AF119" s="198"/>
      <c r="AG119" s="198"/>
      <c r="AH119" s="198"/>
      <c r="AI119" s="198"/>
      <c r="AJ119" s="198"/>
      <c r="AL119" s="110" t="s">
        <v>226</v>
      </c>
      <c r="AT119" s="110" t="s">
        <v>433</v>
      </c>
      <c r="AU119" s="110"/>
      <c r="AV119" s="110"/>
      <c r="AW119" s="110"/>
      <c r="AX119" s="110"/>
      <c r="AY119" s="110"/>
      <c r="AZ119" s="110"/>
      <c r="BA119" s="110"/>
    </row>
    <row r="120" spans="1:54" ht="13.2">
      <c r="A120" s="107" t="s">
        <v>642</v>
      </c>
      <c r="X120" s="107" t="s">
        <v>669</v>
      </c>
      <c r="AC120" s="198"/>
      <c r="AD120" s="198"/>
      <c r="AE120" s="198"/>
      <c r="AF120" s="198"/>
      <c r="AG120" s="198"/>
      <c r="AH120" s="198"/>
      <c r="AI120" s="198"/>
      <c r="AJ120" s="198"/>
      <c r="AL120" s="109"/>
      <c r="AT120" s="110" t="s">
        <v>670</v>
      </c>
      <c r="AU120" s="110"/>
      <c r="AV120" s="110"/>
      <c r="AW120" s="110"/>
      <c r="AX120" s="110"/>
      <c r="AY120" s="110"/>
      <c r="AZ120" s="110"/>
      <c r="BA120" s="110"/>
    </row>
    <row r="121" spans="1:54" ht="13.2">
      <c r="A121" s="107" t="s">
        <v>640</v>
      </c>
      <c r="X121" s="109"/>
      <c r="AC121" s="198"/>
      <c r="AD121" s="198"/>
      <c r="AE121" s="198"/>
      <c r="AF121" s="198"/>
      <c r="AG121" s="198"/>
      <c r="AH121" s="198"/>
      <c r="AI121" s="198"/>
      <c r="AJ121" s="198"/>
      <c r="AL121" s="108" t="s">
        <v>225</v>
      </c>
      <c r="AT121" s="110" t="s">
        <v>431</v>
      </c>
      <c r="AU121" s="110"/>
      <c r="AV121" s="110"/>
      <c r="AW121" s="110"/>
      <c r="AX121" s="110"/>
      <c r="AY121" s="110"/>
      <c r="AZ121" s="110"/>
      <c r="BA121" s="110"/>
    </row>
    <row r="122" spans="1:54" ht="13.2">
      <c r="A122" s="110" t="s">
        <v>445</v>
      </c>
      <c r="X122" s="110" t="s">
        <v>467</v>
      </c>
      <c r="AC122" s="198"/>
      <c r="AD122" s="198"/>
      <c r="AE122" s="198"/>
      <c r="AF122" s="198"/>
      <c r="AG122" s="198"/>
      <c r="AH122" s="198"/>
      <c r="AI122" s="198"/>
      <c r="AJ122" s="198"/>
      <c r="AL122" s="108" t="s">
        <v>424</v>
      </c>
      <c r="AT122" s="110" t="s">
        <v>429</v>
      </c>
      <c r="AU122" s="110"/>
      <c r="AV122" s="110"/>
      <c r="AW122" s="110"/>
      <c r="AX122" s="110"/>
      <c r="AY122" s="110"/>
      <c r="AZ122" s="110"/>
      <c r="BA122" s="110"/>
    </row>
    <row r="123" spans="1:54" ht="14.4">
      <c r="A123" s="113" t="s">
        <v>667</v>
      </c>
      <c r="X123" s="109"/>
      <c r="AC123" s="198"/>
      <c r="AD123" s="198"/>
      <c r="AE123" s="198"/>
      <c r="AF123" s="198"/>
      <c r="AG123" s="198"/>
      <c r="AH123" s="198"/>
      <c r="AI123" s="198"/>
      <c r="AJ123" s="198"/>
      <c r="AL123" s="108" t="s">
        <v>223</v>
      </c>
      <c r="AT123" s="110" t="s">
        <v>668</v>
      </c>
      <c r="AU123" s="110"/>
      <c r="AV123" s="110"/>
      <c r="AW123" s="110"/>
      <c r="AX123" s="110"/>
      <c r="AY123" s="110"/>
      <c r="AZ123" s="110"/>
      <c r="BA123" s="110"/>
    </row>
    <row r="124" spans="1:54" ht="13.2">
      <c r="A124" s="110" t="s">
        <v>666</v>
      </c>
      <c r="D124" s="226" t="s">
        <v>890</v>
      </c>
      <c r="E124" s="226"/>
      <c r="F124" s="226"/>
      <c r="G124" s="226"/>
      <c r="H124" s="226"/>
      <c r="I124" s="226"/>
      <c r="J124" s="226"/>
      <c r="X124" s="112" t="s">
        <v>665</v>
      </c>
      <c r="AC124" s="198"/>
      <c r="AD124" s="198"/>
      <c r="AE124" s="198"/>
      <c r="AF124" s="198"/>
      <c r="AG124" s="198"/>
      <c r="AH124" s="198"/>
      <c r="AI124" s="198"/>
      <c r="AJ124" s="198"/>
      <c r="AL124" s="107" t="s">
        <v>222</v>
      </c>
      <c r="AT124" s="109"/>
      <c r="AU124" s="109"/>
      <c r="AV124" s="109"/>
      <c r="AW124" s="109"/>
      <c r="AX124" s="109"/>
      <c r="AY124" s="109"/>
      <c r="AZ124" s="109"/>
      <c r="BA124" s="109"/>
    </row>
    <row r="125" spans="1:54" ht="14.4">
      <c r="A125" s="107" t="s">
        <v>636</v>
      </c>
      <c r="D125" s="122" t="s">
        <v>416</v>
      </c>
      <c r="E125" s="122" t="s">
        <v>415</v>
      </c>
      <c r="F125" s="122" t="s">
        <v>414</v>
      </c>
      <c r="G125" s="122" t="s">
        <v>413</v>
      </c>
      <c r="H125" s="122" t="s">
        <v>412</v>
      </c>
      <c r="I125" s="122" t="s">
        <v>411</v>
      </c>
      <c r="J125" s="117"/>
      <c r="X125" s="113" t="s">
        <v>664</v>
      </c>
      <c r="AC125" s="198"/>
      <c r="AD125" s="198"/>
      <c r="AE125" s="198"/>
      <c r="AF125" s="198"/>
      <c r="AG125" s="198"/>
      <c r="AH125" s="198"/>
      <c r="AI125" s="198"/>
      <c r="AJ125" s="198"/>
      <c r="AT125" s="107" t="s">
        <v>655</v>
      </c>
      <c r="AU125" s="107"/>
      <c r="AV125" s="107"/>
      <c r="AW125" s="107"/>
      <c r="AX125" s="107"/>
      <c r="AY125" s="107"/>
      <c r="AZ125" s="107"/>
      <c r="BA125" s="107"/>
    </row>
    <row r="126" spans="1:54" ht="14.4">
      <c r="A126" s="107" t="s">
        <v>633</v>
      </c>
      <c r="D126" s="119">
        <v>0.32600000000000001</v>
      </c>
      <c r="E126" s="117">
        <v>2</v>
      </c>
      <c r="F126" s="117">
        <f>0.05/E126</f>
        <v>2.5000000000000001E-2</v>
      </c>
      <c r="G126" s="117" t="str">
        <f>IF(D126&lt;F126,"Y","N")</f>
        <v>N</v>
      </c>
      <c r="H126" s="118">
        <f>IF(D126*E126&lt;1,D126*E126,1)</f>
        <v>0.65200000000000002</v>
      </c>
      <c r="I126" s="118" t="s">
        <v>887</v>
      </c>
      <c r="J126" s="117"/>
      <c r="X126" s="109"/>
      <c r="AC126" s="198"/>
      <c r="AD126" s="198"/>
      <c r="AE126" s="198"/>
      <c r="AF126" s="198"/>
      <c r="AG126" s="198"/>
      <c r="AH126" s="198"/>
      <c r="AI126" s="198"/>
      <c r="AJ126" s="198"/>
      <c r="AL126" s="114" t="s">
        <v>663</v>
      </c>
      <c r="AT126" s="109"/>
      <c r="AU126" s="109"/>
      <c r="AV126" s="109"/>
      <c r="AW126" s="109"/>
      <c r="AX126" s="109"/>
      <c r="AY126" s="109"/>
      <c r="AZ126" s="109"/>
      <c r="BA126" s="109"/>
    </row>
    <row r="127" spans="1:54" ht="14.4">
      <c r="A127" s="109"/>
      <c r="D127" s="119">
        <v>0.44259999999999999</v>
      </c>
      <c r="E127" s="117">
        <v>1</v>
      </c>
      <c r="F127" s="117">
        <f>0.05/E127</f>
        <v>0.05</v>
      </c>
      <c r="G127" s="117" t="str">
        <f>IF(D127&lt;F127,"Y","N")</f>
        <v>N</v>
      </c>
      <c r="H127" s="118">
        <f>IF(D127*E127&lt;1,D127*E127,1)</f>
        <v>0.44259999999999999</v>
      </c>
      <c r="I127" s="118" t="s">
        <v>888</v>
      </c>
      <c r="J127" s="117"/>
      <c r="X127" s="107" t="s">
        <v>662</v>
      </c>
      <c r="AC127" s="198"/>
      <c r="AD127" s="198"/>
      <c r="AE127" s="198"/>
      <c r="AF127" s="198"/>
      <c r="AG127" s="198"/>
      <c r="AH127" s="198"/>
      <c r="AI127" s="198"/>
      <c r="AJ127" s="198"/>
      <c r="AL127" s="107" t="s">
        <v>256</v>
      </c>
      <c r="AT127" s="110" t="s">
        <v>467</v>
      </c>
      <c r="AU127" s="110"/>
      <c r="AV127" s="110"/>
      <c r="AW127" s="110"/>
      <c r="AX127" s="110"/>
      <c r="AY127" s="110"/>
      <c r="AZ127" s="110"/>
      <c r="BA127" s="110"/>
    </row>
    <row r="128" spans="1:54" ht="13.2">
      <c r="A128" s="110" t="s">
        <v>439</v>
      </c>
      <c r="X128" s="109"/>
      <c r="AC128" s="198"/>
      <c r="AD128" s="198"/>
      <c r="AE128" s="198"/>
      <c r="AF128" s="198"/>
      <c r="AG128" s="198"/>
      <c r="AH128" s="198"/>
      <c r="AI128" s="198"/>
      <c r="AJ128" s="198"/>
      <c r="AL128" s="107" t="s">
        <v>255</v>
      </c>
      <c r="AT128" s="109"/>
      <c r="AU128" s="109"/>
      <c r="AV128" s="109"/>
      <c r="AW128" s="109"/>
      <c r="AX128" s="109"/>
      <c r="AY128" s="109"/>
      <c r="AZ128" s="109"/>
      <c r="BA128" s="109"/>
    </row>
    <row r="129" spans="1:55" ht="13.2">
      <c r="A129" s="109"/>
      <c r="K129" s="81" t="s">
        <v>199</v>
      </c>
      <c r="X129" s="110" t="s">
        <v>229</v>
      </c>
      <c r="AC129" s="198"/>
      <c r="AD129" s="198"/>
      <c r="AE129" s="198"/>
      <c r="AF129" s="198"/>
      <c r="AG129" s="198"/>
      <c r="AH129" s="198"/>
      <c r="AI129" s="198"/>
      <c r="AJ129" s="198"/>
      <c r="AL129" s="110" t="s">
        <v>661</v>
      </c>
      <c r="AT129" s="112" t="s">
        <v>651</v>
      </c>
      <c r="AU129" s="112"/>
      <c r="AV129" s="112"/>
      <c r="AW129" s="112"/>
      <c r="AX129" s="112"/>
      <c r="AY129" s="112"/>
      <c r="AZ129" s="112"/>
      <c r="BA129" s="112"/>
      <c r="BC129" s="81" t="s">
        <v>199</v>
      </c>
    </row>
    <row r="130" spans="1:55" ht="14.4">
      <c r="A130" s="110" t="s">
        <v>615</v>
      </c>
      <c r="X130" s="109"/>
      <c r="AC130" s="198"/>
      <c r="AD130" s="198"/>
      <c r="AE130" s="198"/>
      <c r="AF130" s="198"/>
      <c r="AG130" s="198"/>
      <c r="AH130" s="198"/>
      <c r="AI130" s="198"/>
      <c r="AJ130" s="198"/>
      <c r="AL130" s="110" t="s">
        <v>486</v>
      </c>
      <c r="AT130" s="111" t="s">
        <v>660</v>
      </c>
      <c r="AU130" s="111"/>
      <c r="AV130" s="111"/>
      <c r="AW130" s="111"/>
      <c r="AX130" s="111"/>
      <c r="AY130" s="111"/>
      <c r="AZ130" s="111"/>
      <c r="BA130" s="111"/>
    </row>
    <row r="131" spans="1:55" ht="14.4">
      <c r="A131" s="113" t="s">
        <v>659</v>
      </c>
      <c r="X131" s="112" t="s">
        <v>658</v>
      </c>
      <c r="AC131" s="198"/>
      <c r="AD131" s="198"/>
      <c r="AE131" s="198"/>
      <c r="AF131" s="198"/>
      <c r="AG131" s="198"/>
      <c r="AH131" s="198"/>
      <c r="AI131" s="198"/>
      <c r="AJ131" s="198"/>
      <c r="AL131" s="110" t="s">
        <v>252</v>
      </c>
      <c r="AT131" s="109"/>
      <c r="AU131" s="109"/>
      <c r="AV131" s="109"/>
      <c r="AW131" s="109"/>
      <c r="AX131" s="109"/>
      <c r="AY131" s="109"/>
      <c r="AZ131" s="109"/>
      <c r="BA131" s="109"/>
    </row>
    <row r="132" spans="1:55" ht="14.4">
      <c r="A132" s="110" t="s">
        <v>434</v>
      </c>
      <c r="X132" s="113" t="s">
        <v>657</v>
      </c>
      <c r="AC132" s="198"/>
      <c r="AD132" s="198"/>
      <c r="AE132" s="198"/>
      <c r="AF132" s="198"/>
      <c r="AG132" s="198"/>
      <c r="AH132" s="198"/>
      <c r="AI132" s="198"/>
      <c r="AJ132" s="198"/>
      <c r="AL132" s="110" t="s">
        <v>427</v>
      </c>
      <c r="AT132" s="107" t="s">
        <v>648</v>
      </c>
      <c r="AU132" s="107"/>
      <c r="AV132" s="107"/>
      <c r="AW132" s="107"/>
      <c r="AX132" s="107"/>
      <c r="AY132" s="107"/>
      <c r="AZ132" s="107"/>
      <c r="BA132" s="107"/>
    </row>
    <row r="133" spans="1:55" ht="13.2">
      <c r="A133" s="110" t="s">
        <v>433</v>
      </c>
      <c r="X133" s="110" t="s">
        <v>226</v>
      </c>
      <c r="AC133" s="198"/>
      <c r="AD133" s="198"/>
      <c r="AE133" s="198"/>
      <c r="AF133" s="198"/>
      <c r="AG133" s="198"/>
      <c r="AH133" s="198"/>
      <c r="AI133" s="198"/>
      <c r="AJ133" s="198"/>
      <c r="AL133" s="110" t="s">
        <v>419</v>
      </c>
      <c r="AT133" s="109"/>
      <c r="AU133" s="109"/>
      <c r="AV133" s="109"/>
      <c r="AW133" s="109"/>
      <c r="AX133" s="109"/>
      <c r="AY133" s="109"/>
      <c r="AZ133" s="109"/>
      <c r="BA133" s="109"/>
    </row>
    <row r="134" spans="1:55" ht="13.2">
      <c r="A134" s="110" t="s">
        <v>656</v>
      </c>
      <c r="X134" s="109"/>
      <c r="AC134" s="198"/>
      <c r="AD134" s="198"/>
      <c r="AE134" s="198"/>
      <c r="AF134" s="198"/>
      <c r="AG134" s="198"/>
      <c r="AH134" s="198"/>
      <c r="AI134" s="198"/>
      <c r="AJ134" s="198"/>
      <c r="AL134" s="110" t="s">
        <v>249</v>
      </c>
      <c r="AT134" s="110" t="s">
        <v>229</v>
      </c>
      <c r="AU134" s="110"/>
      <c r="AV134" s="110"/>
      <c r="AW134" s="110"/>
      <c r="AX134" s="110"/>
      <c r="AY134" s="110"/>
      <c r="AZ134" s="110"/>
      <c r="BA134" s="110"/>
    </row>
    <row r="135" spans="1:55" ht="13.2">
      <c r="A135" s="110" t="s">
        <v>431</v>
      </c>
      <c r="X135" s="107" t="s">
        <v>655</v>
      </c>
      <c r="AC135" s="198"/>
      <c r="AD135" s="198"/>
      <c r="AE135" s="198"/>
      <c r="AF135" s="198"/>
      <c r="AG135" s="198"/>
      <c r="AH135" s="198"/>
      <c r="AI135" s="198"/>
      <c r="AJ135" s="198"/>
      <c r="AL135" s="110" t="s">
        <v>404</v>
      </c>
      <c r="AT135" s="109"/>
      <c r="AU135" s="109"/>
      <c r="AV135" s="109"/>
      <c r="AW135" s="109"/>
      <c r="AX135" s="109"/>
      <c r="AY135" s="109"/>
      <c r="AZ135" s="109"/>
      <c r="BA135" s="109"/>
    </row>
    <row r="136" spans="1:55" ht="13.2">
      <c r="A136" s="110" t="s">
        <v>429</v>
      </c>
      <c r="X136" s="109"/>
      <c r="AC136" s="198"/>
      <c r="AD136" s="198"/>
      <c r="AE136" s="198"/>
      <c r="AF136" s="198"/>
      <c r="AG136" s="198"/>
      <c r="AH136" s="198"/>
      <c r="AI136" s="198"/>
      <c r="AJ136" s="198"/>
      <c r="AL136" s="110" t="s">
        <v>295</v>
      </c>
      <c r="AT136" s="112" t="s">
        <v>646</v>
      </c>
      <c r="AU136" s="112"/>
      <c r="AV136" s="112"/>
      <c r="AW136" s="112"/>
      <c r="AX136" s="112"/>
      <c r="AY136" s="112"/>
      <c r="AZ136" s="112"/>
      <c r="BA136" s="112"/>
    </row>
    <row r="137" spans="1:55" ht="14.4">
      <c r="A137" s="110" t="s">
        <v>652</v>
      </c>
      <c r="X137" s="110" t="s">
        <v>467</v>
      </c>
      <c r="AC137" s="198"/>
      <c r="AD137" s="198"/>
      <c r="AE137" s="198"/>
      <c r="AF137" s="198"/>
      <c r="AG137" s="198"/>
      <c r="AH137" s="198"/>
      <c r="AI137" s="198"/>
      <c r="AJ137" s="198"/>
      <c r="AL137" s="110" t="s">
        <v>472</v>
      </c>
      <c r="AT137" s="111" t="s">
        <v>653</v>
      </c>
      <c r="AU137" s="111"/>
      <c r="AV137" s="111"/>
      <c r="AW137" s="111"/>
      <c r="AX137" s="111"/>
      <c r="AY137" s="111"/>
      <c r="AZ137" s="111"/>
      <c r="BA137" s="111"/>
    </row>
    <row r="138" spans="1:55" ht="13.2">
      <c r="A138" s="109"/>
      <c r="X138" s="109"/>
      <c r="AC138" s="198"/>
      <c r="AD138" s="198"/>
      <c r="AE138" s="198"/>
      <c r="AF138" s="198"/>
      <c r="AG138" s="198"/>
      <c r="AH138" s="198"/>
      <c r="AI138" s="198"/>
      <c r="AJ138" s="198"/>
      <c r="AL138" s="110" t="s">
        <v>470</v>
      </c>
      <c r="AT138" s="110" t="s">
        <v>226</v>
      </c>
      <c r="AU138" s="110"/>
      <c r="AV138" s="110"/>
      <c r="AW138" s="110"/>
      <c r="AX138" s="110"/>
      <c r="AY138" s="110"/>
      <c r="AZ138" s="110"/>
      <c r="BA138" s="110"/>
    </row>
    <row r="139" spans="1:55" ht="13.2">
      <c r="A139" s="107" t="s">
        <v>609</v>
      </c>
      <c r="D139" s="226" t="s">
        <v>891</v>
      </c>
      <c r="E139" s="226"/>
      <c r="F139" s="226"/>
      <c r="G139" s="226"/>
      <c r="H139" s="226"/>
      <c r="I139" s="226"/>
      <c r="J139" s="226"/>
      <c r="X139" s="112" t="s">
        <v>651</v>
      </c>
      <c r="AC139" s="198"/>
      <c r="AD139" s="198"/>
      <c r="AE139" s="198"/>
      <c r="AF139" s="198"/>
      <c r="AG139" s="198"/>
      <c r="AH139" s="198"/>
      <c r="AI139" s="198"/>
      <c r="AJ139" s="198"/>
      <c r="AL139" s="110" t="s">
        <v>468</v>
      </c>
      <c r="AT139" s="109"/>
      <c r="AU139" s="109"/>
      <c r="AV139" s="109"/>
      <c r="AW139" s="109"/>
      <c r="AX139" s="109"/>
      <c r="AY139" s="109"/>
      <c r="AZ139" s="109"/>
      <c r="BA139" s="109"/>
    </row>
    <row r="140" spans="1:55" ht="14.4">
      <c r="A140" s="109"/>
      <c r="D140" s="122" t="s">
        <v>416</v>
      </c>
      <c r="E140" s="122" t="s">
        <v>415</v>
      </c>
      <c r="F140" s="122" t="s">
        <v>414</v>
      </c>
      <c r="G140" s="122" t="s">
        <v>413</v>
      </c>
      <c r="H140" s="122" t="s">
        <v>412</v>
      </c>
      <c r="I140" s="122" t="s">
        <v>411</v>
      </c>
      <c r="J140" s="117"/>
      <c r="X140" s="111" t="s">
        <v>650</v>
      </c>
      <c r="AC140" s="198"/>
      <c r="AD140" s="198"/>
      <c r="AE140" s="198"/>
      <c r="AF140" s="198"/>
      <c r="AG140" s="198"/>
      <c r="AH140" s="198"/>
      <c r="AI140" s="198"/>
      <c r="AJ140" s="198"/>
      <c r="AL140" s="107" t="s">
        <v>243</v>
      </c>
      <c r="AT140" s="108" t="s">
        <v>225</v>
      </c>
      <c r="AU140" s="108"/>
      <c r="AV140" s="108"/>
      <c r="AW140" s="108"/>
      <c r="AX140" s="108"/>
      <c r="AY140" s="108"/>
      <c r="AZ140" s="108"/>
      <c r="BA140" s="108"/>
    </row>
    <row r="141" spans="1:55" ht="14.4">
      <c r="A141" s="110" t="s">
        <v>467</v>
      </c>
      <c r="D141" s="119">
        <v>0.2407</v>
      </c>
      <c r="E141" s="117">
        <v>2</v>
      </c>
      <c r="F141" s="117">
        <f>0.05/E141</f>
        <v>2.5000000000000001E-2</v>
      </c>
      <c r="G141" s="117" t="str">
        <f>IF(D141&lt;F141,"Y","N")</f>
        <v>N</v>
      </c>
      <c r="H141" s="118">
        <f>IF(D141*E141&lt;1,D141*E141,1)</f>
        <v>0.48139999999999999</v>
      </c>
      <c r="I141" s="118" t="s">
        <v>884</v>
      </c>
      <c r="J141" s="117"/>
      <c r="X141" s="109"/>
      <c r="AC141" s="198"/>
      <c r="AD141" s="198"/>
      <c r="AE141" s="198"/>
      <c r="AF141" s="198"/>
      <c r="AG141" s="198"/>
      <c r="AH141" s="198"/>
      <c r="AI141" s="198"/>
      <c r="AJ141" s="198"/>
      <c r="AL141" s="107" t="s">
        <v>242</v>
      </c>
      <c r="AT141" s="108" t="s">
        <v>649</v>
      </c>
      <c r="AU141" s="108"/>
      <c r="AV141" s="108"/>
      <c r="AW141" s="108"/>
      <c r="AX141" s="108"/>
      <c r="AY141" s="108"/>
      <c r="AZ141" s="108"/>
      <c r="BA141" s="108"/>
    </row>
    <row r="142" spans="1:55" ht="14.4">
      <c r="A142" s="109"/>
      <c r="D142" s="119">
        <v>1</v>
      </c>
      <c r="E142" s="117">
        <v>1</v>
      </c>
      <c r="F142" s="117">
        <f>0.05/E142</f>
        <v>0.05</v>
      </c>
      <c r="G142" s="117" t="str">
        <f>IF(D142&lt;F142,"Y","N")</f>
        <v>N</v>
      </c>
      <c r="H142" s="118">
        <f>IF(D142*E142&lt;1,D142*E142,1)</f>
        <v>1</v>
      </c>
      <c r="I142" s="118" t="s">
        <v>892</v>
      </c>
      <c r="J142" s="117"/>
      <c r="X142" s="107" t="s">
        <v>648</v>
      </c>
      <c r="AC142" s="198"/>
      <c r="AD142" s="198"/>
      <c r="AE142" s="198"/>
      <c r="AF142" s="198"/>
      <c r="AG142" s="198"/>
      <c r="AH142" s="198"/>
      <c r="AI142" s="198"/>
      <c r="AJ142" s="198"/>
      <c r="AL142" s="109"/>
      <c r="AT142" s="108" t="s">
        <v>223</v>
      </c>
      <c r="AU142" s="108"/>
      <c r="AV142" s="108"/>
      <c r="AW142" s="108"/>
      <c r="AX142" s="108"/>
      <c r="AY142" s="108"/>
      <c r="AZ142" s="108"/>
      <c r="BA142" s="108"/>
    </row>
    <row r="143" spans="1:55" ht="13.2">
      <c r="A143" s="110" t="s">
        <v>605</v>
      </c>
      <c r="X143" s="109"/>
      <c r="AC143" s="198"/>
      <c r="AD143" s="198"/>
      <c r="AE143" s="198"/>
      <c r="AF143" s="198"/>
      <c r="AG143" s="198"/>
      <c r="AH143" s="198"/>
      <c r="AI143" s="198"/>
      <c r="AJ143" s="198"/>
      <c r="AL143" s="110" t="s">
        <v>229</v>
      </c>
      <c r="AT143" s="107" t="s">
        <v>641</v>
      </c>
      <c r="AU143" s="107"/>
      <c r="AV143" s="107"/>
      <c r="AW143" s="107"/>
      <c r="AX143" s="107"/>
      <c r="AY143" s="107"/>
      <c r="AZ143" s="107"/>
      <c r="BA143" s="107"/>
    </row>
    <row r="144" spans="1:55" ht="14.4">
      <c r="A144" s="113" t="s">
        <v>647</v>
      </c>
      <c r="X144" s="110" t="s">
        <v>229</v>
      </c>
      <c r="AC144" s="198"/>
      <c r="AD144" s="198"/>
      <c r="AE144" s="198"/>
      <c r="AF144" s="198"/>
      <c r="AG144" s="198"/>
      <c r="AH144" s="198"/>
      <c r="AI144" s="198"/>
      <c r="AJ144" s="198"/>
      <c r="AL144" s="109"/>
      <c r="AT144" s="109"/>
      <c r="AU144" s="109"/>
      <c r="AV144" s="109"/>
      <c r="AW144" s="109"/>
      <c r="AX144" s="109"/>
      <c r="AY144" s="109"/>
      <c r="AZ144" s="109"/>
      <c r="BA144" s="109"/>
    </row>
    <row r="145" spans="1:53" ht="13.2">
      <c r="A145" s="109"/>
      <c r="X145" s="109"/>
      <c r="AC145" s="198"/>
      <c r="AD145" s="198"/>
      <c r="AE145" s="198"/>
      <c r="AF145" s="198"/>
      <c r="AG145" s="198"/>
      <c r="AH145" s="198"/>
      <c r="AI145" s="198"/>
      <c r="AJ145" s="198"/>
      <c r="AL145" s="112" t="s">
        <v>241</v>
      </c>
      <c r="AT145" s="110" t="s">
        <v>451</v>
      </c>
      <c r="AU145" s="110"/>
      <c r="AV145" s="110"/>
      <c r="AW145" s="110"/>
      <c r="AX145" s="110"/>
      <c r="AY145" s="110"/>
      <c r="AZ145" s="110"/>
      <c r="BA145" s="110"/>
    </row>
    <row r="146" spans="1:53" ht="14.4">
      <c r="A146" s="107" t="s">
        <v>601</v>
      </c>
      <c r="X146" s="112" t="s">
        <v>646</v>
      </c>
      <c r="AC146" s="198"/>
      <c r="AD146" s="198"/>
      <c r="AE146" s="198"/>
      <c r="AF146" s="198"/>
      <c r="AG146" s="198"/>
      <c r="AH146" s="198"/>
      <c r="AI146" s="198"/>
      <c r="AJ146" s="198"/>
      <c r="AL146" s="111" t="s">
        <v>645</v>
      </c>
      <c r="AT146" s="109"/>
      <c r="AU146" s="109"/>
      <c r="AV146" s="109"/>
      <c r="AW146" s="109"/>
      <c r="AX146" s="109"/>
      <c r="AY146" s="109"/>
      <c r="AZ146" s="109"/>
      <c r="BA146" s="109"/>
    </row>
    <row r="147" spans="1:53" ht="14.4">
      <c r="A147" s="109"/>
      <c r="X147" s="111" t="s">
        <v>644</v>
      </c>
      <c r="AC147" s="198"/>
      <c r="AD147" s="198"/>
      <c r="AE147" s="198"/>
      <c r="AF147" s="198"/>
      <c r="AG147" s="198"/>
      <c r="AH147" s="198"/>
      <c r="AI147" s="198"/>
      <c r="AJ147" s="198"/>
      <c r="AL147" s="110" t="s">
        <v>226</v>
      </c>
      <c r="AT147" s="110" t="s">
        <v>620</v>
      </c>
      <c r="AU147" s="110"/>
      <c r="AV147" s="110"/>
      <c r="AW147" s="110"/>
      <c r="AX147" s="110"/>
      <c r="AY147" s="110"/>
      <c r="AZ147" s="110"/>
      <c r="BA147" s="110"/>
    </row>
    <row r="148" spans="1:53" ht="13.2">
      <c r="A148" s="110" t="s">
        <v>229</v>
      </c>
      <c r="X148" s="110" t="s">
        <v>226</v>
      </c>
      <c r="AC148" s="198"/>
      <c r="AD148" s="198"/>
      <c r="AE148" s="198"/>
      <c r="AF148" s="198"/>
      <c r="AG148" s="198"/>
      <c r="AH148" s="198"/>
      <c r="AI148" s="198"/>
      <c r="AJ148" s="198"/>
      <c r="AL148" s="109"/>
      <c r="AT148" s="110" t="s">
        <v>643</v>
      </c>
      <c r="AU148" s="110"/>
      <c r="AV148" s="110"/>
      <c r="AW148" s="110"/>
      <c r="AX148" s="110"/>
      <c r="AY148" s="110"/>
      <c r="AZ148" s="110"/>
      <c r="BA148" s="110"/>
    </row>
    <row r="149" spans="1:53" ht="13.2">
      <c r="A149" s="109"/>
      <c r="X149" s="109"/>
      <c r="AC149" s="198"/>
      <c r="AD149" s="198"/>
      <c r="AE149" s="198"/>
      <c r="AF149" s="198"/>
      <c r="AG149" s="198"/>
      <c r="AH149" s="198"/>
      <c r="AI149" s="198"/>
      <c r="AJ149" s="198"/>
      <c r="AL149" s="108" t="s">
        <v>225</v>
      </c>
      <c r="AT149" s="109"/>
      <c r="AU149" s="109"/>
      <c r="AV149" s="109"/>
      <c r="AW149" s="109"/>
      <c r="AX149" s="109"/>
      <c r="AY149" s="109"/>
      <c r="AZ149" s="109"/>
      <c r="BA149" s="109"/>
    </row>
    <row r="150" spans="1:53" ht="13.2">
      <c r="A150" s="110" t="s">
        <v>600</v>
      </c>
      <c r="X150" s="107" t="s">
        <v>641</v>
      </c>
      <c r="AC150" s="198"/>
      <c r="AD150" s="198"/>
      <c r="AE150" s="198"/>
      <c r="AF150" s="198"/>
      <c r="AG150" s="198"/>
      <c r="AH150" s="198"/>
      <c r="AI150" s="198"/>
      <c r="AJ150" s="198"/>
      <c r="AL150" s="108" t="s">
        <v>287</v>
      </c>
      <c r="AT150" s="107" t="s">
        <v>642</v>
      </c>
      <c r="AU150" s="107"/>
      <c r="AV150" s="107"/>
      <c r="AW150" s="107"/>
      <c r="AX150" s="107"/>
      <c r="AY150" s="107"/>
      <c r="AZ150" s="107"/>
      <c r="BA150" s="107"/>
    </row>
    <row r="151" spans="1:53" ht="14.4">
      <c r="A151" s="113" t="s">
        <v>639</v>
      </c>
      <c r="X151" s="109"/>
      <c r="AC151" s="198"/>
      <c r="AD151" s="198"/>
      <c r="AE151" s="198"/>
      <c r="AF151" s="198"/>
      <c r="AG151" s="198"/>
      <c r="AH151" s="198"/>
      <c r="AI151" s="198"/>
      <c r="AJ151" s="198"/>
      <c r="AL151" s="108" t="s">
        <v>223</v>
      </c>
      <c r="AT151" s="107" t="s">
        <v>640</v>
      </c>
      <c r="AU151" s="107"/>
      <c r="AV151" s="107"/>
      <c r="AW151" s="107"/>
      <c r="AX151" s="107"/>
      <c r="AY151" s="107"/>
      <c r="AZ151" s="107"/>
      <c r="BA151" s="107"/>
    </row>
    <row r="152" spans="1:53" ht="13.2">
      <c r="A152" s="110" t="s">
        <v>226</v>
      </c>
      <c r="X152" s="110" t="s">
        <v>451</v>
      </c>
      <c r="AC152" s="198"/>
      <c r="AD152" s="198"/>
      <c r="AE152" s="198"/>
      <c r="AF152" s="198"/>
      <c r="AG152" s="198"/>
      <c r="AH152" s="198"/>
      <c r="AI152" s="198"/>
      <c r="AJ152" s="198"/>
      <c r="AL152" s="107" t="s">
        <v>238</v>
      </c>
      <c r="AT152" s="110" t="s">
        <v>445</v>
      </c>
      <c r="AU152" s="110"/>
      <c r="AV152" s="110"/>
      <c r="AW152" s="110"/>
      <c r="AX152" s="110"/>
      <c r="AY152" s="110"/>
      <c r="AZ152" s="110"/>
      <c r="BA152" s="110"/>
    </row>
    <row r="153" spans="1:53" ht="13.2">
      <c r="A153" s="109"/>
      <c r="X153" s="109"/>
      <c r="AC153" s="198"/>
      <c r="AD153" s="198"/>
      <c r="AE153" s="198"/>
      <c r="AF153" s="198"/>
      <c r="AG153" s="198"/>
      <c r="AH153" s="198"/>
      <c r="AI153" s="198"/>
      <c r="AJ153" s="198"/>
      <c r="AL153" s="109"/>
      <c r="AT153" s="110" t="s">
        <v>638</v>
      </c>
      <c r="AU153" s="110"/>
      <c r="AV153" s="110"/>
      <c r="AW153" s="110"/>
      <c r="AX153" s="110"/>
      <c r="AY153" s="110"/>
      <c r="AZ153" s="110"/>
      <c r="BA153" s="110"/>
    </row>
    <row r="154" spans="1:53" ht="13.2">
      <c r="A154" s="108" t="s">
        <v>225</v>
      </c>
      <c r="X154" s="110" t="s">
        <v>620</v>
      </c>
      <c r="AC154" s="198"/>
      <c r="AD154" s="198"/>
      <c r="AE154" s="198"/>
      <c r="AF154" s="198"/>
      <c r="AG154" s="198"/>
      <c r="AH154" s="198"/>
      <c r="AI154" s="198"/>
      <c r="AJ154" s="198"/>
      <c r="AL154" s="110" t="s">
        <v>229</v>
      </c>
      <c r="AT154" s="110" t="s">
        <v>637</v>
      </c>
      <c r="AU154" s="110"/>
      <c r="AV154" s="110"/>
      <c r="AW154" s="110"/>
      <c r="AX154" s="110"/>
      <c r="AY154" s="110"/>
      <c r="AZ154" s="110"/>
      <c r="BA154" s="110"/>
    </row>
    <row r="155" spans="1:53" ht="13.2">
      <c r="A155" s="108" t="s">
        <v>635</v>
      </c>
      <c r="X155" s="110" t="s">
        <v>634</v>
      </c>
      <c r="AC155" s="198"/>
      <c r="AD155" s="198"/>
      <c r="AE155" s="198"/>
      <c r="AF155" s="198"/>
      <c r="AG155" s="198"/>
      <c r="AH155" s="198"/>
      <c r="AI155" s="198"/>
      <c r="AJ155" s="198"/>
      <c r="AL155" s="109"/>
      <c r="AT155" s="107" t="s">
        <v>636</v>
      </c>
      <c r="AU155" s="107"/>
      <c r="AV155" s="107"/>
      <c r="AW155" s="107"/>
      <c r="AX155" s="107"/>
      <c r="AY155" s="107"/>
      <c r="AZ155" s="107"/>
      <c r="BA155" s="107"/>
    </row>
    <row r="156" spans="1:53" ht="13.2">
      <c r="A156" s="108" t="s">
        <v>223</v>
      </c>
      <c r="X156" s="109"/>
      <c r="AC156" s="198"/>
      <c r="AD156" s="198"/>
      <c r="AE156" s="198"/>
      <c r="AF156" s="198"/>
      <c r="AG156" s="198"/>
      <c r="AH156" s="198"/>
      <c r="AI156" s="198"/>
      <c r="AJ156" s="198"/>
      <c r="AL156" s="112" t="s">
        <v>237</v>
      </c>
      <c r="AT156" s="107" t="s">
        <v>633</v>
      </c>
      <c r="AU156" s="107"/>
      <c r="AV156" s="107"/>
      <c r="AW156" s="107"/>
      <c r="AX156" s="107"/>
      <c r="AY156" s="107"/>
      <c r="AZ156" s="107"/>
      <c r="BA156" s="107"/>
    </row>
    <row r="157" spans="1:53" ht="14.4">
      <c r="A157" s="107" t="s">
        <v>592</v>
      </c>
      <c r="X157" s="107" t="s">
        <v>632</v>
      </c>
      <c r="AC157" s="198"/>
      <c r="AD157" s="198"/>
      <c r="AE157" s="198"/>
      <c r="AF157" s="198"/>
      <c r="AG157" s="198"/>
      <c r="AH157" s="198"/>
      <c r="AI157" s="198"/>
      <c r="AJ157" s="198"/>
      <c r="AL157" s="113" t="s">
        <v>631</v>
      </c>
      <c r="AT157" s="109"/>
      <c r="AU157" s="109"/>
      <c r="AV157" s="109"/>
      <c r="AW157" s="109"/>
      <c r="AX157" s="109"/>
      <c r="AY157" s="109"/>
      <c r="AZ157" s="109"/>
      <c r="BA157" s="109"/>
    </row>
    <row r="158" spans="1:53" ht="13.2">
      <c r="A158" s="109"/>
      <c r="D158" s="226"/>
      <c r="E158" s="226"/>
      <c r="F158" s="226"/>
      <c r="G158" s="226"/>
      <c r="H158" s="226"/>
      <c r="I158" s="226"/>
      <c r="J158" s="226"/>
      <c r="X158" s="109"/>
      <c r="AC158" s="198"/>
      <c r="AD158" s="198"/>
      <c r="AE158" s="198"/>
      <c r="AF158" s="198"/>
      <c r="AG158" s="198"/>
      <c r="AH158" s="198"/>
      <c r="AI158" s="198"/>
      <c r="AJ158" s="198"/>
      <c r="AL158" s="110" t="s">
        <v>226</v>
      </c>
      <c r="AT158" s="110" t="s">
        <v>439</v>
      </c>
      <c r="AU158" s="110"/>
      <c r="AV158" s="110"/>
      <c r="AW158" s="110"/>
      <c r="AX158" s="110"/>
      <c r="AY158" s="110"/>
      <c r="AZ158" s="110"/>
      <c r="BA158" s="110"/>
    </row>
    <row r="159" spans="1:53" ht="13.2">
      <c r="A159" s="110" t="s">
        <v>467</v>
      </c>
      <c r="D159" s="122"/>
      <c r="E159" s="122"/>
      <c r="F159" s="122"/>
      <c r="G159" s="122"/>
      <c r="H159" s="122"/>
      <c r="I159" s="122"/>
      <c r="J159" s="117"/>
      <c r="X159" s="110" t="s">
        <v>451</v>
      </c>
      <c r="AC159" s="198"/>
      <c r="AD159" s="198"/>
      <c r="AE159" s="198"/>
      <c r="AF159" s="198"/>
      <c r="AG159" s="198"/>
      <c r="AH159" s="198"/>
      <c r="AI159" s="198"/>
      <c r="AJ159" s="198"/>
      <c r="AL159" s="109"/>
      <c r="AT159" s="109"/>
      <c r="AU159" s="109"/>
      <c r="AV159" s="109"/>
      <c r="AW159" s="109"/>
      <c r="AX159" s="109"/>
      <c r="AY159" s="109"/>
      <c r="AZ159" s="109"/>
      <c r="BA159" s="109"/>
    </row>
    <row r="160" spans="1:53" ht="14.4">
      <c r="A160" s="109"/>
      <c r="D160" s="119"/>
      <c r="E160" s="117"/>
      <c r="F160" s="117"/>
      <c r="G160" s="117"/>
      <c r="H160" s="118"/>
      <c r="I160" s="118"/>
      <c r="J160" s="117"/>
      <c r="X160" s="109"/>
      <c r="AC160" s="198"/>
      <c r="AD160" s="198"/>
      <c r="AE160" s="198"/>
      <c r="AF160" s="198"/>
      <c r="AG160" s="198"/>
      <c r="AH160" s="198"/>
      <c r="AI160" s="198"/>
      <c r="AJ160" s="198"/>
      <c r="AL160" s="108" t="s">
        <v>225</v>
      </c>
      <c r="AT160" s="110" t="s">
        <v>615</v>
      </c>
      <c r="AU160" s="110"/>
      <c r="AV160" s="110"/>
      <c r="AW160" s="110"/>
      <c r="AX160" s="110"/>
      <c r="AY160" s="110"/>
      <c r="AZ160" s="110"/>
      <c r="BA160" s="110"/>
    </row>
    <row r="161" spans="1:55" ht="14.4">
      <c r="A161" s="112" t="s">
        <v>237</v>
      </c>
      <c r="D161" s="119"/>
      <c r="E161" s="117"/>
      <c r="F161" s="117"/>
      <c r="G161" s="117"/>
      <c r="H161" s="118"/>
      <c r="I161" s="118"/>
      <c r="J161" s="117"/>
      <c r="X161" s="110" t="s">
        <v>629</v>
      </c>
      <c r="AC161" s="198"/>
      <c r="AD161" s="198"/>
      <c r="AE161" s="198"/>
      <c r="AF161" s="198"/>
      <c r="AG161" s="198"/>
      <c r="AH161" s="198"/>
      <c r="AI161" s="198"/>
      <c r="AJ161" s="198"/>
      <c r="AL161" s="108" t="s">
        <v>448</v>
      </c>
      <c r="AT161" s="110" t="s">
        <v>630</v>
      </c>
      <c r="AU161" s="110"/>
      <c r="AV161" s="110"/>
      <c r="AW161" s="110"/>
      <c r="AX161" s="110"/>
      <c r="AY161" s="110"/>
      <c r="AZ161" s="110"/>
      <c r="BA161" s="110"/>
    </row>
    <row r="162" spans="1:55" ht="14.4">
      <c r="A162" s="113" t="s">
        <v>628</v>
      </c>
      <c r="X162" s="110" t="s">
        <v>627</v>
      </c>
      <c r="AC162" s="198"/>
      <c r="AD162" s="198"/>
      <c r="AE162" s="198"/>
      <c r="AF162" s="198"/>
      <c r="AG162" s="198"/>
      <c r="AH162" s="198"/>
      <c r="AI162" s="198"/>
      <c r="AJ162" s="198"/>
      <c r="AL162" s="108" t="s">
        <v>223</v>
      </c>
      <c r="AT162" s="110" t="s">
        <v>434</v>
      </c>
      <c r="AU162" s="110"/>
      <c r="AV162" s="110"/>
      <c r="AW162" s="110"/>
      <c r="AX162" s="110"/>
      <c r="AY162" s="110"/>
      <c r="AZ162" s="110"/>
      <c r="BA162" s="110"/>
    </row>
    <row r="163" spans="1:55" ht="13.2">
      <c r="A163" s="109"/>
      <c r="X163" s="109"/>
      <c r="AC163" s="198"/>
      <c r="AD163" s="198"/>
      <c r="AE163" s="198"/>
      <c r="AF163" s="198"/>
      <c r="AG163" s="198"/>
      <c r="AH163" s="198"/>
      <c r="AI163" s="198"/>
      <c r="AJ163" s="198"/>
      <c r="AL163" s="107" t="s">
        <v>234</v>
      </c>
      <c r="AT163" s="110" t="s">
        <v>433</v>
      </c>
      <c r="AU163" s="110"/>
      <c r="AV163" s="110"/>
      <c r="AW163" s="110"/>
      <c r="AX163" s="110"/>
      <c r="AY163" s="110"/>
      <c r="AZ163" s="110"/>
      <c r="BA163" s="110"/>
      <c r="BC163" s="133"/>
    </row>
    <row r="164" spans="1:55" ht="13.2">
      <c r="A164" s="107" t="s">
        <v>587</v>
      </c>
      <c r="X164" s="107" t="s">
        <v>624</v>
      </c>
      <c r="AC164" s="198"/>
      <c r="AD164" s="198"/>
      <c r="AE164" s="198"/>
      <c r="AF164" s="198"/>
      <c r="AG164" s="198"/>
      <c r="AH164" s="198"/>
      <c r="AI164" s="198"/>
      <c r="AJ164" s="198"/>
      <c r="AL164" s="109"/>
      <c r="AT164" s="110" t="s">
        <v>626</v>
      </c>
      <c r="AU164" s="110"/>
      <c r="AV164" s="110"/>
      <c r="AW164" s="110"/>
      <c r="AX164" s="110"/>
      <c r="AY164" s="110"/>
      <c r="AZ164" s="110"/>
      <c r="BA164" s="110"/>
      <c r="BC164" s="129"/>
    </row>
    <row r="165" spans="1:55" ht="13.2">
      <c r="A165" s="109"/>
      <c r="X165" s="109"/>
      <c r="AC165" s="198"/>
      <c r="AD165" s="198"/>
      <c r="AE165" s="198"/>
      <c r="AF165" s="198"/>
      <c r="AG165" s="198"/>
      <c r="AH165" s="198"/>
      <c r="AI165" s="198"/>
      <c r="AJ165" s="198"/>
      <c r="AL165" s="110" t="s">
        <v>229</v>
      </c>
      <c r="AT165" s="110" t="s">
        <v>431</v>
      </c>
      <c r="AU165" s="110"/>
      <c r="AV165" s="110"/>
      <c r="AW165" s="110"/>
      <c r="AX165" s="110"/>
      <c r="AY165" s="110"/>
      <c r="AZ165" s="110"/>
      <c r="BA165" s="110"/>
      <c r="BC165" s="130"/>
    </row>
    <row r="166" spans="1:55" ht="13.2">
      <c r="A166" s="110" t="s">
        <v>229</v>
      </c>
      <c r="X166" s="110" t="s">
        <v>467</v>
      </c>
      <c r="AC166" s="198"/>
      <c r="AD166" s="198"/>
      <c r="AE166" s="198"/>
      <c r="AF166" s="198"/>
      <c r="AG166" s="198"/>
      <c r="AH166" s="198"/>
      <c r="AI166" s="198"/>
      <c r="AJ166" s="198"/>
      <c r="AL166" s="109"/>
      <c r="AT166" s="110" t="s">
        <v>429</v>
      </c>
      <c r="AU166" s="110"/>
      <c r="AV166" s="110"/>
      <c r="AW166" s="110"/>
      <c r="AX166" s="110"/>
      <c r="AY166" s="110"/>
      <c r="AZ166" s="110"/>
      <c r="BA166" s="110"/>
      <c r="BC166" s="129"/>
    </row>
    <row r="167" spans="1:55" ht="13.2">
      <c r="A167" s="109"/>
      <c r="X167" s="109"/>
      <c r="AC167" s="198"/>
      <c r="AD167" s="198"/>
      <c r="AE167" s="198"/>
      <c r="AF167" s="198"/>
      <c r="AG167" s="198"/>
      <c r="AH167" s="198"/>
      <c r="AI167" s="198"/>
      <c r="AJ167" s="198"/>
      <c r="AL167" s="112" t="s">
        <v>233</v>
      </c>
      <c r="AT167" s="110" t="s">
        <v>625</v>
      </c>
      <c r="AU167" s="110"/>
      <c r="AV167" s="110"/>
      <c r="AW167" s="110"/>
      <c r="AX167" s="110"/>
      <c r="AY167" s="110"/>
      <c r="AZ167" s="110"/>
      <c r="BA167" s="110"/>
      <c r="BC167" s="130"/>
    </row>
    <row r="168" spans="1:55" ht="14.4">
      <c r="A168" s="112" t="s">
        <v>584</v>
      </c>
      <c r="X168" s="112" t="s">
        <v>620</v>
      </c>
      <c r="AC168" s="198"/>
      <c r="AD168" s="198"/>
      <c r="AE168" s="198"/>
      <c r="AF168" s="198"/>
      <c r="AG168" s="198"/>
      <c r="AH168" s="198"/>
      <c r="AI168" s="198"/>
      <c r="AJ168" s="198"/>
      <c r="AL168" s="113" t="s">
        <v>623</v>
      </c>
      <c r="AT168" s="133" t="s">
        <v>624</v>
      </c>
      <c r="AU168" s="133"/>
      <c r="AV168" s="133"/>
      <c r="AW168" s="133"/>
      <c r="AX168" s="133"/>
      <c r="AY168" s="133"/>
      <c r="AZ168" s="133"/>
      <c r="BA168" s="133"/>
      <c r="BC168" s="130"/>
    </row>
    <row r="169" spans="1:55" ht="14.4">
      <c r="A169" s="113" t="s">
        <v>622</v>
      </c>
      <c r="X169" s="113" t="s">
        <v>621</v>
      </c>
      <c r="AC169" s="198"/>
      <c r="AD169" s="198"/>
      <c r="AE169" s="198"/>
      <c r="AF169" s="198"/>
      <c r="AG169" s="198"/>
      <c r="AH169" s="198"/>
      <c r="AI169" s="198"/>
      <c r="AJ169" s="198"/>
      <c r="AL169" s="110" t="s">
        <v>226</v>
      </c>
      <c r="AT169" s="129"/>
      <c r="AU169" s="129"/>
      <c r="AV169" s="129"/>
      <c r="AW169" s="129"/>
      <c r="AX169" s="129"/>
      <c r="AY169" s="129"/>
      <c r="AZ169" s="129"/>
      <c r="BA169" s="129"/>
      <c r="BC169" s="129"/>
    </row>
    <row r="170" spans="1:55" ht="13.2">
      <c r="A170" s="110" t="s">
        <v>226</v>
      </c>
      <c r="X170" s="109"/>
      <c r="AC170" s="198"/>
      <c r="AD170" s="198"/>
      <c r="AE170" s="198"/>
      <c r="AF170" s="198"/>
      <c r="AG170" s="198"/>
      <c r="AH170" s="198"/>
      <c r="AI170" s="198"/>
      <c r="AJ170" s="198"/>
      <c r="AL170" s="109"/>
      <c r="AT170" s="130" t="s">
        <v>467</v>
      </c>
      <c r="AU170" s="130"/>
      <c r="AV170" s="130"/>
      <c r="AW170" s="130"/>
      <c r="AX170" s="130"/>
      <c r="AY170" s="130"/>
      <c r="AZ170" s="130"/>
      <c r="BA170" s="130"/>
      <c r="BC170" s="133"/>
    </row>
    <row r="171" spans="1:55" ht="13.2">
      <c r="A171" s="109"/>
      <c r="X171" s="107" t="s">
        <v>617</v>
      </c>
      <c r="AC171" s="198"/>
      <c r="AD171" s="198"/>
      <c r="AE171" s="198"/>
      <c r="AF171" s="198"/>
      <c r="AG171" s="198"/>
      <c r="AH171" s="198"/>
      <c r="AI171" s="198"/>
      <c r="AJ171" s="198"/>
      <c r="AL171" s="108" t="s">
        <v>225</v>
      </c>
      <c r="AT171" s="129"/>
      <c r="AU171" s="129"/>
      <c r="AV171" s="129"/>
      <c r="AW171" s="129"/>
      <c r="AX171" s="129"/>
      <c r="AY171" s="129"/>
      <c r="AZ171" s="129"/>
      <c r="BA171" s="129"/>
      <c r="BC171" s="129"/>
    </row>
    <row r="172" spans="1:55" ht="13.2">
      <c r="A172" s="108" t="s">
        <v>225</v>
      </c>
      <c r="X172" s="109"/>
      <c r="AL172" s="108" t="s">
        <v>437</v>
      </c>
      <c r="AT172" s="132" t="s">
        <v>620</v>
      </c>
      <c r="AU172" s="132"/>
      <c r="AV172" s="132"/>
      <c r="AW172" s="132"/>
      <c r="AX172" s="132"/>
      <c r="AY172" s="132"/>
      <c r="AZ172" s="132"/>
      <c r="BA172" s="132"/>
      <c r="BC172" s="130"/>
    </row>
    <row r="173" spans="1:55" ht="14.4">
      <c r="A173" s="108" t="s">
        <v>618</v>
      </c>
      <c r="X173" s="110" t="s">
        <v>229</v>
      </c>
      <c r="AL173" s="108" t="s">
        <v>223</v>
      </c>
      <c r="AT173" s="131" t="s">
        <v>619</v>
      </c>
      <c r="AU173" s="131"/>
      <c r="AV173" s="131"/>
      <c r="AW173" s="131"/>
      <c r="AX173" s="131"/>
      <c r="AY173" s="131"/>
      <c r="AZ173" s="131"/>
      <c r="BA173" s="131"/>
      <c r="BC173" s="129"/>
    </row>
    <row r="174" spans="1:55" ht="13.2">
      <c r="A174" s="108" t="s">
        <v>223</v>
      </c>
      <c r="X174" s="109"/>
      <c r="AL174" s="107" t="s">
        <v>230</v>
      </c>
      <c r="AT174" s="129"/>
      <c r="AU174" s="129"/>
      <c r="AV174" s="129"/>
      <c r="AW174" s="129"/>
      <c r="AX174" s="129"/>
      <c r="AY174" s="129"/>
      <c r="AZ174" s="129"/>
      <c r="BA174" s="129"/>
      <c r="BC174" s="130"/>
    </row>
    <row r="175" spans="1:55" ht="13.2">
      <c r="A175" s="107" t="s">
        <v>577</v>
      </c>
      <c r="X175" s="112" t="s">
        <v>615</v>
      </c>
      <c r="AL175" s="109"/>
      <c r="AT175" s="133" t="s">
        <v>617</v>
      </c>
      <c r="AU175" s="133"/>
      <c r="AV175" s="133"/>
      <c r="AW175" s="133"/>
      <c r="AX175" s="133"/>
      <c r="AY175" s="133"/>
      <c r="AZ175" s="133"/>
      <c r="BA175" s="133"/>
    </row>
    <row r="176" spans="1:55" ht="14.4">
      <c r="A176" s="109"/>
      <c r="X176" s="113" t="s">
        <v>616</v>
      </c>
      <c r="AL176" s="110" t="s">
        <v>229</v>
      </c>
      <c r="AT176" s="129"/>
      <c r="AU176" s="129"/>
      <c r="AV176" s="129"/>
      <c r="AW176" s="129"/>
      <c r="AX176" s="129"/>
      <c r="AY176" s="129"/>
      <c r="AZ176" s="129"/>
      <c r="BA176" s="129"/>
    </row>
    <row r="177" spans="1:55" ht="13.2">
      <c r="A177" s="110" t="s">
        <v>467</v>
      </c>
      <c r="X177" s="110" t="s">
        <v>226</v>
      </c>
      <c r="AL177" s="109"/>
      <c r="AT177" s="130" t="s">
        <v>229</v>
      </c>
      <c r="AU177" s="130"/>
      <c r="AV177" s="130"/>
      <c r="AW177" s="130"/>
      <c r="AX177" s="130"/>
      <c r="AY177" s="130"/>
      <c r="AZ177" s="130"/>
      <c r="BA177" s="130"/>
    </row>
    <row r="178" spans="1:55" ht="13.2">
      <c r="A178" s="109"/>
      <c r="X178" s="109"/>
      <c r="AL178" s="112" t="s">
        <v>228</v>
      </c>
      <c r="AT178" s="129"/>
      <c r="AU178" s="129"/>
      <c r="AV178" s="129"/>
      <c r="AW178" s="129"/>
      <c r="AX178" s="129"/>
      <c r="AY178" s="129"/>
      <c r="AZ178" s="129"/>
      <c r="BA178" s="129"/>
    </row>
    <row r="179" spans="1:55" ht="14.4">
      <c r="A179" s="112" t="s">
        <v>233</v>
      </c>
      <c r="X179" s="107" t="s">
        <v>609</v>
      </c>
      <c r="AL179" s="113" t="s">
        <v>614</v>
      </c>
      <c r="AT179" s="132" t="s">
        <v>615</v>
      </c>
      <c r="AU179" s="132"/>
      <c r="AV179" s="132"/>
      <c r="AW179" s="132"/>
      <c r="AX179" s="132"/>
      <c r="AY179" s="132"/>
      <c r="AZ179" s="132"/>
      <c r="BA179" s="132"/>
      <c r="BC179" s="127"/>
    </row>
    <row r="180" spans="1:55" ht="14.4">
      <c r="A180" s="113" t="s">
        <v>612</v>
      </c>
      <c r="X180" s="109"/>
      <c r="AL180" s="110" t="s">
        <v>226</v>
      </c>
      <c r="AT180" s="131" t="s">
        <v>613</v>
      </c>
      <c r="AU180" s="131"/>
      <c r="AV180" s="131"/>
      <c r="AW180" s="131"/>
      <c r="AX180" s="131"/>
      <c r="AY180" s="131"/>
      <c r="AZ180" s="131"/>
      <c r="BA180" s="131"/>
      <c r="BC180" s="127"/>
    </row>
    <row r="181" spans="1:55" ht="13.2">
      <c r="A181" s="109"/>
      <c r="X181" s="110" t="s">
        <v>467</v>
      </c>
      <c r="AL181" s="109"/>
      <c r="AT181" s="130" t="s">
        <v>226</v>
      </c>
      <c r="AU181" s="130"/>
      <c r="AV181" s="130"/>
      <c r="AW181" s="130"/>
      <c r="AX181" s="130"/>
      <c r="AY181" s="130"/>
      <c r="AZ181" s="130"/>
      <c r="BA181" s="130"/>
    </row>
    <row r="182" spans="1:55" ht="13.2">
      <c r="A182" s="107" t="s">
        <v>571</v>
      </c>
      <c r="D182" s="226"/>
      <c r="E182" s="226"/>
      <c r="F182" s="226"/>
      <c r="G182" s="226"/>
      <c r="H182" s="226"/>
      <c r="I182" s="226"/>
      <c r="J182" s="226"/>
      <c r="X182" s="109"/>
      <c r="AL182" s="108" t="s">
        <v>225</v>
      </c>
      <c r="AT182" s="129"/>
      <c r="AU182" s="129"/>
      <c r="AV182" s="129"/>
      <c r="AW182" s="129"/>
      <c r="AX182" s="129"/>
      <c r="AY182" s="129"/>
      <c r="AZ182" s="129"/>
      <c r="BA182" s="129"/>
    </row>
    <row r="183" spans="1:55" ht="13.2">
      <c r="A183" s="109"/>
      <c r="D183" s="122"/>
      <c r="E183" s="122"/>
      <c r="F183" s="122"/>
      <c r="G183" s="122"/>
      <c r="H183" s="122"/>
      <c r="I183" s="122"/>
      <c r="J183" s="117"/>
      <c r="X183" s="112" t="s">
        <v>605</v>
      </c>
      <c r="AL183" s="108" t="s">
        <v>424</v>
      </c>
      <c r="AT183" s="127" t="s">
        <v>225</v>
      </c>
      <c r="AU183" s="127"/>
      <c r="AV183" s="127"/>
      <c r="AW183" s="127"/>
      <c r="AX183" s="127"/>
      <c r="AY183" s="127"/>
      <c r="AZ183" s="127"/>
      <c r="BA183" s="127"/>
    </row>
    <row r="184" spans="1:55" ht="14.4">
      <c r="A184" s="110" t="s">
        <v>229</v>
      </c>
      <c r="D184" s="119"/>
      <c r="E184" s="117"/>
      <c r="F184" s="117"/>
      <c r="G184" s="117"/>
      <c r="H184" s="118"/>
      <c r="I184" s="118"/>
      <c r="J184" s="117"/>
      <c r="X184" s="113" t="s">
        <v>610</v>
      </c>
      <c r="AL184" s="108" t="s">
        <v>223</v>
      </c>
      <c r="AT184" s="127" t="s">
        <v>611</v>
      </c>
      <c r="AU184" s="127"/>
      <c r="AV184" s="127"/>
      <c r="AW184" s="127"/>
      <c r="AX184" s="127"/>
      <c r="AY184" s="127"/>
      <c r="AZ184" s="127"/>
      <c r="BA184" s="127"/>
    </row>
    <row r="185" spans="1:55" ht="14.4">
      <c r="A185" s="109"/>
      <c r="D185" s="119"/>
      <c r="E185" s="117"/>
      <c r="F185" s="117"/>
      <c r="G185" s="117"/>
      <c r="H185" s="118"/>
      <c r="I185" s="118"/>
      <c r="J185" s="117"/>
      <c r="X185" s="109"/>
      <c r="AL185" s="107" t="s">
        <v>222</v>
      </c>
      <c r="AT185" s="127" t="s">
        <v>223</v>
      </c>
      <c r="AU185" s="127"/>
      <c r="AV185" s="127"/>
      <c r="AW185" s="127"/>
      <c r="AX185" s="127"/>
      <c r="AY185" s="127"/>
      <c r="AZ185" s="127"/>
      <c r="BA185" s="127"/>
    </row>
    <row r="186" spans="1:55" ht="13.2">
      <c r="A186" s="112" t="s">
        <v>568</v>
      </c>
      <c r="X186" s="107" t="s">
        <v>601</v>
      </c>
      <c r="AT186" s="109"/>
      <c r="AU186" s="109"/>
      <c r="AV186" s="109"/>
      <c r="AW186" s="109"/>
      <c r="AX186" s="109"/>
      <c r="AY186" s="109"/>
      <c r="AZ186" s="109"/>
      <c r="BA186" s="109"/>
    </row>
    <row r="187" spans="1:55" ht="14.4">
      <c r="A187" s="113" t="s">
        <v>608</v>
      </c>
      <c r="X187" s="109"/>
      <c r="AL187" s="114" t="s">
        <v>607</v>
      </c>
      <c r="AT187" s="107" t="s">
        <v>609</v>
      </c>
      <c r="AU187" s="107"/>
      <c r="AV187" s="107"/>
      <c r="AW187" s="107"/>
      <c r="AX187" s="107"/>
      <c r="AY187" s="107"/>
      <c r="AZ187" s="107"/>
      <c r="BA187" s="107"/>
    </row>
    <row r="188" spans="1:55" ht="13.2">
      <c r="A188" s="110" t="s">
        <v>226</v>
      </c>
      <c r="X188" s="110" t="s">
        <v>229</v>
      </c>
      <c r="AL188" s="107" t="s">
        <v>256</v>
      </c>
      <c r="AT188" s="109"/>
      <c r="AU188" s="109"/>
      <c r="AV188" s="109"/>
      <c r="AW188" s="109"/>
      <c r="AX188" s="109"/>
      <c r="AY188" s="109"/>
      <c r="AZ188" s="109"/>
      <c r="BA188" s="109"/>
    </row>
    <row r="189" spans="1:55" ht="13.2">
      <c r="A189" s="109"/>
      <c r="X189" s="109"/>
      <c r="AL189" s="107" t="s">
        <v>255</v>
      </c>
      <c r="AT189" s="110" t="s">
        <v>467</v>
      </c>
      <c r="AU189" s="110"/>
      <c r="AV189" s="110"/>
      <c r="AW189" s="110"/>
      <c r="AX189" s="110"/>
      <c r="AY189" s="110"/>
      <c r="AZ189" s="110"/>
      <c r="BA189" s="110"/>
    </row>
    <row r="190" spans="1:55" ht="13.2">
      <c r="A190" s="108" t="s">
        <v>225</v>
      </c>
      <c r="X190" s="112" t="s">
        <v>600</v>
      </c>
      <c r="AL190" s="110" t="s">
        <v>606</v>
      </c>
      <c r="AT190" s="109"/>
      <c r="AU190" s="109"/>
      <c r="AV190" s="109"/>
      <c r="AW190" s="109"/>
      <c r="AX190" s="109"/>
      <c r="AY190" s="109"/>
      <c r="AZ190" s="109"/>
      <c r="BA190" s="109"/>
    </row>
    <row r="191" spans="1:55" ht="14.4">
      <c r="A191" s="108" t="s">
        <v>604</v>
      </c>
      <c r="X191" s="115" t="s">
        <v>603</v>
      </c>
      <c r="AL191" s="110" t="s">
        <v>486</v>
      </c>
      <c r="AT191" s="112" t="s">
        <v>605</v>
      </c>
      <c r="AU191" s="112"/>
      <c r="AV191" s="112"/>
      <c r="AW191" s="112"/>
      <c r="AX191" s="112"/>
      <c r="AY191" s="112"/>
      <c r="AZ191" s="112"/>
      <c r="BA191" s="112"/>
    </row>
    <row r="192" spans="1:55" ht="14.4">
      <c r="A192" s="108" t="s">
        <v>223</v>
      </c>
      <c r="X192" s="110" t="s">
        <v>226</v>
      </c>
      <c r="AL192" s="110" t="s">
        <v>252</v>
      </c>
      <c r="AT192" s="111" t="s">
        <v>602</v>
      </c>
      <c r="AU192" s="111"/>
      <c r="AV192" s="111"/>
      <c r="AW192" s="111"/>
      <c r="AX192" s="111"/>
      <c r="AY192" s="111"/>
      <c r="AZ192" s="111"/>
      <c r="BA192" s="111"/>
    </row>
    <row r="193" spans="1:54" ht="13.2">
      <c r="A193" s="107" t="s">
        <v>559</v>
      </c>
      <c r="X193" s="109"/>
      <c r="AL193" s="110" t="s">
        <v>427</v>
      </c>
      <c r="AT193" s="109"/>
      <c r="AU193" s="109"/>
      <c r="AV193" s="109"/>
      <c r="AW193" s="109"/>
      <c r="AX193" s="109"/>
      <c r="AY193" s="109"/>
      <c r="AZ193" s="109"/>
      <c r="BA193" s="109"/>
    </row>
    <row r="194" spans="1:54" ht="13.2">
      <c r="A194" s="109"/>
      <c r="X194" s="107" t="s">
        <v>592</v>
      </c>
      <c r="AL194" s="110" t="s">
        <v>384</v>
      </c>
      <c r="AT194" s="107" t="s">
        <v>601</v>
      </c>
      <c r="AU194" s="107"/>
      <c r="AV194" s="107"/>
      <c r="AW194" s="107"/>
      <c r="AX194" s="107"/>
      <c r="AY194" s="107"/>
      <c r="AZ194" s="107"/>
      <c r="BA194" s="107"/>
    </row>
    <row r="195" spans="1:54" ht="13.2">
      <c r="A195" s="110" t="s">
        <v>451</v>
      </c>
      <c r="X195" s="109"/>
      <c r="AL195" s="110" t="s">
        <v>249</v>
      </c>
      <c r="AT195" s="109"/>
      <c r="AU195" s="109"/>
      <c r="AV195" s="109"/>
      <c r="AW195" s="109"/>
      <c r="AX195" s="109"/>
      <c r="AY195" s="109"/>
      <c r="AZ195" s="109"/>
      <c r="BA195" s="109"/>
    </row>
    <row r="196" spans="1:54" ht="13.2">
      <c r="A196" s="109"/>
      <c r="X196" s="110" t="s">
        <v>467</v>
      </c>
      <c r="AL196" s="110" t="s">
        <v>296</v>
      </c>
      <c r="AT196" s="110" t="s">
        <v>229</v>
      </c>
      <c r="AU196" s="110"/>
      <c r="AV196" s="110"/>
      <c r="AW196" s="110"/>
      <c r="AX196" s="110"/>
      <c r="AY196" s="110"/>
      <c r="AZ196" s="110"/>
      <c r="BA196" s="110"/>
    </row>
    <row r="197" spans="1:54" ht="13.2">
      <c r="A197" s="110" t="s">
        <v>555</v>
      </c>
      <c r="X197" s="109"/>
      <c r="AL197" s="110" t="s">
        <v>295</v>
      </c>
      <c r="AT197" s="109"/>
      <c r="AU197" s="109"/>
      <c r="AV197" s="109"/>
      <c r="AW197" s="109"/>
      <c r="AX197" s="109"/>
      <c r="AY197" s="109"/>
      <c r="AZ197" s="109"/>
      <c r="BA197" s="109"/>
    </row>
    <row r="198" spans="1:54" ht="13.2">
      <c r="A198" s="110" t="s">
        <v>599</v>
      </c>
      <c r="X198" s="112" t="s">
        <v>237</v>
      </c>
      <c r="AL198" s="110" t="s">
        <v>472</v>
      </c>
      <c r="AT198" s="112" t="s">
        <v>600</v>
      </c>
      <c r="AU198" s="112"/>
      <c r="AV198" s="112"/>
      <c r="AW198" s="112"/>
      <c r="AX198" s="112"/>
      <c r="AY198" s="112"/>
      <c r="AZ198" s="112"/>
      <c r="BA198" s="112"/>
    </row>
    <row r="199" spans="1:54" ht="14.4">
      <c r="A199" s="109"/>
      <c r="X199" s="115" t="s">
        <v>597</v>
      </c>
      <c r="AL199" s="110" t="s">
        <v>470</v>
      </c>
      <c r="AT199" s="111" t="s">
        <v>598</v>
      </c>
      <c r="AU199" s="111"/>
      <c r="AV199" s="111"/>
      <c r="AW199" s="111"/>
      <c r="AX199" s="111"/>
      <c r="AY199" s="111"/>
      <c r="AZ199" s="111"/>
      <c r="BA199" s="111"/>
    </row>
    <row r="200" spans="1:54" ht="13.2">
      <c r="A200" s="107" t="s">
        <v>552</v>
      </c>
      <c r="X200" s="109"/>
      <c r="AL200" s="110" t="s">
        <v>468</v>
      </c>
      <c r="AT200" s="110" t="s">
        <v>226</v>
      </c>
      <c r="AU200" s="110"/>
      <c r="AV200" s="110"/>
      <c r="AW200" s="110"/>
      <c r="AX200" s="110"/>
      <c r="AY200" s="110"/>
      <c r="AZ200" s="110"/>
      <c r="BA200" s="110"/>
    </row>
    <row r="201" spans="1:54" ht="13.2">
      <c r="A201" s="114" t="s">
        <v>550</v>
      </c>
      <c r="X201" s="107" t="s">
        <v>587</v>
      </c>
      <c r="AL201" s="107" t="s">
        <v>243</v>
      </c>
      <c r="AT201" s="109"/>
      <c r="AU201" s="109"/>
      <c r="AV201" s="109"/>
      <c r="AW201" s="109"/>
      <c r="AX201" s="109"/>
      <c r="AY201" s="109"/>
      <c r="AZ201" s="109"/>
      <c r="BA201" s="109"/>
    </row>
    <row r="202" spans="1:54" ht="13.2">
      <c r="A202" s="110" t="s">
        <v>596</v>
      </c>
      <c r="X202" s="109"/>
      <c r="AL202" s="107" t="s">
        <v>242</v>
      </c>
      <c r="AT202" s="108" t="s">
        <v>225</v>
      </c>
      <c r="AU202" s="108"/>
      <c r="AV202" s="108"/>
      <c r="AW202" s="108"/>
      <c r="AX202" s="108"/>
      <c r="AY202" s="108"/>
      <c r="AZ202" s="108"/>
      <c r="BA202" s="108"/>
    </row>
    <row r="203" spans="1:54" ht="14.4">
      <c r="A203" s="113" t="s">
        <v>594</v>
      </c>
      <c r="F203" s="226"/>
      <c r="G203" s="226"/>
      <c r="H203" s="226"/>
      <c r="I203" s="226"/>
      <c r="J203" s="226"/>
      <c r="K203" s="226"/>
      <c r="L203" s="226"/>
      <c r="X203" s="110" t="s">
        <v>229</v>
      </c>
      <c r="AL203" s="109"/>
      <c r="AT203" s="108" t="s">
        <v>595</v>
      </c>
      <c r="AU203" s="108"/>
      <c r="AV203" s="108"/>
      <c r="AW203" s="108"/>
      <c r="AX203" s="108"/>
      <c r="AY203" s="108"/>
      <c r="AZ203" s="108"/>
      <c r="BA203" s="108"/>
    </row>
    <row r="204" spans="1:54" ht="13.2">
      <c r="A204" s="110" t="s">
        <v>593</v>
      </c>
      <c r="F204" s="122"/>
      <c r="G204" s="122"/>
      <c r="H204" s="122"/>
      <c r="I204" s="122"/>
      <c r="J204" s="122"/>
      <c r="K204" s="122"/>
      <c r="L204" s="117"/>
      <c r="X204" s="109"/>
      <c r="AL204" s="110" t="s">
        <v>229</v>
      </c>
      <c r="AT204" s="108" t="s">
        <v>223</v>
      </c>
      <c r="AU204" s="108"/>
      <c r="AV204" s="108"/>
      <c r="AW204" s="108"/>
      <c r="AX204" s="108"/>
      <c r="AY204" s="108"/>
      <c r="AZ204" s="108"/>
      <c r="BA204" s="108"/>
    </row>
    <row r="205" spans="1:54" ht="14.4">
      <c r="A205" s="110" t="s">
        <v>501</v>
      </c>
      <c r="F205" s="121"/>
      <c r="G205" s="117"/>
      <c r="H205" s="117"/>
      <c r="I205" s="117"/>
      <c r="J205" s="120"/>
      <c r="K205" s="120"/>
      <c r="L205" s="117"/>
      <c r="X205" s="112" t="s">
        <v>584</v>
      </c>
      <c r="AL205" s="109"/>
      <c r="AT205" s="107" t="s">
        <v>592</v>
      </c>
      <c r="AU205" s="107"/>
      <c r="AV205" s="107"/>
      <c r="AW205" s="107"/>
      <c r="AX205" s="107"/>
      <c r="AY205" s="107"/>
      <c r="AZ205" s="107"/>
      <c r="BA205" s="107"/>
    </row>
    <row r="206" spans="1:54" ht="14.4">
      <c r="A206" s="110" t="s">
        <v>500</v>
      </c>
      <c r="F206" s="119"/>
      <c r="G206" s="117"/>
      <c r="H206" s="117"/>
      <c r="I206" s="117"/>
      <c r="J206" s="118"/>
      <c r="K206" s="118"/>
      <c r="L206" s="117"/>
      <c r="X206" s="115" t="s">
        <v>591</v>
      </c>
      <c r="AL206" s="112" t="s">
        <v>241</v>
      </c>
      <c r="AT206" s="109"/>
      <c r="AU206" s="109"/>
      <c r="AV206" s="109"/>
      <c r="AW206" s="109"/>
      <c r="AX206" s="109"/>
      <c r="AY206" s="109"/>
      <c r="AZ206" s="109"/>
      <c r="BA206" s="109"/>
    </row>
    <row r="207" spans="1:54" ht="14.4">
      <c r="A207" s="107" t="s">
        <v>545</v>
      </c>
      <c r="X207" s="110" t="s">
        <v>226</v>
      </c>
      <c r="AL207" s="116" t="s">
        <v>590</v>
      </c>
      <c r="AT207" s="110" t="s">
        <v>467</v>
      </c>
      <c r="AU207" s="110"/>
      <c r="AV207" s="110"/>
      <c r="AW207" s="110"/>
      <c r="AX207" s="110"/>
      <c r="AY207" s="110"/>
      <c r="AZ207" s="110"/>
      <c r="BA207" s="110"/>
    </row>
    <row r="208" spans="1:54" ht="13.2">
      <c r="A208" s="107" t="s">
        <v>544</v>
      </c>
      <c r="X208" s="109"/>
      <c r="AL208" s="110" t="s">
        <v>226</v>
      </c>
      <c r="AT208" s="109"/>
      <c r="AU208" s="109"/>
      <c r="AV208" s="109"/>
      <c r="AW208" s="109"/>
      <c r="AX208" s="109"/>
      <c r="AY208" s="109"/>
      <c r="AZ208" s="109"/>
      <c r="BA208" s="109"/>
      <c r="BB208" s="114" t="s">
        <v>589</v>
      </c>
    </row>
    <row r="209" spans="1:54" ht="13.2">
      <c r="A209" s="109"/>
      <c r="X209" s="107" t="s">
        <v>577</v>
      </c>
      <c r="AL209" s="109"/>
      <c r="AT209" s="112" t="s">
        <v>237</v>
      </c>
      <c r="AU209" s="112"/>
      <c r="AV209" s="112"/>
      <c r="AW209" s="112"/>
      <c r="AX209" s="112"/>
      <c r="AY209" s="112"/>
      <c r="AZ209" s="112"/>
      <c r="BA209" s="112"/>
      <c r="BB209" s="107" t="s">
        <v>256</v>
      </c>
    </row>
    <row r="210" spans="1:54" ht="14.4">
      <c r="A210" s="110" t="s">
        <v>439</v>
      </c>
      <c r="X210" s="109"/>
      <c r="AL210" s="108" t="s">
        <v>225</v>
      </c>
      <c r="AT210" s="115" t="s">
        <v>588</v>
      </c>
      <c r="AU210" s="115"/>
      <c r="AV210" s="115"/>
      <c r="AW210" s="115"/>
      <c r="AX210" s="115"/>
      <c r="AY210" s="115"/>
      <c r="AZ210" s="115"/>
      <c r="BA210" s="115"/>
      <c r="BB210" s="107" t="s">
        <v>255</v>
      </c>
    </row>
    <row r="211" spans="1:54" ht="13.2">
      <c r="A211" s="109"/>
      <c r="X211" s="110" t="s">
        <v>467</v>
      </c>
      <c r="AL211" s="108" t="s">
        <v>287</v>
      </c>
      <c r="AT211" s="109"/>
      <c r="AU211" s="109"/>
      <c r="AV211" s="109"/>
      <c r="AW211" s="109"/>
      <c r="AX211" s="109"/>
      <c r="AY211" s="109"/>
      <c r="AZ211" s="109"/>
      <c r="BA211" s="109"/>
      <c r="BB211" s="110" t="s">
        <v>308</v>
      </c>
    </row>
    <row r="212" spans="1:54" ht="13.2">
      <c r="A212" s="112" t="s">
        <v>542</v>
      </c>
      <c r="X212" s="109"/>
      <c r="AL212" s="108" t="s">
        <v>223</v>
      </c>
      <c r="AT212" s="107" t="s">
        <v>587</v>
      </c>
      <c r="AU212" s="107"/>
      <c r="AV212" s="107"/>
      <c r="AW212" s="107"/>
      <c r="AX212" s="107"/>
      <c r="AY212" s="107"/>
      <c r="AZ212" s="107"/>
      <c r="BA212" s="107"/>
      <c r="BB212" s="110" t="s">
        <v>430</v>
      </c>
    </row>
    <row r="213" spans="1:54" ht="14.4">
      <c r="A213" s="115" t="s">
        <v>586</v>
      </c>
      <c r="X213" s="112" t="s">
        <v>233</v>
      </c>
      <c r="AL213" s="107" t="s">
        <v>238</v>
      </c>
      <c r="AT213" s="109"/>
      <c r="AU213" s="109"/>
      <c r="AV213" s="109"/>
      <c r="AW213" s="109"/>
      <c r="AX213" s="109"/>
      <c r="AY213" s="109"/>
      <c r="AZ213" s="109"/>
      <c r="BA213" s="109"/>
      <c r="BB213" s="110" t="s">
        <v>252</v>
      </c>
    </row>
    <row r="214" spans="1:54" ht="14.4">
      <c r="A214" s="110" t="s">
        <v>434</v>
      </c>
      <c r="X214" s="115" t="s">
        <v>585</v>
      </c>
      <c r="AL214" s="109"/>
      <c r="AT214" s="110" t="s">
        <v>229</v>
      </c>
      <c r="AU214" s="110"/>
      <c r="AV214" s="110"/>
      <c r="AW214" s="110"/>
      <c r="AX214" s="110"/>
      <c r="AY214" s="110"/>
      <c r="AZ214" s="110"/>
      <c r="BA214" s="110"/>
      <c r="BB214" s="110" t="s">
        <v>427</v>
      </c>
    </row>
    <row r="215" spans="1:54" ht="13.2">
      <c r="A215" s="110" t="s">
        <v>433</v>
      </c>
      <c r="X215" s="109"/>
      <c r="AL215" s="110" t="s">
        <v>229</v>
      </c>
      <c r="AT215" s="109"/>
      <c r="AU215" s="109"/>
      <c r="AV215" s="109"/>
      <c r="AW215" s="109"/>
      <c r="AX215" s="109"/>
      <c r="AY215" s="109"/>
      <c r="AZ215" s="109"/>
      <c r="BA215" s="109"/>
      <c r="BB215" s="110" t="s">
        <v>419</v>
      </c>
    </row>
    <row r="216" spans="1:54" ht="13.2">
      <c r="A216" s="110" t="s">
        <v>583</v>
      </c>
      <c r="X216" s="107" t="s">
        <v>571</v>
      </c>
      <c r="AL216" s="109"/>
      <c r="AT216" s="112" t="s">
        <v>584</v>
      </c>
      <c r="AU216" s="112"/>
      <c r="AV216" s="112"/>
      <c r="AW216" s="112"/>
      <c r="AX216" s="112"/>
      <c r="AY216" s="112"/>
      <c r="AZ216" s="112"/>
      <c r="BA216" s="112"/>
      <c r="BB216" s="110" t="s">
        <v>305</v>
      </c>
    </row>
    <row r="217" spans="1:54" ht="14.4">
      <c r="A217" s="110" t="s">
        <v>431</v>
      </c>
      <c r="X217" s="109"/>
      <c r="AL217" s="112" t="s">
        <v>237</v>
      </c>
      <c r="AT217" s="115" t="s">
        <v>582</v>
      </c>
      <c r="AU217" s="115"/>
      <c r="AV217" s="115"/>
      <c r="AW217" s="115"/>
      <c r="AX217" s="115"/>
      <c r="AY217" s="115"/>
      <c r="AZ217" s="115"/>
      <c r="BA217" s="115"/>
      <c r="BB217" s="110" t="s">
        <v>404</v>
      </c>
    </row>
    <row r="218" spans="1:54" ht="14.4">
      <c r="A218" s="110" t="s">
        <v>429</v>
      </c>
      <c r="X218" s="110" t="s">
        <v>229</v>
      </c>
      <c r="AL218" s="115" t="s">
        <v>581</v>
      </c>
      <c r="AT218" s="110" t="s">
        <v>226</v>
      </c>
      <c r="AU218" s="110"/>
      <c r="AV218" s="110"/>
      <c r="AW218" s="110"/>
      <c r="AX218" s="110"/>
      <c r="AY218" s="110"/>
      <c r="AZ218" s="110"/>
      <c r="BA218" s="110"/>
      <c r="BB218" s="110" t="s">
        <v>425</v>
      </c>
    </row>
    <row r="219" spans="1:54" ht="13.2">
      <c r="A219" s="110" t="s">
        <v>580</v>
      </c>
      <c r="X219" s="109"/>
      <c r="AL219" s="110" t="s">
        <v>226</v>
      </c>
      <c r="AT219" s="109"/>
      <c r="AU219" s="109"/>
      <c r="AV219" s="109"/>
      <c r="AW219" s="109"/>
      <c r="AX219" s="109"/>
      <c r="AY219" s="109"/>
      <c r="AZ219" s="109"/>
      <c r="BA219" s="109"/>
      <c r="BB219" s="110" t="s">
        <v>423</v>
      </c>
    </row>
    <row r="220" spans="1:54" ht="13.2">
      <c r="A220" s="109"/>
      <c r="X220" s="112" t="s">
        <v>568</v>
      </c>
      <c r="AL220" s="109"/>
      <c r="AT220" s="108" t="s">
        <v>225</v>
      </c>
      <c r="AU220" s="108"/>
      <c r="AV220" s="108"/>
      <c r="AW220" s="108"/>
      <c r="AX220" s="108"/>
      <c r="AY220" s="108"/>
      <c r="AZ220" s="108"/>
      <c r="BA220" s="108"/>
      <c r="BB220" s="107" t="s">
        <v>243</v>
      </c>
    </row>
    <row r="221" spans="1:54" ht="14.4">
      <c r="A221" s="107" t="s">
        <v>534</v>
      </c>
      <c r="X221" s="115" t="s">
        <v>578</v>
      </c>
      <c r="AL221" s="108" t="s">
        <v>225</v>
      </c>
      <c r="AT221" s="108" t="s">
        <v>579</v>
      </c>
      <c r="AU221" s="108"/>
      <c r="AV221" s="108"/>
      <c r="AW221" s="108"/>
      <c r="AX221" s="108"/>
      <c r="AY221" s="108"/>
      <c r="AZ221" s="108"/>
      <c r="BA221" s="108"/>
      <c r="BB221" s="107" t="s">
        <v>238</v>
      </c>
    </row>
    <row r="222" spans="1:54" ht="13.2">
      <c r="A222" s="109"/>
      <c r="X222" s="110" t="s">
        <v>226</v>
      </c>
      <c r="AL222" s="108" t="s">
        <v>448</v>
      </c>
      <c r="AT222" s="108" t="s">
        <v>223</v>
      </c>
      <c r="AU222" s="108"/>
      <c r="AV222" s="108"/>
      <c r="AW222" s="108"/>
      <c r="AX222" s="108"/>
      <c r="AY222" s="108"/>
      <c r="AZ222" s="108"/>
      <c r="BA222" s="108"/>
      <c r="BB222" s="109"/>
    </row>
    <row r="223" spans="1:54" ht="13.2">
      <c r="A223" s="110" t="s">
        <v>467</v>
      </c>
      <c r="X223" s="109"/>
      <c r="AL223" s="108" t="s">
        <v>223</v>
      </c>
      <c r="AT223" s="107" t="s">
        <v>577</v>
      </c>
      <c r="AU223" s="107"/>
      <c r="AV223" s="107"/>
      <c r="AW223" s="107"/>
      <c r="AX223" s="107"/>
      <c r="AY223" s="107"/>
      <c r="AZ223" s="107"/>
      <c r="BA223" s="107"/>
      <c r="BB223" s="110" t="s">
        <v>229</v>
      </c>
    </row>
    <row r="224" spans="1:54" ht="13.2">
      <c r="A224" s="109"/>
      <c r="X224" s="107" t="s">
        <v>559</v>
      </c>
      <c r="AL224" s="107" t="s">
        <v>234</v>
      </c>
      <c r="AT224" s="109"/>
      <c r="AU224" s="109"/>
      <c r="AV224" s="109"/>
      <c r="AW224" s="109"/>
      <c r="AX224" s="109"/>
      <c r="AY224" s="109"/>
      <c r="AZ224" s="109"/>
      <c r="BA224" s="109"/>
      <c r="BB224" s="109"/>
    </row>
    <row r="225" spans="1:54" ht="13.2">
      <c r="A225" s="112" t="s">
        <v>531</v>
      </c>
      <c r="X225" s="109"/>
      <c r="AL225" s="109"/>
      <c r="AT225" s="110" t="s">
        <v>467</v>
      </c>
      <c r="AU225" s="110"/>
      <c r="AV225" s="110"/>
      <c r="AW225" s="110"/>
      <c r="AX225" s="110"/>
      <c r="AY225" s="110"/>
      <c r="AZ225" s="110"/>
      <c r="BA225" s="110"/>
      <c r="BB225" s="110" t="s">
        <v>237</v>
      </c>
    </row>
    <row r="226" spans="1:54" ht="14.4">
      <c r="A226" s="113" t="s">
        <v>575</v>
      </c>
      <c r="X226" s="110" t="s">
        <v>451</v>
      </c>
      <c r="AL226" s="110" t="s">
        <v>229</v>
      </c>
      <c r="AT226" s="109"/>
      <c r="AU226" s="109"/>
      <c r="AV226" s="109"/>
      <c r="AW226" s="109"/>
      <c r="AX226" s="109"/>
      <c r="AY226" s="109"/>
      <c r="AZ226" s="109"/>
      <c r="BA226" s="109"/>
      <c r="BB226" s="113" t="s">
        <v>576</v>
      </c>
    </row>
    <row r="227" spans="1:54" ht="13.2">
      <c r="A227" s="109"/>
      <c r="F227" s="226"/>
      <c r="G227" s="226"/>
      <c r="H227" s="226"/>
      <c r="I227" s="226"/>
      <c r="J227" s="226"/>
      <c r="K227" s="226"/>
      <c r="L227" s="226"/>
      <c r="X227" s="109"/>
      <c r="AL227" s="109"/>
      <c r="AT227" s="112" t="s">
        <v>233</v>
      </c>
      <c r="AU227" s="112"/>
      <c r="AV227" s="112"/>
      <c r="AW227" s="112"/>
      <c r="AX227" s="112"/>
      <c r="AY227" s="112"/>
      <c r="AZ227" s="112"/>
      <c r="BA227" s="112"/>
      <c r="BB227" s="110" t="s">
        <v>226</v>
      </c>
    </row>
    <row r="228" spans="1:54" ht="14.4">
      <c r="A228" s="107" t="s">
        <v>528</v>
      </c>
      <c r="F228" s="122"/>
      <c r="G228" s="122"/>
      <c r="H228" s="122"/>
      <c r="I228" s="122"/>
      <c r="J228" s="122"/>
      <c r="K228" s="122"/>
      <c r="L228" s="117"/>
      <c r="X228" s="110" t="s">
        <v>555</v>
      </c>
      <c r="AL228" s="112" t="s">
        <v>233</v>
      </c>
      <c r="AT228" s="115" t="s">
        <v>574</v>
      </c>
      <c r="AU228" s="115"/>
      <c r="AV228" s="115"/>
      <c r="AW228" s="115"/>
      <c r="AX228" s="115"/>
      <c r="AY228" s="115"/>
      <c r="AZ228" s="115"/>
      <c r="BA228" s="115"/>
      <c r="BB228" s="109"/>
    </row>
    <row r="229" spans="1:54" ht="14.4">
      <c r="A229" s="109"/>
      <c r="F229" s="119"/>
      <c r="G229" s="117"/>
      <c r="H229" s="117"/>
      <c r="I229" s="117"/>
      <c r="J229" s="118"/>
      <c r="K229" s="118"/>
      <c r="L229" s="117"/>
      <c r="X229" s="110" t="s">
        <v>573</v>
      </c>
      <c r="AL229" s="113" t="s">
        <v>572</v>
      </c>
      <c r="AT229" s="109"/>
      <c r="AU229" s="109"/>
      <c r="AV229" s="109"/>
      <c r="AW229" s="109"/>
      <c r="AX229" s="109"/>
      <c r="AY229" s="109"/>
      <c r="AZ229" s="109"/>
      <c r="BA229" s="109"/>
      <c r="BB229" s="108" t="s">
        <v>225</v>
      </c>
    </row>
    <row r="230" spans="1:54" ht="14.4">
      <c r="A230" s="110" t="s">
        <v>229</v>
      </c>
      <c r="F230" s="119"/>
      <c r="G230" s="117"/>
      <c r="H230" s="117"/>
      <c r="I230" s="117"/>
      <c r="J230" s="118"/>
      <c r="K230" s="118"/>
      <c r="L230" s="117"/>
      <c r="X230" s="109"/>
      <c r="AL230" s="110" t="s">
        <v>226</v>
      </c>
      <c r="AT230" s="107" t="s">
        <v>571</v>
      </c>
      <c r="AU230" s="107"/>
      <c r="AV230" s="107"/>
      <c r="AW230" s="107"/>
      <c r="AX230" s="107"/>
      <c r="AY230" s="107"/>
      <c r="AZ230" s="107"/>
      <c r="BA230" s="107"/>
      <c r="BB230" s="108" t="s">
        <v>418</v>
      </c>
    </row>
    <row r="231" spans="1:54" ht="13.2">
      <c r="A231" s="109"/>
      <c r="X231" s="107" t="s">
        <v>570</v>
      </c>
      <c r="AL231" s="109"/>
      <c r="AT231" s="109"/>
      <c r="AU231" s="109"/>
      <c r="AV231" s="109"/>
      <c r="AW231" s="109"/>
      <c r="AX231" s="109"/>
      <c r="AY231" s="109"/>
      <c r="AZ231" s="109"/>
      <c r="BA231" s="109"/>
      <c r="BB231" s="108" t="s">
        <v>223</v>
      </c>
    </row>
    <row r="232" spans="1:54" ht="13.2">
      <c r="A232" s="112" t="s">
        <v>526</v>
      </c>
      <c r="X232" s="109"/>
      <c r="AL232" s="108" t="s">
        <v>225</v>
      </c>
      <c r="AT232" s="110" t="s">
        <v>229</v>
      </c>
      <c r="AU232" s="110"/>
      <c r="AV232" s="110"/>
      <c r="AW232" s="110"/>
      <c r="AX232" s="110"/>
      <c r="AY232" s="110"/>
      <c r="AZ232" s="110"/>
      <c r="BA232" s="110"/>
      <c r="BB232" s="107" t="s">
        <v>234</v>
      </c>
    </row>
    <row r="233" spans="1:54" ht="14.4">
      <c r="A233" s="113" t="s">
        <v>569</v>
      </c>
      <c r="X233" s="110" t="s">
        <v>467</v>
      </c>
      <c r="AL233" s="108" t="s">
        <v>437</v>
      </c>
      <c r="AT233" s="109"/>
      <c r="AU233" s="109"/>
      <c r="AV233" s="109"/>
      <c r="AW233" s="109"/>
      <c r="AX233" s="109"/>
      <c r="AY233" s="109"/>
      <c r="AZ233" s="109"/>
      <c r="BA233" s="109"/>
      <c r="BB233" s="109"/>
    </row>
    <row r="234" spans="1:54" ht="13.2">
      <c r="A234" s="110" t="s">
        <v>226</v>
      </c>
      <c r="X234" s="109"/>
      <c r="AL234" s="108" t="s">
        <v>223</v>
      </c>
      <c r="AT234" s="112" t="s">
        <v>568</v>
      </c>
      <c r="AU234" s="112"/>
      <c r="AV234" s="112"/>
      <c r="AW234" s="112"/>
      <c r="AX234" s="112"/>
      <c r="AY234" s="112"/>
      <c r="AZ234" s="112"/>
      <c r="BA234" s="112"/>
      <c r="BB234" s="110" t="s">
        <v>229</v>
      </c>
    </row>
    <row r="235" spans="1:54" ht="14.4">
      <c r="A235" s="109"/>
      <c r="X235" s="112" t="s">
        <v>566</v>
      </c>
      <c r="AL235" s="107" t="s">
        <v>230</v>
      </c>
      <c r="AT235" s="113" t="s">
        <v>567</v>
      </c>
      <c r="AU235" s="113"/>
      <c r="AV235" s="113"/>
      <c r="AW235" s="113"/>
      <c r="AX235" s="113"/>
      <c r="AY235" s="113"/>
      <c r="AZ235" s="113"/>
      <c r="BA235" s="113"/>
      <c r="BB235" s="109"/>
    </row>
    <row r="236" spans="1:54" ht="14.4">
      <c r="A236" s="108" t="s">
        <v>225</v>
      </c>
      <c r="X236" s="113" t="s">
        <v>565</v>
      </c>
      <c r="AL236" s="109"/>
      <c r="AT236" s="110" t="s">
        <v>226</v>
      </c>
      <c r="AU236" s="110"/>
      <c r="AV236" s="110"/>
      <c r="AW236" s="110"/>
      <c r="AX236" s="110"/>
      <c r="AY236" s="110"/>
      <c r="AZ236" s="110"/>
      <c r="BA236" s="110"/>
      <c r="BB236" s="110" t="s">
        <v>233</v>
      </c>
    </row>
    <row r="237" spans="1:54" ht="14.4">
      <c r="A237" s="108" t="s">
        <v>563</v>
      </c>
      <c r="X237" s="109"/>
      <c r="AL237" s="110" t="s">
        <v>229</v>
      </c>
      <c r="AT237" s="109"/>
      <c r="AU237" s="109"/>
      <c r="AV237" s="109"/>
      <c r="AW237" s="109"/>
      <c r="AX237" s="109"/>
      <c r="AY237" s="109"/>
      <c r="AZ237" s="109"/>
      <c r="BA237" s="109"/>
      <c r="BB237" s="113" t="s">
        <v>564</v>
      </c>
    </row>
    <row r="238" spans="1:54" ht="13.2">
      <c r="A238" s="108" t="s">
        <v>223</v>
      </c>
      <c r="X238" s="107" t="s">
        <v>562</v>
      </c>
      <c r="AL238" s="109"/>
      <c r="AT238" s="108" t="s">
        <v>225</v>
      </c>
      <c r="AU238" s="108"/>
      <c r="AV238" s="108"/>
      <c r="AW238" s="108"/>
      <c r="AX238" s="108"/>
      <c r="AY238" s="108"/>
      <c r="AZ238" s="108"/>
      <c r="BA238" s="108"/>
      <c r="BB238" s="110" t="s">
        <v>226</v>
      </c>
    </row>
    <row r="239" spans="1:54" ht="13.2">
      <c r="A239" s="107" t="s">
        <v>520</v>
      </c>
      <c r="X239" s="109"/>
      <c r="AL239" s="112" t="s">
        <v>228</v>
      </c>
      <c r="AT239" s="108" t="s">
        <v>561</v>
      </c>
      <c r="AU239" s="108"/>
      <c r="AV239" s="108"/>
      <c r="AW239" s="108"/>
      <c r="AX239" s="108"/>
      <c r="AY239" s="108"/>
      <c r="AZ239" s="108"/>
      <c r="BA239" s="108"/>
      <c r="BB239" s="109"/>
    </row>
    <row r="240" spans="1:54" ht="14.4">
      <c r="A240" s="109"/>
      <c r="X240" s="110" t="s">
        <v>229</v>
      </c>
      <c r="AL240" s="115" t="s">
        <v>560</v>
      </c>
      <c r="AT240" s="108" t="s">
        <v>223</v>
      </c>
      <c r="AU240" s="108"/>
      <c r="AV240" s="108"/>
      <c r="AW240" s="108"/>
      <c r="AX240" s="108"/>
      <c r="AY240" s="108"/>
      <c r="AZ240" s="108"/>
      <c r="BA240" s="108"/>
      <c r="BB240" s="108" t="s">
        <v>225</v>
      </c>
    </row>
    <row r="241" spans="1:54" ht="13.2">
      <c r="A241" s="110" t="s">
        <v>467</v>
      </c>
      <c r="X241" s="109"/>
      <c r="AL241" s="110" t="s">
        <v>226</v>
      </c>
      <c r="AT241" s="107" t="s">
        <v>559</v>
      </c>
      <c r="AU241" s="107"/>
      <c r="AV241" s="107"/>
      <c r="AW241" s="107"/>
      <c r="AX241" s="107"/>
      <c r="AY241" s="107"/>
      <c r="AZ241" s="107"/>
      <c r="BA241" s="107"/>
      <c r="BB241" s="108" t="s">
        <v>409</v>
      </c>
    </row>
    <row r="242" spans="1:54" ht="13.2">
      <c r="A242" s="109"/>
      <c r="X242" s="112" t="s">
        <v>558</v>
      </c>
      <c r="AL242" s="109"/>
      <c r="AT242" s="109"/>
      <c r="AU242" s="109"/>
      <c r="AV242" s="109"/>
      <c r="AW242" s="109"/>
      <c r="AX242" s="109"/>
      <c r="AY242" s="109"/>
      <c r="AZ242" s="109"/>
      <c r="BA242" s="109"/>
      <c r="BB242" s="108" t="s">
        <v>223</v>
      </c>
    </row>
    <row r="243" spans="1:54" ht="14.4">
      <c r="A243" s="112" t="s">
        <v>517</v>
      </c>
      <c r="X243" s="115" t="s">
        <v>557</v>
      </c>
      <c r="AL243" s="108" t="s">
        <v>225</v>
      </c>
      <c r="AT243" s="110" t="s">
        <v>451</v>
      </c>
      <c r="AU243" s="110"/>
      <c r="AV243" s="110"/>
      <c r="AW243" s="110"/>
      <c r="AX243" s="110"/>
      <c r="AY243" s="110"/>
      <c r="AZ243" s="110"/>
      <c r="BA243" s="110"/>
      <c r="BB243" s="107" t="s">
        <v>222</v>
      </c>
    </row>
    <row r="244" spans="1:54" ht="14.4">
      <c r="A244" s="113" t="s">
        <v>556</v>
      </c>
      <c r="X244" s="110" t="s">
        <v>226</v>
      </c>
      <c r="AL244" s="108" t="s">
        <v>424</v>
      </c>
      <c r="AT244" s="109"/>
      <c r="AU244" s="109"/>
      <c r="AV244" s="109"/>
      <c r="AW244" s="109"/>
      <c r="AX244" s="109"/>
      <c r="AY244" s="109"/>
      <c r="AZ244" s="109"/>
      <c r="BA244" s="109"/>
    </row>
    <row r="245" spans="1:54" ht="13.2">
      <c r="A245" s="109"/>
      <c r="F245" s="226"/>
      <c r="G245" s="226"/>
      <c r="H245" s="226"/>
      <c r="I245" s="226"/>
      <c r="J245" s="226"/>
      <c r="K245" s="226"/>
      <c r="L245" s="226"/>
      <c r="X245" s="109"/>
      <c r="AL245" s="108" t="s">
        <v>223</v>
      </c>
      <c r="AT245" s="110" t="s">
        <v>555</v>
      </c>
      <c r="AU245" s="110"/>
      <c r="AV245" s="110"/>
      <c r="AW245" s="110"/>
      <c r="AX245" s="110"/>
      <c r="AY245" s="110"/>
      <c r="AZ245" s="110"/>
      <c r="BA245" s="110"/>
      <c r="BB245" s="114" t="s">
        <v>554</v>
      </c>
    </row>
    <row r="246" spans="1:54" ht="13.2">
      <c r="A246" s="107" t="s">
        <v>513</v>
      </c>
      <c r="F246" s="122"/>
      <c r="G246" s="122"/>
      <c r="H246" s="122"/>
      <c r="I246" s="122"/>
      <c r="J246" s="122"/>
      <c r="K246" s="122"/>
      <c r="L246" s="117"/>
      <c r="X246" s="107" t="s">
        <v>534</v>
      </c>
      <c r="AL246" s="107" t="s">
        <v>222</v>
      </c>
      <c r="AT246" s="110" t="s">
        <v>553</v>
      </c>
      <c r="AU246" s="110"/>
      <c r="AV246" s="110"/>
      <c r="AW246" s="110"/>
      <c r="AX246" s="110"/>
      <c r="AY246" s="110"/>
      <c r="AZ246" s="110"/>
      <c r="BA246" s="110"/>
      <c r="BB246" s="107" t="s">
        <v>256</v>
      </c>
    </row>
    <row r="247" spans="1:54" ht="14.4">
      <c r="A247" s="109"/>
      <c r="F247" s="119"/>
      <c r="G247" s="117"/>
      <c r="H247" s="117"/>
      <c r="I247" s="117"/>
      <c r="J247" s="118"/>
      <c r="K247" s="118"/>
      <c r="L247" s="117"/>
      <c r="X247" s="109"/>
      <c r="AT247" s="109"/>
      <c r="AU247" s="109"/>
      <c r="AV247" s="109"/>
      <c r="AW247" s="109"/>
      <c r="AX247" s="109"/>
      <c r="AY247" s="109"/>
      <c r="AZ247" s="109"/>
      <c r="BA247" s="109"/>
      <c r="BB247" s="107" t="s">
        <v>255</v>
      </c>
    </row>
    <row r="248" spans="1:54" ht="14.4">
      <c r="A248" s="110" t="s">
        <v>229</v>
      </c>
      <c r="F248" s="119"/>
      <c r="G248" s="117"/>
      <c r="H248" s="117"/>
      <c r="I248" s="117"/>
      <c r="J248" s="118"/>
      <c r="K248" s="118"/>
      <c r="L248" s="117"/>
      <c r="X248" s="110" t="s">
        <v>467</v>
      </c>
      <c r="AL248" s="114" t="s">
        <v>551</v>
      </c>
      <c r="AT248" s="107" t="s">
        <v>552</v>
      </c>
      <c r="AU248" s="107"/>
      <c r="AV248" s="107"/>
      <c r="AW248" s="107"/>
      <c r="AX248" s="107"/>
      <c r="AY248" s="107"/>
      <c r="AZ248" s="107"/>
      <c r="BA248" s="107"/>
      <c r="BB248" s="110" t="s">
        <v>346</v>
      </c>
    </row>
    <row r="249" spans="1:54" ht="13.2">
      <c r="A249" s="109"/>
      <c r="X249" s="109"/>
      <c r="AL249" s="107" t="s">
        <v>256</v>
      </c>
      <c r="AT249" s="114" t="s">
        <v>550</v>
      </c>
      <c r="AU249" s="114"/>
      <c r="AV249" s="114"/>
      <c r="AW249" s="114"/>
      <c r="AX249" s="114"/>
      <c r="AY249" s="114"/>
      <c r="AZ249" s="114"/>
      <c r="BA249" s="114"/>
      <c r="BB249" s="110" t="s">
        <v>430</v>
      </c>
    </row>
    <row r="250" spans="1:54" ht="13.2">
      <c r="A250" s="112" t="s">
        <v>512</v>
      </c>
      <c r="X250" s="112" t="s">
        <v>531</v>
      </c>
      <c r="AL250" s="107" t="s">
        <v>255</v>
      </c>
      <c r="AT250" s="110" t="s">
        <v>445</v>
      </c>
      <c r="AU250" s="110"/>
      <c r="AV250" s="110"/>
      <c r="AW250" s="110"/>
      <c r="AX250" s="110"/>
      <c r="AY250" s="110"/>
      <c r="AZ250" s="110"/>
      <c r="BA250" s="110"/>
      <c r="BB250" s="110" t="s">
        <v>252</v>
      </c>
    </row>
    <row r="251" spans="1:54" ht="14.4">
      <c r="A251" s="113" t="s">
        <v>548</v>
      </c>
      <c r="X251" s="113" t="s">
        <v>547</v>
      </c>
      <c r="AL251" s="110" t="s">
        <v>368</v>
      </c>
      <c r="AT251" s="113" t="s">
        <v>549</v>
      </c>
      <c r="AU251" s="113"/>
      <c r="AV251" s="113"/>
      <c r="AW251" s="113"/>
      <c r="AX251" s="113"/>
      <c r="AY251" s="113"/>
      <c r="AZ251" s="113"/>
      <c r="BA251" s="113"/>
      <c r="BB251" s="110" t="s">
        <v>427</v>
      </c>
    </row>
    <row r="252" spans="1:54" ht="13.2">
      <c r="A252" s="110" t="s">
        <v>226</v>
      </c>
      <c r="X252" s="109"/>
      <c r="AL252" s="110" t="s">
        <v>486</v>
      </c>
      <c r="AT252" s="110" t="s">
        <v>546</v>
      </c>
      <c r="AU252" s="110"/>
      <c r="AV252" s="110"/>
      <c r="AW252" s="110"/>
      <c r="AX252" s="110"/>
      <c r="AY252" s="110"/>
      <c r="AZ252" s="110"/>
      <c r="BA252" s="110"/>
      <c r="BB252" s="110" t="s">
        <v>419</v>
      </c>
    </row>
    <row r="253" spans="1:54" ht="13.2">
      <c r="A253" s="109"/>
      <c r="X253" s="107" t="s">
        <v>528</v>
      </c>
      <c r="AL253" s="110" t="s">
        <v>252</v>
      </c>
      <c r="AT253" s="107" t="s">
        <v>545</v>
      </c>
      <c r="AU253" s="107"/>
      <c r="AV253" s="107"/>
      <c r="AW253" s="107"/>
      <c r="AX253" s="107"/>
      <c r="AY253" s="107"/>
      <c r="AZ253" s="107"/>
      <c r="BA253" s="107"/>
      <c r="BB253" s="110" t="s">
        <v>305</v>
      </c>
    </row>
    <row r="254" spans="1:54" ht="13.2">
      <c r="A254" s="108" t="s">
        <v>225</v>
      </c>
      <c r="X254" s="109"/>
      <c r="AL254" s="110" t="s">
        <v>427</v>
      </c>
      <c r="AT254" s="107" t="s">
        <v>544</v>
      </c>
      <c r="AU254" s="107"/>
      <c r="AV254" s="107"/>
      <c r="AW254" s="107"/>
      <c r="AX254" s="107"/>
      <c r="AY254" s="107"/>
      <c r="AZ254" s="107"/>
      <c r="BA254" s="107"/>
      <c r="BB254" s="110" t="s">
        <v>404</v>
      </c>
    </row>
    <row r="255" spans="1:54" ht="13.2">
      <c r="A255" s="108" t="s">
        <v>543</v>
      </c>
      <c r="X255" s="110" t="s">
        <v>229</v>
      </c>
      <c r="AL255" s="110" t="s">
        <v>384</v>
      </c>
      <c r="AT255" s="109"/>
      <c r="AU255" s="109"/>
      <c r="AV255" s="109"/>
      <c r="AW255" s="109"/>
      <c r="AX255" s="109"/>
      <c r="AY255" s="109"/>
      <c r="AZ255" s="109"/>
      <c r="BA255" s="109"/>
      <c r="BB255" s="110" t="s">
        <v>425</v>
      </c>
    </row>
    <row r="256" spans="1:54" ht="13.2">
      <c r="A256" s="108" t="s">
        <v>223</v>
      </c>
      <c r="X256" s="109"/>
      <c r="AL256" s="110" t="s">
        <v>249</v>
      </c>
      <c r="AT256" s="110" t="s">
        <v>439</v>
      </c>
      <c r="AU256" s="110"/>
      <c r="AV256" s="110"/>
      <c r="AW256" s="110"/>
      <c r="AX256" s="110"/>
      <c r="AY256" s="110"/>
      <c r="AZ256" s="110"/>
      <c r="BA256" s="110"/>
      <c r="BB256" s="110" t="s">
        <v>423</v>
      </c>
    </row>
    <row r="257" spans="1:54" ht="13.2">
      <c r="A257" s="107" t="s">
        <v>505</v>
      </c>
      <c r="X257" s="112" t="s">
        <v>526</v>
      </c>
      <c r="AL257" s="110" t="s">
        <v>296</v>
      </c>
      <c r="AT257" s="109"/>
      <c r="AU257" s="109"/>
      <c r="AV257" s="109"/>
      <c r="AW257" s="109"/>
      <c r="AX257" s="109"/>
      <c r="AY257" s="109"/>
      <c r="AZ257" s="109"/>
      <c r="BA257" s="109"/>
      <c r="BB257" s="107" t="s">
        <v>243</v>
      </c>
    </row>
    <row r="258" spans="1:54" ht="14.4">
      <c r="A258" s="109"/>
      <c r="X258" s="113" t="s">
        <v>541</v>
      </c>
      <c r="AL258" s="110" t="s">
        <v>295</v>
      </c>
      <c r="AT258" s="112" t="s">
        <v>542</v>
      </c>
      <c r="AU258" s="112"/>
      <c r="AV258" s="112"/>
      <c r="AW258" s="112"/>
      <c r="AX258" s="112"/>
      <c r="AY258" s="112"/>
      <c r="AZ258" s="112"/>
      <c r="BA258" s="112"/>
      <c r="BB258" s="107" t="s">
        <v>238</v>
      </c>
    </row>
    <row r="259" spans="1:54" ht="14.4">
      <c r="A259" s="110" t="s">
        <v>467</v>
      </c>
      <c r="X259" s="110" t="s">
        <v>226</v>
      </c>
      <c r="AL259" s="110" t="s">
        <v>472</v>
      </c>
      <c r="AT259" s="113" t="s">
        <v>540</v>
      </c>
      <c r="AU259" s="113"/>
      <c r="AV259" s="113"/>
      <c r="AW259" s="113"/>
      <c r="AX259" s="113"/>
      <c r="AY259" s="113"/>
      <c r="AZ259" s="113"/>
      <c r="BA259" s="113"/>
      <c r="BB259" s="109"/>
    </row>
    <row r="260" spans="1:54" ht="13.2">
      <c r="A260" s="109"/>
      <c r="X260" s="109"/>
      <c r="AL260" s="110" t="s">
        <v>470</v>
      </c>
      <c r="AT260" s="110" t="s">
        <v>434</v>
      </c>
      <c r="AU260" s="110"/>
      <c r="AV260" s="110"/>
      <c r="AW260" s="110"/>
      <c r="AX260" s="110"/>
      <c r="AY260" s="110"/>
      <c r="AZ260" s="110"/>
      <c r="BA260" s="110"/>
      <c r="BB260" s="110" t="s">
        <v>229</v>
      </c>
    </row>
    <row r="261" spans="1:54" ht="13.2">
      <c r="A261" s="110" t="s">
        <v>499</v>
      </c>
      <c r="X261" s="107" t="s">
        <v>520</v>
      </c>
      <c r="AL261" s="110" t="s">
        <v>468</v>
      </c>
      <c r="AT261" s="110" t="s">
        <v>433</v>
      </c>
      <c r="AU261" s="110"/>
      <c r="AV261" s="110"/>
      <c r="AW261" s="110"/>
      <c r="AX261" s="110"/>
      <c r="AY261" s="110"/>
      <c r="AZ261" s="110"/>
      <c r="BA261" s="110"/>
      <c r="BB261" s="109"/>
    </row>
    <row r="262" spans="1:54" ht="13.2">
      <c r="A262" s="110" t="s">
        <v>538</v>
      </c>
      <c r="X262" s="109"/>
      <c r="AL262" s="107" t="s">
        <v>243</v>
      </c>
      <c r="AT262" s="110" t="s">
        <v>539</v>
      </c>
      <c r="AU262" s="110"/>
      <c r="AV262" s="110"/>
      <c r="AW262" s="110"/>
      <c r="AX262" s="110"/>
      <c r="AY262" s="110"/>
      <c r="AZ262" s="110"/>
      <c r="BA262" s="110"/>
      <c r="BB262" s="110" t="s">
        <v>237</v>
      </c>
    </row>
    <row r="263" spans="1:54" ht="14.4">
      <c r="A263" s="109"/>
      <c r="X263" s="110" t="s">
        <v>467</v>
      </c>
      <c r="AL263" s="107" t="s">
        <v>242</v>
      </c>
      <c r="AT263" s="110" t="s">
        <v>431</v>
      </c>
      <c r="AU263" s="110"/>
      <c r="AV263" s="110"/>
      <c r="AW263" s="110"/>
      <c r="AX263" s="110"/>
      <c r="AY263" s="110"/>
      <c r="AZ263" s="110"/>
      <c r="BA263" s="110"/>
      <c r="BB263" s="113" t="s">
        <v>537</v>
      </c>
    </row>
    <row r="264" spans="1:54" ht="13.2">
      <c r="A264" s="107" t="s">
        <v>493</v>
      </c>
      <c r="X264" s="109"/>
      <c r="AL264" s="109"/>
      <c r="AT264" s="110" t="s">
        <v>429</v>
      </c>
      <c r="AU264" s="110"/>
      <c r="AV264" s="110"/>
      <c r="AW264" s="110"/>
      <c r="AX264" s="110"/>
      <c r="AY264" s="110"/>
      <c r="AZ264" s="110"/>
      <c r="BA264" s="110"/>
      <c r="BB264" s="110" t="s">
        <v>226</v>
      </c>
    </row>
    <row r="265" spans="1:54" ht="13.2">
      <c r="A265" s="109"/>
      <c r="X265" s="112" t="s">
        <v>517</v>
      </c>
      <c r="AL265" s="110" t="s">
        <v>229</v>
      </c>
      <c r="AT265" s="110" t="s">
        <v>536</v>
      </c>
      <c r="AU265" s="110"/>
      <c r="AV265" s="110"/>
      <c r="AW265" s="110"/>
      <c r="AX265" s="110"/>
      <c r="AY265" s="110"/>
      <c r="AZ265" s="110"/>
      <c r="BA265" s="110"/>
      <c r="BB265" s="109"/>
    </row>
    <row r="266" spans="1:54" ht="14.4">
      <c r="A266" s="110" t="s">
        <v>229</v>
      </c>
      <c r="X266" s="113" t="s">
        <v>535</v>
      </c>
      <c r="AL266" s="109"/>
      <c r="AT266" s="109"/>
      <c r="AU266" s="109"/>
      <c r="AV266" s="109"/>
      <c r="AW266" s="109"/>
      <c r="AX266" s="109"/>
      <c r="AY266" s="109"/>
      <c r="AZ266" s="109"/>
      <c r="BA266" s="109"/>
      <c r="BB266" s="108" t="s">
        <v>225</v>
      </c>
    </row>
    <row r="267" spans="1:54" ht="13.2">
      <c r="A267" s="109"/>
      <c r="X267" s="109"/>
      <c r="AL267" s="112" t="s">
        <v>241</v>
      </c>
      <c r="AT267" s="107" t="s">
        <v>534</v>
      </c>
      <c r="AU267" s="107"/>
      <c r="AV267" s="107"/>
      <c r="AW267" s="107"/>
      <c r="AX267" s="107"/>
      <c r="AY267" s="107"/>
      <c r="AZ267" s="107"/>
      <c r="BA267" s="107"/>
      <c r="BB267" s="108" t="s">
        <v>418</v>
      </c>
    </row>
    <row r="268" spans="1:54" ht="14.4">
      <c r="A268" s="110" t="s">
        <v>485</v>
      </c>
      <c r="X268" s="107" t="s">
        <v>513</v>
      </c>
      <c r="AL268" s="111" t="s">
        <v>533</v>
      </c>
      <c r="AT268" s="109"/>
      <c r="AU268" s="109"/>
      <c r="AV268" s="109"/>
      <c r="AW268" s="109"/>
      <c r="AX268" s="109"/>
      <c r="AY268" s="109"/>
      <c r="AZ268" s="109"/>
      <c r="BA268" s="109"/>
      <c r="BB268" s="108" t="s">
        <v>223</v>
      </c>
    </row>
    <row r="269" spans="1:54" ht="13.2">
      <c r="A269" s="110" t="s">
        <v>532</v>
      </c>
      <c r="X269" s="109"/>
      <c r="AL269" s="110" t="s">
        <v>226</v>
      </c>
      <c r="AT269" s="110" t="s">
        <v>467</v>
      </c>
      <c r="AU269" s="110"/>
      <c r="AV269" s="110"/>
      <c r="AW269" s="110"/>
      <c r="AX269" s="110"/>
      <c r="AY269" s="110"/>
      <c r="AZ269" s="110"/>
      <c r="BA269" s="110"/>
      <c r="BB269" s="107" t="s">
        <v>234</v>
      </c>
    </row>
    <row r="270" spans="1:54" ht="13.2">
      <c r="A270" s="110" t="s">
        <v>226</v>
      </c>
      <c r="X270" s="110" t="s">
        <v>229</v>
      </c>
      <c r="AL270" s="109"/>
      <c r="AT270" s="109"/>
      <c r="AU270" s="109"/>
      <c r="AV270" s="109"/>
      <c r="AW270" s="109"/>
      <c r="AX270" s="109"/>
      <c r="AY270" s="109"/>
      <c r="AZ270" s="109"/>
      <c r="BA270" s="109"/>
      <c r="BB270" s="109"/>
    </row>
    <row r="271" spans="1:54" ht="13.2">
      <c r="A271" s="109"/>
      <c r="X271" s="109"/>
      <c r="AL271" s="108" t="s">
        <v>225</v>
      </c>
      <c r="AT271" s="112" t="s">
        <v>531</v>
      </c>
      <c r="AU271" s="112"/>
      <c r="AV271" s="112"/>
      <c r="AW271" s="112"/>
      <c r="AX271" s="112"/>
      <c r="AY271" s="112"/>
      <c r="AZ271" s="112"/>
      <c r="BA271" s="112"/>
      <c r="BB271" s="110" t="s">
        <v>229</v>
      </c>
    </row>
    <row r="272" spans="1:54" ht="14.4">
      <c r="A272" s="108" t="s">
        <v>225</v>
      </c>
      <c r="X272" s="112" t="s">
        <v>512</v>
      </c>
      <c r="AL272" s="108" t="s">
        <v>287</v>
      </c>
      <c r="AT272" s="113" t="s">
        <v>530</v>
      </c>
      <c r="AU272" s="113"/>
      <c r="AV272" s="113"/>
      <c r="AW272" s="113"/>
      <c r="AX272" s="113"/>
      <c r="AY272" s="113"/>
      <c r="AZ272" s="113"/>
      <c r="BA272" s="113"/>
      <c r="BB272" s="109"/>
    </row>
    <row r="273" spans="1:54" ht="14.4">
      <c r="A273" s="108" t="s">
        <v>477</v>
      </c>
      <c r="X273" s="113" t="s">
        <v>529</v>
      </c>
      <c r="AL273" s="108" t="s">
        <v>223</v>
      </c>
      <c r="AT273" s="109"/>
      <c r="AU273" s="109"/>
      <c r="AV273" s="109"/>
      <c r="AW273" s="109"/>
      <c r="AX273" s="109"/>
      <c r="AY273" s="109"/>
      <c r="AZ273" s="109"/>
      <c r="BA273" s="109"/>
      <c r="BB273" s="110" t="s">
        <v>233</v>
      </c>
    </row>
    <row r="274" spans="1:54" ht="14.4">
      <c r="A274" s="108" t="s">
        <v>223</v>
      </c>
      <c r="X274" s="110" t="s">
        <v>226</v>
      </c>
      <c r="AL274" s="107" t="s">
        <v>238</v>
      </c>
      <c r="AT274" s="107" t="s">
        <v>528</v>
      </c>
      <c r="AU274" s="107"/>
      <c r="AV274" s="107"/>
      <c r="AW274" s="107"/>
      <c r="AX274" s="107"/>
      <c r="AY274" s="107"/>
      <c r="AZ274" s="107"/>
      <c r="BA274" s="107"/>
      <c r="BB274" s="113" t="s">
        <v>527</v>
      </c>
    </row>
    <row r="275" spans="1:54" ht="13.2">
      <c r="A275" s="107" t="s">
        <v>471</v>
      </c>
      <c r="X275" s="109"/>
      <c r="AL275" s="109"/>
      <c r="AT275" s="109"/>
      <c r="AU275" s="109"/>
      <c r="AV275" s="109"/>
      <c r="AW275" s="109"/>
      <c r="AX275" s="109"/>
      <c r="AY275" s="109"/>
      <c r="AZ275" s="109"/>
      <c r="BA275" s="109"/>
      <c r="BB275" s="110" t="s">
        <v>226</v>
      </c>
    </row>
    <row r="276" spans="1:54" ht="13.2">
      <c r="A276" s="109"/>
      <c r="X276" s="107" t="s">
        <v>505</v>
      </c>
      <c r="AL276" s="110" t="s">
        <v>229</v>
      </c>
      <c r="AT276" s="110" t="s">
        <v>229</v>
      </c>
      <c r="AU276" s="110"/>
      <c r="AV276" s="110"/>
      <c r="AW276" s="110"/>
      <c r="AX276" s="110"/>
      <c r="AY276" s="110"/>
      <c r="AZ276" s="110"/>
      <c r="BA276" s="110"/>
      <c r="BB276" s="109"/>
    </row>
    <row r="277" spans="1:54" ht="13.2">
      <c r="A277" s="110" t="s">
        <v>467</v>
      </c>
      <c r="X277" s="109"/>
      <c r="AL277" s="109"/>
      <c r="AT277" s="109"/>
      <c r="AU277" s="109"/>
      <c r="AV277" s="109"/>
      <c r="AW277" s="109"/>
      <c r="AX277" s="109"/>
      <c r="AY277" s="109"/>
      <c r="AZ277" s="109"/>
      <c r="BA277" s="109"/>
      <c r="BB277" s="108" t="s">
        <v>225</v>
      </c>
    </row>
    <row r="278" spans="1:54" ht="13.2">
      <c r="A278" s="109"/>
      <c r="X278" s="110" t="s">
        <v>467</v>
      </c>
      <c r="AL278" s="112" t="s">
        <v>237</v>
      </c>
      <c r="AT278" s="112" t="s">
        <v>526</v>
      </c>
      <c r="AU278" s="112"/>
      <c r="AV278" s="112"/>
      <c r="AW278" s="112"/>
      <c r="AX278" s="112"/>
      <c r="AY278" s="112"/>
      <c r="AZ278" s="112"/>
      <c r="BA278" s="112"/>
      <c r="BB278" s="108" t="s">
        <v>409</v>
      </c>
    </row>
    <row r="279" spans="1:54" ht="14.4">
      <c r="A279" s="112" t="s">
        <v>465</v>
      </c>
      <c r="X279" s="109"/>
      <c r="AL279" s="115" t="s">
        <v>524</v>
      </c>
      <c r="AT279" s="113" t="s">
        <v>525</v>
      </c>
      <c r="AU279" s="113"/>
      <c r="AV279" s="113"/>
      <c r="AW279" s="113"/>
      <c r="AX279" s="113"/>
      <c r="AY279" s="113"/>
      <c r="AZ279" s="113"/>
      <c r="BA279" s="113"/>
      <c r="BB279" s="108" t="s">
        <v>223</v>
      </c>
    </row>
    <row r="280" spans="1:54" ht="14.4">
      <c r="A280" s="113" t="s">
        <v>523</v>
      </c>
      <c r="X280" s="110" t="s">
        <v>499</v>
      </c>
      <c r="AL280" s="110" t="s">
        <v>226</v>
      </c>
      <c r="AT280" s="110" t="s">
        <v>226</v>
      </c>
      <c r="AU280" s="110"/>
      <c r="AV280" s="110"/>
      <c r="AW280" s="110"/>
      <c r="AX280" s="110"/>
      <c r="AY280" s="110"/>
      <c r="AZ280" s="110"/>
      <c r="BA280" s="110"/>
      <c r="BB280" s="107" t="s">
        <v>222</v>
      </c>
    </row>
    <row r="281" spans="1:54" ht="13.2">
      <c r="A281" s="109"/>
      <c r="F281" s="226"/>
      <c r="G281" s="226"/>
      <c r="H281" s="226"/>
      <c r="I281" s="226"/>
      <c r="J281" s="226"/>
      <c r="K281" s="226"/>
      <c r="L281" s="226"/>
      <c r="X281" s="110" t="s">
        <v>497</v>
      </c>
      <c r="AL281" s="109"/>
      <c r="AT281" s="109"/>
      <c r="AU281" s="109"/>
      <c r="AV281" s="109"/>
      <c r="AW281" s="109"/>
      <c r="AX281" s="109"/>
      <c r="AY281" s="109"/>
      <c r="AZ281" s="109"/>
      <c r="BA281" s="109"/>
    </row>
    <row r="282" spans="1:54" ht="13.2">
      <c r="A282" s="107" t="s">
        <v>462</v>
      </c>
      <c r="F282" s="122"/>
      <c r="G282" s="122"/>
      <c r="H282" s="122"/>
      <c r="I282" s="122"/>
      <c r="J282" s="122"/>
      <c r="K282" s="122"/>
      <c r="L282" s="117"/>
      <c r="X282" s="109"/>
      <c r="AL282" s="108" t="s">
        <v>225</v>
      </c>
      <c r="AT282" s="108" t="s">
        <v>225</v>
      </c>
      <c r="AU282" s="108"/>
      <c r="AV282" s="108"/>
      <c r="AW282" s="108"/>
      <c r="AX282" s="108"/>
      <c r="AY282" s="108"/>
      <c r="AZ282" s="108"/>
      <c r="BA282" s="108"/>
      <c r="BB282" s="114" t="s">
        <v>522</v>
      </c>
    </row>
    <row r="283" spans="1:54" ht="14.4">
      <c r="A283" s="109"/>
      <c r="F283" s="119"/>
      <c r="G283" s="117"/>
      <c r="H283" s="117"/>
      <c r="I283" s="117"/>
      <c r="J283" s="118"/>
      <c r="K283" s="118"/>
      <c r="L283" s="117"/>
      <c r="X283" s="107" t="s">
        <v>493</v>
      </c>
      <c r="AL283" s="108" t="s">
        <v>448</v>
      </c>
      <c r="AT283" s="108" t="s">
        <v>521</v>
      </c>
      <c r="AU283" s="108"/>
      <c r="AV283" s="108"/>
      <c r="AW283" s="108"/>
      <c r="AX283" s="108"/>
      <c r="AY283" s="108"/>
      <c r="AZ283" s="108"/>
      <c r="BA283" s="108"/>
      <c r="BB283" s="107" t="s">
        <v>256</v>
      </c>
    </row>
    <row r="284" spans="1:54" ht="14.4">
      <c r="A284" s="110" t="s">
        <v>229</v>
      </c>
      <c r="F284" s="119"/>
      <c r="G284" s="117"/>
      <c r="H284" s="117"/>
      <c r="I284" s="117"/>
      <c r="J284" s="118"/>
      <c r="K284" s="118"/>
      <c r="L284" s="117"/>
      <c r="X284" s="109"/>
      <c r="AL284" s="108" t="s">
        <v>223</v>
      </c>
      <c r="AT284" s="108" t="s">
        <v>223</v>
      </c>
      <c r="AU284" s="108"/>
      <c r="AV284" s="108"/>
      <c r="AW284" s="108"/>
      <c r="AX284" s="108"/>
      <c r="AY284" s="108"/>
      <c r="AZ284" s="108"/>
      <c r="BA284" s="108"/>
      <c r="BB284" s="107" t="s">
        <v>255</v>
      </c>
    </row>
    <row r="285" spans="1:54" ht="13.2">
      <c r="A285" s="109"/>
      <c r="X285" s="110" t="s">
        <v>229</v>
      </c>
      <c r="AL285" s="107" t="s">
        <v>234</v>
      </c>
      <c r="AT285" s="107" t="s">
        <v>520</v>
      </c>
      <c r="AU285" s="107"/>
      <c r="AV285" s="107"/>
      <c r="AW285" s="107"/>
      <c r="AX285" s="107"/>
      <c r="AY285" s="107"/>
      <c r="AZ285" s="107"/>
      <c r="BA285" s="107"/>
      <c r="BB285" s="110" t="s">
        <v>323</v>
      </c>
    </row>
    <row r="286" spans="1:54" ht="13.2">
      <c r="A286" s="112" t="s">
        <v>458</v>
      </c>
      <c r="X286" s="109"/>
      <c r="AL286" s="109"/>
      <c r="AT286" s="109"/>
      <c r="AU286" s="109"/>
      <c r="AV286" s="109"/>
      <c r="AW286" s="109"/>
      <c r="AX286" s="109"/>
      <c r="AY286" s="109"/>
      <c r="AZ286" s="109"/>
      <c r="BA286" s="109"/>
      <c r="BB286" s="110" t="s">
        <v>430</v>
      </c>
    </row>
    <row r="287" spans="1:54" ht="14.4">
      <c r="A287" s="113" t="s">
        <v>519</v>
      </c>
      <c r="X287" s="110" t="s">
        <v>485</v>
      </c>
      <c r="AL287" s="110" t="s">
        <v>229</v>
      </c>
      <c r="AT287" s="110" t="s">
        <v>467</v>
      </c>
      <c r="AU287" s="110"/>
      <c r="AV287" s="110"/>
      <c r="AW287" s="110"/>
      <c r="AX287" s="110"/>
      <c r="AY287" s="110"/>
      <c r="AZ287" s="110"/>
      <c r="BA287" s="110"/>
      <c r="BB287" s="110" t="s">
        <v>252</v>
      </c>
    </row>
    <row r="288" spans="1:54" ht="13.2">
      <c r="A288" s="110" t="s">
        <v>226</v>
      </c>
      <c r="X288" s="110" t="s">
        <v>518</v>
      </c>
      <c r="AL288" s="109"/>
      <c r="AT288" s="109"/>
      <c r="AU288" s="109"/>
      <c r="AV288" s="109"/>
      <c r="AW288" s="109"/>
      <c r="AX288" s="109"/>
      <c r="AY288" s="109"/>
      <c r="AZ288" s="109"/>
      <c r="BA288" s="109"/>
      <c r="BB288" s="110" t="s">
        <v>427</v>
      </c>
    </row>
    <row r="289" spans="1:54" ht="13.2">
      <c r="A289" s="109"/>
      <c r="X289" s="110" t="s">
        <v>226</v>
      </c>
      <c r="AL289" s="112" t="s">
        <v>233</v>
      </c>
      <c r="AT289" s="112" t="s">
        <v>517</v>
      </c>
      <c r="AU289" s="112"/>
      <c r="AV289" s="112"/>
      <c r="AW289" s="112"/>
      <c r="AX289" s="112"/>
      <c r="AY289" s="112"/>
      <c r="AZ289" s="112"/>
      <c r="BA289" s="112"/>
      <c r="BB289" s="110" t="s">
        <v>384</v>
      </c>
    </row>
    <row r="290" spans="1:54" ht="14.4">
      <c r="A290" s="108" t="s">
        <v>225</v>
      </c>
      <c r="X290" s="109"/>
      <c r="AL290" s="113" t="s">
        <v>515</v>
      </c>
      <c r="AT290" s="113" t="s">
        <v>516</v>
      </c>
      <c r="AU290" s="113"/>
      <c r="AV290" s="113"/>
      <c r="AW290" s="113"/>
      <c r="AX290" s="113"/>
      <c r="AY290" s="113"/>
      <c r="AZ290" s="113"/>
      <c r="BA290" s="113"/>
      <c r="BB290" s="110" t="s">
        <v>305</v>
      </c>
    </row>
    <row r="291" spans="1:54" ht="13.2">
      <c r="A291" s="108" t="s">
        <v>514</v>
      </c>
      <c r="X291" s="107" t="s">
        <v>471</v>
      </c>
      <c r="AL291" s="110" t="s">
        <v>226</v>
      </c>
      <c r="AT291" s="109"/>
      <c r="AU291" s="109"/>
      <c r="AV291" s="109"/>
      <c r="AW291" s="109"/>
      <c r="AX291" s="109"/>
      <c r="AY291" s="109"/>
      <c r="AZ291" s="109"/>
      <c r="BA291" s="109"/>
      <c r="BB291" s="110" t="s">
        <v>296</v>
      </c>
    </row>
    <row r="292" spans="1:54" ht="13.2">
      <c r="A292" s="108" t="s">
        <v>223</v>
      </c>
      <c r="X292" s="109"/>
      <c r="AL292" s="109"/>
      <c r="AT292" s="107" t="s">
        <v>513</v>
      </c>
      <c r="AU292" s="107"/>
      <c r="AV292" s="107"/>
      <c r="AW292" s="107"/>
      <c r="AX292" s="107"/>
      <c r="AY292" s="107"/>
      <c r="AZ292" s="107"/>
      <c r="BA292" s="107"/>
      <c r="BB292" s="110" t="s">
        <v>425</v>
      </c>
    </row>
    <row r="293" spans="1:54" ht="13.2">
      <c r="A293" s="107" t="s">
        <v>453</v>
      </c>
      <c r="X293" s="110" t="s">
        <v>467</v>
      </c>
      <c r="AL293" s="108" t="s">
        <v>225</v>
      </c>
      <c r="AT293" s="109"/>
      <c r="AU293" s="109"/>
      <c r="AV293" s="109"/>
      <c r="AW293" s="109"/>
      <c r="AX293" s="109"/>
      <c r="AY293" s="109"/>
      <c r="AZ293" s="109"/>
      <c r="BA293" s="109"/>
      <c r="BB293" s="110" t="s">
        <v>423</v>
      </c>
    </row>
    <row r="294" spans="1:54" ht="13.2">
      <c r="A294" s="109"/>
      <c r="X294" s="109"/>
      <c r="AL294" s="108" t="s">
        <v>437</v>
      </c>
      <c r="AT294" s="110" t="s">
        <v>229</v>
      </c>
      <c r="AU294" s="110"/>
      <c r="AV294" s="110"/>
      <c r="AW294" s="110"/>
      <c r="AX294" s="110"/>
      <c r="AY294" s="110"/>
      <c r="AZ294" s="110"/>
      <c r="BA294" s="110"/>
      <c r="BB294" s="107" t="s">
        <v>243</v>
      </c>
    </row>
    <row r="295" spans="1:54" ht="13.2">
      <c r="A295" s="110" t="s">
        <v>451</v>
      </c>
      <c r="X295" s="112" t="s">
        <v>465</v>
      </c>
      <c r="AL295" s="108" t="s">
        <v>223</v>
      </c>
      <c r="AT295" s="109"/>
      <c r="AU295" s="109"/>
      <c r="AV295" s="109"/>
      <c r="AW295" s="109"/>
      <c r="AX295" s="109"/>
      <c r="AY295" s="109"/>
      <c r="AZ295" s="109"/>
      <c r="BA295" s="109"/>
      <c r="BB295" s="107" t="s">
        <v>238</v>
      </c>
    </row>
    <row r="296" spans="1:54" ht="14.4">
      <c r="A296" s="109"/>
      <c r="X296" s="113" t="s">
        <v>511</v>
      </c>
      <c r="AL296" s="107" t="s">
        <v>230</v>
      </c>
      <c r="AT296" s="112" t="s">
        <v>512</v>
      </c>
      <c r="AU296" s="112"/>
      <c r="AV296" s="112"/>
      <c r="AW296" s="112"/>
      <c r="AX296" s="112"/>
      <c r="AY296" s="112"/>
      <c r="AZ296" s="112"/>
      <c r="BA296" s="112"/>
      <c r="BB296" s="109"/>
    </row>
    <row r="297" spans="1:54" ht="14.4">
      <c r="A297" s="110" t="s">
        <v>450</v>
      </c>
      <c r="X297" s="109"/>
      <c r="AL297" s="109"/>
      <c r="AT297" s="113" t="s">
        <v>510</v>
      </c>
      <c r="AU297" s="113"/>
      <c r="AV297" s="113"/>
      <c r="AW297" s="113"/>
      <c r="AX297" s="113"/>
      <c r="AY297" s="113"/>
      <c r="AZ297" s="113"/>
      <c r="BA297" s="113"/>
      <c r="BB297" s="110" t="s">
        <v>229</v>
      </c>
    </row>
    <row r="298" spans="1:54" ht="13.2">
      <c r="A298" s="110" t="s">
        <v>509</v>
      </c>
      <c r="X298" s="107" t="s">
        <v>462</v>
      </c>
      <c r="AL298" s="110" t="s">
        <v>229</v>
      </c>
      <c r="AT298" s="110" t="s">
        <v>226</v>
      </c>
      <c r="AU298" s="110"/>
      <c r="AV298" s="110"/>
      <c r="AW298" s="110"/>
      <c r="AX298" s="110"/>
      <c r="AY298" s="110"/>
      <c r="AZ298" s="110"/>
      <c r="BA298" s="110"/>
      <c r="BB298" s="109"/>
    </row>
    <row r="299" spans="1:54" ht="13.2">
      <c r="A299" s="109"/>
      <c r="X299" s="109"/>
      <c r="AL299" s="109"/>
      <c r="AT299" s="109"/>
      <c r="AU299" s="109"/>
      <c r="AV299" s="109"/>
      <c r="AW299" s="109"/>
      <c r="AX299" s="109"/>
      <c r="AY299" s="109"/>
      <c r="AZ299" s="109"/>
      <c r="BA299" s="109"/>
      <c r="BB299" s="110" t="s">
        <v>237</v>
      </c>
    </row>
    <row r="300" spans="1:54" ht="14.4">
      <c r="A300" s="107" t="s">
        <v>447</v>
      </c>
      <c r="X300" s="110" t="s">
        <v>229</v>
      </c>
      <c r="AL300" s="112" t="s">
        <v>228</v>
      </c>
      <c r="AT300" s="108" t="s">
        <v>225</v>
      </c>
      <c r="AU300" s="108"/>
      <c r="AV300" s="108"/>
      <c r="AW300" s="108"/>
      <c r="AX300" s="108"/>
      <c r="AY300" s="108"/>
      <c r="AZ300" s="108"/>
      <c r="BA300" s="108"/>
      <c r="BB300" s="115" t="s">
        <v>508</v>
      </c>
    </row>
    <row r="301" spans="1:54" ht="14.4">
      <c r="A301" s="114" t="s">
        <v>446</v>
      </c>
      <c r="H301" s="81"/>
      <c r="X301" s="109"/>
      <c r="AL301" s="115" t="s">
        <v>507</v>
      </c>
      <c r="AT301" s="108" t="s">
        <v>355</v>
      </c>
      <c r="AU301" s="108"/>
      <c r="AV301" s="108"/>
      <c r="AW301" s="108"/>
      <c r="AX301" s="108"/>
      <c r="AY301" s="108"/>
      <c r="AZ301" s="108"/>
      <c r="BA301" s="108"/>
      <c r="BB301" s="110" t="s">
        <v>226</v>
      </c>
    </row>
    <row r="302" spans="1:54" ht="13.2">
      <c r="A302" s="110" t="s">
        <v>506</v>
      </c>
      <c r="X302" s="112" t="s">
        <v>458</v>
      </c>
      <c r="AL302" s="110" t="s">
        <v>226</v>
      </c>
      <c r="AT302" s="108" t="s">
        <v>223</v>
      </c>
      <c r="AU302" s="108"/>
      <c r="AV302" s="108"/>
      <c r="AW302" s="108"/>
      <c r="AX302" s="108"/>
      <c r="AY302" s="108"/>
      <c r="AZ302" s="108"/>
      <c r="BA302" s="108"/>
      <c r="BB302" s="109"/>
    </row>
    <row r="303" spans="1:54" ht="14.4">
      <c r="A303" s="115" t="s">
        <v>504</v>
      </c>
      <c r="X303" s="113" t="s">
        <v>503</v>
      </c>
      <c r="AL303" s="109"/>
      <c r="AT303" s="107" t="s">
        <v>505</v>
      </c>
      <c r="AU303" s="107"/>
      <c r="AV303" s="107"/>
      <c r="AW303" s="107"/>
      <c r="AX303" s="107"/>
      <c r="AY303" s="107"/>
      <c r="AZ303" s="107"/>
      <c r="BA303" s="107"/>
      <c r="BB303" s="108" t="s">
        <v>225</v>
      </c>
    </row>
    <row r="304" spans="1:54" ht="13.2">
      <c r="A304" s="110" t="s">
        <v>502</v>
      </c>
      <c r="X304" s="110" t="s">
        <v>226</v>
      </c>
      <c r="AL304" s="108" t="s">
        <v>225</v>
      </c>
      <c r="AT304" s="109"/>
      <c r="AU304" s="109"/>
      <c r="AV304" s="109"/>
      <c r="AW304" s="109"/>
      <c r="AX304" s="109"/>
      <c r="AY304" s="109"/>
      <c r="AZ304" s="109"/>
      <c r="BA304" s="109"/>
      <c r="BB304" s="108" t="s">
        <v>418</v>
      </c>
    </row>
    <row r="305" spans="1:54" ht="13.2">
      <c r="A305" s="110" t="s">
        <v>501</v>
      </c>
      <c r="X305" s="109"/>
      <c r="AL305" s="108" t="s">
        <v>424</v>
      </c>
      <c r="AT305" s="110" t="s">
        <v>467</v>
      </c>
      <c r="AU305" s="110"/>
      <c r="AV305" s="110"/>
      <c r="AW305" s="110"/>
      <c r="AX305" s="110"/>
      <c r="AY305" s="110"/>
      <c r="AZ305" s="110"/>
      <c r="BA305" s="110"/>
      <c r="BB305" s="108" t="s">
        <v>223</v>
      </c>
    </row>
    <row r="306" spans="1:54" ht="13.2">
      <c r="A306" s="110" t="s">
        <v>500</v>
      </c>
      <c r="X306" s="107" t="s">
        <v>453</v>
      </c>
      <c r="AL306" s="108" t="s">
        <v>223</v>
      </c>
      <c r="AT306" s="109"/>
      <c r="AU306" s="109"/>
      <c r="AV306" s="109"/>
      <c r="AW306" s="109"/>
      <c r="AX306" s="109"/>
      <c r="AY306" s="109"/>
      <c r="AZ306" s="109"/>
      <c r="BA306" s="109"/>
      <c r="BB306" s="107" t="s">
        <v>234</v>
      </c>
    </row>
    <row r="307" spans="1:54" ht="14.4">
      <c r="A307" s="114" t="s">
        <v>498</v>
      </c>
      <c r="X307" s="109"/>
      <c r="AL307" s="107" t="s">
        <v>222</v>
      </c>
      <c r="AT307" s="128" t="s">
        <v>499</v>
      </c>
      <c r="AU307" s="128"/>
      <c r="AV307" s="128"/>
      <c r="AW307" s="128"/>
      <c r="AX307" s="128"/>
      <c r="AY307" s="128"/>
      <c r="AZ307" s="128"/>
      <c r="BA307" s="128"/>
      <c r="BB307" s="109"/>
    </row>
    <row r="308" spans="1:54" ht="13.2">
      <c r="A308" s="110" t="s">
        <v>496</v>
      </c>
      <c r="X308" s="110" t="s">
        <v>451</v>
      </c>
      <c r="AT308" s="110" t="s">
        <v>497</v>
      </c>
      <c r="AU308" s="110"/>
      <c r="AV308" s="110"/>
      <c r="AW308" s="110"/>
      <c r="AX308" s="110"/>
      <c r="AY308" s="110"/>
      <c r="AZ308" s="110"/>
      <c r="BA308" s="110"/>
      <c r="BB308" s="110" t="s">
        <v>229</v>
      </c>
    </row>
    <row r="309" spans="1:54" ht="13.2">
      <c r="A309" s="110" t="s">
        <v>495</v>
      </c>
      <c r="X309" s="109"/>
      <c r="AL309" s="114" t="s">
        <v>494</v>
      </c>
      <c r="AT309" s="109"/>
      <c r="AU309" s="109"/>
      <c r="AV309" s="109"/>
      <c r="AW309" s="109"/>
      <c r="AX309" s="109"/>
      <c r="AY309" s="109"/>
      <c r="AZ309" s="109"/>
      <c r="BA309" s="109"/>
      <c r="BB309" s="109"/>
    </row>
    <row r="310" spans="1:54" ht="13.2">
      <c r="A310" s="109"/>
      <c r="X310" s="110" t="s">
        <v>450</v>
      </c>
      <c r="AL310" s="107" t="s">
        <v>256</v>
      </c>
      <c r="AT310" s="107" t="s">
        <v>493</v>
      </c>
      <c r="AU310" s="107"/>
      <c r="AV310" s="107"/>
      <c r="AW310" s="107"/>
      <c r="AX310" s="107"/>
      <c r="AY310" s="107"/>
      <c r="AZ310" s="107"/>
      <c r="BA310" s="107"/>
      <c r="BB310" s="110" t="s">
        <v>233</v>
      </c>
    </row>
    <row r="311" spans="1:54" ht="14.4">
      <c r="A311" s="110" t="s">
        <v>491</v>
      </c>
      <c r="X311" s="110" t="s">
        <v>490</v>
      </c>
      <c r="AL311" s="107" t="s">
        <v>255</v>
      </c>
      <c r="AT311" s="109"/>
      <c r="AU311" s="109"/>
      <c r="AV311" s="109"/>
      <c r="AW311" s="109"/>
      <c r="AX311" s="109"/>
      <c r="AY311" s="109"/>
      <c r="AZ311" s="109"/>
      <c r="BA311" s="109"/>
      <c r="BB311" s="113" t="s">
        <v>492</v>
      </c>
    </row>
    <row r="312" spans="1:54" ht="13.2">
      <c r="A312" s="109"/>
      <c r="K312" s="230"/>
      <c r="L312" s="230"/>
      <c r="M312" s="230"/>
      <c r="N312" s="230"/>
      <c r="O312" s="230"/>
      <c r="P312" s="230"/>
      <c r="Q312" s="230"/>
      <c r="X312" s="109"/>
      <c r="AL312" s="110" t="s">
        <v>489</v>
      </c>
      <c r="AT312" s="110" t="s">
        <v>229</v>
      </c>
      <c r="AU312" s="110"/>
      <c r="AV312" s="110"/>
      <c r="AW312" s="110"/>
      <c r="AX312" s="110"/>
      <c r="AY312" s="110"/>
      <c r="AZ312" s="110"/>
      <c r="BA312" s="110"/>
      <c r="BB312" s="110" t="s">
        <v>226</v>
      </c>
    </row>
    <row r="313" spans="1:54" ht="13.2">
      <c r="A313" s="110" t="s">
        <v>488</v>
      </c>
      <c r="K313" s="175"/>
      <c r="L313" s="175"/>
      <c r="M313" s="175"/>
      <c r="N313" s="175"/>
      <c r="O313" s="175"/>
      <c r="P313" s="175"/>
      <c r="Q313" s="175"/>
      <c r="X313" s="107" t="s">
        <v>487</v>
      </c>
      <c r="AL313" s="110" t="s">
        <v>486</v>
      </c>
      <c r="AT313" s="109"/>
      <c r="AU313" s="109"/>
      <c r="AV313" s="109"/>
      <c r="AW313" s="109"/>
      <c r="AX313" s="109"/>
      <c r="AY313" s="109"/>
      <c r="AZ313" s="109"/>
      <c r="BA313" s="109"/>
      <c r="BB313" s="109"/>
    </row>
    <row r="314" spans="1:54" ht="14.4">
      <c r="A314" s="110" t="s">
        <v>484</v>
      </c>
      <c r="F314" t="s">
        <v>893</v>
      </c>
      <c r="G314" s="174"/>
      <c r="K314" s="176"/>
      <c r="L314" s="175"/>
      <c r="M314" s="175"/>
      <c r="N314" s="175"/>
      <c r="O314" s="177"/>
      <c r="P314" s="177"/>
      <c r="Q314" s="175"/>
      <c r="X314" s="109"/>
      <c r="AL314" s="110" t="s">
        <v>252</v>
      </c>
      <c r="AT314" s="128" t="s">
        <v>485</v>
      </c>
      <c r="AU314" s="128"/>
      <c r="AV314" s="128"/>
      <c r="AW314" s="128"/>
      <c r="AX314" s="128"/>
      <c r="AY314" s="128"/>
      <c r="AZ314" s="128"/>
      <c r="BA314" s="128"/>
      <c r="BB314" s="108" t="s">
        <v>225</v>
      </c>
    </row>
    <row r="315" spans="1:54" ht="14.4">
      <c r="A315" s="113" t="s">
        <v>482</v>
      </c>
      <c r="F315" s="137">
        <v>0.99767110000000003</v>
      </c>
      <c r="G315" t="s">
        <v>899</v>
      </c>
      <c r="H315" s="125"/>
      <c r="K315" s="176"/>
      <c r="L315" s="175"/>
      <c r="M315" s="175"/>
      <c r="N315" s="175"/>
      <c r="O315" s="177"/>
      <c r="P315" s="177"/>
      <c r="Q315" s="175"/>
      <c r="X315" s="110" t="s">
        <v>467</v>
      </c>
      <c r="AL315" s="110" t="s">
        <v>427</v>
      </c>
      <c r="AT315" s="110" t="s">
        <v>483</v>
      </c>
      <c r="AU315" s="110"/>
      <c r="AV315" s="110"/>
      <c r="AW315" s="110"/>
      <c r="AX315" s="110"/>
      <c r="AY315" s="110"/>
      <c r="AZ315" s="110"/>
      <c r="BA315" s="110"/>
      <c r="BB315" s="108" t="s">
        <v>409</v>
      </c>
    </row>
    <row r="316" spans="1:54" ht="14.4">
      <c r="A316" s="115" t="s">
        <v>481</v>
      </c>
      <c r="F316" s="135">
        <v>1.2163999999999999E-2</v>
      </c>
      <c r="G316" t="s">
        <v>894</v>
      </c>
      <c r="H316" s="126"/>
      <c r="X316" s="109"/>
      <c r="AL316" s="110" t="s">
        <v>364</v>
      </c>
      <c r="AT316" s="110" t="s">
        <v>226</v>
      </c>
      <c r="AU316" s="110"/>
      <c r="AV316" s="110"/>
      <c r="AW316" s="110"/>
      <c r="AX316" s="110"/>
      <c r="AY316" s="110"/>
      <c r="AZ316" s="110"/>
      <c r="BA316" s="110"/>
      <c r="BB316" s="108" t="s">
        <v>223</v>
      </c>
    </row>
    <row r="317" spans="1:54" ht="14.4">
      <c r="A317" s="113" t="s">
        <v>480</v>
      </c>
      <c r="F317" s="137">
        <v>0.1645413</v>
      </c>
      <c r="G317" t="s">
        <v>898</v>
      </c>
      <c r="H317" s="125"/>
      <c r="K317" s="227"/>
      <c r="L317" s="228"/>
      <c r="M317" s="228"/>
      <c r="N317" s="228"/>
      <c r="O317" s="228"/>
      <c r="P317" s="228"/>
      <c r="Q317" s="229"/>
      <c r="X317" s="112" t="s">
        <v>228</v>
      </c>
      <c r="AL317" s="110" t="s">
        <v>249</v>
      </c>
      <c r="AT317" s="109"/>
      <c r="AU317" s="109"/>
      <c r="AV317" s="109"/>
      <c r="AW317" s="109"/>
      <c r="AX317" s="109"/>
      <c r="AY317" s="109"/>
      <c r="AZ317" s="109"/>
      <c r="BA317" s="109"/>
      <c r="BB317" s="107" t="s">
        <v>222</v>
      </c>
    </row>
    <row r="318" spans="1:54" ht="14.4">
      <c r="A318" s="115" t="s">
        <v>479</v>
      </c>
      <c r="F318" s="135">
        <v>1.61729E-2</v>
      </c>
      <c r="G318" t="s">
        <v>895</v>
      </c>
      <c r="H318" s="126"/>
      <c r="K318" s="167"/>
      <c r="L318" s="122"/>
      <c r="M318" s="122"/>
      <c r="N318" s="122"/>
      <c r="O318" s="122"/>
      <c r="P318" s="122"/>
      <c r="Q318" s="168"/>
      <c r="X318" s="115" t="s">
        <v>478</v>
      </c>
      <c r="AL318" s="110" t="s">
        <v>296</v>
      </c>
      <c r="AT318" s="108" t="s">
        <v>225</v>
      </c>
      <c r="AU318" s="108"/>
      <c r="AV318" s="108"/>
      <c r="AW318" s="108"/>
      <c r="AX318" s="108"/>
      <c r="AY318" s="108"/>
      <c r="AZ318" s="108"/>
      <c r="BA318" s="108"/>
    </row>
    <row r="319" spans="1:54" ht="14.4">
      <c r="A319" s="113" t="s">
        <v>475</v>
      </c>
      <c r="F319" s="137">
        <v>0.2101604</v>
      </c>
      <c r="G319" t="s">
        <v>896</v>
      </c>
      <c r="H319" s="125"/>
      <c r="K319" s="169"/>
      <c r="L319" s="117"/>
      <c r="M319" s="117"/>
      <c r="N319" s="117"/>
      <c r="O319" s="120"/>
      <c r="P319" s="120"/>
      <c r="Q319" s="168"/>
      <c r="X319" s="109"/>
      <c r="AL319" s="110" t="s">
        <v>295</v>
      </c>
      <c r="AT319" s="108" t="s">
        <v>477</v>
      </c>
      <c r="AU319" s="108"/>
      <c r="AV319" s="108"/>
      <c r="AW319" s="108"/>
      <c r="AX319" s="108"/>
      <c r="AY319" s="108"/>
      <c r="AZ319" s="108"/>
      <c r="BA319" s="108"/>
      <c r="BB319" s="114" t="s">
        <v>476</v>
      </c>
    </row>
    <row r="320" spans="1:54" ht="14.4">
      <c r="A320" s="113" t="s">
        <v>474</v>
      </c>
      <c r="F320" s="137">
        <v>0.74955609999999995</v>
      </c>
      <c r="G320" t="s">
        <v>897</v>
      </c>
      <c r="H320" s="125"/>
      <c r="K320" s="172"/>
      <c r="L320" s="170"/>
      <c r="M320" s="170"/>
      <c r="N320" s="170"/>
      <c r="O320" s="173"/>
      <c r="P320" s="173"/>
      <c r="Q320" s="171"/>
      <c r="X320" s="107" t="s">
        <v>473</v>
      </c>
      <c r="AL320" s="110" t="s">
        <v>472</v>
      </c>
      <c r="AT320" s="108" t="s">
        <v>223</v>
      </c>
      <c r="AU320" s="108"/>
      <c r="AV320" s="108"/>
      <c r="AW320" s="108"/>
      <c r="AX320" s="108"/>
      <c r="AY320" s="108"/>
      <c r="AZ320" s="108"/>
      <c r="BA320" s="108"/>
      <c r="BB320" s="107" t="s">
        <v>256</v>
      </c>
    </row>
    <row r="321" spans="1:54" ht="13.2">
      <c r="A321" s="109"/>
      <c r="X321" s="109"/>
      <c r="AL321" s="110" t="s">
        <v>470</v>
      </c>
      <c r="AT321" s="107" t="s">
        <v>471</v>
      </c>
      <c r="AU321" s="107"/>
      <c r="AV321" s="107"/>
      <c r="AW321" s="107"/>
      <c r="AX321" s="107"/>
      <c r="AY321" s="107"/>
      <c r="AZ321" s="107"/>
      <c r="BA321" s="107"/>
      <c r="BB321" s="107" t="s">
        <v>255</v>
      </c>
    </row>
    <row r="322" spans="1:54" ht="13.2">
      <c r="A322" s="107" t="s">
        <v>469</v>
      </c>
      <c r="X322" s="110" t="s">
        <v>229</v>
      </c>
      <c r="AL322" s="110" t="s">
        <v>468</v>
      </c>
      <c r="AT322" s="109"/>
      <c r="AU322" s="109"/>
      <c r="AV322" s="109"/>
      <c r="AW322" s="109"/>
      <c r="AX322" s="109"/>
      <c r="AY322" s="109"/>
      <c r="AZ322" s="109"/>
      <c r="BA322" s="109"/>
      <c r="BB322" s="110" t="s">
        <v>308</v>
      </c>
    </row>
    <row r="323" spans="1:54" ht="13.2">
      <c r="A323" s="107" t="s">
        <v>441</v>
      </c>
      <c r="X323" s="109"/>
      <c r="AL323" s="107" t="s">
        <v>243</v>
      </c>
      <c r="AT323" s="110" t="s">
        <v>467</v>
      </c>
      <c r="AU323" s="110"/>
      <c r="AV323" s="110"/>
      <c r="AW323" s="110"/>
      <c r="AX323" s="110"/>
      <c r="AY323" s="110"/>
      <c r="AZ323" s="110"/>
      <c r="BA323" s="110"/>
      <c r="BB323" s="110" t="s">
        <v>430</v>
      </c>
    </row>
    <row r="324" spans="1:54" ht="13.2">
      <c r="A324" s="109"/>
      <c r="X324" s="112" t="s">
        <v>466</v>
      </c>
      <c r="AL324" s="107" t="s">
        <v>242</v>
      </c>
      <c r="AT324" s="109"/>
      <c r="AU324" s="109"/>
      <c r="AV324" s="109"/>
      <c r="AW324" s="109"/>
      <c r="AX324" s="109"/>
      <c r="AY324" s="109"/>
      <c r="AZ324" s="109"/>
      <c r="BA324" s="109"/>
      <c r="BB324" s="110" t="s">
        <v>252</v>
      </c>
    </row>
    <row r="325" spans="1:54" ht="14.4">
      <c r="A325" s="110" t="s">
        <v>439</v>
      </c>
      <c r="X325" s="115" t="s">
        <v>464</v>
      </c>
      <c r="AL325" s="109"/>
      <c r="AT325" s="112" t="s">
        <v>465</v>
      </c>
      <c r="AU325" s="112"/>
      <c r="AV325" s="112"/>
      <c r="AW325" s="112"/>
      <c r="AX325" s="112"/>
      <c r="AY325" s="112"/>
      <c r="AZ325" s="112"/>
      <c r="BA325" s="112"/>
      <c r="BB325" s="110" t="s">
        <v>427</v>
      </c>
    </row>
    <row r="326" spans="1:54" ht="14.4">
      <c r="A326" s="109"/>
      <c r="X326" s="110" t="s">
        <v>226</v>
      </c>
      <c r="AL326" s="110" t="s">
        <v>229</v>
      </c>
      <c r="AT326" s="113" t="s">
        <v>463</v>
      </c>
      <c r="AU326" s="113"/>
      <c r="AV326" s="113"/>
      <c r="AW326" s="113"/>
      <c r="AX326" s="113"/>
      <c r="AY326" s="113"/>
      <c r="AZ326" s="113"/>
      <c r="BA326" s="113"/>
      <c r="BB326" s="110" t="s">
        <v>364</v>
      </c>
    </row>
    <row r="327" spans="1:54" ht="13.2">
      <c r="A327" s="112" t="s">
        <v>438</v>
      </c>
      <c r="X327" s="109"/>
      <c r="AL327" s="109"/>
      <c r="AT327" s="109"/>
      <c r="AU327" s="109"/>
      <c r="AV327" s="109"/>
      <c r="AW327" s="109"/>
      <c r="AX327" s="109"/>
      <c r="AY327" s="109"/>
      <c r="AZ327" s="109"/>
      <c r="BA327" s="109"/>
      <c r="BB327" s="110" t="s">
        <v>305</v>
      </c>
    </row>
    <row r="328" spans="1:54" ht="14.4">
      <c r="A328" s="115" t="s">
        <v>461</v>
      </c>
      <c r="X328" s="107" t="s">
        <v>222</v>
      </c>
      <c r="AL328" s="112" t="s">
        <v>241</v>
      </c>
      <c r="AT328" s="107" t="s">
        <v>462</v>
      </c>
      <c r="AU328" s="107"/>
      <c r="AV328" s="107"/>
      <c r="AW328" s="107"/>
      <c r="AX328" s="107"/>
      <c r="AY328" s="107"/>
      <c r="AZ328" s="107"/>
      <c r="BA328" s="107"/>
      <c r="BB328" s="110" t="s">
        <v>296</v>
      </c>
    </row>
    <row r="329" spans="1:54" ht="14.4">
      <c r="A329" s="110" t="s">
        <v>434</v>
      </c>
      <c r="AL329" s="116" t="s">
        <v>460</v>
      </c>
      <c r="AT329" s="109"/>
      <c r="AU329" s="109"/>
      <c r="AV329" s="109"/>
      <c r="AW329" s="109"/>
      <c r="AX329" s="109"/>
      <c r="AY329" s="109"/>
      <c r="AZ329" s="109"/>
      <c r="BA329" s="109"/>
      <c r="BB329" s="110" t="s">
        <v>425</v>
      </c>
    </row>
    <row r="330" spans="1:54" ht="13.2">
      <c r="A330" s="110" t="s">
        <v>433</v>
      </c>
      <c r="AL330" s="110" t="s">
        <v>226</v>
      </c>
      <c r="AT330" s="110" t="s">
        <v>229</v>
      </c>
      <c r="AU330" s="110"/>
      <c r="AV330" s="110"/>
      <c r="AW330" s="110"/>
      <c r="AX330" s="110"/>
      <c r="AY330" s="110"/>
      <c r="AZ330" s="110"/>
      <c r="BA330" s="110"/>
      <c r="BB330" s="110" t="s">
        <v>423</v>
      </c>
    </row>
    <row r="331" spans="1:54" ht="13.2">
      <c r="A331" s="110" t="s">
        <v>459</v>
      </c>
      <c r="AL331" s="109"/>
      <c r="AT331" s="109"/>
      <c r="AU331" s="109"/>
      <c r="AV331" s="109"/>
      <c r="AW331" s="109"/>
      <c r="AX331" s="109"/>
      <c r="AY331" s="109"/>
      <c r="AZ331" s="109"/>
      <c r="BA331" s="109"/>
      <c r="BB331" s="107" t="s">
        <v>243</v>
      </c>
    </row>
    <row r="332" spans="1:54" ht="13.2">
      <c r="A332" s="110" t="s">
        <v>431</v>
      </c>
      <c r="AL332" s="108" t="s">
        <v>225</v>
      </c>
      <c r="AT332" s="112" t="s">
        <v>458</v>
      </c>
      <c r="AU332" s="112"/>
      <c r="AV332" s="112"/>
      <c r="AW332" s="112"/>
      <c r="AX332" s="112"/>
      <c r="AY332" s="112"/>
      <c r="AZ332" s="112"/>
      <c r="BA332" s="112"/>
      <c r="BB332" s="107" t="s">
        <v>238</v>
      </c>
    </row>
    <row r="333" spans="1:54" ht="14.4">
      <c r="A333" s="110" t="s">
        <v>429</v>
      </c>
      <c r="AL333" s="108" t="s">
        <v>287</v>
      </c>
      <c r="AT333" s="113" t="s">
        <v>457</v>
      </c>
      <c r="AU333" s="113"/>
      <c r="AV333" s="113"/>
      <c r="AW333" s="113"/>
      <c r="AX333" s="113"/>
      <c r="AY333" s="113"/>
      <c r="AZ333" s="113"/>
      <c r="BA333" s="113"/>
      <c r="BB333" s="109"/>
    </row>
    <row r="334" spans="1:54" ht="13.2">
      <c r="A334" s="110" t="s">
        <v>456</v>
      </c>
      <c r="AL334" s="108" t="s">
        <v>223</v>
      </c>
      <c r="AT334" s="110" t="s">
        <v>226</v>
      </c>
      <c r="AU334" s="110"/>
      <c r="AV334" s="110"/>
      <c r="AW334" s="110"/>
      <c r="AX334" s="110"/>
      <c r="AY334" s="110"/>
      <c r="AZ334" s="110"/>
      <c r="BA334" s="110"/>
      <c r="BB334" s="110" t="s">
        <v>229</v>
      </c>
    </row>
    <row r="335" spans="1:54" ht="13.2">
      <c r="A335" s="109"/>
      <c r="AL335" s="107" t="s">
        <v>238</v>
      </c>
      <c r="AT335" s="109"/>
      <c r="AU335" s="109"/>
      <c r="AV335" s="109"/>
      <c r="AW335" s="109"/>
      <c r="AX335" s="109"/>
      <c r="AY335" s="109"/>
      <c r="AZ335" s="109"/>
      <c r="BA335" s="109"/>
      <c r="BB335" s="109"/>
    </row>
    <row r="336" spans="1:54" ht="13.2">
      <c r="A336" s="107" t="s">
        <v>222</v>
      </c>
      <c r="AL336" s="109"/>
      <c r="AT336" s="108" t="s">
        <v>225</v>
      </c>
      <c r="AU336" s="108"/>
      <c r="AV336" s="108"/>
      <c r="AW336" s="108"/>
      <c r="AX336" s="108"/>
      <c r="AY336" s="108"/>
      <c r="AZ336" s="108"/>
      <c r="BA336" s="108"/>
      <c r="BB336" s="110" t="s">
        <v>237</v>
      </c>
    </row>
    <row r="337" spans="38:54" ht="14.4">
      <c r="AL337" s="110" t="s">
        <v>229</v>
      </c>
      <c r="AT337" s="108" t="s">
        <v>455</v>
      </c>
      <c r="AU337" s="108"/>
      <c r="AV337" s="108"/>
      <c r="AW337" s="108"/>
      <c r="AX337" s="108"/>
      <c r="AY337" s="108"/>
      <c r="AZ337" s="108"/>
      <c r="BA337" s="108"/>
      <c r="BB337" s="115" t="s">
        <v>454</v>
      </c>
    </row>
    <row r="338" spans="38:54" ht="13.2">
      <c r="AL338" s="109"/>
      <c r="AT338" s="108" t="s">
        <v>223</v>
      </c>
      <c r="AU338" s="108"/>
      <c r="AV338" s="108"/>
      <c r="AW338" s="108"/>
      <c r="AX338" s="108"/>
      <c r="AY338" s="108"/>
      <c r="AZ338" s="108"/>
      <c r="BA338" s="108"/>
      <c r="BB338" s="110" t="s">
        <v>226</v>
      </c>
    </row>
    <row r="339" spans="38:54" ht="13.2">
      <c r="AL339" s="112" t="s">
        <v>237</v>
      </c>
      <c r="AT339" s="107" t="s">
        <v>453</v>
      </c>
      <c r="AU339" s="107"/>
      <c r="AV339" s="107"/>
      <c r="AW339" s="107"/>
      <c r="AX339" s="107"/>
      <c r="AY339" s="107"/>
      <c r="AZ339" s="107"/>
      <c r="BA339" s="107"/>
      <c r="BB339" s="109"/>
    </row>
    <row r="340" spans="38:54" ht="14.4">
      <c r="AL340" s="115" t="s">
        <v>452</v>
      </c>
      <c r="AT340" s="109"/>
      <c r="AU340" s="109"/>
      <c r="AV340" s="109"/>
      <c r="AW340" s="109"/>
      <c r="AX340" s="109"/>
      <c r="AY340" s="109"/>
      <c r="AZ340" s="109"/>
      <c r="BA340" s="109"/>
      <c r="BB340" s="108" t="s">
        <v>225</v>
      </c>
    </row>
    <row r="341" spans="38:54" ht="13.2">
      <c r="AL341" s="110" t="s">
        <v>226</v>
      </c>
      <c r="AT341" s="110" t="s">
        <v>451</v>
      </c>
      <c r="AU341" s="110"/>
      <c r="AV341" s="110"/>
      <c r="AW341" s="110"/>
      <c r="AX341" s="110"/>
      <c r="AY341" s="110"/>
      <c r="AZ341" s="110"/>
      <c r="BA341" s="110"/>
      <c r="BB341" s="108" t="s">
        <v>418</v>
      </c>
    </row>
    <row r="342" spans="38:54" ht="13.2">
      <c r="AL342" s="109"/>
      <c r="AT342" s="109"/>
      <c r="AU342" s="109"/>
      <c r="AV342" s="109"/>
      <c r="AW342" s="109"/>
      <c r="AX342" s="109"/>
      <c r="AY342" s="109"/>
      <c r="AZ342" s="109"/>
      <c r="BA342" s="109"/>
      <c r="BB342" s="108" t="s">
        <v>223</v>
      </c>
    </row>
    <row r="343" spans="38:54" ht="13.2">
      <c r="AL343" s="108" t="s">
        <v>225</v>
      </c>
      <c r="AT343" s="110" t="s">
        <v>450</v>
      </c>
      <c r="AU343" s="110"/>
      <c r="AV343" s="110"/>
      <c r="AW343" s="110"/>
      <c r="AX343" s="110"/>
      <c r="AY343" s="110"/>
      <c r="AZ343" s="110"/>
      <c r="BA343" s="110"/>
      <c r="BB343" s="107" t="s">
        <v>234</v>
      </c>
    </row>
    <row r="344" spans="38:54" ht="13.2">
      <c r="AL344" s="108" t="s">
        <v>448</v>
      </c>
      <c r="AT344" s="110" t="s">
        <v>449</v>
      </c>
      <c r="AU344" s="110"/>
      <c r="AV344" s="110"/>
      <c r="AW344" s="110"/>
      <c r="AX344" s="110"/>
      <c r="AY344" s="110"/>
      <c r="AZ344" s="110"/>
      <c r="BA344" s="110"/>
      <c r="BB344" s="109"/>
    </row>
    <row r="345" spans="38:54" ht="13.2">
      <c r="AL345" s="108" t="s">
        <v>223</v>
      </c>
      <c r="AT345" s="109"/>
      <c r="AU345" s="109"/>
      <c r="AV345" s="109"/>
      <c r="AW345" s="109"/>
      <c r="AX345" s="109"/>
      <c r="AY345" s="109"/>
      <c r="AZ345" s="109"/>
      <c r="BA345" s="109"/>
      <c r="BB345" s="110" t="s">
        <v>229</v>
      </c>
    </row>
    <row r="346" spans="38:54" ht="13.2">
      <c r="AL346" s="107" t="s">
        <v>234</v>
      </c>
      <c r="AT346" s="107" t="s">
        <v>447</v>
      </c>
      <c r="AU346" s="107"/>
      <c r="AV346" s="107"/>
      <c r="AW346" s="107"/>
      <c r="AX346" s="107"/>
      <c r="AY346" s="107"/>
      <c r="AZ346" s="107"/>
      <c r="BA346" s="107"/>
      <c r="BB346" s="109"/>
    </row>
    <row r="347" spans="38:54" ht="13.2">
      <c r="AL347" s="109"/>
      <c r="AT347" s="114" t="s">
        <v>446</v>
      </c>
      <c r="AU347" s="114"/>
      <c r="AV347" s="114"/>
      <c r="AW347" s="114"/>
      <c r="AX347" s="114"/>
      <c r="AY347" s="114"/>
      <c r="AZ347" s="114"/>
      <c r="BA347" s="114"/>
      <c r="BB347" s="110" t="s">
        <v>233</v>
      </c>
    </row>
    <row r="348" spans="38:54" ht="14.4">
      <c r="AL348" s="110" t="s">
        <v>229</v>
      </c>
      <c r="AT348" s="110" t="s">
        <v>445</v>
      </c>
      <c r="AU348" s="110"/>
      <c r="AV348" s="110"/>
      <c r="AW348" s="110"/>
      <c r="AX348" s="110"/>
      <c r="AY348" s="110"/>
      <c r="AZ348" s="110"/>
      <c r="BA348" s="110"/>
      <c r="BB348" s="113" t="s">
        <v>444</v>
      </c>
    </row>
    <row r="349" spans="38:54" ht="13.2">
      <c r="AL349" s="109"/>
      <c r="AT349" s="110" t="s">
        <v>443</v>
      </c>
      <c r="AU349" s="110"/>
      <c r="AV349" s="110"/>
      <c r="AW349" s="110"/>
      <c r="AX349" s="110"/>
      <c r="AY349" s="110"/>
      <c r="AZ349" s="110"/>
      <c r="BA349" s="110"/>
      <c r="BB349" s="110" t="s">
        <v>226</v>
      </c>
    </row>
    <row r="350" spans="38:54" ht="13.2">
      <c r="AL350" s="112" t="s">
        <v>233</v>
      </c>
      <c r="AT350" s="110" t="s">
        <v>442</v>
      </c>
      <c r="AU350" s="110"/>
      <c r="AV350" s="110"/>
      <c r="AW350" s="110"/>
      <c r="AX350" s="110"/>
      <c r="AY350" s="110"/>
      <c r="AZ350" s="110"/>
      <c r="BA350" s="110"/>
      <c r="BB350" s="109"/>
    </row>
    <row r="351" spans="38:54" ht="14.4">
      <c r="AL351" s="115" t="s">
        <v>440</v>
      </c>
      <c r="AT351" s="107" t="s">
        <v>441</v>
      </c>
      <c r="AU351" s="107"/>
      <c r="AV351" s="107"/>
      <c r="AW351" s="107"/>
      <c r="AX351" s="107"/>
      <c r="AY351" s="107"/>
      <c r="AZ351" s="107"/>
      <c r="BA351" s="107"/>
      <c r="BB351" s="108" t="s">
        <v>225</v>
      </c>
    </row>
    <row r="352" spans="38:54" ht="13.2">
      <c r="AL352" s="110" t="s">
        <v>226</v>
      </c>
      <c r="AT352" s="109"/>
      <c r="AU352" s="109"/>
      <c r="AV352" s="109"/>
      <c r="AW352" s="109"/>
      <c r="AX352" s="109"/>
      <c r="AY352" s="109"/>
      <c r="AZ352" s="109"/>
      <c r="BA352" s="109"/>
      <c r="BB352" s="108" t="s">
        <v>409</v>
      </c>
    </row>
    <row r="353" spans="38:54" ht="13.2">
      <c r="AL353" s="109"/>
      <c r="AT353" s="110" t="s">
        <v>439</v>
      </c>
      <c r="AU353" s="110"/>
      <c r="AV353" s="110"/>
      <c r="AW353" s="110"/>
      <c r="AX353" s="110"/>
      <c r="AY353" s="110"/>
      <c r="AZ353" s="110"/>
      <c r="BA353" s="110"/>
      <c r="BB353" s="108" t="s">
        <v>223</v>
      </c>
    </row>
    <row r="354" spans="38:54" ht="13.2">
      <c r="AL354" s="108" t="s">
        <v>225</v>
      </c>
      <c r="AT354" s="109"/>
      <c r="AU354" s="109"/>
      <c r="AV354" s="109"/>
      <c r="AW354" s="109"/>
      <c r="AX354" s="109"/>
      <c r="AY354" s="109"/>
      <c r="AZ354" s="109"/>
      <c r="BA354" s="109"/>
      <c r="BB354" s="107" t="s">
        <v>222</v>
      </c>
    </row>
    <row r="355" spans="38:54" ht="13.2">
      <c r="AL355" s="108" t="s">
        <v>437</v>
      </c>
      <c r="AT355" s="112" t="s">
        <v>438</v>
      </c>
      <c r="AU355" s="112"/>
      <c r="AV355" s="112"/>
      <c r="AW355" s="112"/>
      <c r="AX355" s="112"/>
      <c r="AY355" s="112"/>
      <c r="AZ355" s="112"/>
      <c r="BA355" s="112"/>
    </row>
    <row r="356" spans="38:54" ht="14.4">
      <c r="AL356" s="108" t="s">
        <v>223</v>
      </c>
      <c r="AT356" s="115" t="s">
        <v>436</v>
      </c>
      <c r="AU356" s="115"/>
      <c r="AV356" s="115"/>
      <c r="AW356" s="115"/>
      <c r="AX356" s="115"/>
      <c r="AY356" s="115"/>
      <c r="AZ356" s="115"/>
      <c r="BA356" s="115"/>
      <c r="BB356" s="114" t="s">
        <v>435</v>
      </c>
    </row>
    <row r="357" spans="38:54" ht="13.2">
      <c r="AL357" s="107" t="s">
        <v>230</v>
      </c>
      <c r="AT357" s="110" t="s">
        <v>434</v>
      </c>
      <c r="AU357" s="110"/>
      <c r="AV357" s="110"/>
      <c r="AW357" s="110"/>
      <c r="AX357" s="110"/>
      <c r="AY357" s="110"/>
      <c r="AZ357" s="110"/>
      <c r="BA357" s="110"/>
      <c r="BB357" s="107" t="s">
        <v>256</v>
      </c>
    </row>
    <row r="358" spans="38:54" ht="13.2">
      <c r="AL358" s="109"/>
      <c r="AT358" s="110" t="s">
        <v>433</v>
      </c>
      <c r="AU358" s="110"/>
      <c r="AV358" s="110"/>
      <c r="AW358" s="110"/>
      <c r="AX358" s="110"/>
      <c r="AY358" s="110"/>
      <c r="AZ358" s="110"/>
      <c r="BA358" s="110"/>
      <c r="BB358" s="107" t="s">
        <v>255</v>
      </c>
    </row>
    <row r="359" spans="38:54" ht="13.2">
      <c r="AL359" s="110" t="s">
        <v>229</v>
      </c>
      <c r="AT359" s="110" t="s">
        <v>432</v>
      </c>
      <c r="AU359" s="110"/>
      <c r="AV359" s="110"/>
      <c r="AW359" s="110"/>
      <c r="AX359" s="110"/>
      <c r="AY359" s="110"/>
      <c r="AZ359" s="110"/>
      <c r="BA359" s="110"/>
      <c r="BB359" s="110" t="s">
        <v>371</v>
      </c>
    </row>
    <row r="360" spans="38:54" ht="13.2">
      <c r="AL360" s="109"/>
      <c r="AT360" s="110" t="s">
        <v>431</v>
      </c>
      <c r="AU360" s="110"/>
      <c r="AV360" s="110"/>
      <c r="AW360" s="110"/>
      <c r="AX360" s="110"/>
      <c r="AY360" s="110"/>
      <c r="AZ360" s="110"/>
      <c r="BA360" s="110"/>
      <c r="BB360" s="110" t="s">
        <v>430</v>
      </c>
    </row>
    <row r="361" spans="38:54" ht="13.2">
      <c r="AL361" s="112" t="s">
        <v>228</v>
      </c>
      <c r="AT361" s="110" t="s">
        <v>429</v>
      </c>
      <c r="AU361" s="110"/>
      <c r="AV361" s="110"/>
      <c r="AW361" s="110"/>
      <c r="AX361" s="110"/>
      <c r="AY361" s="110"/>
      <c r="AZ361" s="110"/>
      <c r="BA361" s="110"/>
      <c r="BB361" s="110" t="s">
        <v>252</v>
      </c>
    </row>
    <row r="362" spans="38:54" ht="14.4">
      <c r="AL362" s="115" t="s">
        <v>426</v>
      </c>
      <c r="AT362" s="110" t="s">
        <v>428</v>
      </c>
      <c r="AU362" s="110"/>
      <c r="AV362" s="110"/>
      <c r="AW362" s="110"/>
      <c r="AX362" s="110"/>
      <c r="AY362" s="110"/>
      <c r="AZ362" s="110"/>
      <c r="BA362" s="110"/>
      <c r="BB362" s="110" t="s">
        <v>427</v>
      </c>
    </row>
    <row r="363" spans="38:54" ht="13.2">
      <c r="AL363" s="110" t="s">
        <v>226</v>
      </c>
      <c r="AT363" s="109"/>
      <c r="AU363" s="109"/>
      <c r="AV363" s="109"/>
      <c r="AW363" s="109"/>
      <c r="AX363" s="109"/>
      <c r="AY363" s="109"/>
      <c r="AZ363" s="109"/>
      <c r="BA363" s="109"/>
      <c r="BB363" s="110" t="s">
        <v>364</v>
      </c>
    </row>
    <row r="364" spans="38:54" ht="13.2">
      <c r="AL364" s="109"/>
      <c r="AT364" s="107" t="s">
        <v>222</v>
      </c>
      <c r="AU364" s="107"/>
      <c r="AV364" s="107"/>
      <c r="AW364" s="107"/>
      <c r="AX364" s="107"/>
      <c r="AY364" s="107"/>
      <c r="AZ364" s="107"/>
      <c r="BA364" s="107"/>
      <c r="BB364" s="110" t="s">
        <v>305</v>
      </c>
    </row>
    <row r="365" spans="38:54" ht="13.2">
      <c r="AL365" s="108" t="s">
        <v>225</v>
      </c>
      <c r="BB365" s="110" t="s">
        <v>296</v>
      </c>
    </row>
    <row r="366" spans="38:54" ht="13.2">
      <c r="AL366" s="108" t="s">
        <v>424</v>
      </c>
      <c r="BB366" s="110" t="s">
        <v>425</v>
      </c>
    </row>
    <row r="367" spans="38:54" ht="13.2">
      <c r="BB367" s="110" t="s">
        <v>423</v>
      </c>
    </row>
    <row r="368" spans="38:54" ht="13.2">
      <c r="BB368" s="107" t="s">
        <v>243</v>
      </c>
    </row>
    <row r="369" spans="38:54" ht="13.2">
      <c r="BB369" s="107" t="s">
        <v>238</v>
      </c>
    </row>
    <row r="370" spans="38:54" ht="13.2">
      <c r="AL370" s="114" t="s">
        <v>421</v>
      </c>
      <c r="BB370" s="109"/>
    </row>
    <row r="371" spans="38:54" ht="13.2">
      <c r="AL371" s="107" t="s">
        <v>256</v>
      </c>
      <c r="BB371" s="110" t="s">
        <v>229</v>
      </c>
    </row>
    <row r="372" spans="38:54" ht="13.2">
      <c r="BB372" s="110" t="s">
        <v>237</v>
      </c>
    </row>
    <row r="373" spans="38:54" ht="14.4">
      <c r="BB373" s="113" t="s">
        <v>420</v>
      </c>
    </row>
    <row r="374" spans="38:54" ht="13.2">
      <c r="BB374" s="110" t="s">
        <v>226</v>
      </c>
    </row>
    <row r="375" spans="38:54">
      <c r="BB375" s="109"/>
    </row>
    <row r="376" spans="38:54" ht="13.2">
      <c r="BB376" s="108" t="s">
        <v>225</v>
      </c>
    </row>
    <row r="377" spans="38:54" ht="13.2">
      <c r="BB377" s="108" t="s">
        <v>418</v>
      </c>
    </row>
    <row r="378" spans="38:54" ht="13.2">
      <c r="BB378" s="108" t="s">
        <v>223</v>
      </c>
    </row>
    <row r="380" spans="38:54" ht="13.2">
      <c r="AL380" s="110" t="s">
        <v>295</v>
      </c>
      <c r="BB380" s="107" t="s">
        <v>234</v>
      </c>
    </row>
    <row r="381" spans="38:54" ht="13.2">
      <c r="AL381" s="110" t="s">
        <v>363</v>
      </c>
      <c r="BB381" s="109"/>
    </row>
    <row r="382" spans="38:54" ht="13.2">
      <c r="BB382" s="110" t="s">
        <v>229</v>
      </c>
    </row>
    <row r="383" spans="38:54">
      <c r="BB383" s="109"/>
    </row>
    <row r="384" spans="38:54" ht="13.2">
      <c r="BB384" s="110" t="s">
        <v>233</v>
      </c>
    </row>
    <row r="385" spans="38:54" ht="14.4">
      <c r="AL385" s="107" t="s">
        <v>242</v>
      </c>
      <c r="BB385" s="113" t="s">
        <v>417</v>
      </c>
    </row>
    <row r="386" spans="38:54" ht="13.2">
      <c r="AL386" s="109"/>
      <c r="BB386" s="110" t="s">
        <v>226</v>
      </c>
    </row>
    <row r="387" spans="38:54" ht="13.2">
      <c r="AL387" s="110" t="s">
        <v>229</v>
      </c>
      <c r="BB387" s="109"/>
    </row>
    <row r="388" spans="38:54" ht="13.2">
      <c r="AL388" s="109"/>
      <c r="BB388" s="108" t="s">
        <v>225</v>
      </c>
    </row>
    <row r="389" spans="38:54" ht="13.2">
      <c r="AL389" s="112" t="s">
        <v>241</v>
      </c>
      <c r="BB389" s="108" t="s">
        <v>409</v>
      </c>
    </row>
    <row r="390" spans="38:54" ht="14.4">
      <c r="AL390" s="111" t="s">
        <v>408</v>
      </c>
      <c r="BB390" s="108" t="s">
        <v>223</v>
      </c>
    </row>
    <row r="391" spans="38:54" ht="13.2">
      <c r="AL391" s="110" t="s">
        <v>226</v>
      </c>
      <c r="BB391" s="107" t="s">
        <v>222</v>
      </c>
    </row>
    <row r="392" spans="38:54">
      <c r="AL392" s="109"/>
    </row>
    <row r="393" spans="38:54" ht="13.2">
      <c r="AL393" s="108" t="s">
        <v>225</v>
      </c>
      <c r="BB393" s="114" t="s">
        <v>407</v>
      </c>
    </row>
    <row r="394" spans="38:54" ht="13.2">
      <c r="AL394" s="108" t="s">
        <v>287</v>
      </c>
      <c r="BB394" s="107" t="s">
        <v>256</v>
      </c>
    </row>
    <row r="395" spans="38:54" ht="13.2">
      <c r="AL395" s="108" t="s">
        <v>223</v>
      </c>
      <c r="BB395" s="107" t="s">
        <v>255</v>
      </c>
    </row>
    <row r="396" spans="38:54" ht="13.2">
      <c r="AL396" s="107" t="s">
        <v>238</v>
      </c>
      <c r="BB396" s="110" t="s">
        <v>357</v>
      </c>
    </row>
    <row r="397" spans="38:54" ht="13.2">
      <c r="AL397" s="109"/>
      <c r="BB397" s="110" t="s">
        <v>382</v>
      </c>
    </row>
    <row r="398" spans="38:54" ht="13.2">
      <c r="AL398" s="110" t="s">
        <v>229</v>
      </c>
      <c r="BB398" s="110" t="s">
        <v>252</v>
      </c>
    </row>
    <row r="399" spans="38:54" ht="13.2">
      <c r="AL399" s="109"/>
      <c r="BB399" s="110" t="s">
        <v>365</v>
      </c>
    </row>
    <row r="400" spans="38:54" ht="13.2">
      <c r="AL400" s="112" t="s">
        <v>237</v>
      </c>
      <c r="BB400" s="110" t="s">
        <v>406</v>
      </c>
    </row>
    <row r="401" spans="38:54" ht="14.4">
      <c r="AL401" s="115" t="s">
        <v>405</v>
      </c>
      <c r="BB401" s="110" t="s">
        <v>305</v>
      </c>
    </row>
    <row r="402" spans="38:54" ht="13.2">
      <c r="AL402" s="110" t="s">
        <v>226</v>
      </c>
      <c r="BB402" s="110" t="s">
        <v>404</v>
      </c>
    </row>
    <row r="403" spans="38:54" ht="13.2">
      <c r="AL403" s="109"/>
      <c r="BB403" s="110" t="s">
        <v>380</v>
      </c>
    </row>
    <row r="404" spans="38:54" ht="13.2">
      <c r="AL404" s="108" t="s">
        <v>225</v>
      </c>
      <c r="BB404" s="110" t="s">
        <v>379</v>
      </c>
    </row>
    <row r="405" spans="38:54" ht="13.2">
      <c r="AL405" s="108" t="s">
        <v>355</v>
      </c>
      <c r="BB405" s="107" t="s">
        <v>243</v>
      </c>
    </row>
    <row r="406" spans="38:54" ht="13.2">
      <c r="AL406" s="108" t="s">
        <v>223</v>
      </c>
      <c r="BB406" s="107" t="s">
        <v>238</v>
      </c>
    </row>
    <row r="407" spans="38:54" ht="13.2">
      <c r="AL407" s="107" t="s">
        <v>234</v>
      </c>
      <c r="BB407" s="109"/>
    </row>
    <row r="408" spans="38:54" ht="13.2">
      <c r="AL408" s="109"/>
      <c r="BB408" s="110" t="s">
        <v>229</v>
      </c>
    </row>
    <row r="409" spans="38:54" ht="13.2">
      <c r="AL409" s="110" t="s">
        <v>229</v>
      </c>
      <c r="BB409" s="109"/>
    </row>
    <row r="410" spans="38:54" ht="13.2">
      <c r="AL410" s="109"/>
      <c r="BB410" s="110" t="s">
        <v>237</v>
      </c>
    </row>
    <row r="411" spans="38:54" ht="14.4">
      <c r="AL411" s="112" t="s">
        <v>233</v>
      </c>
      <c r="BB411" s="111" t="s">
        <v>403</v>
      </c>
    </row>
    <row r="412" spans="38:54" ht="14.4">
      <c r="AL412" s="113" t="s">
        <v>402</v>
      </c>
      <c r="BB412" s="110" t="s">
        <v>226</v>
      </c>
    </row>
    <row r="413" spans="38:54" ht="13.2">
      <c r="AL413" s="110" t="s">
        <v>226</v>
      </c>
      <c r="BB413" s="109"/>
    </row>
    <row r="414" spans="38:54" ht="13.2">
      <c r="AL414" s="109"/>
      <c r="BB414" s="108" t="s">
        <v>225</v>
      </c>
    </row>
    <row r="415" spans="38:54" ht="13.2">
      <c r="AL415" s="108" t="s">
        <v>225</v>
      </c>
      <c r="BB415" s="108" t="s">
        <v>376</v>
      </c>
    </row>
    <row r="416" spans="38:54" ht="13.2">
      <c r="AL416" s="108" t="s">
        <v>352</v>
      </c>
      <c r="BB416" s="108" t="s">
        <v>223</v>
      </c>
    </row>
    <row r="417" spans="38:54" ht="13.2">
      <c r="AL417" s="108" t="s">
        <v>223</v>
      </c>
      <c r="BB417" s="107" t="s">
        <v>234</v>
      </c>
    </row>
    <row r="418" spans="38:54" ht="13.2">
      <c r="AL418" s="107" t="s">
        <v>230</v>
      </c>
      <c r="BB418" s="109"/>
    </row>
    <row r="419" spans="38:54" ht="13.2">
      <c r="AL419" s="109"/>
      <c r="BB419" s="110" t="s">
        <v>229</v>
      </c>
    </row>
    <row r="420" spans="38:54" ht="13.2">
      <c r="AL420" s="110" t="s">
        <v>229</v>
      </c>
      <c r="BB420" s="109"/>
    </row>
    <row r="421" spans="38:54" ht="13.2">
      <c r="AL421" s="109"/>
      <c r="BB421" s="110" t="s">
        <v>233</v>
      </c>
    </row>
    <row r="422" spans="38:54" ht="14.4">
      <c r="AL422" s="112" t="s">
        <v>228</v>
      </c>
      <c r="BB422" s="111" t="s">
        <v>401</v>
      </c>
    </row>
    <row r="423" spans="38:54" ht="14.4">
      <c r="AL423" s="113" t="s">
        <v>400</v>
      </c>
      <c r="BB423" s="110" t="s">
        <v>226</v>
      </c>
    </row>
    <row r="424" spans="38:54" ht="13.2">
      <c r="AL424" s="110" t="s">
        <v>226</v>
      </c>
      <c r="BB424" s="109"/>
    </row>
    <row r="425" spans="38:54" ht="13.2">
      <c r="AL425" s="109"/>
      <c r="BB425" s="108" t="s">
        <v>225</v>
      </c>
    </row>
    <row r="426" spans="38:54" ht="13.2">
      <c r="AL426" s="108" t="s">
        <v>225</v>
      </c>
      <c r="BB426" s="108" t="s">
        <v>373</v>
      </c>
    </row>
    <row r="427" spans="38:54" ht="13.2">
      <c r="AL427" s="108" t="s">
        <v>349</v>
      </c>
      <c r="BB427" s="108" t="s">
        <v>223</v>
      </c>
    </row>
    <row r="428" spans="38:54" ht="13.2">
      <c r="AL428" s="108" t="s">
        <v>223</v>
      </c>
      <c r="BB428" s="107" t="s">
        <v>222</v>
      </c>
    </row>
    <row r="429" spans="38:54" ht="13.2">
      <c r="AL429" s="107" t="s">
        <v>222</v>
      </c>
    </row>
    <row r="430" spans="38:54" ht="13.2">
      <c r="BB430" s="114" t="s">
        <v>399</v>
      </c>
    </row>
    <row r="431" spans="38:54" ht="13.2">
      <c r="AL431" s="114" t="s">
        <v>398</v>
      </c>
      <c r="BB431" s="107" t="s">
        <v>256</v>
      </c>
    </row>
    <row r="432" spans="38:54" ht="13.2">
      <c r="AL432" s="107" t="s">
        <v>256</v>
      </c>
      <c r="BB432" s="107" t="s">
        <v>255</v>
      </c>
    </row>
    <row r="433" spans="38:54" ht="13.2">
      <c r="AL433" s="107" t="s">
        <v>255</v>
      </c>
      <c r="BB433" s="110" t="s">
        <v>336</v>
      </c>
    </row>
    <row r="434" spans="38:54" ht="13.2">
      <c r="AL434" s="110" t="s">
        <v>397</v>
      </c>
      <c r="BB434" s="110" t="s">
        <v>382</v>
      </c>
    </row>
    <row r="435" spans="38:54" ht="13.2">
      <c r="AL435" s="110" t="s">
        <v>367</v>
      </c>
      <c r="BB435" s="110" t="s">
        <v>252</v>
      </c>
    </row>
    <row r="436" spans="38:54" ht="13.2">
      <c r="AL436" s="110" t="s">
        <v>252</v>
      </c>
      <c r="BB436" s="110" t="s">
        <v>365</v>
      </c>
    </row>
    <row r="437" spans="38:54" ht="13.2">
      <c r="AL437" s="110" t="s">
        <v>365</v>
      </c>
      <c r="BB437" s="110" t="s">
        <v>325</v>
      </c>
    </row>
    <row r="438" spans="38:54" ht="13.2">
      <c r="AL438" s="110" t="s">
        <v>384</v>
      </c>
      <c r="BB438" s="110" t="s">
        <v>305</v>
      </c>
    </row>
    <row r="439" spans="38:54" ht="13.2">
      <c r="AL439" s="110" t="s">
        <v>249</v>
      </c>
      <c r="BB439" s="110" t="s">
        <v>296</v>
      </c>
    </row>
    <row r="440" spans="38:54" ht="13.2">
      <c r="AL440" s="110" t="s">
        <v>296</v>
      </c>
      <c r="BB440" s="110" t="s">
        <v>380</v>
      </c>
    </row>
    <row r="441" spans="38:54" ht="13.2">
      <c r="AL441" s="110" t="s">
        <v>295</v>
      </c>
      <c r="BB441" s="110" t="s">
        <v>379</v>
      </c>
    </row>
    <row r="442" spans="38:54" ht="13.2">
      <c r="AL442" s="110" t="s">
        <v>363</v>
      </c>
      <c r="BB442" s="107" t="s">
        <v>243</v>
      </c>
    </row>
    <row r="443" spans="38:54" ht="13.2">
      <c r="AL443" s="110" t="s">
        <v>362</v>
      </c>
      <c r="BB443" s="107" t="s">
        <v>238</v>
      </c>
    </row>
    <row r="444" spans="38:54" ht="13.2">
      <c r="AL444" s="110" t="s">
        <v>361</v>
      </c>
      <c r="BB444" s="109"/>
    </row>
    <row r="445" spans="38:54" ht="13.2">
      <c r="AL445" s="107" t="s">
        <v>243</v>
      </c>
      <c r="BB445" s="110" t="s">
        <v>229</v>
      </c>
    </row>
    <row r="446" spans="38:54" ht="13.2">
      <c r="AL446" s="107" t="s">
        <v>242</v>
      </c>
      <c r="BB446" s="109"/>
    </row>
    <row r="447" spans="38:54" ht="13.2">
      <c r="AL447" s="109"/>
      <c r="BB447" s="110" t="s">
        <v>237</v>
      </c>
    </row>
    <row r="448" spans="38:54" ht="14.4">
      <c r="AL448" s="110" t="s">
        <v>229</v>
      </c>
      <c r="BB448" s="116" t="s">
        <v>396</v>
      </c>
    </row>
    <row r="449" spans="38:54" ht="13.2">
      <c r="AL449" s="109"/>
      <c r="BB449" s="110" t="s">
        <v>226</v>
      </c>
    </row>
    <row r="450" spans="38:54" ht="13.2">
      <c r="AL450" s="112" t="s">
        <v>241</v>
      </c>
      <c r="BB450" s="109"/>
    </row>
    <row r="451" spans="38:54" ht="14.4">
      <c r="AL451" s="116" t="s">
        <v>395</v>
      </c>
      <c r="BB451" s="108" t="s">
        <v>225</v>
      </c>
    </row>
    <row r="452" spans="38:54" ht="13.2">
      <c r="AL452" s="110" t="s">
        <v>226</v>
      </c>
      <c r="BB452" s="108" t="s">
        <v>376</v>
      </c>
    </row>
    <row r="453" spans="38:54" ht="13.2">
      <c r="AL453" s="109"/>
      <c r="BB453" s="108" t="s">
        <v>223</v>
      </c>
    </row>
    <row r="454" spans="38:54" ht="13.2">
      <c r="AL454" s="108" t="s">
        <v>225</v>
      </c>
      <c r="BB454" s="107" t="s">
        <v>234</v>
      </c>
    </row>
    <row r="455" spans="38:54" ht="13.2">
      <c r="AL455" s="108" t="s">
        <v>287</v>
      </c>
      <c r="BB455" s="109"/>
    </row>
    <row r="456" spans="38:54" ht="13.2">
      <c r="AL456" s="108" t="s">
        <v>223</v>
      </c>
      <c r="BB456" s="110" t="s">
        <v>229</v>
      </c>
    </row>
    <row r="457" spans="38:54" ht="13.2">
      <c r="AL457" s="107" t="s">
        <v>238</v>
      </c>
      <c r="BB457" s="109"/>
    </row>
    <row r="458" spans="38:54" ht="13.2">
      <c r="AL458" s="109"/>
      <c r="BB458" s="110" t="s">
        <v>233</v>
      </c>
    </row>
    <row r="459" spans="38:54" ht="14.4">
      <c r="AL459" s="110" t="s">
        <v>229</v>
      </c>
      <c r="BB459" s="111" t="s">
        <v>394</v>
      </c>
    </row>
    <row r="460" spans="38:54" ht="13.2">
      <c r="AL460" s="109"/>
      <c r="BB460" s="110" t="s">
        <v>226</v>
      </c>
    </row>
    <row r="461" spans="38:54" ht="13.2">
      <c r="AL461" s="112" t="s">
        <v>237</v>
      </c>
      <c r="BB461" s="109"/>
    </row>
    <row r="462" spans="38:54" ht="14.4">
      <c r="AL462" s="115" t="s">
        <v>393</v>
      </c>
      <c r="BB462" s="108" t="s">
        <v>225</v>
      </c>
    </row>
    <row r="463" spans="38:54" ht="13.2">
      <c r="AL463" s="110" t="s">
        <v>226</v>
      </c>
      <c r="BB463" s="108" t="s">
        <v>373</v>
      </c>
    </row>
    <row r="464" spans="38:54" ht="13.2">
      <c r="AL464" s="109"/>
      <c r="BB464" s="108" t="s">
        <v>223</v>
      </c>
    </row>
    <row r="465" spans="38:54" ht="13.2">
      <c r="AL465" s="108" t="s">
        <v>225</v>
      </c>
      <c r="BB465" s="107" t="s">
        <v>222</v>
      </c>
    </row>
    <row r="466" spans="38:54" ht="13.2">
      <c r="AL466" s="108" t="s">
        <v>355</v>
      </c>
    </row>
    <row r="467" spans="38:54" ht="13.2">
      <c r="AL467" s="108" t="s">
        <v>223</v>
      </c>
      <c r="BB467" s="114" t="s">
        <v>392</v>
      </c>
    </row>
    <row r="468" spans="38:54" ht="13.2">
      <c r="AL468" s="107" t="s">
        <v>234</v>
      </c>
      <c r="BB468" s="107" t="s">
        <v>256</v>
      </c>
    </row>
    <row r="469" spans="38:54" ht="13.2">
      <c r="AL469" s="109"/>
      <c r="BB469" s="107" t="s">
        <v>255</v>
      </c>
    </row>
    <row r="470" spans="38:54" ht="13.2">
      <c r="AL470" s="110" t="s">
        <v>229</v>
      </c>
      <c r="BB470" s="110" t="s">
        <v>391</v>
      </c>
    </row>
    <row r="471" spans="38:54" ht="13.2">
      <c r="AL471" s="109"/>
      <c r="BB471" s="110" t="s">
        <v>382</v>
      </c>
    </row>
    <row r="472" spans="38:54" ht="13.2">
      <c r="AL472" s="112" t="s">
        <v>233</v>
      </c>
      <c r="BB472" s="110" t="s">
        <v>252</v>
      </c>
    </row>
    <row r="473" spans="38:54" ht="14.4">
      <c r="AL473" s="113" t="s">
        <v>390</v>
      </c>
      <c r="BB473" s="110" t="s">
        <v>365</v>
      </c>
    </row>
    <row r="474" spans="38:54" ht="13.2">
      <c r="AL474" s="110" t="s">
        <v>226</v>
      </c>
      <c r="BB474" s="110" t="s">
        <v>298</v>
      </c>
    </row>
    <row r="475" spans="38:54" ht="13.2">
      <c r="AL475" s="109"/>
      <c r="BB475" s="110" t="s">
        <v>305</v>
      </c>
    </row>
    <row r="476" spans="38:54" ht="13.2">
      <c r="AL476" s="108" t="s">
        <v>225</v>
      </c>
      <c r="BB476" s="110" t="s">
        <v>296</v>
      </c>
    </row>
    <row r="477" spans="38:54" ht="13.2">
      <c r="AL477" s="108" t="s">
        <v>352</v>
      </c>
      <c r="BB477" s="110" t="s">
        <v>380</v>
      </c>
    </row>
    <row r="478" spans="38:54" ht="13.2">
      <c r="AL478" s="108" t="s">
        <v>223</v>
      </c>
      <c r="BB478" s="110" t="s">
        <v>379</v>
      </c>
    </row>
    <row r="479" spans="38:54" ht="13.2">
      <c r="AL479" s="107" t="s">
        <v>230</v>
      </c>
      <c r="BB479" s="107" t="s">
        <v>243</v>
      </c>
    </row>
    <row r="480" spans="38:54" ht="13.2">
      <c r="AL480" s="109"/>
      <c r="BB480" s="107" t="s">
        <v>238</v>
      </c>
    </row>
    <row r="481" spans="38:54" ht="13.2">
      <c r="AL481" s="110" t="s">
        <v>229</v>
      </c>
      <c r="BB481" s="109"/>
    </row>
    <row r="482" spans="38:54" ht="13.2">
      <c r="AL482" s="109"/>
      <c r="BB482" s="110" t="s">
        <v>229</v>
      </c>
    </row>
    <row r="483" spans="38:54" ht="13.2">
      <c r="AL483" s="112" t="s">
        <v>228</v>
      </c>
      <c r="BB483" s="109"/>
    </row>
    <row r="484" spans="38:54" ht="14.4">
      <c r="AL484" s="115" t="s">
        <v>389</v>
      </c>
      <c r="BB484" s="110" t="s">
        <v>237</v>
      </c>
    </row>
    <row r="485" spans="38:54" ht="14.4">
      <c r="AL485" s="110" t="s">
        <v>226</v>
      </c>
      <c r="BB485" s="116" t="s">
        <v>388</v>
      </c>
    </row>
    <row r="486" spans="38:54" ht="13.2">
      <c r="AL486" s="109"/>
      <c r="BB486" s="110" t="s">
        <v>226</v>
      </c>
    </row>
    <row r="487" spans="38:54" ht="13.2">
      <c r="AL487" s="108" t="s">
        <v>225</v>
      </c>
      <c r="BB487" s="109"/>
    </row>
    <row r="488" spans="38:54" ht="13.2">
      <c r="AL488" s="108" t="s">
        <v>349</v>
      </c>
      <c r="BB488" s="108" t="s">
        <v>225</v>
      </c>
    </row>
    <row r="489" spans="38:54" ht="13.2">
      <c r="AL489" s="108" t="s">
        <v>223</v>
      </c>
      <c r="BB489" s="108" t="s">
        <v>376</v>
      </c>
    </row>
    <row r="490" spans="38:54" ht="13.2">
      <c r="AL490" s="107" t="s">
        <v>222</v>
      </c>
      <c r="BB490" s="108" t="s">
        <v>223</v>
      </c>
    </row>
    <row r="491" spans="38:54" ht="13.2">
      <c r="BB491" s="107" t="s">
        <v>234</v>
      </c>
    </row>
    <row r="492" spans="38:54" ht="13.2">
      <c r="AL492" s="114" t="s">
        <v>387</v>
      </c>
      <c r="BB492" s="109"/>
    </row>
    <row r="493" spans="38:54" ht="13.2">
      <c r="AL493" s="107" t="s">
        <v>256</v>
      </c>
      <c r="BB493" s="110" t="s">
        <v>229</v>
      </c>
    </row>
    <row r="494" spans="38:54" ht="13.2">
      <c r="AL494" s="107" t="s">
        <v>255</v>
      </c>
      <c r="BB494" s="109"/>
    </row>
    <row r="495" spans="38:54" ht="13.2">
      <c r="AL495" s="110" t="s">
        <v>386</v>
      </c>
      <c r="BB495" s="110" t="s">
        <v>233</v>
      </c>
    </row>
    <row r="496" spans="38:54" ht="14.4">
      <c r="AL496" s="110" t="s">
        <v>367</v>
      </c>
      <c r="BB496" s="111" t="s">
        <v>385</v>
      </c>
    </row>
    <row r="497" spans="38:54" ht="13.2">
      <c r="AL497" s="110" t="s">
        <v>252</v>
      </c>
      <c r="BB497" s="110" t="s">
        <v>226</v>
      </c>
    </row>
    <row r="498" spans="38:54" ht="13.2">
      <c r="AL498" s="110" t="s">
        <v>365</v>
      </c>
      <c r="BB498" s="109"/>
    </row>
    <row r="499" spans="38:54" ht="13.2">
      <c r="AL499" s="110" t="s">
        <v>384</v>
      </c>
      <c r="BB499" s="108" t="s">
        <v>225</v>
      </c>
    </row>
    <row r="500" spans="38:54" ht="13.2">
      <c r="AL500" s="110" t="s">
        <v>249</v>
      </c>
      <c r="BB500" s="108" t="s">
        <v>373</v>
      </c>
    </row>
    <row r="501" spans="38:54" ht="13.2">
      <c r="AL501" s="110" t="s">
        <v>296</v>
      </c>
      <c r="BB501" s="108" t="s">
        <v>223</v>
      </c>
    </row>
    <row r="502" spans="38:54" ht="13.2">
      <c r="AL502" s="110" t="s">
        <v>295</v>
      </c>
      <c r="BB502" s="107" t="s">
        <v>222</v>
      </c>
    </row>
    <row r="503" spans="38:54" ht="13.2">
      <c r="AL503" s="110" t="s">
        <v>363</v>
      </c>
    </row>
    <row r="504" spans="38:54" ht="13.2">
      <c r="AL504" s="110" t="s">
        <v>362</v>
      </c>
      <c r="BB504" s="114" t="s">
        <v>383</v>
      </c>
    </row>
    <row r="505" spans="38:54" ht="13.2">
      <c r="AL505" s="110" t="s">
        <v>361</v>
      </c>
      <c r="BB505" s="107" t="s">
        <v>256</v>
      </c>
    </row>
    <row r="506" spans="38:54" ht="13.2">
      <c r="AL506" s="107" t="s">
        <v>243</v>
      </c>
      <c r="BB506" s="107" t="s">
        <v>255</v>
      </c>
    </row>
    <row r="507" spans="38:54" ht="13.2">
      <c r="AL507" s="107" t="s">
        <v>242</v>
      </c>
      <c r="BB507" s="110" t="s">
        <v>308</v>
      </c>
    </row>
    <row r="508" spans="38:54" ht="13.2">
      <c r="AL508" s="109"/>
      <c r="BB508" s="110" t="s">
        <v>382</v>
      </c>
    </row>
    <row r="509" spans="38:54" ht="13.2">
      <c r="AL509" s="110" t="s">
        <v>229</v>
      </c>
      <c r="BB509" s="110" t="s">
        <v>252</v>
      </c>
    </row>
    <row r="510" spans="38:54" ht="13.2">
      <c r="AL510" s="109"/>
      <c r="BB510" s="110" t="s">
        <v>365</v>
      </c>
    </row>
    <row r="511" spans="38:54" ht="13.2">
      <c r="AL511" s="112" t="s">
        <v>241</v>
      </c>
      <c r="BB511" s="110" t="s">
        <v>298</v>
      </c>
    </row>
    <row r="512" spans="38:54" ht="14.4">
      <c r="AL512" s="116" t="s">
        <v>381</v>
      </c>
      <c r="BB512" s="110" t="s">
        <v>305</v>
      </c>
    </row>
    <row r="513" spans="38:54" ht="13.2">
      <c r="AL513" s="110" t="s">
        <v>226</v>
      </c>
      <c r="BB513" s="110" t="s">
        <v>296</v>
      </c>
    </row>
    <row r="514" spans="38:54" ht="13.2">
      <c r="AL514" s="109"/>
      <c r="BB514" s="110" t="s">
        <v>380</v>
      </c>
    </row>
    <row r="515" spans="38:54" ht="13.2">
      <c r="AL515" s="108" t="s">
        <v>225</v>
      </c>
      <c r="BB515" s="110" t="s">
        <v>379</v>
      </c>
    </row>
    <row r="516" spans="38:54" ht="13.2">
      <c r="AL516" s="108" t="s">
        <v>287</v>
      </c>
      <c r="BB516" s="107" t="s">
        <v>243</v>
      </c>
    </row>
    <row r="517" spans="38:54" ht="13.2">
      <c r="AL517" s="108" t="s">
        <v>223</v>
      </c>
      <c r="BB517" s="107" t="s">
        <v>238</v>
      </c>
    </row>
    <row r="518" spans="38:54" ht="13.2">
      <c r="AL518" s="107" t="s">
        <v>238</v>
      </c>
      <c r="BB518" s="109"/>
    </row>
    <row r="519" spans="38:54" ht="13.2">
      <c r="AL519" s="109"/>
      <c r="BB519" s="110" t="s">
        <v>229</v>
      </c>
    </row>
    <row r="520" spans="38:54" ht="13.2">
      <c r="AL520" s="110" t="s">
        <v>229</v>
      </c>
      <c r="BB520" s="109"/>
    </row>
    <row r="521" spans="38:54" ht="13.2">
      <c r="AL521" s="109"/>
      <c r="BB521" s="110" t="s">
        <v>237</v>
      </c>
    </row>
    <row r="522" spans="38:54" ht="14.4">
      <c r="AL522" s="112" t="s">
        <v>237</v>
      </c>
      <c r="BB522" s="111" t="s">
        <v>378</v>
      </c>
    </row>
    <row r="523" spans="38:54" ht="14.4">
      <c r="AL523" s="115" t="s">
        <v>377</v>
      </c>
      <c r="BB523" s="110" t="s">
        <v>226</v>
      </c>
    </row>
    <row r="524" spans="38:54" ht="13.2">
      <c r="AL524" s="110" t="s">
        <v>226</v>
      </c>
      <c r="BB524" s="109"/>
    </row>
    <row r="525" spans="38:54" ht="13.2">
      <c r="AL525" s="109"/>
      <c r="BB525" s="108" t="s">
        <v>225</v>
      </c>
    </row>
    <row r="526" spans="38:54" ht="13.2">
      <c r="AL526" s="108" t="s">
        <v>225</v>
      </c>
      <c r="BB526" s="108" t="s">
        <v>376</v>
      </c>
    </row>
    <row r="527" spans="38:54" ht="13.2">
      <c r="AL527" s="108" t="s">
        <v>355</v>
      </c>
      <c r="BB527" s="108" t="s">
        <v>223</v>
      </c>
    </row>
    <row r="528" spans="38:54" ht="13.2">
      <c r="AL528" s="108" t="s">
        <v>223</v>
      </c>
      <c r="BB528" s="107" t="s">
        <v>234</v>
      </c>
    </row>
    <row r="529" spans="38:54" ht="13.2">
      <c r="AL529" s="107" t="s">
        <v>234</v>
      </c>
      <c r="BB529" s="109"/>
    </row>
    <row r="530" spans="38:54" ht="13.2">
      <c r="AL530" s="109"/>
      <c r="BB530" s="110" t="s">
        <v>229</v>
      </c>
    </row>
    <row r="531" spans="38:54" ht="13.2">
      <c r="AL531" s="110" t="s">
        <v>229</v>
      </c>
      <c r="BB531" s="109"/>
    </row>
    <row r="532" spans="38:54" ht="13.2">
      <c r="AL532" s="109"/>
      <c r="BB532" s="110" t="s">
        <v>233</v>
      </c>
    </row>
    <row r="533" spans="38:54" ht="14.4">
      <c r="AL533" s="112" t="s">
        <v>233</v>
      </c>
      <c r="BB533" s="111" t="s">
        <v>375</v>
      </c>
    </row>
    <row r="534" spans="38:54" ht="14.4">
      <c r="AL534" s="113" t="s">
        <v>374</v>
      </c>
      <c r="BB534" s="110" t="s">
        <v>226</v>
      </c>
    </row>
    <row r="535" spans="38:54" ht="13.2">
      <c r="AL535" s="110" t="s">
        <v>226</v>
      </c>
      <c r="BB535" s="109"/>
    </row>
    <row r="536" spans="38:54" ht="13.2">
      <c r="AL536" s="109"/>
      <c r="BB536" s="108" t="s">
        <v>225</v>
      </c>
    </row>
    <row r="537" spans="38:54" ht="13.2">
      <c r="AL537" s="108" t="s">
        <v>225</v>
      </c>
      <c r="BB537" s="108" t="s">
        <v>373</v>
      </c>
    </row>
    <row r="538" spans="38:54" ht="13.2">
      <c r="AL538" s="108" t="s">
        <v>352</v>
      </c>
      <c r="BB538" s="108" t="s">
        <v>223</v>
      </c>
    </row>
    <row r="539" spans="38:54" ht="13.2">
      <c r="AL539" s="108" t="s">
        <v>223</v>
      </c>
      <c r="BB539" s="107" t="s">
        <v>222</v>
      </c>
    </row>
    <row r="540" spans="38:54" ht="13.2">
      <c r="AL540" s="107" t="s">
        <v>230</v>
      </c>
    </row>
    <row r="541" spans="38:54" ht="13.2">
      <c r="AL541" s="109"/>
      <c r="BB541" s="114" t="s">
        <v>372</v>
      </c>
    </row>
    <row r="542" spans="38:54" ht="13.2">
      <c r="AL542" s="110" t="s">
        <v>229</v>
      </c>
      <c r="BB542" s="107" t="s">
        <v>256</v>
      </c>
    </row>
    <row r="543" spans="38:54" ht="13.2">
      <c r="AL543" s="109"/>
      <c r="BB543" s="107" t="s">
        <v>255</v>
      </c>
    </row>
    <row r="544" spans="38:54" ht="13.2">
      <c r="AL544" s="112" t="s">
        <v>228</v>
      </c>
      <c r="BB544" s="110" t="s">
        <v>371</v>
      </c>
    </row>
    <row r="545" spans="38:54" ht="14.4">
      <c r="AL545" s="115" t="s">
        <v>370</v>
      </c>
      <c r="BB545" s="110" t="s">
        <v>345</v>
      </c>
    </row>
    <row r="546" spans="38:54" ht="13.2">
      <c r="AL546" s="110" t="s">
        <v>226</v>
      </c>
      <c r="BB546" s="110" t="s">
        <v>252</v>
      </c>
    </row>
    <row r="547" spans="38:54" ht="13.2">
      <c r="AL547" s="109"/>
      <c r="BB547" s="110" t="s">
        <v>299</v>
      </c>
    </row>
    <row r="548" spans="38:54" ht="13.2">
      <c r="AL548" s="108" t="s">
        <v>225</v>
      </c>
      <c r="BB548" s="110" t="s">
        <v>325</v>
      </c>
    </row>
    <row r="549" spans="38:54" ht="13.2">
      <c r="AL549" s="108" t="s">
        <v>349</v>
      </c>
      <c r="BB549" s="110" t="s">
        <v>305</v>
      </c>
    </row>
    <row r="550" spans="38:54" ht="13.2">
      <c r="AL550" s="108" t="s">
        <v>223</v>
      </c>
      <c r="BB550" s="110" t="s">
        <v>296</v>
      </c>
    </row>
    <row r="551" spans="38:54" ht="13.2">
      <c r="AL551" s="107" t="s">
        <v>222</v>
      </c>
      <c r="BB551" s="110" t="s">
        <v>344</v>
      </c>
    </row>
    <row r="552" spans="38:54" ht="13.2">
      <c r="BB552" s="110" t="s">
        <v>343</v>
      </c>
    </row>
    <row r="553" spans="38:54" ht="13.2">
      <c r="AL553" s="114" t="s">
        <v>369</v>
      </c>
      <c r="BB553" s="107" t="s">
        <v>243</v>
      </c>
    </row>
    <row r="554" spans="38:54" ht="13.2">
      <c r="AL554" s="107" t="s">
        <v>256</v>
      </c>
      <c r="BB554" s="107" t="s">
        <v>238</v>
      </c>
    </row>
    <row r="555" spans="38:54" ht="13.2">
      <c r="AL555" s="107" t="s">
        <v>255</v>
      </c>
      <c r="BB555" s="109"/>
    </row>
    <row r="556" spans="38:54" ht="13.2">
      <c r="AL556" s="110" t="s">
        <v>368</v>
      </c>
      <c r="BB556" s="110" t="s">
        <v>229</v>
      </c>
    </row>
    <row r="557" spans="38:54" ht="13.2">
      <c r="AL557" s="110" t="s">
        <v>367</v>
      </c>
      <c r="BB557" s="109"/>
    </row>
    <row r="558" spans="38:54" ht="13.2">
      <c r="AL558" s="110" t="s">
        <v>252</v>
      </c>
      <c r="BB558" s="110" t="s">
        <v>237</v>
      </c>
    </row>
    <row r="559" spans="38:54" ht="14.4">
      <c r="AL559" s="110" t="s">
        <v>365</v>
      </c>
      <c r="BB559" s="116" t="s">
        <v>366</v>
      </c>
    </row>
    <row r="560" spans="38:54" ht="13.2">
      <c r="AL560" s="110" t="s">
        <v>364</v>
      </c>
      <c r="BB560" s="110" t="s">
        <v>226</v>
      </c>
    </row>
    <row r="561" spans="38:54" ht="13.2">
      <c r="AL561" s="110" t="s">
        <v>249</v>
      </c>
      <c r="BB561" s="109"/>
    </row>
    <row r="562" spans="38:54" ht="13.2">
      <c r="AL562" s="110" t="s">
        <v>296</v>
      </c>
      <c r="BB562" s="108" t="s">
        <v>225</v>
      </c>
    </row>
    <row r="563" spans="38:54" ht="13.2">
      <c r="AL563" s="110" t="s">
        <v>295</v>
      </c>
      <c r="BB563" s="108" t="s">
        <v>340</v>
      </c>
    </row>
    <row r="564" spans="38:54" ht="13.2">
      <c r="AL564" s="110" t="s">
        <v>363</v>
      </c>
      <c r="BB564" s="108" t="s">
        <v>223</v>
      </c>
    </row>
    <row r="565" spans="38:54" ht="13.2">
      <c r="AL565" s="110" t="s">
        <v>362</v>
      </c>
      <c r="BB565" s="107" t="s">
        <v>234</v>
      </c>
    </row>
    <row r="566" spans="38:54" ht="13.2">
      <c r="AL566" s="110" t="s">
        <v>361</v>
      </c>
      <c r="BB566" s="109"/>
    </row>
    <row r="567" spans="38:54" ht="13.2">
      <c r="AL567" s="107" t="s">
        <v>243</v>
      </c>
      <c r="BB567" s="110" t="s">
        <v>229</v>
      </c>
    </row>
    <row r="568" spans="38:54" ht="13.2">
      <c r="AL568" s="107" t="s">
        <v>242</v>
      </c>
      <c r="BB568" s="109"/>
    </row>
    <row r="569" spans="38:54" ht="13.2">
      <c r="AL569" s="109"/>
      <c r="BB569" s="110" t="s">
        <v>233</v>
      </c>
    </row>
    <row r="570" spans="38:54" ht="14.4">
      <c r="AL570" s="110" t="s">
        <v>229</v>
      </c>
      <c r="BB570" s="111" t="s">
        <v>360</v>
      </c>
    </row>
    <row r="571" spans="38:54" ht="13.2">
      <c r="AL571" s="109"/>
      <c r="BB571" s="110" t="s">
        <v>226</v>
      </c>
    </row>
    <row r="572" spans="38:54" ht="13.2">
      <c r="AL572" s="112" t="s">
        <v>241</v>
      </c>
      <c r="BB572" s="109"/>
    </row>
    <row r="573" spans="38:54" ht="14.4">
      <c r="AL573" s="116" t="s">
        <v>359</v>
      </c>
      <c r="BB573" s="108" t="s">
        <v>225</v>
      </c>
    </row>
    <row r="574" spans="38:54" ht="13.2">
      <c r="AL574" s="110" t="s">
        <v>226</v>
      </c>
      <c r="BB574" s="108" t="s">
        <v>231</v>
      </c>
    </row>
    <row r="575" spans="38:54" ht="13.2">
      <c r="AL575" s="109"/>
      <c r="BB575" s="108" t="s">
        <v>223</v>
      </c>
    </row>
    <row r="576" spans="38:54" ht="13.2">
      <c r="AL576" s="108" t="s">
        <v>225</v>
      </c>
      <c r="BB576" s="107" t="s">
        <v>222</v>
      </c>
    </row>
    <row r="577" spans="38:54" ht="13.2">
      <c r="AL577" s="108" t="s">
        <v>287</v>
      </c>
    </row>
    <row r="578" spans="38:54" ht="13.2">
      <c r="AL578" s="108" t="s">
        <v>223</v>
      </c>
      <c r="BB578" s="114" t="s">
        <v>358</v>
      </c>
    </row>
    <row r="579" spans="38:54" ht="13.2">
      <c r="AL579" s="107" t="s">
        <v>238</v>
      </c>
      <c r="BB579" s="107" t="s">
        <v>256</v>
      </c>
    </row>
    <row r="580" spans="38:54" ht="13.2">
      <c r="AL580" s="109"/>
      <c r="BB580" s="107" t="s">
        <v>255</v>
      </c>
    </row>
    <row r="581" spans="38:54" ht="13.2">
      <c r="AL581" s="110" t="s">
        <v>229</v>
      </c>
      <c r="BB581" s="110" t="s">
        <v>357</v>
      </c>
    </row>
    <row r="582" spans="38:54" ht="13.2">
      <c r="AL582" s="109"/>
      <c r="BB582" s="110" t="s">
        <v>345</v>
      </c>
    </row>
    <row r="583" spans="38:54" ht="13.2">
      <c r="AL583" s="112" t="s">
        <v>237</v>
      </c>
      <c r="BB583" s="110" t="s">
        <v>252</v>
      </c>
    </row>
    <row r="584" spans="38:54" ht="14.4">
      <c r="AL584" s="115" t="s">
        <v>356</v>
      </c>
      <c r="BB584" s="110" t="s">
        <v>299</v>
      </c>
    </row>
    <row r="585" spans="38:54" ht="13.2">
      <c r="AL585" s="110" t="s">
        <v>226</v>
      </c>
      <c r="BB585" s="110" t="s">
        <v>298</v>
      </c>
    </row>
    <row r="586" spans="38:54" ht="13.2">
      <c r="AL586" s="109"/>
      <c r="BB586" s="110" t="s">
        <v>305</v>
      </c>
    </row>
    <row r="587" spans="38:54" ht="13.2">
      <c r="AL587" s="108" t="s">
        <v>225</v>
      </c>
      <c r="BB587" s="110" t="s">
        <v>296</v>
      </c>
    </row>
    <row r="588" spans="38:54" ht="13.2">
      <c r="AL588" s="108" t="s">
        <v>355</v>
      </c>
      <c r="BB588" s="110" t="s">
        <v>344</v>
      </c>
    </row>
    <row r="589" spans="38:54" ht="13.2">
      <c r="AL589" s="108" t="s">
        <v>223</v>
      </c>
      <c r="BB589" s="110" t="s">
        <v>343</v>
      </c>
    </row>
    <row r="590" spans="38:54" ht="13.2">
      <c r="AL590" s="107" t="s">
        <v>234</v>
      </c>
      <c r="BB590" s="107" t="s">
        <v>243</v>
      </c>
    </row>
    <row r="591" spans="38:54" ht="13.2">
      <c r="AL591" s="109"/>
      <c r="BB591" s="107" t="s">
        <v>238</v>
      </c>
    </row>
    <row r="592" spans="38:54" ht="13.2">
      <c r="AL592" s="110" t="s">
        <v>229</v>
      </c>
      <c r="BB592" s="109"/>
    </row>
    <row r="593" spans="38:54" ht="13.2">
      <c r="AL593" s="109"/>
      <c r="BB593" s="110" t="s">
        <v>229</v>
      </c>
    </row>
    <row r="594" spans="38:54" ht="13.2">
      <c r="AL594" s="112" t="s">
        <v>233</v>
      </c>
      <c r="BB594" s="109"/>
    </row>
    <row r="595" spans="38:54" ht="14.4">
      <c r="AL595" s="115" t="s">
        <v>354</v>
      </c>
      <c r="BB595" s="110" t="s">
        <v>237</v>
      </c>
    </row>
    <row r="596" spans="38:54" ht="14.4">
      <c r="AL596" s="110" t="s">
        <v>226</v>
      </c>
      <c r="BB596" s="111" t="s">
        <v>353</v>
      </c>
    </row>
    <row r="597" spans="38:54" ht="13.2">
      <c r="AL597" s="109"/>
      <c r="BB597" s="110" t="s">
        <v>226</v>
      </c>
    </row>
    <row r="598" spans="38:54" ht="13.2">
      <c r="AL598" s="108" t="s">
        <v>225</v>
      </c>
      <c r="BB598" s="109"/>
    </row>
    <row r="599" spans="38:54" ht="13.2">
      <c r="AL599" s="108" t="s">
        <v>352</v>
      </c>
      <c r="BB599" s="108" t="s">
        <v>225</v>
      </c>
    </row>
    <row r="600" spans="38:54" ht="13.2">
      <c r="AL600" s="108" t="s">
        <v>223</v>
      </c>
      <c r="BB600" s="108" t="s">
        <v>340</v>
      </c>
    </row>
    <row r="601" spans="38:54" ht="13.2">
      <c r="AL601" s="107" t="s">
        <v>230</v>
      </c>
      <c r="BB601" s="108" t="s">
        <v>223</v>
      </c>
    </row>
    <row r="602" spans="38:54" ht="13.2">
      <c r="AL602" s="109"/>
      <c r="BB602" s="107" t="s">
        <v>234</v>
      </c>
    </row>
    <row r="603" spans="38:54" ht="13.2">
      <c r="AL603" s="110" t="s">
        <v>229</v>
      </c>
      <c r="BB603" s="109"/>
    </row>
    <row r="604" spans="38:54" ht="13.2">
      <c r="AL604" s="109"/>
      <c r="BB604" s="110" t="s">
        <v>229</v>
      </c>
    </row>
    <row r="605" spans="38:54" ht="13.2">
      <c r="AL605" s="112" t="s">
        <v>228</v>
      </c>
      <c r="BB605" s="109"/>
    </row>
    <row r="606" spans="38:54" ht="14.4">
      <c r="AL606" s="115" t="s">
        <v>351</v>
      </c>
      <c r="BB606" s="110" t="s">
        <v>233</v>
      </c>
    </row>
    <row r="607" spans="38:54" ht="14.4">
      <c r="AL607" s="110" t="s">
        <v>226</v>
      </c>
      <c r="BB607" s="111" t="s">
        <v>350</v>
      </c>
    </row>
    <row r="608" spans="38:54" ht="13.2">
      <c r="AL608" s="109"/>
      <c r="BB608" s="110" t="s">
        <v>226</v>
      </c>
    </row>
    <row r="609" spans="38:54" ht="13.2">
      <c r="AL609" s="108" t="s">
        <v>225</v>
      </c>
      <c r="BB609" s="109"/>
    </row>
    <row r="610" spans="38:54" ht="13.2">
      <c r="AL610" s="108" t="s">
        <v>349</v>
      </c>
      <c r="BB610" s="108" t="s">
        <v>225</v>
      </c>
    </row>
    <row r="611" spans="38:54" ht="13.2">
      <c r="AL611" s="108" t="s">
        <v>223</v>
      </c>
      <c r="BB611" s="108" t="s">
        <v>231</v>
      </c>
    </row>
    <row r="612" spans="38:54" ht="13.2">
      <c r="AL612" s="107" t="s">
        <v>222</v>
      </c>
      <c r="BB612" s="108" t="s">
        <v>223</v>
      </c>
    </row>
    <row r="613" spans="38:54" ht="13.2">
      <c r="BB613" s="107" t="s">
        <v>222</v>
      </c>
    </row>
    <row r="614" spans="38:54" ht="13.2">
      <c r="AL614" s="114" t="s">
        <v>348</v>
      </c>
    </row>
    <row r="615" spans="38:54" ht="13.2">
      <c r="AL615" s="107" t="s">
        <v>256</v>
      </c>
      <c r="BB615" s="114" t="s">
        <v>347</v>
      </c>
    </row>
    <row r="616" spans="38:54" ht="13.2">
      <c r="AL616" s="107" t="s">
        <v>255</v>
      </c>
      <c r="BB616" s="107" t="s">
        <v>256</v>
      </c>
    </row>
    <row r="617" spans="38:54" ht="13.2">
      <c r="AL617" s="110" t="s">
        <v>254</v>
      </c>
      <c r="BB617" s="107" t="s">
        <v>255</v>
      </c>
    </row>
    <row r="618" spans="38:54" ht="13.2">
      <c r="AL618" s="110" t="s">
        <v>300</v>
      </c>
      <c r="BB618" s="110" t="s">
        <v>346</v>
      </c>
    </row>
    <row r="619" spans="38:54" ht="13.2">
      <c r="AL619" s="110" t="s">
        <v>252</v>
      </c>
      <c r="BB619" s="110" t="s">
        <v>345</v>
      </c>
    </row>
    <row r="620" spans="38:54" ht="13.2">
      <c r="AL620" s="110" t="s">
        <v>299</v>
      </c>
      <c r="BB620" s="110" t="s">
        <v>252</v>
      </c>
    </row>
    <row r="621" spans="38:54" ht="13.2">
      <c r="AL621" s="110" t="s">
        <v>325</v>
      </c>
      <c r="BB621" s="110" t="s">
        <v>299</v>
      </c>
    </row>
    <row r="622" spans="38:54" ht="13.2">
      <c r="AL622" s="110" t="s">
        <v>249</v>
      </c>
      <c r="BB622" s="110" t="s">
        <v>298</v>
      </c>
    </row>
    <row r="623" spans="38:54" ht="13.2">
      <c r="AL623" s="110" t="s">
        <v>296</v>
      </c>
      <c r="BB623" s="110" t="s">
        <v>305</v>
      </c>
    </row>
    <row r="624" spans="38:54" ht="13.2">
      <c r="AL624" s="110" t="s">
        <v>295</v>
      </c>
      <c r="BB624" s="110" t="s">
        <v>296</v>
      </c>
    </row>
    <row r="625" spans="38:54" ht="13.2">
      <c r="AL625" s="110" t="s">
        <v>294</v>
      </c>
      <c r="BB625" s="110" t="s">
        <v>344</v>
      </c>
    </row>
    <row r="626" spans="38:54" ht="13.2">
      <c r="AL626" s="110" t="s">
        <v>292</v>
      </c>
      <c r="BB626" s="110" t="s">
        <v>343</v>
      </c>
    </row>
    <row r="627" spans="38:54" ht="13.2">
      <c r="AL627" s="110" t="s">
        <v>291</v>
      </c>
      <c r="BB627" s="107" t="s">
        <v>243</v>
      </c>
    </row>
    <row r="628" spans="38:54" ht="13.2">
      <c r="AL628" s="107" t="s">
        <v>243</v>
      </c>
      <c r="BB628" s="107" t="s">
        <v>238</v>
      </c>
    </row>
    <row r="629" spans="38:54" ht="13.2">
      <c r="AL629" s="107" t="s">
        <v>242</v>
      </c>
      <c r="BB629" s="109"/>
    </row>
    <row r="630" spans="38:54" ht="13.2">
      <c r="AL630" s="109"/>
      <c r="BB630" s="110" t="s">
        <v>229</v>
      </c>
    </row>
    <row r="631" spans="38:54" ht="13.2">
      <c r="AL631" s="110" t="s">
        <v>229</v>
      </c>
      <c r="BB631" s="109"/>
    </row>
    <row r="632" spans="38:54" ht="13.2">
      <c r="AL632" s="109"/>
      <c r="BB632" s="110" t="s">
        <v>237</v>
      </c>
    </row>
    <row r="633" spans="38:54" ht="14.4">
      <c r="AL633" s="112" t="s">
        <v>241</v>
      </c>
      <c r="BB633" s="111" t="s">
        <v>342</v>
      </c>
    </row>
    <row r="634" spans="38:54" ht="14.4">
      <c r="AL634" s="116" t="s">
        <v>341</v>
      </c>
      <c r="BB634" s="110" t="s">
        <v>226</v>
      </c>
    </row>
    <row r="635" spans="38:54" ht="13.2">
      <c r="AL635" s="110" t="s">
        <v>226</v>
      </c>
      <c r="BB635" s="109"/>
    </row>
    <row r="636" spans="38:54" ht="13.2">
      <c r="AL636" s="109"/>
      <c r="BB636" s="108" t="s">
        <v>225</v>
      </c>
    </row>
    <row r="637" spans="38:54" ht="13.2">
      <c r="AL637" s="108" t="s">
        <v>225</v>
      </c>
      <c r="BB637" s="108" t="s">
        <v>340</v>
      </c>
    </row>
    <row r="638" spans="38:54" ht="13.2">
      <c r="AL638" s="108" t="s">
        <v>287</v>
      </c>
      <c r="BB638" s="108" t="s">
        <v>223</v>
      </c>
    </row>
    <row r="639" spans="38:54" ht="13.2">
      <c r="AL639" s="108" t="s">
        <v>223</v>
      </c>
      <c r="BB639" s="107" t="s">
        <v>234</v>
      </c>
    </row>
    <row r="640" spans="38:54" ht="13.2">
      <c r="AL640" s="107" t="s">
        <v>238</v>
      </c>
      <c r="BB640" s="109"/>
    </row>
    <row r="641" spans="38:54" ht="13.2">
      <c r="AL641" s="109"/>
      <c r="BB641" s="110" t="s">
        <v>229</v>
      </c>
    </row>
    <row r="642" spans="38:54" ht="13.2">
      <c r="AL642" s="110" t="s">
        <v>229</v>
      </c>
      <c r="BB642" s="109"/>
    </row>
    <row r="643" spans="38:54" ht="13.2">
      <c r="AL643" s="109"/>
      <c r="BB643" s="110" t="s">
        <v>233</v>
      </c>
    </row>
    <row r="644" spans="38:54" ht="14.4">
      <c r="AL644" s="112" t="s">
        <v>237</v>
      </c>
      <c r="BB644" s="116" t="s">
        <v>339</v>
      </c>
    </row>
    <row r="645" spans="38:54" ht="14.4">
      <c r="AL645" s="115" t="s">
        <v>338</v>
      </c>
      <c r="BB645" s="110" t="s">
        <v>226</v>
      </c>
    </row>
    <row r="646" spans="38:54" ht="13.2">
      <c r="AL646" s="110" t="s">
        <v>226</v>
      </c>
      <c r="BB646" s="109"/>
    </row>
    <row r="647" spans="38:54" ht="13.2">
      <c r="AL647" s="109"/>
      <c r="BB647" s="108" t="s">
        <v>225</v>
      </c>
    </row>
    <row r="648" spans="38:54" ht="13.2">
      <c r="AL648" s="108" t="s">
        <v>225</v>
      </c>
      <c r="BB648" s="108" t="s">
        <v>231</v>
      </c>
    </row>
    <row r="649" spans="38:54" ht="13.2">
      <c r="AL649" s="108" t="s">
        <v>285</v>
      </c>
      <c r="BB649" s="108" t="s">
        <v>223</v>
      </c>
    </row>
    <row r="650" spans="38:54" ht="13.2">
      <c r="AL650" s="108" t="s">
        <v>223</v>
      </c>
      <c r="BB650" s="107" t="s">
        <v>222</v>
      </c>
    </row>
    <row r="651" spans="38:54" ht="13.2">
      <c r="AL651" s="107" t="s">
        <v>234</v>
      </c>
    </row>
    <row r="652" spans="38:54" ht="13.2">
      <c r="AL652" s="109"/>
      <c r="BB652" s="114" t="s">
        <v>337</v>
      </c>
    </row>
    <row r="653" spans="38:54" ht="13.2">
      <c r="AL653" s="110" t="s">
        <v>229</v>
      </c>
      <c r="BB653" s="107" t="s">
        <v>256</v>
      </c>
    </row>
    <row r="654" spans="38:54" ht="13.2">
      <c r="AL654" s="109"/>
      <c r="BB654" s="107" t="s">
        <v>255</v>
      </c>
    </row>
    <row r="655" spans="38:54" ht="13.2">
      <c r="AL655" s="112" t="s">
        <v>233</v>
      </c>
      <c r="BB655" s="110" t="s">
        <v>336</v>
      </c>
    </row>
    <row r="656" spans="38:54" ht="14.4">
      <c r="AL656" s="115" t="s">
        <v>334</v>
      </c>
      <c r="BB656" s="110" t="s">
        <v>335</v>
      </c>
    </row>
    <row r="657" spans="38:54" ht="13.2">
      <c r="AL657" s="110" t="s">
        <v>226</v>
      </c>
      <c r="BB657" s="110" t="s">
        <v>252</v>
      </c>
    </row>
    <row r="658" spans="38:54" ht="13.2">
      <c r="AL658" s="109"/>
      <c r="BB658" s="110" t="s">
        <v>333</v>
      </c>
    </row>
    <row r="659" spans="38:54" ht="13.2">
      <c r="AL659" s="108" t="s">
        <v>225</v>
      </c>
      <c r="BB659" s="110" t="s">
        <v>319</v>
      </c>
    </row>
    <row r="660" spans="38:54" ht="13.2">
      <c r="AL660" s="108" t="s">
        <v>283</v>
      </c>
      <c r="BB660" s="110" t="s">
        <v>305</v>
      </c>
    </row>
    <row r="661" spans="38:54" ht="13.2">
      <c r="AL661" s="108" t="s">
        <v>223</v>
      </c>
      <c r="BB661" s="110" t="s">
        <v>248</v>
      </c>
    </row>
    <row r="662" spans="38:54" ht="13.2">
      <c r="AL662" s="107" t="s">
        <v>230</v>
      </c>
      <c r="BB662" s="110" t="s">
        <v>332</v>
      </c>
    </row>
    <row r="663" spans="38:54" ht="13.2">
      <c r="AL663" s="109"/>
      <c r="BB663" s="110" t="s">
        <v>331</v>
      </c>
    </row>
    <row r="664" spans="38:54" ht="13.2">
      <c r="AL664" s="110" t="s">
        <v>229</v>
      </c>
      <c r="BB664" s="107" t="s">
        <v>243</v>
      </c>
    </row>
    <row r="665" spans="38:54" ht="13.2">
      <c r="AL665" s="109"/>
      <c r="BB665" s="107" t="s">
        <v>238</v>
      </c>
    </row>
    <row r="666" spans="38:54" ht="13.2">
      <c r="AL666" s="112" t="s">
        <v>228</v>
      </c>
      <c r="BB666" s="109"/>
    </row>
    <row r="667" spans="38:54" ht="14.4">
      <c r="AL667" s="115" t="s">
        <v>330</v>
      </c>
      <c r="BB667" s="110" t="s">
        <v>229</v>
      </c>
    </row>
    <row r="668" spans="38:54" ht="13.2">
      <c r="AL668" s="110" t="s">
        <v>226</v>
      </c>
      <c r="BB668" s="109"/>
    </row>
    <row r="669" spans="38:54" ht="13.2">
      <c r="AL669" s="109"/>
      <c r="BB669" s="110" t="s">
        <v>237</v>
      </c>
    </row>
    <row r="670" spans="38:54" ht="14.4">
      <c r="AL670" s="108" t="s">
        <v>225</v>
      </c>
      <c r="BB670" s="111" t="s">
        <v>329</v>
      </c>
    </row>
    <row r="671" spans="38:54" ht="13.2">
      <c r="AL671" s="108" t="s">
        <v>281</v>
      </c>
      <c r="BB671" s="110" t="s">
        <v>226</v>
      </c>
    </row>
    <row r="672" spans="38:54" ht="13.2">
      <c r="AL672" s="108" t="s">
        <v>223</v>
      </c>
      <c r="BB672" s="109"/>
    </row>
    <row r="673" spans="38:54" ht="13.2">
      <c r="AL673" s="107" t="s">
        <v>222</v>
      </c>
      <c r="BB673" s="108" t="s">
        <v>225</v>
      </c>
    </row>
    <row r="674" spans="38:54" ht="13.2">
      <c r="BB674" s="108" t="s">
        <v>314</v>
      </c>
    </row>
    <row r="675" spans="38:54" ht="13.2">
      <c r="AL675" s="114" t="s">
        <v>328</v>
      </c>
      <c r="BB675" s="108" t="s">
        <v>223</v>
      </c>
    </row>
    <row r="676" spans="38:54" ht="13.2">
      <c r="AL676" s="107" t="s">
        <v>256</v>
      </c>
      <c r="BB676" s="107" t="s">
        <v>234</v>
      </c>
    </row>
    <row r="677" spans="38:54" ht="13.2">
      <c r="AL677" s="107" t="s">
        <v>255</v>
      </c>
      <c r="BB677" s="109"/>
    </row>
    <row r="678" spans="38:54" ht="13.2">
      <c r="AL678" s="110" t="s">
        <v>327</v>
      </c>
      <c r="BB678" s="110" t="s">
        <v>229</v>
      </c>
    </row>
    <row r="679" spans="38:54" ht="13.2">
      <c r="AL679" s="110" t="s">
        <v>300</v>
      </c>
      <c r="BB679" s="109"/>
    </row>
    <row r="680" spans="38:54" ht="13.2">
      <c r="AL680" s="110" t="s">
        <v>252</v>
      </c>
      <c r="BB680" s="110" t="s">
        <v>233</v>
      </c>
    </row>
    <row r="681" spans="38:54" ht="14.4">
      <c r="AL681" s="110" t="s">
        <v>299</v>
      </c>
      <c r="BB681" s="111" t="s">
        <v>326</v>
      </c>
    </row>
    <row r="682" spans="38:54" ht="13.2">
      <c r="AL682" s="110" t="s">
        <v>325</v>
      </c>
      <c r="BB682" s="110" t="s">
        <v>226</v>
      </c>
    </row>
    <row r="683" spans="38:54" ht="13.2">
      <c r="AL683" s="110" t="s">
        <v>249</v>
      </c>
      <c r="BB683" s="109"/>
    </row>
    <row r="684" spans="38:54" ht="13.2">
      <c r="AL684" s="110" t="s">
        <v>296</v>
      </c>
      <c r="BB684" s="108" t="s">
        <v>225</v>
      </c>
    </row>
    <row r="685" spans="38:54" ht="13.2">
      <c r="AL685" s="110" t="s">
        <v>295</v>
      </c>
      <c r="BB685" s="108" t="s">
        <v>311</v>
      </c>
    </row>
    <row r="686" spans="38:54" ht="13.2">
      <c r="AL686" s="110" t="s">
        <v>294</v>
      </c>
      <c r="BB686" s="108" t="s">
        <v>223</v>
      </c>
    </row>
    <row r="687" spans="38:54" ht="13.2">
      <c r="AL687" s="110" t="s">
        <v>292</v>
      </c>
      <c r="BB687" s="107" t="s">
        <v>222</v>
      </c>
    </row>
    <row r="688" spans="38:54" ht="13.2">
      <c r="AL688" s="110" t="s">
        <v>291</v>
      </c>
    </row>
    <row r="689" spans="38:54" ht="13.2">
      <c r="AL689" s="107" t="s">
        <v>243</v>
      </c>
      <c r="BB689" s="114" t="s">
        <v>324</v>
      </c>
    </row>
    <row r="690" spans="38:54" ht="13.2">
      <c r="AL690" s="107" t="s">
        <v>242</v>
      </c>
      <c r="BB690" s="107" t="s">
        <v>256</v>
      </c>
    </row>
    <row r="691" spans="38:54" ht="13.2">
      <c r="AL691" s="109"/>
      <c r="BB691" s="107" t="s">
        <v>255</v>
      </c>
    </row>
    <row r="692" spans="38:54" ht="13.2">
      <c r="AL692" s="110" t="s">
        <v>229</v>
      </c>
      <c r="BB692" s="110" t="s">
        <v>323</v>
      </c>
    </row>
    <row r="693" spans="38:54" ht="13.2">
      <c r="AL693" s="109"/>
      <c r="BB693" s="110" t="s">
        <v>322</v>
      </c>
    </row>
    <row r="694" spans="38:54" ht="13.2">
      <c r="AL694" s="112" t="s">
        <v>241</v>
      </c>
      <c r="BB694" s="110" t="s">
        <v>252</v>
      </c>
    </row>
    <row r="695" spans="38:54" ht="14.4">
      <c r="AL695" s="116" t="s">
        <v>320</v>
      </c>
      <c r="BB695" s="110" t="s">
        <v>321</v>
      </c>
    </row>
    <row r="696" spans="38:54" ht="13.2">
      <c r="AL696" s="110" t="s">
        <v>226</v>
      </c>
      <c r="BB696" s="110" t="s">
        <v>319</v>
      </c>
    </row>
    <row r="697" spans="38:54" ht="13.2">
      <c r="AL697" s="109"/>
      <c r="BB697" s="110" t="s">
        <v>305</v>
      </c>
    </row>
    <row r="698" spans="38:54" ht="13.2">
      <c r="AL698" s="108" t="s">
        <v>225</v>
      </c>
      <c r="BB698" s="110" t="s">
        <v>248</v>
      </c>
    </row>
    <row r="699" spans="38:54" ht="13.2">
      <c r="AL699" s="108" t="s">
        <v>287</v>
      </c>
      <c r="BB699" s="110" t="s">
        <v>318</v>
      </c>
    </row>
    <row r="700" spans="38:54" ht="13.2">
      <c r="AL700" s="108" t="s">
        <v>223</v>
      </c>
      <c r="BB700" s="110" t="s">
        <v>317</v>
      </c>
    </row>
    <row r="701" spans="38:54" ht="13.2">
      <c r="AL701" s="107" t="s">
        <v>238</v>
      </c>
      <c r="BB701" s="107" t="s">
        <v>243</v>
      </c>
    </row>
    <row r="702" spans="38:54" ht="13.2">
      <c r="AL702" s="109"/>
      <c r="BB702" s="107" t="s">
        <v>238</v>
      </c>
    </row>
    <row r="703" spans="38:54" ht="13.2">
      <c r="AL703" s="110" t="s">
        <v>229</v>
      </c>
      <c r="BB703" s="109"/>
    </row>
    <row r="704" spans="38:54" ht="13.2">
      <c r="AL704" s="109"/>
      <c r="BB704" s="110" t="s">
        <v>229</v>
      </c>
    </row>
    <row r="705" spans="38:54" ht="13.2">
      <c r="AL705" s="112" t="s">
        <v>237</v>
      </c>
      <c r="BB705" s="109"/>
    </row>
    <row r="706" spans="38:54" ht="14.4">
      <c r="AL706" s="115" t="s">
        <v>316</v>
      </c>
      <c r="BB706" s="110" t="s">
        <v>237</v>
      </c>
    </row>
    <row r="707" spans="38:54" ht="14.4">
      <c r="AL707" s="110" t="s">
        <v>226</v>
      </c>
      <c r="BB707" s="111" t="s">
        <v>315</v>
      </c>
    </row>
    <row r="708" spans="38:54" ht="13.2">
      <c r="AL708" s="109"/>
      <c r="BB708" s="110" t="s">
        <v>226</v>
      </c>
    </row>
    <row r="709" spans="38:54" ht="13.2">
      <c r="AL709" s="108" t="s">
        <v>225</v>
      </c>
      <c r="BB709" s="109"/>
    </row>
    <row r="710" spans="38:54" ht="13.2">
      <c r="AL710" s="108" t="s">
        <v>285</v>
      </c>
      <c r="BB710" s="108" t="s">
        <v>225</v>
      </c>
    </row>
    <row r="711" spans="38:54" ht="13.2">
      <c r="AL711" s="108" t="s">
        <v>223</v>
      </c>
      <c r="BB711" s="108" t="s">
        <v>314</v>
      </c>
    </row>
    <row r="712" spans="38:54" ht="13.2">
      <c r="AL712" s="107" t="s">
        <v>234</v>
      </c>
      <c r="BB712" s="108" t="s">
        <v>223</v>
      </c>
    </row>
    <row r="713" spans="38:54" ht="13.2">
      <c r="AL713" s="109"/>
      <c r="BB713" s="107" t="s">
        <v>234</v>
      </c>
    </row>
    <row r="714" spans="38:54" ht="13.2">
      <c r="AL714" s="110" t="s">
        <v>229</v>
      </c>
      <c r="BB714" s="109"/>
    </row>
    <row r="715" spans="38:54" ht="13.2">
      <c r="AL715" s="109"/>
      <c r="BB715" s="110" t="s">
        <v>229</v>
      </c>
    </row>
    <row r="716" spans="38:54" ht="13.2">
      <c r="AL716" s="112" t="s">
        <v>233</v>
      </c>
      <c r="BB716" s="109"/>
    </row>
    <row r="717" spans="38:54" ht="14.4">
      <c r="AL717" s="115" t="s">
        <v>313</v>
      </c>
      <c r="BB717" s="110" t="s">
        <v>233</v>
      </c>
    </row>
    <row r="718" spans="38:54" ht="14.4">
      <c r="AL718" s="110" t="s">
        <v>226</v>
      </c>
      <c r="BB718" s="111" t="s">
        <v>312</v>
      </c>
    </row>
    <row r="719" spans="38:54" ht="13.2">
      <c r="AL719" s="109"/>
      <c r="BB719" s="110" t="s">
        <v>226</v>
      </c>
    </row>
    <row r="720" spans="38:54" ht="13.2">
      <c r="AL720" s="108" t="s">
        <v>225</v>
      </c>
      <c r="BB720" s="109"/>
    </row>
    <row r="721" spans="38:54" ht="13.2">
      <c r="AL721" s="108" t="s">
        <v>283</v>
      </c>
      <c r="BB721" s="108" t="s">
        <v>225</v>
      </c>
    </row>
    <row r="722" spans="38:54" ht="13.2">
      <c r="AL722" s="108" t="s">
        <v>223</v>
      </c>
      <c r="BB722" s="108" t="s">
        <v>311</v>
      </c>
    </row>
    <row r="723" spans="38:54" ht="13.2">
      <c r="AL723" s="107" t="s">
        <v>230</v>
      </c>
      <c r="BB723" s="108" t="s">
        <v>223</v>
      </c>
    </row>
    <row r="724" spans="38:54" ht="13.2">
      <c r="AL724" s="109"/>
      <c r="BB724" s="107" t="s">
        <v>222</v>
      </c>
    </row>
    <row r="725" spans="38:54" ht="13.2">
      <c r="AL725" s="110" t="s">
        <v>229</v>
      </c>
    </row>
    <row r="726" spans="38:54" ht="13.2">
      <c r="AL726" s="109"/>
      <c r="BB726" s="107" t="s">
        <v>310</v>
      </c>
    </row>
    <row r="727" spans="38:54" ht="13.2">
      <c r="AL727" s="112" t="s">
        <v>228</v>
      </c>
      <c r="BB727" s="107" t="s">
        <v>256</v>
      </c>
    </row>
    <row r="728" spans="38:54" ht="14.4">
      <c r="AL728" s="116" t="s">
        <v>309</v>
      </c>
      <c r="BB728" s="107" t="s">
        <v>255</v>
      </c>
    </row>
    <row r="729" spans="38:54" ht="13.2">
      <c r="AL729" s="110" t="s">
        <v>226</v>
      </c>
      <c r="BB729" s="110" t="s">
        <v>308</v>
      </c>
    </row>
    <row r="730" spans="38:54" ht="13.2">
      <c r="AL730" s="109"/>
      <c r="BB730" s="110" t="s">
        <v>307</v>
      </c>
    </row>
    <row r="731" spans="38:54" ht="13.2">
      <c r="AL731" s="108" t="s">
        <v>225</v>
      </c>
      <c r="BB731" s="110" t="s">
        <v>252</v>
      </c>
    </row>
    <row r="732" spans="38:54" ht="13.2">
      <c r="AL732" s="108" t="s">
        <v>281</v>
      </c>
      <c r="BB732" s="110" t="s">
        <v>251</v>
      </c>
    </row>
    <row r="733" spans="38:54" ht="13.2">
      <c r="AL733" s="108" t="s">
        <v>223</v>
      </c>
      <c r="BB733" s="110" t="s">
        <v>306</v>
      </c>
    </row>
    <row r="734" spans="38:54" ht="13.2">
      <c r="AL734" s="107" t="s">
        <v>222</v>
      </c>
      <c r="BB734" s="110" t="s">
        <v>305</v>
      </c>
    </row>
    <row r="735" spans="38:54" ht="13.2">
      <c r="BB735" s="110" t="s">
        <v>248</v>
      </c>
    </row>
    <row r="736" spans="38:54" ht="13.2">
      <c r="AL736" s="114" t="s">
        <v>303</v>
      </c>
      <c r="BB736" s="110" t="s">
        <v>304</v>
      </c>
    </row>
    <row r="737" spans="38:54" ht="13.2">
      <c r="AL737" s="107" t="s">
        <v>256</v>
      </c>
      <c r="BB737" s="110" t="s">
        <v>302</v>
      </c>
    </row>
    <row r="738" spans="38:54" ht="13.2">
      <c r="AL738" s="107" t="s">
        <v>255</v>
      </c>
      <c r="BB738" s="107" t="s">
        <v>243</v>
      </c>
    </row>
    <row r="739" spans="38:54" ht="13.2">
      <c r="AL739" s="110" t="s">
        <v>301</v>
      </c>
      <c r="BB739" s="107" t="s">
        <v>238</v>
      </c>
    </row>
    <row r="740" spans="38:54" ht="13.2">
      <c r="AL740" s="110" t="s">
        <v>300</v>
      </c>
      <c r="BB740" s="109"/>
    </row>
    <row r="741" spans="38:54" ht="13.2">
      <c r="AL741" s="110" t="s">
        <v>252</v>
      </c>
      <c r="BB741" s="110" t="s">
        <v>229</v>
      </c>
    </row>
    <row r="742" spans="38:54" ht="13.2">
      <c r="AL742" s="110" t="s">
        <v>299</v>
      </c>
      <c r="BB742" s="109"/>
    </row>
    <row r="743" spans="38:54" ht="13.2">
      <c r="AL743" s="110" t="s">
        <v>298</v>
      </c>
      <c r="BB743" s="110" t="s">
        <v>237</v>
      </c>
    </row>
    <row r="744" spans="38:54" ht="14.4">
      <c r="AL744" s="110" t="s">
        <v>249</v>
      </c>
      <c r="BB744" s="111" t="s">
        <v>297</v>
      </c>
    </row>
    <row r="745" spans="38:54" ht="13.2">
      <c r="AL745" s="110" t="s">
        <v>296</v>
      </c>
      <c r="BB745" s="110" t="s">
        <v>226</v>
      </c>
    </row>
    <row r="746" spans="38:54" ht="13.2">
      <c r="AL746" s="110" t="s">
        <v>295</v>
      </c>
      <c r="BB746" s="109"/>
    </row>
    <row r="747" spans="38:54" ht="13.2">
      <c r="AL747" s="110" t="s">
        <v>294</v>
      </c>
      <c r="BB747" s="108" t="s">
        <v>225</v>
      </c>
    </row>
    <row r="748" spans="38:54" ht="13.2">
      <c r="AL748" s="110" t="s">
        <v>292</v>
      </c>
      <c r="BB748" s="108" t="s">
        <v>293</v>
      </c>
    </row>
    <row r="749" spans="38:54" ht="13.2">
      <c r="AL749" s="110" t="s">
        <v>291</v>
      </c>
      <c r="BB749" s="108" t="s">
        <v>223</v>
      </c>
    </row>
    <row r="750" spans="38:54" ht="13.2">
      <c r="AL750" s="107" t="s">
        <v>243</v>
      </c>
      <c r="BB750" s="107" t="s">
        <v>234</v>
      </c>
    </row>
    <row r="751" spans="38:54" ht="13.2">
      <c r="AL751" s="107" t="s">
        <v>242</v>
      </c>
      <c r="BB751" s="109"/>
    </row>
    <row r="752" spans="38:54" ht="13.2">
      <c r="AL752" s="109"/>
      <c r="BB752" s="110" t="s">
        <v>229</v>
      </c>
    </row>
    <row r="753" spans="38:54" ht="13.2">
      <c r="AL753" s="110" t="s">
        <v>229</v>
      </c>
      <c r="BB753" s="109"/>
    </row>
    <row r="754" spans="38:54" ht="13.2">
      <c r="AL754" s="109"/>
      <c r="BB754" s="110" t="s">
        <v>233</v>
      </c>
    </row>
    <row r="755" spans="38:54" ht="14.4">
      <c r="AL755" s="112" t="s">
        <v>241</v>
      </c>
      <c r="BB755" s="116" t="s">
        <v>290</v>
      </c>
    </row>
    <row r="756" spans="38:54" ht="14.4">
      <c r="AL756" s="116" t="s">
        <v>289</v>
      </c>
      <c r="BB756" s="110" t="s">
        <v>226</v>
      </c>
    </row>
    <row r="757" spans="38:54" ht="13.2">
      <c r="AL757" s="110" t="s">
        <v>226</v>
      </c>
      <c r="BB757" s="109"/>
    </row>
    <row r="758" spans="38:54" ht="13.2">
      <c r="AL758" s="109"/>
      <c r="BB758" s="108" t="s">
        <v>225</v>
      </c>
    </row>
    <row r="759" spans="38:54" ht="13.2">
      <c r="AL759" s="108" t="s">
        <v>225</v>
      </c>
      <c r="BB759" s="108" t="s">
        <v>288</v>
      </c>
    </row>
    <row r="760" spans="38:54" ht="13.2">
      <c r="AL760" s="108" t="s">
        <v>287</v>
      </c>
      <c r="BB760" s="108" t="s">
        <v>223</v>
      </c>
    </row>
    <row r="761" spans="38:54" ht="13.2">
      <c r="AL761" s="108" t="s">
        <v>223</v>
      </c>
      <c r="BB761" s="107" t="s">
        <v>222</v>
      </c>
    </row>
    <row r="762" spans="38:54" ht="13.2">
      <c r="AL762" s="107" t="s">
        <v>238</v>
      </c>
    </row>
    <row r="763" spans="38:54">
      <c r="AL763" s="109"/>
    </row>
    <row r="764" spans="38:54" ht="13.2">
      <c r="AL764" s="110" t="s">
        <v>229</v>
      </c>
    </row>
    <row r="765" spans="38:54">
      <c r="AL765" s="109"/>
    </row>
    <row r="766" spans="38:54" ht="13.2">
      <c r="AL766" s="112" t="s">
        <v>237</v>
      </c>
    </row>
    <row r="767" spans="38:54" ht="14.4">
      <c r="AL767" s="115" t="s">
        <v>286</v>
      </c>
    </row>
    <row r="768" spans="38:54" ht="13.2">
      <c r="AL768" s="110" t="s">
        <v>226</v>
      </c>
    </row>
    <row r="769" spans="38:38">
      <c r="AL769" s="109"/>
    </row>
    <row r="770" spans="38:38" ht="13.2">
      <c r="AL770" s="108" t="s">
        <v>225</v>
      </c>
    </row>
    <row r="771" spans="38:38" ht="13.2">
      <c r="AL771" s="108" t="s">
        <v>285</v>
      </c>
    </row>
    <row r="772" spans="38:38" ht="13.2">
      <c r="AL772" s="108" t="s">
        <v>223</v>
      </c>
    </row>
    <row r="773" spans="38:38" ht="13.2">
      <c r="AL773" s="107" t="s">
        <v>234</v>
      </c>
    </row>
    <row r="774" spans="38:38">
      <c r="AL774" s="109"/>
    </row>
    <row r="775" spans="38:38" ht="13.2">
      <c r="AL775" s="110" t="s">
        <v>229</v>
      </c>
    </row>
    <row r="776" spans="38:38">
      <c r="AL776" s="109"/>
    </row>
    <row r="777" spans="38:38" ht="13.2">
      <c r="AL777" s="112" t="s">
        <v>233</v>
      </c>
    </row>
    <row r="778" spans="38:38" ht="14.4">
      <c r="AL778" s="115" t="s">
        <v>284</v>
      </c>
    </row>
    <row r="779" spans="38:38" ht="13.2">
      <c r="AL779" s="110" t="s">
        <v>226</v>
      </c>
    </row>
    <row r="780" spans="38:38">
      <c r="AL780" s="109"/>
    </row>
    <row r="781" spans="38:38" ht="13.2">
      <c r="AL781" s="108" t="s">
        <v>225</v>
      </c>
    </row>
    <row r="782" spans="38:38" ht="13.2">
      <c r="AL782" s="108" t="s">
        <v>283</v>
      </c>
    </row>
    <row r="783" spans="38:38" ht="13.2">
      <c r="AL783" s="108" t="s">
        <v>223</v>
      </c>
    </row>
    <row r="784" spans="38:38" ht="13.2">
      <c r="AL784" s="107" t="s">
        <v>230</v>
      </c>
    </row>
    <row r="785" spans="38:38">
      <c r="AL785" s="109"/>
    </row>
    <row r="786" spans="38:38" ht="13.2">
      <c r="AL786" s="110" t="s">
        <v>229</v>
      </c>
    </row>
    <row r="787" spans="38:38">
      <c r="AL787" s="109"/>
    </row>
    <row r="788" spans="38:38" ht="13.2">
      <c r="AL788" s="112" t="s">
        <v>228</v>
      </c>
    </row>
    <row r="789" spans="38:38" ht="14.4">
      <c r="AL789" s="115" t="s">
        <v>282</v>
      </c>
    </row>
    <row r="790" spans="38:38" ht="13.2">
      <c r="AL790" s="110" t="s">
        <v>226</v>
      </c>
    </row>
    <row r="791" spans="38:38">
      <c r="AL791" s="109"/>
    </row>
    <row r="792" spans="38:38" ht="13.2">
      <c r="AL792" s="108" t="s">
        <v>225</v>
      </c>
    </row>
    <row r="793" spans="38:38" ht="13.2">
      <c r="AL793" s="108" t="s">
        <v>281</v>
      </c>
    </row>
    <row r="794" spans="38:38" ht="13.2">
      <c r="AL794" s="108" t="s">
        <v>223</v>
      </c>
    </row>
    <row r="795" spans="38:38" ht="13.2">
      <c r="AL795" s="107" t="s">
        <v>222</v>
      </c>
    </row>
    <row r="797" spans="38:38" ht="13.2">
      <c r="AL797" s="114" t="s">
        <v>280</v>
      </c>
    </row>
    <row r="798" spans="38:38" ht="13.2">
      <c r="AL798" s="107" t="s">
        <v>256</v>
      </c>
    </row>
    <row r="799" spans="38:38" ht="13.2">
      <c r="AL799" s="107" t="s">
        <v>255</v>
      </c>
    </row>
    <row r="800" spans="38:38" ht="13.2">
      <c r="AL800" s="110" t="s">
        <v>279</v>
      </c>
    </row>
    <row r="801" spans="38:38" ht="13.2">
      <c r="AL801" s="110" t="s">
        <v>271</v>
      </c>
    </row>
    <row r="802" spans="38:38" ht="13.2">
      <c r="AL802" s="110" t="s">
        <v>252</v>
      </c>
    </row>
    <row r="803" spans="38:38" ht="13.2">
      <c r="AL803" s="110" t="s">
        <v>270</v>
      </c>
    </row>
    <row r="804" spans="38:38" ht="13.2">
      <c r="AL804" s="110" t="s">
        <v>278</v>
      </c>
    </row>
    <row r="805" spans="38:38" ht="13.2">
      <c r="AL805" s="110" t="s">
        <v>249</v>
      </c>
    </row>
    <row r="806" spans="38:38" ht="13.2">
      <c r="AL806" s="110" t="s">
        <v>248</v>
      </c>
    </row>
    <row r="807" spans="38:38" ht="13.2">
      <c r="AL807" s="110" t="s">
        <v>269</v>
      </c>
    </row>
    <row r="808" spans="38:38" ht="13.2">
      <c r="AL808" s="110" t="s">
        <v>268</v>
      </c>
    </row>
    <row r="809" spans="38:38" ht="13.2">
      <c r="AL809" s="110" t="s">
        <v>267</v>
      </c>
    </row>
    <row r="810" spans="38:38" ht="13.2">
      <c r="AL810" s="110" t="s">
        <v>266</v>
      </c>
    </row>
    <row r="811" spans="38:38" ht="13.2">
      <c r="AL811" s="107" t="s">
        <v>243</v>
      </c>
    </row>
    <row r="812" spans="38:38" ht="13.2">
      <c r="AL812" s="107" t="s">
        <v>242</v>
      </c>
    </row>
    <row r="813" spans="38:38">
      <c r="AL813" s="109"/>
    </row>
    <row r="814" spans="38:38" ht="13.2">
      <c r="AL814" s="110" t="s">
        <v>229</v>
      </c>
    </row>
    <row r="815" spans="38:38">
      <c r="AL815" s="109"/>
    </row>
    <row r="816" spans="38:38" ht="13.2">
      <c r="AL816" s="112" t="s">
        <v>241</v>
      </c>
    </row>
    <row r="817" spans="38:38" ht="14.4">
      <c r="AL817" s="111" t="s">
        <v>277</v>
      </c>
    </row>
    <row r="818" spans="38:38" ht="13.2">
      <c r="AL818" s="110" t="s">
        <v>226</v>
      </c>
    </row>
    <row r="819" spans="38:38">
      <c r="AL819" s="109"/>
    </row>
    <row r="820" spans="38:38" ht="13.2">
      <c r="AL820" s="108" t="s">
        <v>225</v>
      </c>
    </row>
    <row r="821" spans="38:38" ht="13.2">
      <c r="AL821" s="108" t="s">
        <v>264</v>
      </c>
    </row>
    <row r="822" spans="38:38" ht="13.2">
      <c r="AL822" s="108" t="s">
        <v>223</v>
      </c>
    </row>
    <row r="823" spans="38:38" ht="13.2">
      <c r="AL823" s="107" t="s">
        <v>238</v>
      </c>
    </row>
    <row r="824" spans="38:38">
      <c r="AL824" s="109"/>
    </row>
    <row r="825" spans="38:38" ht="13.2">
      <c r="AL825" s="110" t="s">
        <v>229</v>
      </c>
    </row>
    <row r="826" spans="38:38">
      <c r="AL826" s="109"/>
    </row>
    <row r="827" spans="38:38" ht="13.2">
      <c r="AL827" s="112" t="s">
        <v>237</v>
      </c>
    </row>
    <row r="828" spans="38:38" ht="14.4">
      <c r="AL828" s="113" t="s">
        <v>276</v>
      </c>
    </row>
    <row r="829" spans="38:38" ht="13.2">
      <c r="AL829" s="110" t="s">
        <v>226</v>
      </c>
    </row>
    <row r="830" spans="38:38">
      <c r="AL830" s="109"/>
    </row>
    <row r="831" spans="38:38" ht="13.2">
      <c r="AL831" s="108" t="s">
        <v>225</v>
      </c>
    </row>
    <row r="832" spans="38:38" ht="13.2">
      <c r="AL832" s="108" t="s">
        <v>262</v>
      </c>
    </row>
    <row r="833" spans="38:38" ht="13.2">
      <c r="AL833" s="108" t="s">
        <v>223</v>
      </c>
    </row>
    <row r="834" spans="38:38" ht="13.2">
      <c r="AL834" s="107" t="s">
        <v>234</v>
      </c>
    </row>
    <row r="835" spans="38:38">
      <c r="AL835" s="109"/>
    </row>
    <row r="836" spans="38:38" ht="13.2">
      <c r="AL836" s="110" t="s">
        <v>229</v>
      </c>
    </row>
    <row r="837" spans="38:38">
      <c r="AL837" s="109"/>
    </row>
    <row r="838" spans="38:38" ht="13.2">
      <c r="AL838" s="112" t="s">
        <v>233</v>
      </c>
    </row>
    <row r="839" spans="38:38" ht="14.4">
      <c r="AL839" s="113" t="s">
        <v>275</v>
      </c>
    </row>
    <row r="840" spans="38:38" ht="13.2">
      <c r="AL840" s="110" t="s">
        <v>226</v>
      </c>
    </row>
    <row r="841" spans="38:38">
      <c r="AL841" s="109"/>
    </row>
    <row r="842" spans="38:38" ht="13.2">
      <c r="AL842" s="108" t="s">
        <v>225</v>
      </c>
    </row>
    <row r="843" spans="38:38" ht="13.2">
      <c r="AL843" s="108" t="s">
        <v>260</v>
      </c>
    </row>
    <row r="844" spans="38:38" ht="13.2">
      <c r="AL844" s="108" t="s">
        <v>223</v>
      </c>
    </row>
    <row r="845" spans="38:38" ht="13.2">
      <c r="AL845" s="107" t="s">
        <v>230</v>
      </c>
    </row>
    <row r="846" spans="38:38">
      <c r="AL846" s="109"/>
    </row>
    <row r="847" spans="38:38" ht="13.2">
      <c r="AL847" s="110" t="s">
        <v>229</v>
      </c>
    </row>
    <row r="848" spans="38:38">
      <c r="AL848" s="109"/>
    </row>
    <row r="849" spans="38:38" ht="13.2">
      <c r="AL849" s="112" t="s">
        <v>228</v>
      </c>
    </row>
    <row r="850" spans="38:38" ht="14.4">
      <c r="AL850" s="111" t="s">
        <v>274</v>
      </c>
    </row>
    <row r="851" spans="38:38" ht="13.2">
      <c r="AL851" s="110" t="s">
        <v>226</v>
      </c>
    </row>
    <row r="852" spans="38:38">
      <c r="AL852" s="109"/>
    </row>
    <row r="853" spans="38:38" ht="13.2">
      <c r="AL853" s="108" t="s">
        <v>225</v>
      </c>
    </row>
    <row r="854" spans="38:38" ht="13.2">
      <c r="AL854" s="108" t="s">
        <v>258</v>
      </c>
    </row>
    <row r="855" spans="38:38" ht="13.2">
      <c r="AL855" s="108" t="s">
        <v>223</v>
      </c>
    </row>
    <row r="856" spans="38:38" ht="13.2">
      <c r="AL856" s="107" t="s">
        <v>222</v>
      </c>
    </row>
    <row r="858" spans="38:38" ht="13.2">
      <c r="AL858" s="114" t="s">
        <v>273</v>
      </c>
    </row>
    <row r="859" spans="38:38" ht="13.2">
      <c r="AL859" s="107" t="s">
        <v>256</v>
      </c>
    </row>
    <row r="860" spans="38:38" ht="13.2">
      <c r="AL860" s="107" t="s">
        <v>255</v>
      </c>
    </row>
    <row r="861" spans="38:38" ht="13.2">
      <c r="AL861" s="110" t="s">
        <v>272</v>
      </c>
    </row>
    <row r="862" spans="38:38" ht="13.2">
      <c r="AL862" s="110" t="s">
        <v>271</v>
      </c>
    </row>
    <row r="863" spans="38:38" ht="13.2">
      <c r="AL863" s="110" t="s">
        <v>252</v>
      </c>
    </row>
    <row r="864" spans="38:38" ht="13.2">
      <c r="AL864" s="110" t="s">
        <v>270</v>
      </c>
    </row>
    <row r="865" spans="38:38" ht="13.2">
      <c r="AL865" s="110" t="s">
        <v>250</v>
      </c>
    </row>
    <row r="866" spans="38:38" ht="13.2">
      <c r="AL866" s="110" t="s">
        <v>249</v>
      </c>
    </row>
    <row r="867" spans="38:38" ht="13.2">
      <c r="AL867" s="110" t="s">
        <v>248</v>
      </c>
    </row>
    <row r="868" spans="38:38" ht="13.2">
      <c r="AL868" s="110" t="s">
        <v>269</v>
      </c>
    </row>
    <row r="869" spans="38:38" ht="13.2">
      <c r="AL869" s="110" t="s">
        <v>268</v>
      </c>
    </row>
    <row r="870" spans="38:38" ht="13.2">
      <c r="AL870" s="110" t="s">
        <v>267</v>
      </c>
    </row>
    <row r="871" spans="38:38" ht="13.2">
      <c r="AL871" s="110" t="s">
        <v>266</v>
      </c>
    </row>
    <row r="872" spans="38:38" ht="13.2">
      <c r="AL872" s="107" t="s">
        <v>243</v>
      </c>
    </row>
    <row r="873" spans="38:38" ht="13.2">
      <c r="AL873" s="107" t="s">
        <v>242</v>
      </c>
    </row>
    <row r="874" spans="38:38">
      <c r="AL874" s="109"/>
    </row>
    <row r="875" spans="38:38" ht="13.2">
      <c r="AL875" s="110" t="s">
        <v>229</v>
      </c>
    </row>
    <row r="876" spans="38:38">
      <c r="AL876" s="109"/>
    </row>
    <row r="877" spans="38:38" ht="13.2">
      <c r="AL877" s="112" t="s">
        <v>241</v>
      </c>
    </row>
    <row r="878" spans="38:38" ht="14.4">
      <c r="AL878" s="111" t="s">
        <v>265</v>
      </c>
    </row>
    <row r="879" spans="38:38" ht="13.2">
      <c r="AL879" s="110" t="s">
        <v>226</v>
      </c>
    </row>
    <row r="880" spans="38:38">
      <c r="AL880" s="109"/>
    </row>
    <row r="881" spans="38:38" ht="13.2">
      <c r="AL881" s="108" t="s">
        <v>225</v>
      </c>
    </row>
    <row r="882" spans="38:38" ht="13.2">
      <c r="AL882" s="108" t="s">
        <v>264</v>
      </c>
    </row>
    <row r="883" spans="38:38" ht="13.2">
      <c r="AL883" s="108" t="s">
        <v>223</v>
      </c>
    </row>
    <row r="884" spans="38:38" ht="13.2">
      <c r="AL884" s="107" t="s">
        <v>238</v>
      </c>
    </row>
    <row r="885" spans="38:38">
      <c r="AL885" s="109"/>
    </row>
    <row r="886" spans="38:38" ht="13.2">
      <c r="AL886" s="110" t="s">
        <v>229</v>
      </c>
    </row>
    <row r="887" spans="38:38">
      <c r="AL887" s="109"/>
    </row>
    <row r="888" spans="38:38" ht="13.2">
      <c r="AL888" s="112" t="s">
        <v>237</v>
      </c>
    </row>
    <row r="889" spans="38:38" ht="14.4">
      <c r="AL889" s="113" t="s">
        <v>263</v>
      </c>
    </row>
    <row r="890" spans="38:38" ht="13.2">
      <c r="AL890" s="110" t="s">
        <v>226</v>
      </c>
    </row>
    <row r="891" spans="38:38">
      <c r="AL891" s="109"/>
    </row>
    <row r="892" spans="38:38" ht="13.2">
      <c r="AL892" s="108" t="s">
        <v>225</v>
      </c>
    </row>
    <row r="893" spans="38:38" ht="13.2">
      <c r="AL893" s="108" t="s">
        <v>262</v>
      </c>
    </row>
    <row r="894" spans="38:38" ht="13.2">
      <c r="AL894" s="108" t="s">
        <v>223</v>
      </c>
    </row>
    <row r="895" spans="38:38" ht="13.2">
      <c r="AL895" s="107" t="s">
        <v>234</v>
      </c>
    </row>
    <row r="896" spans="38:38">
      <c r="AL896" s="109"/>
    </row>
    <row r="897" spans="38:38" ht="13.2">
      <c r="AL897" s="110" t="s">
        <v>229</v>
      </c>
    </row>
    <row r="898" spans="38:38">
      <c r="AL898" s="109"/>
    </row>
    <row r="899" spans="38:38" ht="13.2">
      <c r="AL899" s="112" t="s">
        <v>233</v>
      </c>
    </row>
    <row r="900" spans="38:38" ht="14.4">
      <c r="AL900" s="113" t="s">
        <v>261</v>
      </c>
    </row>
    <row r="901" spans="38:38" ht="13.2">
      <c r="AL901" s="110" t="s">
        <v>226</v>
      </c>
    </row>
    <row r="902" spans="38:38">
      <c r="AL902" s="109"/>
    </row>
    <row r="903" spans="38:38" ht="13.2">
      <c r="AL903" s="108" t="s">
        <v>225</v>
      </c>
    </row>
    <row r="904" spans="38:38" ht="13.2">
      <c r="AL904" s="108" t="s">
        <v>260</v>
      </c>
    </row>
    <row r="905" spans="38:38" ht="13.2">
      <c r="AL905" s="108" t="s">
        <v>223</v>
      </c>
    </row>
    <row r="906" spans="38:38" ht="13.2">
      <c r="AL906" s="107" t="s">
        <v>230</v>
      </c>
    </row>
    <row r="907" spans="38:38">
      <c r="AL907" s="109"/>
    </row>
    <row r="908" spans="38:38" ht="13.2">
      <c r="AL908" s="110" t="s">
        <v>229</v>
      </c>
    </row>
    <row r="909" spans="38:38">
      <c r="AL909" s="109"/>
    </row>
    <row r="910" spans="38:38" ht="13.2">
      <c r="AL910" s="112" t="s">
        <v>228</v>
      </c>
    </row>
    <row r="911" spans="38:38" ht="14.4">
      <c r="AL911" s="111" t="s">
        <v>259</v>
      </c>
    </row>
    <row r="912" spans="38:38" ht="13.2">
      <c r="AL912" s="110" t="s">
        <v>226</v>
      </c>
    </row>
    <row r="913" spans="38:38">
      <c r="AL913" s="109"/>
    </row>
    <row r="914" spans="38:38" ht="13.2">
      <c r="AL914" s="108" t="s">
        <v>225</v>
      </c>
    </row>
    <row r="915" spans="38:38" ht="13.2">
      <c r="AL915" s="108" t="s">
        <v>258</v>
      </c>
    </row>
    <row r="916" spans="38:38" ht="13.2">
      <c r="AL916" s="108" t="s">
        <v>223</v>
      </c>
    </row>
    <row r="917" spans="38:38" ht="13.2">
      <c r="AL917" s="107" t="s">
        <v>222</v>
      </c>
    </row>
    <row r="919" spans="38:38" ht="13.2">
      <c r="AL919" s="114" t="s">
        <v>257</v>
      </c>
    </row>
    <row r="920" spans="38:38" ht="13.2">
      <c r="AL920" s="107" t="s">
        <v>256</v>
      </c>
    </row>
    <row r="921" spans="38:38" ht="13.2">
      <c r="AL921" s="107" t="s">
        <v>255</v>
      </c>
    </row>
    <row r="922" spans="38:38" ht="13.2">
      <c r="AL922" s="110" t="s">
        <v>254</v>
      </c>
    </row>
    <row r="923" spans="38:38" ht="13.2">
      <c r="AL923" s="110" t="s">
        <v>253</v>
      </c>
    </row>
    <row r="924" spans="38:38" ht="13.2">
      <c r="AL924" s="110" t="s">
        <v>252</v>
      </c>
    </row>
    <row r="925" spans="38:38" ht="13.2">
      <c r="AL925" s="110" t="s">
        <v>251</v>
      </c>
    </row>
    <row r="926" spans="38:38" ht="13.2">
      <c r="AL926" s="110" t="s">
        <v>250</v>
      </c>
    </row>
    <row r="927" spans="38:38" ht="13.2">
      <c r="AL927" s="110" t="s">
        <v>249</v>
      </c>
    </row>
    <row r="928" spans="38:38" ht="13.2">
      <c r="AL928" s="110" t="s">
        <v>248</v>
      </c>
    </row>
    <row r="929" spans="38:38" ht="13.2">
      <c r="AL929" s="110" t="s">
        <v>247</v>
      </c>
    </row>
    <row r="930" spans="38:38" ht="13.2">
      <c r="AL930" s="110" t="s">
        <v>246</v>
      </c>
    </row>
    <row r="931" spans="38:38" ht="13.2">
      <c r="AL931" s="110" t="s">
        <v>245</v>
      </c>
    </row>
    <row r="932" spans="38:38" ht="13.2">
      <c r="AL932" s="110" t="s">
        <v>244</v>
      </c>
    </row>
    <row r="933" spans="38:38" ht="13.2">
      <c r="AL933" s="107" t="s">
        <v>243</v>
      </c>
    </row>
    <row r="934" spans="38:38" ht="13.2">
      <c r="AL934" s="107" t="s">
        <v>242</v>
      </c>
    </row>
    <row r="935" spans="38:38">
      <c r="AL935" s="109"/>
    </row>
    <row r="936" spans="38:38" ht="13.2">
      <c r="AL936" s="110" t="s">
        <v>229</v>
      </c>
    </row>
    <row r="937" spans="38:38">
      <c r="AL937" s="109"/>
    </row>
    <row r="938" spans="38:38" ht="13.2">
      <c r="AL938" s="112" t="s">
        <v>241</v>
      </c>
    </row>
    <row r="939" spans="38:38" ht="14.4">
      <c r="AL939" s="111" t="s">
        <v>240</v>
      </c>
    </row>
    <row r="940" spans="38:38" ht="13.2">
      <c r="AL940" s="110" t="s">
        <v>226</v>
      </c>
    </row>
    <row r="941" spans="38:38">
      <c r="AL941" s="109"/>
    </row>
    <row r="942" spans="38:38" ht="13.2">
      <c r="AL942" s="108" t="s">
        <v>225</v>
      </c>
    </row>
    <row r="943" spans="38:38" ht="13.2">
      <c r="AL943" s="108" t="s">
        <v>239</v>
      </c>
    </row>
    <row r="944" spans="38:38" ht="13.2">
      <c r="AL944" s="108" t="s">
        <v>223</v>
      </c>
    </row>
    <row r="945" spans="38:38" ht="13.2">
      <c r="AL945" s="107" t="s">
        <v>238</v>
      </c>
    </row>
    <row r="946" spans="38:38">
      <c r="AL946" s="109"/>
    </row>
    <row r="947" spans="38:38" ht="13.2">
      <c r="AL947" s="110" t="s">
        <v>229</v>
      </c>
    </row>
    <row r="948" spans="38:38">
      <c r="AL948" s="109"/>
    </row>
    <row r="949" spans="38:38" ht="13.2">
      <c r="AL949" s="112" t="s">
        <v>237</v>
      </c>
    </row>
    <row r="950" spans="38:38" ht="14.4">
      <c r="AL950" s="113" t="s">
        <v>236</v>
      </c>
    </row>
    <row r="951" spans="38:38" ht="13.2">
      <c r="AL951" s="110" t="s">
        <v>226</v>
      </c>
    </row>
    <row r="952" spans="38:38">
      <c r="AL952" s="109"/>
    </row>
    <row r="953" spans="38:38" ht="13.2">
      <c r="AL953" s="108" t="s">
        <v>225</v>
      </c>
    </row>
    <row r="954" spans="38:38" ht="13.2">
      <c r="AL954" s="108" t="s">
        <v>235</v>
      </c>
    </row>
    <row r="955" spans="38:38" ht="13.2">
      <c r="AL955" s="108" t="s">
        <v>223</v>
      </c>
    </row>
    <row r="956" spans="38:38" ht="13.2">
      <c r="AL956" s="107" t="s">
        <v>234</v>
      </c>
    </row>
    <row r="957" spans="38:38">
      <c r="AL957" s="109"/>
    </row>
    <row r="958" spans="38:38" ht="13.2">
      <c r="AL958" s="110" t="s">
        <v>229</v>
      </c>
    </row>
    <row r="959" spans="38:38">
      <c r="AL959" s="109"/>
    </row>
    <row r="960" spans="38:38" ht="13.2">
      <c r="AL960" s="112" t="s">
        <v>233</v>
      </c>
    </row>
    <row r="961" spans="38:38" ht="14.4">
      <c r="AL961" s="113" t="s">
        <v>232</v>
      </c>
    </row>
    <row r="962" spans="38:38" ht="13.2">
      <c r="AL962" s="110" t="s">
        <v>226</v>
      </c>
    </row>
    <row r="963" spans="38:38">
      <c r="AL963" s="109"/>
    </row>
    <row r="964" spans="38:38" ht="13.2">
      <c r="AL964" s="108" t="s">
        <v>225</v>
      </c>
    </row>
    <row r="965" spans="38:38" ht="13.2">
      <c r="AL965" s="108" t="s">
        <v>231</v>
      </c>
    </row>
    <row r="966" spans="38:38" ht="13.2">
      <c r="AL966" s="108" t="s">
        <v>223</v>
      </c>
    </row>
    <row r="967" spans="38:38" ht="13.2">
      <c r="AL967" s="107" t="s">
        <v>230</v>
      </c>
    </row>
    <row r="968" spans="38:38">
      <c r="AL968" s="109"/>
    </row>
    <row r="969" spans="38:38" ht="13.2">
      <c r="AL969" s="110" t="s">
        <v>229</v>
      </c>
    </row>
    <row r="970" spans="38:38">
      <c r="AL970" s="109"/>
    </row>
    <row r="971" spans="38:38" ht="13.2">
      <c r="AL971" s="112" t="s">
        <v>228</v>
      </c>
    </row>
    <row r="972" spans="38:38" ht="14.4">
      <c r="AL972" s="111" t="s">
        <v>227</v>
      </c>
    </row>
    <row r="973" spans="38:38" ht="13.2">
      <c r="AL973" s="110" t="s">
        <v>226</v>
      </c>
    </row>
    <row r="974" spans="38:38">
      <c r="AL974" s="109"/>
    </row>
    <row r="975" spans="38:38" ht="13.2">
      <c r="AL975" s="108" t="s">
        <v>225</v>
      </c>
    </row>
    <row r="976" spans="38:38" ht="13.2">
      <c r="AL976" s="108" t="s">
        <v>224</v>
      </c>
    </row>
    <row r="977" spans="38:38" ht="13.2">
      <c r="AL977" s="108" t="s">
        <v>223</v>
      </c>
    </row>
    <row r="978" spans="38:38" ht="13.2">
      <c r="AL978" s="107" t="s">
        <v>222</v>
      </c>
    </row>
  </sheetData>
  <sortState ref="AC112:AH118">
    <sortCondition ref="AC112:AC118"/>
  </sortState>
  <mergeCells count="13">
    <mergeCell ref="D49:J49"/>
    <mergeCell ref="D80:J80"/>
    <mergeCell ref="D97:J97"/>
    <mergeCell ref="D124:J124"/>
    <mergeCell ref="K317:Q317"/>
    <mergeCell ref="K312:Q312"/>
    <mergeCell ref="D139:J139"/>
    <mergeCell ref="F281:L281"/>
    <mergeCell ref="D158:J158"/>
    <mergeCell ref="D182:J182"/>
    <mergeCell ref="F203:L203"/>
    <mergeCell ref="F227:L227"/>
    <mergeCell ref="F245:L24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I62"/>
  <sheetViews>
    <sheetView zoomScale="90" zoomScaleNormal="90" workbookViewId="0">
      <selection activeCell="G27" sqref="G27"/>
    </sheetView>
  </sheetViews>
  <sheetFormatPr defaultRowHeight="12.6"/>
  <cols>
    <col min="1" max="1" width="66.6328125" bestFit="1" customWidth="1"/>
    <col min="2" max="2" width="11.90625" bestFit="1" customWidth="1"/>
    <col min="3" max="3" width="7" bestFit="1" customWidth="1"/>
    <col min="4" max="4" width="8.453125" bestFit="1" customWidth="1"/>
    <col min="5" max="6" width="7.36328125" bestFit="1" customWidth="1"/>
    <col min="7" max="7" width="9.7265625" bestFit="1" customWidth="1"/>
    <col min="8" max="8" width="36.26953125" bestFit="1" customWidth="1"/>
    <col min="9" max="9" width="3.08984375" bestFit="1" customWidth="1"/>
  </cols>
  <sheetData>
    <row r="1" spans="1:9">
      <c r="A1" s="81" t="s">
        <v>900</v>
      </c>
      <c r="C1" s="226" t="s">
        <v>901</v>
      </c>
      <c r="D1" s="226"/>
      <c r="E1" s="226"/>
      <c r="F1" s="226"/>
      <c r="G1" s="226"/>
      <c r="H1" s="226"/>
      <c r="I1" s="226"/>
    </row>
    <row r="2" spans="1:9" ht="13.2">
      <c r="A2" s="107" t="s">
        <v>838</v>
      </c>
      <c r="C2" s="122" t="s">
        <v>416</v>
      </c>
      <c r="D2" s="122" t="s">
        <v>415</v>
      </c>
      <c r="E2" s="122" t="s">
        <v>414</v>
      </c>
      <c r="F2" s="122" t="s">
        <v>413</v>
      </c>
      <c r="G2" s="122" t="s">
        <v>412</v>
      </c>
      <c r="H2" s="122" t="s">
        <v>411</v>
      </c>
      <c r="I2" s="117"/>
    </row>
    <row r="3" spans="1:9" ht="14.4">
      <c r="A3" s="112" t="s">
        <v>237</v>
      </c>
      <c r="C3" s="121">
        <v>4.749E-4</v>
      </c>
      <c r="D3">
        <v>20</v>
      </c>
      <c r="E3" s="117">
        <f>0.05/D3</f>
        <v>2.5000000000000001E-3</v>
      </c>
      <c r="F3" s="117" t="str">
        <f>IF(C3&lt;E3,"Y","N")</f>
        <v>Y</v>
      </c>
      <c r="G3" s="120">
        <f>IF(C3*D3&lt;1,C3*D3,1)</f>
        <v>9.4979999999999995E-3</v>
      </c>
      <c r="H3" s="124" t="s">
        <v>921</v>
      </c>
      <c r="I3" s="124" t="s">
        <v>422</v>
      </c>
    </row>
    <row r="4" spans="1:9" ht="14.4">
      <c r="A4" s="113" t="s">
        <v>628</v>
      </c>
      <c r="C4" s="121">
        <v>4.6699999999999997E-3</v>
      </c>
      <c r="D4">
        <v>19</v>
      </c>
      <c r="E4" s="117">
        <f t="shared" ref="E4:E22" si="0">0.05/D4</f>
        <v>2.631578947368421E-3</v>
      </c>
      <c r="F4" s="117" t="str">
        <f t="shared" ref="F4:F22" si="1">IF(C4&lt;E4,"Y","N")</f>
        <v>N</v>
      </c>
      <c r="G4" s="118">
        <f t="shared" ref="G4:G22" si="2">IF(C4*D4&lt;1,C4*D4,1)</f>
        <v>8.8729999999999989E-2</v>
      </c>
      <c r="H4" s="124" t="s">
        <v>920</v>
      </c>
      <c r="I4" s="122"/>
    </row>
    <row r="5" spans="1:9" ht="14.4">
      <c r="A5" s="112" t="s">
        <v>584</v>
      </c>
      <c r="C5" s="121">
        <v>9.1369999999999993E-3</v>
      </c>
      <c r="D5">
        <v>18</v>
      </c>
      <c r="E5" s="117">
        <f t="shared" si="0"/>
        <v>2.7777777777777779E-3</v>
      </c>
      <c r="F5" s="117" t="str">
        <f t="shared" si="1"/>
        <v>N</v>
      </c>
      <c r="G5" s="118">
        <f t="shared" si="2"/>
        <v>0.164466</v>
      </c>
      <c r="H5" s="124" t="s">
        <v>919</v>
      </c>
      <c r="I5" s="179"/>
    </row>
    <row r="6" spans="1:9" ht="14.4">
      <c r="A6" s="113" t="s">
        <v>622</v>
      </c>
      <c r="C6" s="135">
        <v>1.2163999999999999E-2</v>
      </c>
      <c r="D6">
        <v>17</v>
      </c>
      <c r="E6" s="117">
        <f t="shared" si="0"/>
        <v>2.9411764705882353E-3</v>
      </c>
      <c r="F6" s="117" t="str">
        <f t="shared" si="1"/>
        <v>N</v>
      </c>
      <c r="G6" s="118">
        <f t="shared" si="2"/>
        <v>0.206788</v>
      </c>
      <c r="H6" s="179" t="s">
        <v>904</v>
      </c>
      <c r="I6" s="179"/>
    </row>
    <row r="7" spans="1:9" ht="14.4">
      <c r="A7" s="112" t="s">
        <v>233</v>
      </c>
      <c r="C7" s="135">
        <v>1.61729E-2</v>
      </c>
      <c r="D7">
        <v>16</v>
      </c>
      <c r="E7" s="117">
        <f t="shared" si="0"/>
        <v>3.1250000000000002E-3</v>
      </c>
      <c r="F7" s="117" t="str">
        <f t="shared" si="1"/>
        <v>N</v>
      </c>
      <c r="G7" s="118">
        <f t="shared" si="2"/>
        <v>0.25876640000000001</v>
      </c>
      <c r="H7" s="179" t="s">
        <v>922</v>
      </c>
      <c r="I7" s="179"/>
    </row>
    <row r="8" spans="1:9" ht="14.4">
      <c r="A8" s="113" t="s">
        <v>612</v>
      </c>
      <c r="C8" s="119">
        <v>5.11E-2</v>
      </c>
      <c r="D8">
        <v>15</v>
      </c>
      <c r="E8" s="117">
        <f t="shared" si="0"/>
        <v>3.3333333333333335E-3</v>
      </c>
      <c r="F8" s="117" t="str">
        <f t="shared" si="1"/>
        <v>N</v>
      </c>
      <c r="G8" s="118">
        <f t="shared" si="2"/>
        <v>0.76649999999999996</v>
      </c>
      <c r="H8" s="124" t="s">
        <v>918</v>
      </c>
      <c r="I8" s="179"/>
    </row>
    <row r="9" spans="1:9" ht="14.4">
      <c r="A9" s="112" t="s">
        <v>568</v>
      </c>
      <c r="C9" s="137">
        <v>6.522E-2</v>
      </c>
      <c r="D9">
        <v>14</v>
      </c>
      <c r="E9" s="117">
        <f t="shared" si="0"/>
        <v>3.5714285714285718E-3</v>
      </c>
      <c r="F9" s="117" t="str">
        <f t="shared" si="1"/>
        <v>N</v>
      </c>
      <c r="G9" s="118">
        <f t="shared" si="2"/>
        <v>0.91308</v>
      </c>
      <c r="H9" s="124" t="s">
        <v>915</v>
      </c>
      <c r="I9" s="179"/>
    </row>
    <row r="10" spans="1:9" ht="14.4">
      <c r="A10" s="113" t="s">
        <v>608</v>
      </c>
      <c r="C10" s="119">
        <v>9.5039999999999999E-2</v>
      </c>
      <c r="D10">
        <v>13</v>
      </c>
      <c r="E10" s="117">
        <f t="shared" si="0"/>
        <v>3.8461538461538464E-3</v>
      </c>
      <c r="F10" s="117" t="str">
        <f t="shared" si="1"/>
        <v>N</v>
      </c>
      <c r="G10" s="118">
        <f t="shared" si="2"/>
        <v>1</v>
      </c>
      <c r="H10" s="122" t="s">
        <v>911</v>
      </c>
      <c r="I10" s="179"/>
    </row>
    <row r="11" spans="1:9" ht="14.4">
      <c r="A11" s="114" t="s">
        <v>550</v>
      </c>
      <c r="C11" s="119">
        <v>0.1331</v>
      </c>
      <c r="D11">
        <v>12</v>
      </c>
      <c r="E11" s="117">
        <f t="shared" si="0"/>
        <v>4.1666666666666666E-3</v>
      </c>
      <c r="F11" s="117" t="str">
        <f t="shared" si="1"/>
        <v>N</v>
      </c>
      <c r="G11" s="118">
        <f t="shared" si="2"/>
        <v>1</v>
      </c>
      <c r="H11" s="122" t="s">
        <v>910</v>
      </c>
    </row>
    <row r="12" spans="1:9" ht="14.4">
      <c r="A12" s="110" t="s">
        <v>596</v>
      </c>
      <c r="C12" s="119">
        <v>0.152</v>
      </c>
      <c r="D12">
        <v>11</v>
      </c>
      <c r="E12" s="117">
        <f t="shared" si="0"/>
        <v>4.5454545454545461E-3</v>
      </c>
      <c r="F12" s="117" t="str">
        <f t="shared" si="1"/>
        <v>N</v>
      </c>
      <c r="G12" s="118">
        <f t="shared" si="2"/>
        <v>1</v>
      </c>
      <c r="H12" s="122" t="s">
        <v>907</v>
      </c>
    </row>
    <row r="13" spans="1:9" ht="14.4">
      <c r="A13" s="113" t="s">
        <v>594</v>
      </c>
      <c r="C13" s="137">
        <v>0.1645413</v>
      </c>
      <c r="D13">
        <v>10</v>
      </c>
      <c r="E13" s="117">
        <f t="shared" si="0"/>
        <v>5.0000000000000001E-3</v>
      </c>
      <c r="F13" s="117" t="str">
        <f t="shared" si="1"/>
        <v>N</v>
      </c>
      <c r="G13" s="118">
        <f t="shared" si="2"/>
        <v>1</v>
      </c>
      <c r="H13" s="179" t="s">
        <v>903</v>
      </c>
    </row>
    <row r="14" spans="1:9" ht="14.4">
      <c r="A14" s="110" t="s">
        <v>439</v>
      </c>
      <c r="C14" s="180">
        <v>0.2101604</v>
      </c>
      <c r="D14">
        <v>9</v>
      </c>
      <c r="E14" s="117">
        <f t="shared" si="0"/>
        <v>5.5555555555555558E-3</v>
      </c>
      <c r="F14" s="117" t="str">
        <f t="shared" si="1"/>
        <v>N</v>
      </c>
      <c r="G14" s="118">
        <f t="shared" si="2"/>
        <v>1</v>
      </c>
      <c r="H14" s="179" t="s">
        <v>923</v>
      </c>
    </row>
    <row r="15" spans="1:9" ht="14.4">
      <c r="A15" s="109"/>
      <c r="C15" s="137">
        <v>0.2389</v>
      </c>
      <c r="D15">
        <v>8</v>
      </c>
      <c r="E15" s="117">
        <f t="shared" si="0"/>
        <v>6.2500000000000003E-3</v>
      </c>
      <c r="F15" s="117" t="str">
        <f t="shared" si="1"/>
        <v>N</v>
      </c>
      <c r="G15" s="118">
        <f t="shared" si="2"/>
        <v>1</v>
      </c>
      <c r="H15" s="124" t="s">
        <v>914</v>
      </c>
    </row>
    <row r="16" spans="1:9" ht="14.4">
      <c r="A16" s="112" t="s">
        <v>542</v>
      </c>
      <c r="C16" s="119">
        <v>0.3034</v>
      </c>
      <c r="D16">
        <v>7</v>
      </c>
      <c r="E16" s="117">
        <f t="shared" si="0"/>
        <v>7.1428571428571435E-3</v>
      </c>
      <c r="F16" s="117" t="str">
        <f t="shared" si="1"/>
        <v>N</v>
      </c>
      <c r="G16" s="118">
        <f t="shared" si="2"/>
        <v>1</v>
      </c>
      <c r="H16" s="124" t="s">
        <v>917</v>
      </c>
    </row>
    <row r="17" spans="1:8" ht="14.4">
      <c r="A17" s="115" t="s">
        <v>586</v>
      </c>
      <c r="C17" s="119">
        <v>0.3291</v>
      </c>
      <c r="D17">
        <v>6</v>
      </c>
      <c r="E17" s="117">
        <f t="shared" si="0"/>
        <v>8.3333333333333332E-3</v>
      </c>
      <c r="F17" s="117" t="str">
        <f t="shared" si="1"/>
        <v>N</v>
      </c>
      <c r="G17" s="118">
        <f t="shared" si="2"/>
        <v>1</v>
      </c>
      <c r="H17" s="122" t="s">
        <v>912</v>
      </c>
    </row>
    <row r="18" spans="1:8" ht="14.4">
      <c r="A18" s="112" t="s">
        <v>531</v>
      </c>
      <c r="C18" s="119">
        <v>0.4022</v>
      </c>
      <c r="D18">
        <v>5</v>
      </c>
      <c r="E18" s="117">
        <f t="shared" si="0"/>
        <v>0.01</v>
      </c>
      <c r="F18" s="117" t="str">
        <f t="shared" si="1"/>
        <v>N</v>
      </c>
      <c r="G18" s="118">
        <f t="shared" si="2"/>
        <v>1</v>
      </c>
      <c r="H18" s="122" t="s">
        <v>908</v>
      </c>
    </row>
    <row r="19" spans="1:8" ht="14.4">
      <c r="A19" s="113" t="s">
        <v>575</v>
      </c>
      <c r="C19" s="119">
        <v>0.43559999999999999</v>
      </c>
      <c r="D19">
        <v>4</v>
      </c>
      <c r="E19" s="117">
        <f t="shared" si="0"/>
        <v>1.2500000000000001E-2</v>
      </c>
      <c r="F19" s="117" t="str">
        <f t="shared" si="1"/>
        <v>N</v>
      </c>
      <c r="G19" s="118">
        <f t="shared" si="2"/>
        <v>1</v>
      </c>
      <c r="H19" s="122" t="s">
        <v>913</v>
      </c>
    </row>
    <row r="20" spans="1:8" ht="14.4">
      <c r="A20" s="112" t="s">
        <v>526</v>
      </c>
      <c r="C20" s="119">
        <v>0.64219999999999999</v>
      </c>
      <c r="D20">
        <v>3</v>
      </c>
      <c r="E20" s="117">
        <f t="shared" si="0"/>
        <v>1.6666666666666666E-2</v>
      </c>
      <c r="F20" s="117" t="str">
        <f t="shared" si="1"/>
        <v>N</v>
      </c>
      <c r="G20" s="118">
        <f t="shared" si="2"/>
        <v>1</v>
      </c>
      <c r="H20" s="124" t="s">
        <v>916</v>
      </c>
    </row>
    <row r="21" spans="1:8" ht="14.4">
      <c r="A21" s="113" t="s">
        <v>569</v>
      </c>
      <c r="C21" s="137">
        <v>0.74955609999999995</v>
      </c>
      <c r="D21">
        <v>2</v>
      </c>
      <c r="E21" s="117">
        <f t="shared" si="0"/>
        <v>2.5000000000000001E-2</v>
      </c>
      <c r="F21" s="117" t="str">
        <f t="shared" si="1"/>
        <v>N</v>
      </c>
      <c r="G21" s="118">
        <f t="shared" si="2"/>
        <v>1</v>
      </c>
      <c r="H21" s="179" t="s">
        <v>924</v>
      </c>
    </row>
    <row r="22" spans="1:8" ht="14.4">
      <c r="A22" s="112" t="s">
        <v>517</v>
      </c>
      <c r="C22" s="137">
        <v>0.99767110000000003</v>
      </c>
      <c r="D22">
        <v>1</v>
      </c>
      <c r="E22" s="117">
        <f t="shared" si="0"/>
        <v>0.05</v>
      </c>
      <c r="F22" s="117" t="str">
        <f t="shared" si="1"/>
        <v>N</v>
      </c>
      <c r="G22" s="118">
        <f t="shared" si="2"/>
        <v>0.99767110000000003</v>
      </c>
      <c r="H22" s="179" t="s">
        <v>906</v>
      </c>
    </row>
    <row r="23" spans="1:8" ht="14.4">
      <c r="A23" s="113" t="s">
        <v>556</v>
      </c>
    </row>
    <row r="24" spans="1:8" ht="13.2">
      <c r="A24" s="112" t="s">
        <v>512</v>
      </c>
    </row>
    <row r="25" spans="1:8" ht="14.4">
      <c r="A25" s="113" t="s">
        <v>548</v>
      </c>
    </row>
    <row r="26" spans="1:8" ht="13.2">
      <c r="A26" s="112" t="s">
        <v>465</v>
      </c>
    </row>
    <row r="27" spans="1:8" ht="14.4">
      <c r="A27" s="113" t="s">
        <v>523</v>
      </c>
    </row>
    <row r="28" spans="1:8" ht="13.2">
      <c r="A28" s="112" t="s">
        <v>458</v>
      </c>
    </row>
    <row r="29" spans="1:8" ht="14.4">
      <c r="A29" s="113" t="s">
        <v>519</v>
      </c>
    </row>
    <row r="30" spans="1:8" ht="13.2">
      <c r="A30" s="114" t="s">
        <v>446</v>
      </c>
    </row>
    <row r="31" spans="1:8" ht="13.2">
      <c r="A31" s="110" t="s">
        <v>506</v>
      </c>
    </row>
    <row r="32" spans="1:8" ht="14.4">
      <c r="A32" s="115" t="s">
        <v>504</v>
      </c>
    </row>
    <row r="33" spans="1:9" ht="13.2">
      <c r="A33" s="110" t="s">
        <v>502</v>
      </c>
    </row>
    <row r="34" spans="1:9" ht="13.2">
      <c r="A34" s="110" t="s">
        <v>439</v>
      </c>
    </row>
    <row r="35" spans="1:9">
      <c r="A35" s="109"/>
    </row>
    <row r="36" spans="1:9" ht="13.2">
      <c r="A36" s="112" t="s">
        <v>438</v>
      </c>
    </row>
    <row r="37" spans="1:9" ht="14.4">
      <c r="A37" s="115" t="s">
        <v>461</v>
      </c>
    </row>
    <row r="38" spans="1:9">
      <c r="A38" t="s">
        <v>893</v>
      </c>
      <c r="B38" s="174"/>
    </row>
    <row r="39" spans="1:9" ht="14.4">
      <c r="A39" s="125">
        <v>0.99767110000000003</v>
      </c>
      <c r="B39" t="s">
        <v>899</v>
      </c>
    </row>
    <row r="40" spans="1:9" ht="14.4">
      <c r="A40" s="126">
        <v>1.2163999999999999E-2</v>
      </c>
      <c r="B40" t="s">
        <v>894</v>
      </c>
    </row>
    <row r="41" spans="1:9" ht="14.4">
      <c r="A41" s="125">
        <v>0.1645413</v>
      </c>
      <c r="B41" t="s">
        <v>898</v>
      </c>
      <c r="I41" s="179"/>
    </row>
    <row r="42" spans="1:9" ht="14.4">
      <c r="A42" s="126">
        <v>1.61729E-2</v>
      </c>
      <c r="B42" t="s">
        <v>895</v>
      </c>
      <c r="I42" s="179"/>
    </row>
    <row r="43" spans="1:9" ht="14.4">
      <c r="A43" s="125">
        <v>0.2101604</v>
      </c>
      <c r="B43" t="s">
        <v>896</v>
      </c>
      <c r="I43" s="179"/>
    </row>
    <row r="44" spans="1:9" ht="14.4">
      <c r="A44" s="125">
        <v>0.74955609999999995</v>
      </c>
      <c r="B44" t="s">
        <v>897</v>
      </c>
      <c r="I44" s="179"/>
    </row>
    <row r="45" spans="1:9" ht="13.2">
      <c r="I45" s="179"/>
    </row>
    <row r="46" spans="1:9" ht="13.2">
      <c r="I46" s="179"/>
    </row>
    <row r="50" spans="9:9" ht="13.2">
      <c r="I50" s="179"/>
    </row>
    <row r="51" spans="9:9" ht="13.2">
      <c r="I51" s="179"/>
    </row>
    <row r="53" spans="9:9">
      <c r="I53" s="122"/>
    </row>
    <row r="54" spans="9:9">
      <c r="I54" s="122"/>
    </row>
    <row r="55" spans="9:9">
      <c r="I55" s="122"/>
    </row>
    <row r="56" spans="9:9" ht="13.2">
      <c r="I56" s="179"/>
    </row>
    <row r="59" spans="9:9">
      <c r="I59" s="124"/>
    </row>
    <row r="60" spans="9:9">
      <c r="I60" s="124"/>
    </row>
    <row r="61" spans="9:9">
      <c r="I61" s="124"/>
    </row>
    <row r="62" spans="9:9" ht="13.2">
      <c r="I62" s="179"/>
    </row>
  </sheetData>
  <sortState ref="C3:I70">
    <sortCondition ref="C3:C70"/>
  </sortState>
  <mergeCells count="1">
    <mergeCell ref="C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I135"/>
  <sheetViews>
    <sheetView zoomScale="90" zoomScaleNormal="90" workbookViewId="0">
      <selection activeCell="H25" sqref="H25"/>
    </sheetView>
  </sheetViews>
  <sheetFormatPr defaultRowHeight="12.6"/>
  <cols>
    <col min="1" max="1" width="66.6328125" bestFit="1" customWidth="1"/>
    <col min="2" max="2" width="20.36328125" bestFit="1" customWidth="1"/>
    <col min="3" max="3" width="8.7265625" bestFit="1" customWidth="1"/>
    <col min="4" max="4" width="8.453125" bestFit="1" customWidth="1"/>
    <col min="5" max="6" width="7.36328125" bestFit="1" customWidth="1"/>
    <col min="7" max="7" width="9.7265625" bestFit="1" customWidth="1"/>
    <col min="8" max="8" width="36.26953125" bestFit="1" customWidth="1"/>
    <col min="9" max="9" width="3.90625" bestFit="1" customWidth="1"/>
  </cols>
  <sheetData>
    <row r="1" spans="1:9" ht="13.2">
      <c r="A1" s="107" t="s">
        <v>837</v>
      </c>
      <c r="C1" s="226" t="s">
        <v>1028</v>
      </c>
      <c r="D1" s="226"/>
      <c r="E1" s="226"/>
      <c r="F1" s="226"/>
      <c r="G1" s="226"/>
      <c r="H1" s="226"/>
      <c r="I1" s="226"/>
    </row>
    <row r="2" spans="1:9" ht="13.2">
      <c r="A2" s="112" t="s">
        <v>237</v>
      </c>
      <c r="C2" s="122" t="s">
        <v>416</v>
      </c>
      <c r="D2" s="122" t="s">
        <v>415</v>
      </c>
      <c r="E2" s="122" t="s">
        <v>414</v>
      </c>
      <c r="F2" s="122" t="s">
        <v>413</v>
      </c>
      <c r="G2" s="122" t="s">
        <v>412</v>
      </c>
      <c r="H2" s="122" t="s">
        <v>411</v>
      </c>
      <c r="I2" s="117"/>
    </row>
    <row r="3" spans="1:9" ht="14.4">
      <c r="A3" s="115" t="s">
        <v>597</v>
      </c>
      <c r="C3" s="186">
        <v>3.391E-9</v>
      </c>
      <c r="D3">
        <v>59</v>
      </c>
      <c r="E3" s="117">
        <f t="shared" ref="E3:E34" si="0">0.05/D3</f>
        <v>8.4745762711864415E-4</v>
      </c>
      <c r="F3" s="117" t="str">
        <f t="shared" ref="F3:F34" si="1">IF(C3&lt;E3,"Y","N")</f>
        <v>Y</v>
      </c>
      <c r="G3" s="181">
        <f t="shared" ref="G3:G34" si="2">IF(C3*D3&lt;1,C3*D3,1)</f>
        <v>2.0006899999999999E-7</v>
      </c>
      <c r="H3" s="124" t="s">
        <v>915</v>
      </c>
      <c r="I3" s="124" t="s">
        <v>654</v>
      </c>
    </row>
    <row r="4" spans="1:9" ht="14.4">
      <c r="A4" s="112" t="s">
        <v>584</v>
      </c>
      <c r="C4" s="185">
        <v>2.0129999999999999E-8</v>
      </c>
      <c r="D4">
        <v>58</v>
      </c>
      <c r="E4" s="117">
        <f t="shared" si="0"/>
        <v>8.6206896551724148E-4</v>
      </c>
      <c r="F4" s="117" t="str">
        <f t="shared" si="1"/>
        <v>Y</v>
      </c>
      <c r="G4" s="181">
        <f t="shared" si="2"/>
        <v>1.1675399999999999E-6</v>
      </c>
      <c r="H4" s="124" t="s">
        <v>902</v>
      </c>
      <c r="I4" s="124" t="s">
        <v>654</v>
      </c>
    </row>
    <row r="5" spans="1:9" ht="14.4">
      <c r="A5" s="115" t="s">
        <v>591</v>
      </c>
      <c r="C5" s="185">
        <v>1.955E-7</v>
      </c>
      <c r="D5">
        <v>57</v>
      </c>
      <c r="E5" s="117">
        <f t="shared" si="0"/>
        <v>8.7719298245614037E-4</v>
      </c>
      <c r="F5" s="117" t="str">
        <f t="shared" si="1"/>
        <v>Y</v>
      </c>
      <c r="G5" s="181">
        <f t="shared" si="2"/>
        <v>1.1143499999999999E-5</v>
      </c>
      <c r="H5" s="124" t="s">
        <v>914</v>
      </c>
      <c r="I5" s="124" t="s">
        <v>654</v>
      </c>
    </row>
    <row r="6" spans="1:9" ht="14.4">
      <c r="A6" s="112" t="s">
        <v>233</v>
      </c>
      <c r="C6" s="185">
        <v>2.508E-6</v>
      </c>
      <c r="D6">
        <v>56</v>
      </c>
      <c r="E6" s="117">
        <f t="shared" si="0"/>
        <v>8.9285714285714294E-4</v>
      </c>
      <c r="F6" s="117" t="str">
        <f t="shared" si="1"/>
        <v>Y</v>
      </c>
      <c r="G6" s="181">
        <f t="shared" si="2"/>
        <v>1.4044799999999999E-4</v>
      </c>
      <c r="H6" s="124" t="s">
        <v>935</v>
      </c>
      <c r="I6" s="124" t="s">
        <v>654</v>
      </c>
    </row>
    <row r="7" spans="1:9" ht="14.4">
      <c r="A7" s="115" t="s">
        <v>585</v>
      </c>
      <c r="C7" s="185">
        <v>3.9179999999999996E-6</v>
      </c>
      <c r="D7">
        <v>55</v>
      </c>
      <c r="E7" s="117">
        <f t="shared" si="0"/>
        <v>9.0909090909090909E-4</v>
      </c>
      <c r="F7" s="117" t="str">
        <f t="shared" si="1"/>
        <v>Y</v>
      </c>
      <c r="G7" s="181">
        <f t="shared" si="2"/>
        <v>2.1548999999999998E-4</v>
      </c>
      <c r="H7" s="179" t="s">
        <v>957</v>
      </c>
      <c r="I7" s="124" t="s">
        <v>654</v>
      </c>
    </row>
    <row r="8" spans="1:9" ht="14.4">
      <c r="A8" s="112" t="s">
        <v>568</v>
      </c>
      <c r="C8" s="185">
        <v>6.0530000000000003E-6</v>
      </c>
      <c r="D8">
        <v>54</v>
      </c>
      <c r="E8" s="117">
        <f t="shared" si="0"/>
        <v>9.2592592592592596E-4</v>
      </c>
      <c r="F8" s="117" t="str">
        <f t="shared" si="1"/>
        <v>Y</v>
      </c>
      <c r="G8" s="181">
        <f t="shared" si="2"/>
        <v>3.2686200000000003E-4</v>
      </c>
      <c r="H8" s="179" t="s">
        <v>958</v>
      </c>
      <c r="I8" s="124" t="s">
        <v>654</v>
      </c>
    </row>
    <row r="9" spans="1:9" ht="14.4">
      <c r="A9" s="115" t="s">
        <v>578</v>
      </c>
      <c r="C9" s="185">
        <v>4.0559999999999998E-5</v>
      </c>
      <c r="D9">
        <v>53</v>
      </c>
      <c r="E9" s="117">
        <f t="shared" si="0"/>
        <v>9.4339622641509435E-4</v>
      </c>
      <c r="F9" s="117" t="str">
        <f t="shared" si="1"/>
        <v>Y</v>
      </c>
      <c r="G9" s="181">
        <f t="shared" si="2"/>
        <v>2.1496799999999997E-3</v>
      </c>
      <c r="H9" s="179" t="s">
        <v>971</v>
      </c>
      <c r="I9" s="123" t="s">
        <v>422</v>
      </c>
    </row>
    <row r="10" spans="1:9" ht="14.4">
      <c r="A10" s="112" t="s">
        <v>566</v>
      </c>
      <c r="C10" s="185">
        <v>6.0949999999999998E-5</v>
      </c>
      <c r="D10">
        <v>52</v>
      </c>
      <c r="E10" s="117">
        <f t="shared" si="0"/>
        <v>9.6153846153846159E-4</v>
      </c>
      <c r="F10" s="117" t="str">
        <f t="shared" si="1"/>
        <v>Y</v>
      </c>
      <c r="G10" s="181">
        <f t="shared" si="2"/>
        <v>3.1693999999999997E-3</v>
      </c>
      <c r="H10" s="179" t="s">
        <v>965</v>
      </c>
      <c r="I10" s="123" t="s">
        <v>422</v>
      </c>
    </row>
    <row r="11" spans="1:9" ht="14.4">
      <c r="A11" s="113" t="s">
        <v>565</v>
      </c>
      <c r="C11" s="185">
        <v>9.6899999999999997E-5</v>
      </c>
      <c r="D11">
        <v>51</v>
      </c>
      <c r="E11" s="117">
        <f t="shared" si="0"/>
        <v>9.8039215686274508E-4</v>
      </c>
      <c r="F11" s="117" t="str">
        <f t="shared" si="1"/>
        <v>Y</v>
      </c>
      <c r="G11" s="181">
        <f t="shared" si="2"/>
        <v>4.9418999999999999E-3</v>
      </c>
      <c r="H11" s="179" t="s">
        <v>959</v>
      </c>
      <c r="I11" s="123" t="s">
        <v>422</v>
      </c>
    </row>
    <row r="12" spans="1:9" ht="14.4">
      <c r="A12" s="112" t="s">
        <v>558</v>
      </c>
      <c r="C12" s="181">
        <v>1.8819999999999999E-4</v>
      </c>
      <c r="D12">
        <v>50</v>
      </c>
      <c r="E12" s="117">
        <f t="shared" si="0"/>
        <v>1E-3</v>
      </c>
      <c r="F12" s="117" t="str">
        <f t="shared" si="1"/>
        <v>Y</v>
      </c>
      <c r="G12" s="181">
        <f t="shared" si="2"/>
        <v>9.41E-3</v>
      </c>
      <c r="H12" s="179" t="s">
        <v>976</v>
      </c>
      <c r="I12" s="123" t="s">
        <v>422</v>
      </c>
    </row>
    <row r="13" spans="1:9" ht="14.4">
      <c r="A13" s="115" t="s">
        <v>557</v>
      </c>
      <c r="C13" s="181">
        <v>3.0190000000000002E-4</v>
      </c>
      <c r="D13">
        <v>49</v>
      </c>
      <c r="E13" s="117">
        <f t="shared" si="0"/>
        <v>1.0204081632653062E-3</v>
      </c>
      <c r="F13" s="117" t="str">
        <f t="shared" si="1"/>
        <v>Y</v>
      </c>
      <c r="G13" s="181">
        <f t="shared" si="2"/>
        <v>1.4793100000000002E-2</v>
      </c>
      <c r="H13" s="179" t="s">
        <v>927</v>
      </c>
      <c r="I13" s="123" t="s">
        <v>410</v>
      </c>
    </row>
    <row r="14" spans="1:9" ht="14.4">
      <c r="A14" s="112" t="s">
        <v>531</v>
      </c>
      <c r="C14" s="181">
        <v>3.3409999999999999E-4</v>
      </c>
      <c r="D14">
        <v>48</v>
      </c>
      <c r="E14" s="117">
        <f t="shared" si="0"/>
        <v>1.0416666666666667E-3</v>
      </c>
      <c r="F14" s="117" t="str">
        <f t="shared" si="1"/>
        <v>Y</v>
      </c>
      <c r="G14" s="181">
        <f t="shared" si="2"/>
        <v>1.60368E-2</v>
      </c>
      <c r="H14" s="122" t="s">
        <v>911</v>
      </c>
      <c r="I14" s="123" t="s">
        <v>410</v>
      </c>
    </row>
    <row r="15" spans="1:9" ht="14.4">
      <c r="A15" s="113" t="s">
        <v>547</v>
      </c>
      <c r="C15" s="181">
        <v>6.3670000000000003E-4</v>
      </c>
      <c r="D15">
        <v>47</v>
      </c>
      <c r="E15" s="117">
        <f t="shared" si="0"/>
        <v>1.0638297872340426E-3</v>
      </c>
      <c r="F15" s="117" t="str">
        <f t="shared" si="1"/>
        <v>Y</v>
      </c>
      <c r="G15" s="181">
        <f t="shared" si="2"/>
        <v>2.9924900000000001E-2</v>
      </c>
      <c r="H15" s="179" t="s">
        <v>968</v>
      </c>
      <c r="I15" s="123" t="s">
        <v>410</v>
      </c>
    </row>
    <row r="16" spans="1:9" ht="14.4">
      <c r="A16" s="112" t="s">
        <v>526</v>
      </c>
      <c r="C16" s="181">
        <v>7.1120000000000005E-4</v>
      </c>
      <c r="D16">
        <v>46</v>
      </c>
      <c r="E16" s="117">
        <f t="shared" si="0"/>
        <v>1.0869565217391304E-3</v>
      </c>
      <c r="F16" s="117" t="str">
        <f t="shared" si="1"/>
        <v>Y</v>
      </c>
      <c r="G16" s="181">
        <f t="shared" si="2"/>
        <v>3.27152E-2</v>
      </c>
      <c r="H16" s="179" t="s">
        <v>969</v>
      </c>
      <c r="I16" s="123" t="s">
        <v>410</v>
      </c>
    </row>
    <row r="17" spans="1:9" ht="14.4">
      <c r="A17" s="113" t="s">
        <v>541</v>
      </c>
      <c r="C17" s="181">
        <v>9.3039999999999996E-4</v>
      </c>
      <c r="D17">
        <v>45</v>
      </c>
      <c r="E17" s="117">
        <f t="shared" si="0"/>
        <v>1.1111111111111111E-3</v>
      </c>
      <c r="F17" s="117" t="str">
        <f t="shared" si="1"/>
        <v>Y</v>
      </c>
      <c r="G17" s="181">
        <f t="shared" si="2"/>
        <v>4.1867999999999995E-2</v>
      </c>
      <c r="H17" s="179" t="s">
        <v>931</v>
      </c>
      <c r="I17" s="123" t="s">
        <v>410</v>
      </c>
    </row>
    <row r="18" spans="1:9" ht="14.4">
      <c r="A18" s="112" t="s">
        <v>517</v>
      </c>
      <c r="C18" s="181">
        <v>1.1199999999999999E-3</v>
      </c>
      <c r="D18">
        <v>44</v>
      </c>
      <c r="E18" s="117">
        <f t="shared" si="0"/>
        <v>1.1363636363636365E-3</v>
      </c>
      <c r="F18" s="117" t="str">
        <f t="shared" si="1"/>
        <v>Y</v>
      </c>
      <c r="G18" s="181">
        <f t="shared" si="2"/>
        <v>4.9279999999999997E-2</v>
      </c>
      <c r="H18" s="179" t="s">
        <v>930</v>
      </c>
      <c r="I18" s="123" t="s">
        <v>410</v>
      </c>
    </row>
    <row r="19" spans="1:9" ht="14.4">
      <c r="A19" s="113" t="s">
        <v>535</v>
      </c>
      <c r="C19" s="181">
        <v>1.4319999999999999E-3</v>
      </c>
      <c r="D19">
        <v>43</v>
      </c>
      <c r="E19" s="117">
        <f t="shared" si="0"/>
        <v>1.1627906976744186E-3</v>
      </c>
      <c r="F19" s="117" t="str">
        <f t="shared" si="1"/>
        <v>N</v>
      </c>
      <c r="G19" s="183">
        <f t="shared" si="2"/>
        <v>6.1575999999999999E-2</v>
      </c>
      <c r="H19" s="179" t="s">
        <v>972</v>
      </c>
    </row>
    <row r="20" spans="1:9" ht="14.4">
      <c r="A20" s="112" t="s">
        <v>512</v>
      </c>
      <c r="C20" s="181">
        <v>1.49E-3</v>
      </c>
      <c r="D20">
        <v>42</v>
      </c>
      <c r="E20" s="117">
        <f t="shared" si="0"/>
        <v>1.1904761904761906E-3</v>
      </c>
      <c r="F20" s="117" t="str">
        <f t="shared" si="1"/>
        <v>N</v>
      </c>
      <c r="G20" s="183">
        <f t="shared" si="2"/>
        <v>6.2579999999999997E-2</v>
      </c>
      <c r="H20" s="179" t="s">
        <v>966</v>
      </c>
    </row>
    <row r="21" spans="1:9" ht="14.4">
      <c r="A21" s="113" t="s">
        <v>529</v>
      </c>
      <c r="C21" s="181">
        <v>1.781E-3</v>
      </c>
      <c r="D21">
        <v>41</v>
      </c>
      <c r="E21" s="117">
        <f t="shared" si="0"/>
        <v>1.2195121951219512E-3</v>
      </c>
      <c r="F21" s="117" t="str">
        <f t="shared" si="1"/>
        <v>N</v>
      </c>
      <c r="G21" s="183">
        <f t="shared" si="2"/>
        <v>7.3021000000000003E-2</v>
      </c>
      <c r="H21" s="179" t="s">
        <v>967</v>
      </c>
    </row>
    <row r="22" spans="1:9" ht="14.4">
      <c r="A22" s="112" t="s">
        <v>465</v>
      </c>
      <c r="C22" s="181">
        <v>2.7079999999999999E-3</v>
      </c>
      <c r="D22">
        <v>40</v>
      </c>
      <c r="E22" s="117">
        <f t="shared" si="0"/>
        <v>1.25E-3</v>
      </c>
      <c r="F22" s="117" t="str">
        <f t="shared" si="1"/>
        <v>N</v>
      </c>
      <c r="G22" s="183">
        <f t="shared" si="2"/>
        <v>0.10832</v>
      </c>
      <c r="H22" s="188" t="s">
        <v>973</v>
      </c>
    </row>
    <row r="23" spans="1:9" ht="14.4">
      <c r="A23" s="113" t="s">
        <v>511</v>
      </c>
      <c r="C23" s="181">
        <v>4.1120000000000002E-3</v>
      </c>
      <c r="D23">
        <v>39</v>
      </c>
      <c r="E23" s="117">
        <f t="shared" si="0"/>
        <v>1.2820512820512821E-3</v>
      </c>
      <c r="F23" s="117" t="str">
        <f t="shared" si="1"/>
        <v>N</v>
      </c>
      <c r="G23" s="183">
        <f t="shared" si="2"/>
        <v>0.16036800000000001</v>
      </c>
      <c r="H23" s="179" t="s">
        <v>925</v>
      </c>
    </row>
    <row r="24" spans="1:9" ht="14.4">
      <c r="A24" s="112" t="s">
        <v>458</v>
      </c>
      <c r="C24" s="181">
        <v>6.9620000000000003E-3</v>
      </c>
      <c r="D24">
        <v>38</v>
      </c>
      <c r="E24" s="117">
        <f t="shared" si="0"/>
        <v>1.3157894736842105E-3</v>
      </c>
      <c r="F24" s="117" t="str">
        <f t="shared" si="1"/>
        <v>N</v>
      </c>
      <c r="G24" s="183">
        <f t="shared" si="2"/>
        <v>0.26455600000000001</v>
      </c>
      <c r="H24" s="179" t="s">
        <v>926</v>
      </c>
    </row>
    <row r="25" spans="1:9" ht="14.4">
      <c r="A25" s="113" t="s">
        <v>503</v>
      </c>
      <c r="C25" s="181">
        <v>8.7980000000000003E-3</v>
      </c>
      <c r="D25">
        <v>37</v>
      </c>
      <c r="E25" s="117">
        <f t="shared" si="0"/>
        <v>1.3513513513513514E-3</v>
      </c>
      <c r="F25" s="117" t="str">
        <f t="shared" si="1"/>
        <v>N</v>
      </c>
      <c r="G25" s="183">
        <f t="shared" si="2"/>
        <v>0.32552599999999998</v>
      </c>
      <c r="H25" s="122" t="s">
        <v>908</v>
      </c>
    </row>
    <row r="26" spans="1:9" ht="14.4">
      <c r="A26" s="112" t="s">
        <v>228</v>
      </c>
      <c r="C26" s="181">
        <v>1.0070000000000001E-2</v>
      </c>
      <c r="D26">
        <v>36</v>
      </c>
      <c r="E26" s="117">
        <f t="shared" si="0"/>
        <v>1.3888888888888889E-3</v>
      </c>
      <c r="F26" s="117" t="str">
        <f t="shared" si="1"/>
        <v>N</v>
      </c>
      <c r="G26" s="183">
        <f t="shared" si="2"/>
        <v>0.36252000000000001</v>
      </c>
      <c r="H26" s="188" t="s">
        <v>970</v>
      </c>
    </row>
    <row r="27" spans="1:9" ht="14.4">
      <c r="A27" s="115" t="s">
        <v>478</v>
      </c>
      <c r="C27" s="181">
        <v>1.1480000000000001E-2</v>
      </c>
      <c r="D27">
        <v>35</v>
      </c>
      <c r="E27" s="117">
        <f t="shared" si="0"/>
        <v>1.4285714285714286E-3</v>
      </c>
      <c r="F27" s="117" t="str">
        <f t="shared" si="1"/>
        <v>N</v>
      </c>
      <c r="G27" s="183">
        <f t="shared" si="2"/>
        <v>0.40180000000000005</v>
      </c>
      <c r="H27" s="179" t="s">
        <v>932</v>
      </c>
    </row>
    <row r="28" spans="1:9" ht="14.4">
      <c r="A28" s="112" t="s">
        <v>466</v>
      </c>
      <c r="C28" s="181">
        <v>1.2070000000000001E-2</v>
      </c>
      <c r="D28">
        <v>34</v>
      </c>
      <c r="E28" s="117">
        <f t="shared" si="0"/>
        <v>1.4705882352941176E-3</v>
      </c>
      <c r="F28" s="117" t="str">
        <f t="shared" si="1"/>
        <v>N</v>
      </c>
      <c r="G28" s="183">
        <f t="shared" si="2"/>
        <v>0.41038000000000002</v>
      </c>
      <c r="H28" s="179" t="s">
        <v>963</v>
      </c>
    </row>
    <row r="29" spans="1:9" ht="14.4">
      <c r="A29" s="115" t="s">
        <v>464</v>
      </c>
      <c r="C29" s="181">
        <v>1.7389999999999999E-2</v>
      </c>
      <c r="D29">
        <v>33</v>
      </c>
      <c r="E29" s="117">
        <f t="shared" si="0"/>
        <v>1.5151515151515152E-3</v>
      </c>
      <c r="F29" s="117" t="str">
        <f t="shared" si="1"/>
        <v>N</v>
      </c>
      <c r="G29" s="183">
        <f t="shared" si="2"/>
        <v>0.57386999999999999</v>
      </c>
      <c r="H29" s="179" t="s">
        <v>975</v>
      </c>
    </row>
    <row r="30" spans="1:9" ht="14.4">
      <c r="A30" s="114" t="s">
        <v>730</v>
      </c>
      <c r="B30" s="81" t="s">
        <v>941</v>
      </c>
      <c r="C30" s="181">
        <v>1.9800000000000002E-2</v>
      </c>
      <c r="D30">
        <v>32</v>
      </c>
      <c r="E30" s="117">
        <f t="shared" si="0"/>
        <v>1.5625000000000001E-3</v>
      </c>
      <c r="F30" s="117" t="str">
        <f t="shared" si="1"/>
        <v>N</v>
      </c>
      <c r="G30" s="183">
        <f t="shared" si="2"/>
        <v>0.63360000000000005</v>
      </c>
      <c r="H30" s="179" t="s">
        <v>938</v>
      </c>
    </row>
    <row r="31" spans="1:9" ht="14.4">
      <c r="A31" s="112" t="s">
        <v>237</v>
      </c>
      <c r="C31" s="181">
        <v>2.477E-2</v>
      </c>
      <c r="D31">
        <v>31</v>
      </c>
      <c r="E31" s="117">
        <f t="shared" si="0"/>
        <v>1.6129032258064516E-3</v>
      </c>
      <c r="F31" s="117" t="str">
        <f t="shared" si="1"/>
        <v>N</v>
      </c>
      <c r="G31" s="183">
        <f t="shared" si="2"/>
        <v>0.76787000000000005</v>
      </c>
      <c r="H31" s="123" t="s">
        <v>956</v>
      </c>
    </row>
    <row r="32" spans="1:9" ht="14.4">
      <c r="A32" s="113" t="s">
        <v>698</v>
      </c>
      <c r="C32" s="181">
        <v>3.5950000000000003E-2</v>
      </c>
      <c r="D32">
        <v>30</v>
      </c>
      <c r="E32" s="117">
        <f t="shared" si="0"/>
        <v>1.6666666666666668E-3</v>
      </c>
      <c r="F32" s="117" t="str">
        <f t="shared" si="1"/>
        <v>N</v>
      </c>
      <c r="G32" s="183">
        <f t="shared" si="2"/>
        <v>1</v>
      </c>
      <c r="H32" s="122" t="s">
        <v>905</v>
      </c>
    </row>
    <row r="33" spans="1:8" ht="14.4">
      <c r="A33" s="112" t="s">
        <v>233</v>
      </c>
      <c r="C33" s="181">
        <v>4.0770000000000001E-2</v>
      </c>
      <c r="D33">
        <v>29</v>
      </c>
      <c r="E33" s="117">
        <f t="shared" si="0"/>
        <v>1.724137931034483E-3</v>
      </c>
      <c r="F33" s="117" t="str">
        <f t="shared" si="1"/>
        <v>N</v>
      </c>
      <c r="G33" s="183">
        <f t="shared" si="2"/>
        <v>1</v>
      </c>
      <c r="H33" s="179" t="s">
        <v>974</v>
      </c>
    </row>
    <row r="34" spans="1:8" ht="14.4">
      <c r="A34" s="113" t="s">
        <v>686</v>
      </c>
      <c r="C34" s="183">
        <v>5.4609999999999999E-2</v>
      </c>
      <c r="D34">
        <v>28</v>
      </c>
      <c r="E34" s="117">
        <f t="shared" si="0"/>
        <v>1.7857142857142859E-3</v>
      </c>
      <c r="F34" s="117" t="str">
        <f t="shared" si="1"/>
        <v>N</v>
      </c>
      <c r="G34" s="183">
        <f t="shared" si="2"/>
        <v>1</v>
      </c>
      <c r="H34" s="179" t="s">
        <v>934</v>
      </c>
    </row>
    <row r="35" spans="1:8" ht="14.4">
      <c r="A35" s="112" t="s">
        <v>228</v>
      </c>
      <c r="C35" s="183">
        <v>0.1431</v>
      </c>
      <c r="D35">
        <v>27</v>
      </c>
      <c r="E35" s="117">
        <f t="shared" ref="E35:E61" si="3">0.05/D35</f>
        <v>1.8518518518518519E-3</v>
      </c>
      <c r="F35" s="117" t="str">
        <f t="shared" ref="F35:F61" si="4">IF(C35&lt;E35,"Y","N")</f>
        <v>N</v>
      </c>
      <c r="G35" s="183">
        <f t="shared" ref="G35:G61" si="5">IF(C35*D35&lt;1,C35*D35,1)</f>
        <v>1</v>
      </c>
      <c r="H35" s="122" t="s">
        <v>912</v>
      </c>
    </row>
    <row r="36" spans="1:8" ht="14.4">
      <c r="A36" s="113" t="s">
        <v>672</v>
      </c>
      <c r="C36" s="183">
        <v>0.1608</v>
      </c>
      <c r="D36">
        <v>26</v>
      </c>
      <c r="E36" s="117">
        <f t="shared" si="3"/>
        <v>1.9230769230769232E-3</v>
      </c>
      <c r="F36" s="117" t="str">
        <f t="shared" si="4"/>
        <v>N</v>
      </c>
      <c r="G36" s="183">
        <f t="shared" si="5"/>
        <v>1</v>
      </c>
      <c r="H36" s="179" t="s">
        <v>962</v>
      </c>
    </row>
    <row r="37" spans="1:8" ht="14.4">
      <c r="A37" s="114" t="s">
        <v>663</v>
      </c>
      <c r="B37" s="81" t="s">
        <v>942</v>
      </c>
      <c r="C37" s="183">
        <v>0.2162</v>
      </c>
      <c r="D37">
        <v>25</v>
      </c>
      <c r="E37" s="117">
        <f t="shared" si="3"/>
        <v>2E-3</v>
      </c>
      <c r="F37" s="117" t="str">
        <f t="shared" si="4"/>
        <v>N</v>
      </c>
      <c r="G37" s="183">
        <f t="shared" si="5"/>
        <v>1</v>
      </c>
      <c r="H37" s="179" t="s">
        <v>982</v>
      </c>
    </row>
    <row r="38" spans="1:8" ht="14.4">
      <c r="A38" s="112" t="s">
        <v>237</v>
      </c>
      <c r="B38" s="174"/>
      <c r="C38" s="183">
        <v>0.22120000000000001</v>
      </c>
      <c r="D38">
        <v>24</v>
      </c>
      <c r="E38" s="117">
        <f t="shared" si="3"/>
        <v>2.0833333333333333E-3</v>
      </c>
      <c r="F38" s="117" t="str">
        <f t="shared" si="4"/>
        <v>N</v>
      </c>
      <c r="G38" s="183">
        <f t="shared" si="5"/>
        <v>1</v>
      </c>
      <c r="H38" s="179" t="s">
        <v>936</v>
      </c>
    </row>
    <row r="39" spans="1:8" ht="14.4">
      <c r="A39" s="113" t="s">
        <v>631</v>
      </c>
      <c r="C39" s="184">
        <v>0.2311</v>
      </c>
      <c r="D39">
        <v>23</v>
      </c>
      <c r="E39" s="117">
        <f t="shared" si="3"/>
        <v>2.1739130434782609E-3</v>
      </c>
      <c r="F39" s="117" t="str">
        <f t="shared" si="4"/>
        <v>N</v>
      </c>
      <c r="G39" s="183">
        <f t="shared" si="5"/>
        <v>1</v>
      </c>
      <c r="H39" s="122" t="s">
        <v>917</v>
      </c>
    </row>
    <row r="40" spans="1:8" ht="14.4">
      <c r="A40" s="112" t="s">
        <v>233</v>
      </c>
      <c r="C40" s="183">
        <v>0.23980000000000001</v>
      </c>
      <c r="D40">
        <v>22</v>
      </c>
      <c r="E40" s="117">
        <f t="shared" si="3"/>
        <v>2.2727272727272731E-3</v>
      </c>
      <c r="F40" s="117" t="str">
        <f t="shared" si="4"/>
        <v>N</v>
      </c>
      <c r="G40" s="183">
        <f t="shared" si="5"/>
        <v>1</v>
      </c>
      <c r="H40" s="122" t="s">
        <v>913</v>
      </c>
    </row>
    <row r="41" spans="1:8" ht="14.4">
      <c r="A41" s="113" t="s">
        <v>623</v>
      </c>
      <c r="C41" s="183">
        <v>0.251</v>
      </c>
      <c r="D41">
        <v>21</v>
      </c>
      <c r="E41" s="117">
        <f t="shared" si="3"/>
        <v>2.3809523809523812E-3</v>
      </c>
      <c r="F41" s="117" t="str">
        <f t="shared" si="4"/>
        <v>N</v>
      </c>
      <c r="G41" s="183">
        <f t="shared" si="5"/>
        <v>1</v>
      </c>
      <c r="H41" s="179" t="s">
        <v>961</v>
      </c>
    </row>
    <row r="42" spans="1:8" ht="14.4">
      <c r="A42" s="112" t="s">
        <v>228</v>
      </c>
      <c r="C42" s="183">
        <v>0.26240000000000002</v>
      </c>
      <c r="D42">
        <v>20</v>
      </c>
      <c r="E42" s="117">
        <f t="shared" si="3"/>
        <v>2.5000000000000001E-3</v>
      </c>
      <c r="F42" s="117" t="str">
        <f t="shared" si="4"/>
        <v>N</v>
      </c>
      <c r="G42" s="183">
        <f t="shared" si="5"/>
        <v>1</v>
      </c>
      <c r="H42" s="122" t="s">
        <v>909</v>
      </c>
    </row>
    <row r="43" spans="1:8" ht="14.4">
      <c r="A43" s="113" t="s">
        <v>614</v>
      </c>
      <c r="C43" s="183">
        <v>0.28179999999999999</v>
      </c>
      <c r="D43">
        <v>19</v>
      </c>
      <c r="E43" s="117">
        <f t="shared" si="3"/>
        <v>2.631578947368421E-3</v>
      </c>
      <c r="F43" s="117" t="str">
        <f t="shared" si="4"/>
        <v>N</v>
      </c>
      <c r="G43" s="183">
        <f t="shared" si="5"/>
        <v>1</v>
      </c>
      <c r="H43" s="179" t="s">
        <v>939</v>
      </c>
    </row>
    <row r="44" spans="1:8" ht="14.4">
      <c r="A44" s="114" t="s">
        <v>607</v>
      </c>
      <c r="B44" s="81" t="s">
        <v>943</v>
      </c>
      <c r="C44" s="183">
        <v>0.31359999999999999</v>
      </c>
      <c r="D44">
        <v>18</v>
      </c>
      <c r="E44" s="117">
        <f t="shared" si="3"/>
        <v>2.7777777777777779E-3</v>
      </c>
      <c r="F44" s="117" t="str">
        <f t="shared" si="4"/>
        <v>N</v>
      </c>
      <c r="G44" s="183">
        <f t="shared" si="5"/>
        <v>1</v>
      </c>
      <c r="H44" s="188" t="s">
        <v>981</v>
      </c>
    </row>
    <row r="45" spans="1:8" ht="14.4">
      <c r="A45" s="112" t="s">
        <v>237</v>
      </c>
      <c r="C45" s="183">
        <v>0.316</v>
      </c>
      <c r="D45">
        <v>17</v>
      </c>
      <c r="E45" s="117">
        <f t="shared" si="3"/>
        <v>2.9411764705882353E-3</v>
      </c>
      <c r="F45" s="117" t="str">
        <f t="shared" si="4"/>
        <v>N</v>
      </c>
      <c r="G45" s="183">
        <f t="shared" si="5"/>
        <v>1</v>
      </c>
      <c r="H45" s="179" t="s">
        <v>937</v>
      </c>
    </row>
    <row r="46" spans="1:8" ht="14.4">
      <c r="A46" s="115" t="s">
        <v>581</v>
      </c>
      <c r="C46" s="183">
        <v>0.33610000000000001</v>
      </c>
      <c r="D46">
        <v>16</v>
      </c>
      <c r="E46" s="117">
        <f t="shared" si="3"/>
        <v>3.1250000000000002E-3</v>
      </c>
      <c r="F46" s="117" t="str">
        <f t="shared" si="4"/>
        <v>N</v>
      </c>
      <c r="G46" s="183">
        <f t="shared" si="5"/>
        <v>1</v>
      </c>
      <c r="H46" s="122" t="s">
        <v>907</v>
      </c>
    </row>
    <row r="47" spans="1:8" ht="14.4">
      <c r="A47" s="112" t="s">
        <v>233</v>
      </c>
      <c r="C47" s="183">
        <v>0.34320000000000001</v>
      </c>
      <c r="D47">
        <v>15</v>
      </c>
      <c r="E47" s="117">
        <f t="shared" si="3"/>
        <v>3.3333333333333335E-3</v>
      </c>
      <c r="F47" s="117" t="str">
        <f t="shared" si="4"/>
        <v>N</v>
      </c>
      <c r="G47" s="183">
        <f t="shared" si="5"/>
        <v>1</v>
      </c>
      <c r="H47" s="179" t="s">
        <v>984</v>
      </c>
    </row>
    <row r="48" spans="1:8" ht="14.4">
      <c r="A48" s="113" t="s">
        <v>572</v>
      </c>
      <c r="C48" s="183">
        <v>0.40289999999999998</v>
      </c>
      <c r="D48">
        <v>14</v>
      </c>
      <c r="E48" s="117">
        <f t="shared" si="3"/>
        <v>3.5714285714285718E-3</v>
      </c>
      <c r="F48" s="117" t="str">
        <f t="shared" si="4"/>
        <v>N</v>
      </c>
      <c r="G48" s="183">
        <f t="shared" si="5"/>
        <v>1</v>
      </c>
      <c r="H48" s="123" t="s">
        <v>960</v>
      </c>
    </row>
    <row r="49" spans="1:8" ht="14.4">
      <c r="A49" s="112" t="s">
        <v>228</v>
      </c>
      <c r="C49" s="183">
        <v>0.44519999999999998</v>
      </c>
      <c r="D49">
        <v>13</v>
      </c>
      <c r="E49" s="117">
        <f t="shared" si="3"/>
        <v>3.8461538461538464E-3</v>
      </c>
      <c r="F49" s="117" t="str">
        <f t="shared" si="4"/>
        <v>N</v>
      </c>
      <c r="G49" s="183">
        <f t="shared" si="5"/>
        <v>1</v>
      </c>
      <c r="H49" s="179" t="s">
        <v>980</v>
      </c>
    </row>
    <row r="50" spans="1:8" ht="14.4">
      <c r="A50" s="115" t="s">
        <v>560</v>
      </c>
      <c r="C50" s="183">
        <v>0.45069999999999999</v>
      </c>
      <c r="D50">
        <v>12</v>
      </c>
      <c r="E50" s="117">
        <f t="shared" si="3"/>
        <v>4.1666666666666666E-3</v>
      </c>
      <c r="F50" s="117" t="str">
        <f t="shared" si="4"/>
        <v>N</v>
      </c>
      <c r="G50" s="183">
        <f t="shared" si="5"/>
        <v>1</v>
      </c>
      <c r="H50" s="122" t="s">
        <v>910</v>
      </c>
    </row>
    <row r="51" spans="1:8" ht="14.4">
      <c r="A51" s="114" t="s">
        <v>551</v>
      </c>
      <c r="B51" s="81" t="s">
        <v>945</v>
      </c>
      <c r="C51" s="183">
        <v>0.50409999999999999</v>
      </c>
      <c r="D51">
        <v>11</v>
      </c>
      <c r="E51" s="117">
        <f t="shared" si="3"/>
        <v>4.5454545454545461E-3</v>
      </c>
      <c r="F51" s="117" t="str">
        <f t="shared" si="4"/>
        <v>N</v>
      </c>
      <c r="G51" s="183">
        <f t="shared" si="5"/>
        <v>1</v>
      </c>
      <c r="H51" s="179" t="s">
        <v>978</v>
      </c>
    </row>
    <row r="52" spans="1:8" ht="14.4">
      <c r="A52" s="112" t="s">
        <v>237</v>
      </c>
      <c r="C52" s="183">
        <v>0.55500000000000005</v>
      </c>
      <c r="D52">
        <v>10</v>
      </c>
      <c r="E52" s="117">
        <f t="shared" si="3"/>
        <v>5.0000000000000001E-3</v>
      </c>
      <c r="F52" s="117" t="str">
        <f t="shared" si="4"/>
        <v>N</v>
      </c>
      <c r="G52" s="183">
        <f t="shared" si="5"/>
        <v>1</v>
      </c>
      <c r="H52" s="179" t="s">
        <v>983</v>
      </c>
    </row>
    <row r="53" spans="1:8" ht="14.4">
      <c r="A53" s="115" t="s">
        <v>524</v>
      </c>
      <c r="C53" s="184">
        <v>0.60419999999999996</v>
      </c>
      <c r="D53">
        <v>9</v>
      </c>
      <c r="E53" s="117">
        <f t="shared" si="3"/>
        <v>5.5555555555555558E-3</v>
      </c>
      <c r="F53" s="117" t="str">
        <f t="shared" si="4"/>
        <v>N</v>
      </c>
      <c r="G53" s="183">
        <f t="shared" si="5"/>
        <v>1</v>
      </c>
      <c r="H53" s="122" t="s">
        <v>916</v>
      </c>
    </row>
    <row r="54" spans="1:8" ht="14.4">
      <c r="A54" s="112" t="s">
        <v>233</v>
      </c>
      <c r="C54" s="183">
        <v>0.60880000000000001</v>
      </c>
      <c r="D54">
        <v>8</v>
      </c>
      <c r="E54" s="117">
        <f t="shared" si="3"/>
        <v>6.2500000000000003E-3</v>
      </c>
      <c r="F54" s="117" t="str">
        <f t="shared" si="4"/>
        <v>N</v>
      </c>
      <c r="G54" s="183">
        <f t="shared" si="5"/>
        <v>1</v>
      </c>
      <c r="H54" s="179" t="s">
        <v>928</v>
      </c>
    </row>
    <row r="55" spans="1:8" ht="14.4">
      <c r="A55" s="113" t="s">
        <v>515</v>
      </c>
      <c r="C55" s="183">
        <v>0.6542</v>
      </c>
      <c r="D55">
        <v>7</v>
      </c>
      <c r="E55" s="117">
        <f t="shared" si="3"/>
        <v>7.1428571428571435E-3</v>
      </c>
      <c r="F55" s="117" t="str">
        <f t="shared" si="4"/>
        <v>N</v>
      </c>
      <c r="G55" s="183">
        <f t="shared" si="5"/>
        <v>1</v>
      </c>
      <c r="H55" s="179" t="s">
        <v>985</v>
      </c>
    </row>
    <row r="56" spans="1:8" ht="14.4">
      <c r="A56" s="112" t="s">
        <v>228</v>
      </c>
      <c r="C56" s="183">
        <v>0.69740000000000002</v>
      </c>
      <c r="D56">
        <v>6</v>
      </c>
      <c r="E56" s="117">
        <f t="shared" si="3"/>
        <v>8.3333333333333332E-3</v>
      </c>
      <c r="F56" s="117" t="str">
        <f t="shared" si="4"/>
        <v>N</v>
      </c>
      <c r="G56" s="183">
        <f t="shared" si="5"/>
        <v>1</v>
      </c>
      <c r="H56" s="123" t="s">
        <v>964</v>
      </c>
    </row>
    <row r="57" spans="1:8" ht="14.4">
      <c r="A57" s="115" t="s">
        <v>507</v>
      </c>
      <c r="C57" s="183">
        <v>0.81799999999999995</v>
      </c>
      <c r="D57">
        <v>5</v>
      </c>
      <c r="E57" s="117">
        <f t="shared" si="3"/>
        <v>0.01</v>
      </c>
      <c r="F57" s="117" t="str">
        <f t="shared" si="4"/>
        <v>N</v>
      </c>
      <c r="G57" s="183">
        <f t="shared" si="5"/>
        <v>1</v>
      </c>
      <c r="H57" s="179" t="s">
        <v>933</v>
      </c>
    </row>
    <row r="58" spans="1:8" ht="14.4">
      <c r="A58" s="114" t="s">
        <v>494</v>
      </c>
      <c r="B58" s="81" t="s">
        <v>944</v>
      </c>
      <c r="C58" s="183">
        <v>0.85050000000000003</v>
      </c>
      <c r="D58">
        <v>4</v>
      </c>
      <c r="E58" s="117">
        <f t="shared" si="3"/>
        <v>1.2500000000000001E-2</v>
      </c>
      <c r="F58" s="117" t="str">
        <f t="shared" si="4"/>
        <v>N</v>
      </c>
      <c r="G58" s="183">
        <f t="shared" si="5"/>
        <v>1</v>
      </c>
      <c r="H58" s="179" t="s">
        <v>940</v>
      </c>
    </row>
    <row r="59" spans="1:8" ht="14.4">
      <c r="A59" s="112" t="s">
        <v>237</v>
      </c>
      <c r="C59" s="183">
        <v>0.89190000000000003</v>
      </c>
      <c r="D59">
        <v>3</v>
      </c>
      <c r="E59" s="117">
        <f t="shared" si="3"/>
        <v>1.6666666666666666E-2</v>
      </c>
      <c r="F59" s="117" t="str">
        <f t="shared" si="4"/>
        <v>N</v>
      </c>
      <c r="G59" s="183">
        <f t="shared" si="5"/>
        <v>1</v>
      </c>
      <c r="H59" s="179" t="s">
        <v>929</v>
      </c>
    </row>
    <row r="60" spans="1:8" ht="14.4">
      <c r="A60" s="115" t="s">
        <v>452</v>
      </c>
      <c r="C60" s="183">
        <v>0.93320000000000003</v>
      </c>
      <c r="D60">
        <v>2</v>
      </c>
      <c r="E60" s="117">
        <f t="shared" si="3"/>
        <v>2.5000000000000001E-2</v>
      </c>
      <c r="F60" s="117" t="str">
        <f t="shared" si="4"/>
        <v>N</v>
      </c>
      <c r="G60" s="183">
        <f t="shared" si="5"/>
        <v>1</v>
      </c>
      <c r="H60" s="188" t="s">
        <v>977</v>
      </c>
    </row>
    <row r="61" spans="1:8" ht="14.4">
      <c r="A61" s="112" t="s">
        <v>233</v>
      </c>
      <c r="C61" s="183">
        <v>0.96919999999999995</v>
      </c>
      <c r="D61">
        <v>1</v>
      </c>
      <c r="E61" s="117">
        <f t="shared" si="3"/>
        <v>0.05</v>
      </c>
      <c r="F61" s="117" t="str">
        <f t="shared" si="4"/>
        <v>N</v>
      </c>
      <c r="G61" s="183">
        <f t="shared" si="5"/>
        <v>0.96919999999999995</v>
      </c>
      <c r="H61" s="188" t="s">
        <v>979</v>
      </c>
    </row>
    <row r="62" spans="1:8" ht="14.4">
      <c r="A62" s="115" t="s">
        <v>440</v>
      </c>
    </row>
    <row r="63" spans="1:8" ht="13.2">
      <c r="A63" s="112" t="s">
        <v>228</v>
      </c>
    </row>
    <row r="64" spans="1:8" ht="14.4">
      <c r="A64" s="115" t="s">
        <v>426</v>
      </c>
    </row>
    <row r="65" spans="1:2" ht="13.2">
      <c r="A65" s="114" t="s">
        <v>421</v>
      </c>
      <c r="B65" s="81" t="s">
        <v>946</v>
      </c>
    </row>
    <row r="66" spans="1:2" ht="13.2">
      <c r="A66" s="112" t="s">
        <v>237</v>
      </c>
    </row>
    <row r="67" spans="1:2" ht="14.4">
      <c r="A67" s="115" t="s">
        <v>405</v>
      </c>
    </row>
    <row r="68" spans="1:2" ht="13.2">
      <c r="A68" s="112" t="s">
        <v>233</v>
      </c>
    </row>
    <row r="69" spans="1:2" ht="14.4">
      <c r="A69" s="113" t="s">
        <v>402</v>
      </c>
    </row>
    <row r="70" spans="1:2" ht="13.2">
      <c r="A70" s="112" t="s">
        <v>228</v>
      </c>
    </row>
    <row r="71" spans="1:2" ht="14.4">
      <c r="A71" s="113" t="s">
        <v>400</v>
      </c>
    </row>
    <row r="72" spans="1:2" ht="13.2">
      <c r="A72" s="114" t="s">
        <v>398</v>
      </c>
      <c r="B72" s="81" t="s">
        <v>948</v>
      </c>
    </row>
    <row r="73" spans="1:2" ht="13.2">
      <c r="A73" s="112" t="s">
        <v>237</v>
      </c>
    </row>
    <row r="74" spans="1:2" ht="14.4">
      <c r="A74" s="115" t="s">
        <v>393</v>
      </c>
    </row>
    <row r="75" spans="1:2" ht="13.2">
      <c r="A75" s="112" t="s">
        <v>233</v>
      </c>
    </row>
    <row r="76" spans="1:2" ht="14.4">
      <c r="A76" s="113" t="s">
        <v>390</v>
      </c>
    </row>
    <row r="77" spans="1:2" ht="13.2">
      <c r="A77" s="112" t="s">
        <v>228</v>
      </c>
    </row>
    <row r="78" spans="1:2" ht="14.4">
      <c r="A78" s="115" t="s">
        <v>389</v>
      </c>
    </row>
    <row r="79" spans="1:2" ht="13.2">
      <c r="A79" s="114" t="s">
        <v>387</v>
      </c>
      <c r="B79" s="81" t="s">
        <v>947</v>
      </c>
    </row>
    <row r="80" spans="1:2" ht="13.2">
      <c r="A80" s="112" t="s">
        <v>237</v>
      </c>
    </row>
    <row r="81" spans="1:2" ht="14.4">
      <c r="A81" s="115" t="s">
        <v>377</v>
      </c>
    </row>
    <row r="82" spans="1:2" ht="13.2">
      <c r="A82" s="112" t="s">
        <v>233</v>
      </c>
    </row>
    <row r="83" spans="1:2" ht="14.4">
      <c r="A83" s="113" t="s">
        <v>374</v>
      </c>
    </row>
    <row r="84" spans="1:2" ht="13.2">
      <c r="A84" s="112" t="s">
        <v>228</v>
      </c>
    </row>
    <row r="85" spans="1:2" ht="14.4">
      <c r="A85" s="115" t="s">
        <v>370</v>
      </c>
    </row>
    <row r="86" spans="1:2" ht="13.2">
      <c r="A86" s="114" t="s">
        <v>369</v>
      </c>
      <c r="B86" s="81" t="s">
        <v>949</v>
      </c>
    </row>
    <row r="87" spans="1:2" ht="13.2">
      <c r="A87" s="112" t="s">
        <v>237</v>
      </c>
    </row>
    <row r="88" spans="1:2" ht="14.4">
      <c r="A88" s="115" t="s">
        <v>356</v>
      </c>
    </row>
    <row r="89" spans="1:2" ht="13.2">
      <c r="A89" s="112" t="s">
        <v>233</v>
      </c>
    </row>
    <row r="90" spans="1:2" ht="14.4">
      <c r="A90" s="115" t="s">
        <v>354</v>
      </c>
    </row>
    <row r="91" spans="1:2" ht="13.2">
      <c r="A91" s="112" t="s">
        <v>228</v>
      </c>
    </row>
    <row r="92" spans="1:2" ht="14.4">
      <c r="A92" s="115" t="s">
        <v>351</v>
      </c>
    </row>
    <row r="93" spans="1:2" ht="13.2">
      <c r="A93" s="114" t="s">
        <v>348</v>
      </c>
      <c r="B93" s="81" t="s">
        <v>950</v>
      </c>
    </row>
    <row r="94" spans="1:2" ht="13.2">
      <c r="A94" s="112" t="s">
        <v>237</v>
      </c>
    </row>
    <row r="95" spans="1:2" ht="14.4">
      <c r="A95" s="115" t="s">
        <v>338</v>
      </c>
    </row>
    <row r="96" spans="1:2" ht="13.2">
      <c r="A96" s="112" t="s">
        <v>233</v>
      </c>
    </row>
    <row r="97" spans="1:2" ht="14.4">
      <c r="A97" s="115" t="s">
        <v>334</v>
      </c>
    </row>
    <row r="98" spans="1:2" ht="13.2">
      <c r="A98" s="112" t="s">
        <v>228</v>
      </c>
    </row>
    <row r="99" spans="1:2" ht="14.4">
      <c r="A99" s="115" t="s">
        <v>330</v>
      </c>
    </row>
    <row r="100" spans="1:2" ht="13.2">
      <c r="A100" s="114" t="s">
        <v>328</v>
      </c>
      <c r="B100" s="81" t="s">
        <v>951</v>
      </c>
    </row>
    <row r="101" spans="1:2" ht="13.2">
      <c r="A101" s="112" t="s">
        <v>237</v>
      </c>
    </row>
    <row r="102" spans="1:2" ht="14.4">
      <c r="A102" s="115" t="s">
        <v>316</v>
      </c>
    </row>
    <row r="103" spans="1:2" ht="13.2">
      <c r="A103" s="112" t="s">
        <v>233</v>
      </c>
    </row>
    <row r="104" spans="1:2" ht="14.4">
      <c r="A104" s="115" t="s">
        <v>313</v>
      </c>
    </row>
    <row r="105" spans="1:2" ht="13.2">
      <c r="A105" s="110" t="s">
        <v>226</v>
      </c>
    </row>
    <row r="106" spans="1:2" ht="13.2">
      <c r="A106" s="112" t="s">
        <v>228</v>
      </c>
    </row>
    <row r="107" spans="1:2" ht="14.4">
      <c r="A107" s="116" t="s">
        <v>309</v>
      </c>
    </row>
    <row r="108" spans="1:2" ht="13.2">
      <c r="A108" s="114" t="s">
        <v>303</v>
      </c>
      <c r="B108" s="81" t="s">
        <v>952</v>
      </c>
    </row>
    <row r="109" spans="1:2" ht="13.2">
      <c r="A109" s="112" t="s">
        <v>237</v>
      </c>
    </row>
    <row r="110" spans="1:2" ht="14.4">
      <c r="A110" s="115" t="s">
        <v>286</v>
      </c>
    </row>
    <row r="111" spans="1:2" ht="13.2">
      <c r="A111" s="112" t="s">
        <v>233</v>
      </c>
    </row>
    <row r="112" spans="1:2" ht="14.4">
      <c r="A112" s="115" t="s">
        <v>284</v>
      </c>
    </row>
    <row r="113" spans="1:2" ht="13.2">
      <c r="A113" s="112" t="s">
        <v>228</v>
      </c>
    </row>
    <row r="114" spans="1:2" ht="14.4">
      <c r="A114" s="115" t="s">
        <v>282</v>
      </c>
    </row>
    <row r="115" spans="1:2" ht="13.2">
      <c r="A115" s="114" t="s">
        <v>280</v>
      </c>
      <c r="B115" s="81" t="s">
        <v>953</v>
      </c>
    </row>
    <row r="116" spans="1:2" ht="13.2">
      <c r="A116" s="112" t="s">
        <v>237</v>
      </c>
    </row>
    <row r="117" spans="1:2" ht="14.4">
      <c r="A117" s="113" t="s">
        <v>276</v>
      </c>
    </row>
    <row r="118" spans="1:2" ht="13.2">
      <c r="A118" s="112" t="s">
        <v>233</v>
      </c>
    </row>
    <row r="119" spans="1:2" ht="14.4">
      <c r="A119" s="113" t="s">
        <v>275</v>
      </c>
    </row>
    <row r="120" spans="1:2" ht="13.2">
      <c r="A120" s="112" t="s">
        <v>228</v>
      </c>
    </row>
    <row r="121" spans="1:2" ht="14.4">
      <c r="A121" s="111" t="s">
        <v>274</v>
      </c>
    </row>
    <row r="122" spans="1:2" ht="13.2">
      <c r="A122" s="114" t="s">
        <v>273</v>
      </c>
      <c r="B122" s="81" t="s">
        <v>954</v>
      </c>
    </row>
    <row r="123" spans="1:2" ht="13.2">
      <c r="A123" s="112" t="s">
        <v>237</v>
      </c>
    </row>
    <row r="124" spans="1:2" ht="14.4">
      <c r="A124" s="113" t="s">
        <v>263</v>
      </c>
    </row>
    <row r="125" spans="1:2" ht="13.2">
      <c r="A125" s="112" t="s">
        <v>233</v>
      </c>
    </row>
    <row r="126" spans="1:2" ht="14.4">
      <c r="A126" s="113" t="s">
        <v>261</v>
      </c>
    </row>
    <row r="127" spans="1:2" ht="13.2">
      <c r="A127" s="112" t="s">
        <v>228</v>
      </c>
    </row>
    <row r="128" spans="1:2" ht="14.4">
      <c r="A128" s="111" t="s">
        <v>259</v>
      </c>
    </row>
    <row r="129" spans="1:2" ht="13.2">
      <c r="A129" s="114" t="s">
        <v>257</v>
      </c>
      <c r="B129" t="s">
        <v>955</v>
      </c>
    </row>
    <row r="130" spans="1:2" ht="13.2">
      <c r="A130" s="112" t="s">
        <v>237</v>
      </c>
    </row>
    <row r="131" spans="1:2" ht="14.4">
      <c r="A131" s="113" t="s">
        <v>236</v>
      </c>
    </row>
    <row r="132" spans="1:2" ht="13.2">
      <c r="A132" s="112" t="s">
        <v>233</v>
      </c>
    </row>
    <row r="133" spans="1:2" ht="14.4">
      <c r="A133" s="113" t="s">
        <v>232</v>
      </c>
    </row>
    <row r="134" spans="1:2" ht="13.2">
      <c r="A134" s="112" t="s">
        <v>228</v>
      </c>
    </row>
    <row r="135" spans="1:2" ht="14.4">
      <c r="A135" s="111" t="s">
        <v>227</v>
      </c>
    </row>
  </sheetData>
  <sortState ref="C3:H176">
    <sortCondition ref="C3:C176"/>
  </sortState>
  <mergeCells count="1">
    <mergeCell ref="C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I105"/>
  <sheetViews>
    <sheetView workbookViewId="0">
      <selection activeCell="A26" sqref="A26"/>
    </sheetView>
  </sheetViews>
  <sheetFormatPr defaultRowHeight="12.6"/>
  <cols>
    <col min="1" max="1" width="66.6328125" style="187" bestFit="1" customWidth="1"/>
    <col min="2" max="2" width="20.36328125" style="187" bestFit="1" customWidth="1"/>
    <col min="3" max="3" width="8.7265625" bestFit="1" customWidth="1"/>
    <col min="4" max="4" width="8.453125" bestFit="1" customWidth="1"/>
    <col min="5" max="6" width="7.36328125" bestFit="1" customWidth="1"/>
    <col min="7" max="7" width="9.7265625" bestFit="1" customWidth="1"/>
    <col min="8" max="8" width="36.26953125" bestFit="1" customWidth="1"/>
    <col min="9" max="9" width="3.08984375" bestFit="1" customWidth="1"/>
  </cols>
  <sheetData>
    <row r="1" spans="1:9" ht="13.2">
      <c r="A1" s="110" t="s">
        <v>237</v>
      </c>
      <c r="C1" s="226" t="s">
        <v>986</v>
      </c>
      <c r="D1" s="226"/>
      <c r="E1" s="226"/>
      <c r="F1" s="226"/>
      <c r="G1" s="226"/>
      <c r="H1" s="226"/>
      <c r="I1" s="226"/>
    </row>
    <row r="2" spans="1:9" ht="14.4">
      <c r="A2" s="189" t="s">
        <v>588</v>
      </c>
      <c r="C2" s="122" t="s">
        <v>416</v>
      </c>
      <c r="D2" s="122" t="s">
        <v>415</v>
      </c>
      <c r="E2" s="122" t="s">
        <v>414</v>
      </c>
      <c r="F2" s="122" t="s">
        <v>413</v>
      </c>
      <c r="G2" s="122" t="s">
        <v>412</v>
      </c>
      <c r="H2" s="122" t="s">
        <v>411</v>
      </c>
      <c r="I2" s="117"/>
    </row>
    <row r="3" spans="1:9" ht="14.4">
      <c r="A3" s="110" t="s">
        <v>584</v>
      </c>
      <c r="C3" s="182">
        <v>6.5709999999999998E-4</v>
      </c>
      <c r="D3">
        <v>30</v>
      </c>
      <c r="E3" s="117">
        <f>0.05/D3</f>
        <v>1.6666666666666668E-3</v>
      </c>
      <c r="F3" s="117" t="str">
        <f>IF(C3&lt;E3,"Y","N")</f>
        <v>Y</v>
      </c>
      <c r="G3" s="181">
        <f>IF(C3*D3&lt;1,C3*D3,1)</f>
        <v>1.9712999999999998E-2</v>
      </c>
      <c r="H3" s="124" t="s">
        <v>915</v>
      </c>
      <c r="I3" s="122"/>
    </row>
    <row r="4" spans="1:9" ht="14.4">
      <c r="A4" s="189" t="s">
        <v>582</v>
      </c>
      <c r="C4" s="181">
        <v>4.0010000000000002E-3</v>
      </c>
      <c r="D4">
        <v>29</v>
      </c>
      <c r="E4" s="117">
        <f t="shared" ref="E4:E32" si="0">0.05/D4</f>
        <v>1.724137931034483E-3</v>
      </c>
      <c r="F4" s="117" t="str">
        <f t="shared" ref="F4:F32" si="1">IF(C4&lt;E4,"Y","N")</f>
        <v>N</v>
      </c>
      <c r="G4" s="183">
        <f t="shared" ref="G4:G32" si="2">IF(C4*D4&lt;1,C4*D4,1)</f>
        <v>0.11602900000000001</v>
      </c>
      <c r="H4" s="187" t="s">
        <v>957</v>
      </c>
      <c r="I4" s="122"/>
    </row>
    <row r="5" spans="1:9" ht="14.4">
      <c r="A5" s="110" t="s">
        <v>233</v>
      </c>
      <c r="C5" s="181">
        <v>6.6059999999999999E-3</v>
      </c>
      <c r="D5">
        <v>28</v>
      </c>
      <c r="E5" s="117">
        <f t="shared" si="0"/>
        <v>1.7857142857142859E-3</v>
      </c>
      <c r="F5" s="117" t="str">
        <f t="shared" si="1"/>
        <v>N</v>
      </c>
      <c r="G5" s="183">
        <f t="shared" si="2"/>
        <v>0.18496799999999999</v>
      </c>
      <c r="H5" s="179" t="s">
        <v>931</v>
      </c>
      <c r="I5" s="179"/>
    </row>
    <row r="6" spans="1:9" ht="14.4">
      <c r="A6" s="189" t="s">
        <v>574</v>
      </c>
      <c r="C6" s="181">
        <v>1.163E-2</v>
      </c>
      <c r="D6">
        <v>27</v>
      </c>
      <c r="E6" s="117">
        <f t="shared" si="0"/>
        <v>1.8518518518518519E-3</v>
      </c>
      <c r="F6" s="117" t="str">
        <f t="shared" si="1"/>
        <v>N</v>
      </c>
      <c r="G6" s="183">
        <f t="shared" si="2"/>
        <v>0.31401000000000001</v>
      </c>
      <c r="H6" s="124" t="s">
        <v>914</v>
      </c>
      <c r="I6" s="179"/>
    </row>
    <row r="7" spans="1:9" ht="14.4">
      <c r="A7" s="110" t="s">
        <v>568</v>
      </c>
      <c r="C7" s="181">
        <v>1.7569999999999999E-2</v>
      </c>
      <c r="D7">
        <v>26</v>
      </c>
      <c r="E7" s="117">
        <f t="shared" si="0"/>
        <v>1.9230769230769232E-3</v>
      </c>
      <c r="F7" s="117" t="str">
        <f t="shared" si="1"/>
        <v>N</v>
      </c>
      <c r="G7" s="183">
        <f t="shared" si="2"/>
        <v>0.45681999999999995</v>
      </c>
      <c r="H7" s="124" t="s">
        <v>987</v>
      </c>
      <c r="I7" s="179"/>
    </row>
    <row r="8" spans="1:9" ht="14.4">
      <c r="A8" s="128" t="s">
        <v>567</v>
      </c>
      <c r="C8" s="181">
        <v>2.793E-2</v>
      </c>
      <c r="D8">
        <v>25</v>
      </c>
      <c r="E8" s="117">
        <f t="shared" si="0"/>
        <v>2E-3</v>
      </c>
      <c r="F8" s="117" t="str">
        <f t="shared" si="1"/>
        <v>N</v>
      </c>
      <c r="G8" s="183">
        <f t="shared" si="2"/>
        <v>0.69825000000000004</v>
      </c>
      <c r="H8" s="187" t="s">
        <v>958</v>
      </c>
      <c r="I8" s="179"/>
    </row>
    <row r="9" spans="1:9" ht="14.4">
      <c r="A9" s="107" t="s">
        <v>550</v>
      </c>
      <c r="C9" s="181">
        <v>3.1060000000000001E-2</v>
      </c>
      <c r="D9">
        <v>24</v>
      </c>
      <c r="E9" s="117">
        <f t="shared" si="0"/>
        <v>2.0833333333333333E-3</v>
      </c>
      <c r="F9" s="117" t="str">
        <f t="shared" si="1"/>
        <v>N</v>
      </c>
      <c r="G9" s="183">
        <f t="shared" si="2"/>
        <v>0.74543999999999999</v>
      </c>
      <c r="H9" s="179" t="s">
        <v>930</v>
      </c>
    </row>
    <row r="10" spans="1:9" ht="14.4">
      <c r="A10" s="110" t="s">
        <v>445</v>
      </c>
      <c r="C10" s="181">
        <v>3.5909999999999997E-2</v>
      </c>
      <c r="D10">
        <v>23</v>
      </c>
      <c r="E10" s="117">
        <f t="shared" si="0"/>
        <v>2.1739130434782609E-3</v>
      </c>
      <c r="F10" s="117" t="str">
        <f t="shared" si="1"/>
        <v>N</v>
      </c>
      <c r="G10" s="183">
        <f t="shared" si="2"/>
        <v>0.82592999999999994</v>
      </c>
      <c r="H10" s="187" t="s">
        <v>968</v>
      </c>
    </row>
    <row r="11" spans="1:9" ht="14.4">
      <c r="A11" s="128" t="s">
        <v>549</v>
      </c>
      <c r="C11" s="181">
        <v>4.2419999999999999E-2</v>
      </c>
      <c r="D11">
        <v>22</v>
      </c>
      <c r="E11" s="117">
        <f t="shared" si="0"/>
        <v>2.2727272727272731E-3</v>
      </c>
      <c r="F11" s="117" t="str">
        <f t="shared" si="1"/>
        <v>N</v>
      </c>
      <c r="G11" s="183">
        <f t="shared" si="2"/>
        <v>0.93323999999999996</v>
      </c>
      <c r="H11" s="122" t="s">
        <v>908</v>
      </c>
    </row>
    <row r="12" spans="1:9" ht="14.4">
      <c r="A12" s="110" t="s">
        <v>542</v>
      </c>
      <c r="C12" s="183">
        <v>8.1509999999999999E-2</v>
      </c>
      <c r="D12">
        <v>21</v>
      </c>
      <c r="E12" s="117">
        <f t="shared" si="0"/>
        <v>2.3809523809523812E-3</v>
      </c>
      <c r="F12" s="117" t="str">
        <f t="shared" si="1"/>
        <v>N</v>
      </c>
      <c r="G12" s="183">
        <f t="shared" si="2"/>
        <v>1</v>
      </c>
      <c r="H12" s="187" t="s">
        <v>959</v>
      </c>
    </row>
    <row r="13" spans="1:9" ht="14.4">
      <c r="A13" s="128" t="s">
        <v>540</v>
      </c>
      <c r="C13" s="183">
        <v>8.5800000000000001E-2</v>
      </c>
      <c r="D13">
        <v>20</v>
      </c>
      <c r="E13" s="117">
        <f t="shared" si="0"/>
        <v>2.5000000000000001E-3</v>
      </c>
      <c r="F13" s="117" t="str">
        <f t="shared" si="1"/>
        <v>N</v>
      </c>
      <c r="G13" s="183">
        <f t="shared" si="2"/>
        <v>1</v>
      </c>
      <c r="H13" s="179" t="s">
        <v>932</v>
      </c>
    </row>
    <row r="14" spans="1:9" ht="14.4">
      <c r="A14" s="110" t="s">
        <v>531</v>
      </c>
      <c r="C14" s="183">
        <v>0.1308</v>
      </c>
      <c r="D14">
        <v>19</v>
      </c>
      <c r="E14" s="117">
        <f t="shared" si="0"/>
        <v>2.631578947368421E-3</v>
      </c>
      <c r="F14" s="117" t="str">
        <f t="shared" si="1"/>
        <v>N</v>
      </c>
      <c r="G14" s="183">
        <f t="shared" si="2"/>
        <v>1</v>
      </c>
      <c r="H14" s="179" t="s">
        <v>978</v>
      </c>
    </row>
    <row r="15" spans="1:9" ht="14.4">
      <c r="A15" s="128" t="s">
        <v>530</v>
      </c>
      <c r="C15" s="183">
        <v>0.1346</v>
      </c>
      <c r="D15">
        <v>18</v>
      </c>
      <c r="E15" s="117">
        <f t="shared" si="0"/>
        <v>2.7777777777777779E-3</v>
      </c>
      <c r="F15" s="117" t="str">
        <f t="shared" si="1"/>
        <v>N</v>
      </c>
      <c r="G15" s="183">
        <f t="shared" si="2"/>
        <v>1</v>
      </c>
      <c r="H15" s="187" t="s">
        <v>969</v>
      </c>
    </row>
    <row r="16" spans="1:9" ht="14.4">
      <c r="A16" s="110" t="s">
        <v>526</v>
      </c>
      <c r="C16" s="183">
        <v>0.14349999999999999</v>
      </c>
      <c r="D16">
        <v>17</v>
      </c>
      <c r="E16" s="117">
        <f t="shared" si="0"/>
        <v>2.9411764705882353E-3</v>
      </c>
      <c r="F16" s="117" t="str">
        <f t="shared" si="1"/>
        <v>N</v>
      </c>
      <c r="G16" s="183">
        <f t="shared" si="2"/>
        <v>1</v>
      </c>
      <c r="H16" s="124" t="s">
        <v>919</v>
      </c>
    </row>
    <row r="17" spans="1:8" ht="14.4">
      <c r="A17" s="128" t="s">
        <v>525</v>
      </c>
      <c r="C17" s="183">
        <v>0.1643</v>
      </c>
      <c r="D17">
        <v>16</v>
      </c>
      <c r="E17" s="117">
        <f t="shared" si="0"/>
        <v>3.1250000000000002E-3</v>
      </c>
      <c r="F17" s="117" t="str">
        <f t="shared" si="1"/>
        <v>N</v>
      </c>
      <c r="G17" s="183">
        <f t="shared" si="2"/>
        <v>1</v>
      </c>
      <c r="H17" s="122" t="s">
        <v>910</v>
      </c>
    </row>
    <row r="18" spans="1:8" ht="14.4">
      <c r="A18" s="110" t="s">
        <v>517</v>
      </c>
      <c r="C18" s="183">
        <v>0.21099999999999999</v>
      </c>
      <c r="D18">
        <v>15</v>
      </c>
      <c r="E18" s="117">
        <f t="shared" si="0"/>
        <v>3.3333333333333335E-3</v>
      </c>
      <c r="F18" s="117" t="str">
        <f t="shared" si="1"/>
        <v>N</v>
      </c>
      <c r="G18" s="183">
        <f t="shared" si="2"/>
        <v>1</v>
      </c>
      <c r="H18" s="124" t="s">
        <v>920</v>
      </c>
    </row>
    <row r="19" spans="1:8" ht="14.4">
      <c r="A19" s="128" t="s">
        <v>516</v>
      </c>
      <c r="C19" s="183">
        <v>0.2848</v>
      </c>
      <c r="D19">
        <v>14</v>
      </c>
      <c r="E19" s="117">
        <f t="shared" si="0"/>
        <v>3.5714285714285718E-3</v>
      </c>
      <c r="F19" s="117" t="str">
        <f t="shared" si="1"/>
        <v>N</v>
      </c>
      <c r="G19" s="183">
        <f t="shared" si="2"/>
        <v>1</v>
      </c>
      <c r="H19" s="122" t="s">
        <v>907</v>
      </c>
    </row>
    <row r="20" spans="1:8" ht="14.4">
      <c r="A20" s="110" t="s">
        <v>512</v>
      </c>
      <c r="C20" s="183">
        <v>0.34</v>
      </c>
      <c r="D20">
        <v>13</v>
      </c>
      <c r="E20" s="117">
        <f t="shared" si="0"/>
        <v>3.8461538461538464E-3</v>
      </c>
      <c r="F20" s="117" t="str">
        <f t="shared" si="1"/>
        <v>N</v>
      </c>
      <c r="G20" s="183">
        <f t="shared" si="2"/>
        <v>1</v>
      </c>
      <c r="H20" s="179" t="s">
        <v>933</v>
      </c>
    </row>
    <row r="21" spans="1:8" ht="14.4">
      <c r="A21" s="128" t="s">
        <v>510</v>
      </c>
      <c r="C21" s="183">
        <v>0.3987</v>
      </c>
      <c r="D21">
        <v>12</v>
      </c>
      <c r="E21" s="117">
        <f t="shared" si="0"/>
        <v>4.1666666666666666E-3</v>
      </c>
      <c r="F21" s="117" t="str">
        <f t="shared" si="1"/>
        <v>N</v>
      </c>
      <c r="G21" s="183">
        <f t="shared" si="2"/>
        <v>1</v>
      </c>
      <c r="H21" s="179" t="s">
        <v>970</v>
      </c>
    </row>
    <row r="22" spans="1:8" ht="14.4">
      <c r="A22" s="110" t="s">
        <v>465</v>
      </c>
      <c r="C22" s="183">
        <v>0.40439999999999998</v>
      </c>
      <c r="D22">
        <v>11</v>
      </c>
      <c r="E22" s="117">
        <f t="shared" si="0"/>
        <v>4.5454545454545461E-3</v>
      </c>
      <c r="F22" s="117" t="str">
        <f t="shared" si="1"/>
        <v>N</v>
      </c>
      <c r="G22" s="183">
        <f t="shared" si="2"/>
        <v>1</v>
      </c>
      <c r="H22" s="187" t="s">
        <v>956</v>
      </c>
    </row>
    <row r="23" spans="1:8" ht="14.4">
      <c r="A23" s="128" t="s">
        <v>463</v>
      </c>
      <c r="C23" s="183">
        <v>0.45810000000000001</v>
      </c>
      <c r="D23">
        <v>10</v>
      </c>
      <c r="E23" s="117">
        <f t="shared" si="0"/>
        <v>5.0000000000000001E-3</v>
      </c>
      <c r="F23" s="117" t="str">
        <f t="shared" si="1"/>
        <v>N</v>
      </c>
      <c r="G23" s="183">
        <f t="shared" si="2"/>
        <v>1</v>
      </c>
      <c r="H23" s="122" t="s">
        <v>912</v>
      </c>
    </row>
    <row r="24" spans="1:8" ht="14.4">
      <c r="A24" s="110" t="s">
        <v>458</v>
      </c>
      <c r="C24" s="183">
        <v>0.46410000000000001</v>
      </c>
      <c r="D24">
        <v>9</v>
      </c>
      <c r="E24" s="117">
        <f t="shared" si="0"/>
        <v>5.5555555555555558E-3</v>
      </c>
      <c r="F24" s="117" t="str">
        <f t="shared" si="1"/>
        <v>N</v>
      </c>
      <c r="G24" s="183">
        <f t="shared" si="2"/>
        <v>1</v>
      </c>
      <c r="H24" s="179" t="s">
        <v>983</v>
      </c>
    </row>
    <row r="25" spans="1:8" ht="14.4">
      <c r="A25" s="128" t="s">
        <v>457</v>
      </c>
      <c r="C25" s="183">
        <v>0.53500000000000003</v>
      </c>
      <c r="D25">
        <v>8</v>
      </c>
      <c r="E25" s="117">
        <f t="shared" si="0"/>
        <v>6.2500000000000003E-3</v>
      </c>
      <c r="F25" s="117" t="str">
        <f t="shared" si="1"/>
        <v>N</v>
      </c>
      <c r="G25" s="183">
        <f t="shared" si="2"/>
        <v>1</v>
      </c>
      <c r="H25" s="124" t="s">
        <v>918</v>
      </c>
    </row>
    <row r="26" spans="1:8" ht="14.4">
      <c r="A26" s="107" t="s">
        <v>447</v>
      </c>
      <c r="C26" s="183">
        <v>0.54510000000000003</v>
      </c>
      <c r="D26">
        <v>7</v>
      </c>
      <c r="E26" s="117">
        <f t="shared" si="0"/>
        <v>7.1428571428571435E-3</v>
      </c>
      <c r="F26" s="117" t="str">
        <f t="shared" si="1"/>
        <v>N</v>
      </c>
      <c r="G26" s="183">
        <f t="shared" si="2"/>
        <v>1</v>
      </c>
      <c r="H26" s="122" t="s">
        <v>913</v>
      </c>
    </row>
    <row r="27" spans="1:8" ht="14.4">
      <c r="A27" s="110" t="s">
        <v>445</v>
      </c>
      <c r="C27" s="183">
        <v>0.59940000000000004</v>
      </c>
      <c r="D27">
        <v>6</v>
      </c>
      <c r="E27" s="117">
        <f t="shared" si="0"/>
        <v>8.3333333333333332E-3</v>
      </c>
      <c r="F27" s="117" t="str">
        <f t="shared" si="1"/>
        <v>N</v>
      </c>
      <c r="G27" s="183">
        <f t="shared" si="2"/>
        <v>1</v>
      </c>
      <c r="H27" s="122" t="s">
        <v>911</v>
      </c>
    </row>
    <row r="28" spans="1:8" ht="14.4">
      <c r="A28" s="111" t="s">
        <v>443</v>
      </c>
      <c r="C28" s="183">
        <v>0.64070000000000005</v>
      </c>
      <c r="D28">
        <v>5</v>
      </c>
      <c r="E28" s="117">
        <f t="shared" si="0"/>
        <v>0.01</v>
      </c>
      <c r="F28" s="117" t="str">
        <f t="shared" si="1"/>
        <v>N</v>
      </c>
      <c r="G28" s="183">
        <f t="shared" si="2"/>
        <v>1</v>
      </c>
      <c r="H28" s="187" t="s">
        <v>953</v>
      </c>
    </row>
    <row r="29" spans="1:8" ht="14.4">
      <c r="A29" s="110" t="s">
        <v>438</v>
      </c>
      <c r="C29" s="183">
        <v>0.64070000000000005</v>
      </c>
      <c r="D29">
        <v>4</v>
      </c>
      <c r="E29" s="117">
        <f t="shared" si="0"/>
        <v>1.2500000000000001E-2</v>
      </c>
      <c r="F29" s="117" t="str">
        <f t="shared" si="1"/>
        <v>N</v>
      </c>
      <c r="G29" s="183">
        <f t="shared" si="2"/>
        <v>1</v>
      </c>
      <c r="H29" s="187" t="s">
        <v>977</v>
      </c>
    </row>
    <row r="30" spans="1:8" ht="14.4">
      <c r="A30" s="189" t="s">
        <v>436</v>
      </c>
      <c r="C30" s="184">
        <v>0.64600000000000002</v>
      </c>
      <c r="D30">
        <v>3</v>
      </c>
      <c r="E30" s="117">
        <f t="shared" si="0"/>
        <v>1.6666666666666666E-2</v>
      </c>
      <c r="F30" s="117" t="str">
        <f t="shared" si="1"/>
        <v>N</v>
      </c>
      <c r="G30" s="183">
        <f t="shared" si="2"/>
        <v>1</v>
      </c>
      <c r="H30" s="122" t="s">
        <v>916</v>
      </c>
    </row>
    <row r="31" spans="1:8" ht="14.4">
      <c r="A31" s="107" t="s">
        <v>589</v>
      </c>
      <c r="B31" s="81" t="s">
        <v>941</v>
      </c>
      <c r="C31" s="184">
        <v>0.74280000000000002</v>
      </c>
      <c r="D31">
        <v>2</v>
      </c>
      <c r="E31" s="117">
        <f t="shared" si="0"/>
        <v>2.5000000000000001E-2</v>
      </c>
      <c r="F31" s="117" t="str">
        <f t="shared" si="1"/>
        <v>N</v>
      </c>
      <c r="G31" s="183">
        <f t="shared" si="2"/>
        <v>1</v>
      </c>
      <c r="H31" s="122" t="s">
        <v>917</v>
      </c>
    </row>
    <row r="32" spans="1:8" ht="14.4">
      <c r="A32" s="110" t="s">
        <v>237</v>
      </c>
      <c r="C32" s="183">
        <v>0.84960000000000002</v>
      </c>
      <c r="D32">
        <v>1</v>
      </c>
      <c r="E32" s="117">
        <f t="shared" si="0"/>
        <v>0.05</v>
      </c>
      <c r="F32" s="117" t="str">
        <f t="shared" si="1"/>
        <v>N</v>
      </c>
      <c r="G32" s="183">
        <f t="shared" si="2"/>
        <v>0.84960000000000002</v>
      </c>
      <c r="H32" s="179" t="s">
        <v>934</v>
      </c>
    </row>
    <row r="33" spans="1:2" ht="14.4">
      <c r="A33" s="128" t="s">
        <v>576</v>
      </c>
    </row>
    <row r="34" spans="1:2" ht="13.2">
      <c r="A34" s="110" t="s">
        <v>233</v>
      </c>
    </row>
    <row r="35" spans="1:2" ht="14.4">
      <c r="A35" s="128" t="s">
        <v>564</v>
      </c>
    </row>
    <row r="36" spans="1:2" ht="13.2">
      <c r="A36" s="107" t="s">
        <v>554</v>
      </c>
      <c r="B36" s="81" t="s">
        <v>942</v>
      </c>
    </row>
    <row r="37" spans="1:2" ht="13.2">
      <c r="A37" s="110" t="s">
        <v>237</v>
      </c>
    </row>
    <row r="38" spans="1:2" ht="14.4">
      <c r="A38" s="128" t="s">
        <v>537</v>
      </c>
    </row>
    <row r="39" spans="1:2" ht="13.2">
      <c r="A39" s="110" t="s">
        <v>233</v>
      </c>
      <c r="B39" s="174"/>
    </row>
    <row r="40" spans="1:2" ht="14.4">
      <c r="A40" s="128" t="s">
        <v>527</v>
      </c>
    </row>
    <row r="41" spans="1:2" ht="13.2">
      <c r="A41" s="107" t="s">
        <v>522</v>
      </c>
      <c r="B41" s="81" t="s">
        <v>943</v>
      </c>
    </row>
    <row r="42" spans="1:2" ht="13.2">
      <c r="A42" s="110" t="s">
        <v>237</v>
      </c>
    </row>
    <row r="43" spans="1:2" ht="14.4">
      <c r="A43" s="189" t="s">
        <v>508</v>
      </c>
    </row>
    <row r="44" spans="1:2" ht="13.2">
      <c r="A44" s="110" t="s">
        <v>233</v>
      </c>
    </row>
    <row r="45" spans="1:2" ht="14.4">
      <c r="A45" s="128" t="s">
        <v>492</v>
      </c>
    </row>
    <row r="46" spans="1:2" ht="13.2">
      <c r="A46" s="107" t="s">
        <v>476</v>
      </c>
      <c r="B46" s="81" t="s">
        <v>945</v>
      </c>
    </row>
    <row r="47" spans="1:2" ht="13.2">
      <c r="A47" s="110" t="s">
        <v>237</v>
      </c>
    </row>
    <row r="48" spans="1:2" ht="14.4">
      <c r="A48" s="189" t="s">
        <v>454</v>
      </c>
    </row>
    <row r="49" spans="1:2" ht="13.2">
      <c r="A49" s="110" t="s">
        <v>233</v>
      </c>
    </row>
    <row r="50" spans="1:2" ht="14.4">
      <c r="A50" s="128" t="s">
        <v>444</v>
      </c>
    </row>
    <row r="51" spans="1:2" ht="13.2">
      <c r="A51" s="107" t="s">
        <v>435</v>
      </c>
      <c r="B51" s="81" t="s">
        <v>944</v>
      </c>
    </row>
    <row r="52" spans="1:2" ht="13.2">
      <c r="A52" s="110" t="s">
        <v>237</v>
      </c>
    </row>
    <row r="53" spans="1:2" ht="14.4">
      <c r="A53" s="128" t="s">
        <v>420</v>
      </c>
    </row>
    <row r="54" spans="1:2" ht="13.2">
      <c r="A54" s="110" t="s">
        <v>233</v>
      </c>
    </row>
    <row r="55" spans="1:2" ht="14.4">
      <c r="A55" s="128" t="s">
        <v>417</v>
      </c>
    </row>
    <row r="56" spans="1:2" ht="13.2">
      <c r="A56" s="107" t="s">
        <v>407</v>
      </c>
      <c r="B56" s="81" t="s">
        <v>946</v>
      </c>
    </row>
    <row r="57" spans="1:2" ht="13.2">
      <c r="A57" s="110" t="s">
        <v>237</v>
      </c>
    </row>
    <row r="58" spans="1:2" ht="14.4">
      <c r="A58" s="128" t="s">
        <v>403</v>
      </c>
    </row>
    <row r="59" spans="1:2" ht="13.2">
      <c r="A59" s="110" t="s">
        <v>233</v>
      </c>
    </row>
    <row r="60" spans="1:2" ht="14.4">
      <c r="A60" s="128" t="s">
        <v>401</v>
      </c>
    </row>
    <row r="61" spans="1:2" ht="13.2">
      <c r="A61" s="107" t="s">
        <v>399</v>
      </c>
      <c r="B61" s="81" t="s">
        <v>948</v>
      </c>
    </row>
    <row r="62" spans="1:2" ht="13.2">
      <c r="A62" s="110" t="s">
        <v>237</v>
      </c>
    </row>
    <row r="63" spans="1:2" ht="14.4">
      <c r="A63" s="189" t="s">
        <v>396</v>
      </c>
    </row>
    <row r="64" spans="1:2" ht="13.2">
      <c r="A64" s="110" t="s">
        <v>233</v>
      </c>
    </row>
    <row r="65" spans="1:2" ht="14.4">
      <c r="A65" s="128" t="s">
        <v>394</v>
      </c>
    </row>
    <row r="66" spans="1:2" ht="13.2">
      <c r="A66" s="107" t="s">
        <v>392</v>
      </c>
      <c r="B66" s="81" t="s">
        <v>947</v>
      </c>
    </row>
    <row r="67" spans="1:2" ht="13.2">
      <c r="A67" s="110" t="s">
        <v>237</v>
      </c>
    </row>
    <row r="68" spans="1:2" ht="14.4">
      <c r="A68" s="189" t="s">
        <v>388</v>
      </c>
    </row>
    <row r="69" spans="1:2" ht="13.2">
      <c r="A69" s="110" t="s">
        <v>233</v>
      </c>
    </row>
    <row r="70" spans="1:2" ht="14.4">
      <c r="A70" s="128" t="s">
        <v>385</v>
      </c>
    </row>
    <row r="71" spans="1:2" ht="13.2">
      <c r="A71" s="107" t="s">
        <v>383</v>
      </c>
      <c r="B71" s="81" t="s">
        <v>949</v>
      </c>
    </row>
    <row r="72" spans="1:2" ht="13.2">
      <c r="A72" s="110" t="s">
        <v>237</v>
      </c>
    </row>
    <row r="73" spans="1:2" ht="14.4">
      <c r="A73" s="128" t="s">
        <v>378</v>
      </c>
    </row>
    <row r="74" spans="1:2" ht="13.2">
      <c r="A74" s="110" t="s">
        <v>233</v>
      </c>
    </row>
    <row r="75" spans="1:2" ht="14.4">
      <c r="A75" s="128" t="s">
        <v>375</v>
      </c>
    </row>
    <row r="76" spans="1:2" ht="13.2">
      <c r="A76" s="107" t="s">
        <v>372</v>
      </c>
      <c r="B76" s="81" t="s">
        <v>950</v>
      </c>
    </row>
    <row r="77" spans="1:2" ht="13.2">
      <c r="A77" s="110" t="s">
        <v>237</v>
      </c>
    </row>
    <row r="78" spans="1:2" ht="14.4">
      <c r="A78" s="189" t="s">
        <v>366</v>
      </c>
    </row>
    <row r="79" spans="1:2" ht="13.2">
      <c r="A79" s="110" t="s">
        <v>233</v>
      </c>
    </row>
    <row r="80" spans="1:2" ht="14.4">
      <c r="A80" s="128" t="s">
        <v>360</v>
      </c>
    </row>
    <row r="81" spans="1:2" ht="13.2">
      <c r="A81" s="107" t="s">
        <v>358</v>
      </c>
      <c r="B81" s="81" t="s">
        <v>951</v>
      </c>
    </row>
    <row r="82" spans="1:2" ht="13.2">
      <c r="A82" s="110" t="s">
        <v>237</v>
      </c>
    </row>
    <row r="83" spans="1:2" ht="14.4">
      <c r="A83" s="128" t="s">
        <v>353</v>
      </c>
    </row>
    <row r="84" spans="1:2" ht="13.2">
      <c r="A84" s="110" t="s">
        <v>233</v>
      </c>
    </row>
    <row r="85" spans="1:2" ht="14.4">
      <c r="A85" s="128" t="s">
        <v>350</v>
      </c>
    </row>
    <row r="86" spans="1:2" ht="13.2">
      <c r="A86" s="107" t="s">
        <v>347</v>
      </c>
      <c r="B86" s="81" t="s">
        <v>952</v>
      </c>
    </row>
    <row r="87" spans="1:2" ht="13.2">
      <c r="A87" s="110" t="s">
        <v>237</v>
      </c>
    </row>
    <row r="88" spans="1:2" ht="14.4">
      <c r="A88" s="128" t="s">
        <v>342</v>
      </c>
    </row>
    <row r="89" spans="1:2" ht="13.2">
      <c r="A89" s="110" t="s">
        <v>233</v>
      </c>
    </row>
    <row r="90" spans="1:2" ht="14.4">
      <c r="A90" s="189" t="s">
        <v>339</v>
      </c>
    </row>
    <row r="91" spans="1:2" ht="13.2">
      <c r="A91" s="107" t="s">
        <v>337</v>
      </c>
      <c r="B91" s="81" t="s">
        <v>953</v>
      </c>
    </row>
    <row r="92" spans="1:2" ht="13.2">
      <c r="A92" s="110" t="s">
        <v>237</v>
      </c>
    </row>
    <row r="93" spans="1:2" ht="14.4">
      <c r="A93" s="128" t="s">
        <v>329</v>
      </c>
    </row>
    <row r="94" spans="1:2" ht="13.2">
      <c r="A94" s="110" t="s">
        <v>233</v>
      </c>
    </row>
    <row r="95" spans="1:2" ht="14.4">
      <c r="A95" s="128" t="s">
        <v>326</v>
      </c>
    </row>
    <row r="96" spans="1:2" ht="13.2">
      <c r="A96" s="107" t="s">
        <v>324</v>
      </c>
      <c r="B96" s="81" t="s">
        <v>954</v>
      </c>
    </row>
    <row r="97" spans="1:2" ht="13.2">
      <c r="A97" s="110" t="s">
        <v>237</v>
      </c>
    </row>
    <row r="98" spans="1:2" ht="14.4">
      <c r="A98" s="128" t="s">
        <v>315</v>
      </c>
    </row>
    <row r="99" spans="1:2" ht="13.2">
      <c r="A99" s="110" t="s">
        <v>233</v>
      </c>
    </row>
    <row r="100" spans="1:2" ht="14.4">
      <c r="A100" s="128" t="s">
        <v>312</v>
      </c>
    </row>
    <row r="101" spans="1:2" ht="13.2">
      <c r="A101" s="107" t="s">
        <v>310</v>
      </c>
      <c r="B101" s="81" t="s">
        <v>955</v>
      </c>
    </row>
    <row r="102" spans="1:2" ht="13.2">
      <c r="A102" s="110" t="s">
        <v>237</v>
      </c>
    </row>
    <row r="103" spans="1:2" ht="14.4">
      <c r="A103" s="128" t="s">
        <v>297</v>
      </c>
    </row>
    <row r="104" spans="1:2" ht="13.2">
      <c r="A104" s="110" t="s">
        <v>233</v>
      </c>
    </row>
    <row r="105" spans="1:2" ht="14.4">
      <c r="A105" s="189" t="s">
        <v>290</v>
      </c>
    </row>
  </sheetData>
  <sortState ref="C3:H116">
    <sortCondition ref="C3:C116"/>
  </sortState>
  <mergeCells count="1">
    <mergeCell ref="C1: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I114"/>
  <sheetViews>
    <sheetView tabSelected="1" topLeftCell="A4" zoomScale="70" zoomScaleNormal="70" workbookViewId="0">
      <selection activeCell="B68" sqref="B68"/>
    </sheetView>
  </sheetViews>
  <sheetFormatPr defaultColWidth="11" defaultRowHeight="12.6"/>
  <cols>
    <col min="1" max="1" width="15.453125" customWidth="1"/>
    <col min="2" max="2" width="13.26953125" bestFit="1" customWidth="1"/>
    <col min="3" max="3" width="14.7265625" bestFit="1" customWidth="1"/>
    <col min="4" max="4" width="17.7265625" bestFit="1" customWidth="1"/>
    <col min="5" max="5" width="13.7265625" bestFit="1" customWidth="1"/>
    <col min="6" max="6" width="20.7265625" bestFit="1" customWidth="1"/>
    <col min="7" max="7" width="11.6328125" bestFit="1" customWidth="1"/>
    <col min="8" max="8" width="18.90625" bestFit="1" customWidth="1"/>
    <col min="9" max="9" width="11" style="136"/>
    <col min="15" max="15" width="24.7265625" bestFit="1" customWidth="1"/>
    <col min="16" max="16" width="13.36328125" bestFit="1" customWidth="1"/>
    <col min="17" max="17" width="12.453125" bestFit="1" customWidth="1"/>
    <col min="22" max="22" width="15" bestFit="1" customWidth="1"/>
  </cols>
  <sheetData>
    <row r="1" spans="1:87">
      <c r="A1" t="s">
        <v>877</v>
      </c>
    </row>
    <row r="2" spans="1:87">
      <c r="A2" t="s">
        <v>876</v>
      </c>
    </row>
    <row r="3" spans="1:87">
      <c r="A3" t="s">
        <v>875</v>
      </c>
    </row>
    <row r="5" spans="1:87" s="81" customFormat="1">
      <c r="A5" s="81" t="s">
        <v>873</v>
      </c>
      <c r="B5" s="81" t="s">
        <v>864</v>
      </c>
      <c r="C5" s="81" t="s">
        <v>868</v>
      </c>
      <c r="D5" s="81" t="s">
        <v>867</v>
      </c>
      <c r="E5" s="81" t="s">
        <v>866</v>
      </c>
      <c r="F5" s="81" t="s">
        <v>874</v>
      </c>
      <c r="G5" s="81" t="s">
        <v>989</v>
      </c>
      <c r="H5" s="81" t="s">
        <v>990</v>
      </c>
      <c r="I5" s="151"/>
      <c r="O5" s="81" t="s">
        <v>873</v>
      </c>
      <c r="P5" s="81" t="s">
        <v>864</v>
      </c>
      <c r="Q5" s="81" t="s">
        <v>872</v>
      </c>
      <c r="R5" s="81" t="s">
        <v>871</v>
      </c>
    </row>
    <row r="6" spans="1:87" s="148" customFormat="1">
      <c r="A6" s="157" t="s">
        <v>155</v>
      </c>
      <c r="B6" s="147" t="s">
        <v>20</v>
      </c>
      <c r="C6" s="161">
        <v>9</v>
      </c>
      <c r="D6" s="148">
        <v>38</v>
      </c>
      <c r="E6" s="160">
        <f t="shared" ref="E6:E15" si="0">C6/SUM(C6,D6)</f>
        <v>0.19148936170212766</v>
      </c>
      <c r="F6" s="159">
        <f t="shared" ref="F6:F15" si="1">SUM(C6:D6)</f>
        <v>47</v>
      </c>
      <c r="G6" s="136"/>
      <c r="H6" s="190">
        <v>13.962999999999999</v>
      </c>
      <c r="I6" s="136"/>
      <c r="J6" s="136"/>
      <c r="K6" s="136"/>
      <c r="L6" s="136"/>
      <c r="M6" s="136"/>
      <c r="N6" s="136"/>
      <c r="O6" s="157" t="s">
        <v>155</v>
      </c>
      <c r="P6" s="147" t="s">
        <v>20</v>
      </c>
      <c r="Q6" s="136">
        <f t="shared" ref="Q6:Q20" si="2">F6</f>
        <v>47</v>
      </c>
      <c r="R6" s="136">
        <f>5*15-Q6</f>
        <v>28</v>
      </c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</row>
    <row r="7" spans="1:87" s="136" customFormat="1">
      <c r="A7" s="136">
        <v>2</v>
      </c>
      <c r="B7" s="144" t="s">
        <v>20</v>
      </c>
      <c r="C7" s="151">
        <v>17</v>
      </c>
      <c r="D7" s="136">
        <v>14</v>
      </c>
      <c r="E7" s="166">
        <f t="shared" si="0"/>
        <v>0.54838709677419351</v>
      </c>
      <c r="F7" s="165">
        <f t="shared" si="1"/>
        <v>31</v>
      </c>
      <c r="H7" s="191">
        <v>39.929000000000002</v>
      </c>
      <c r="O7" s="136">
        <v>2</v>
      </c>
      <c r="P7" s="144" t="s">
        <v>20</v>
      </c>
      <c r="Q7" s="136">
        <f t="shared" si="2"/>
        <v>31</v>
      </c>
      <c r="R7" s="136">
        <f>4*15-Q7</f>
        <v>29</v>
      </c>
    </row>
    <row r="8" spans="1:87" s="136" customFormat="1">
      <c r="A8" s="136">
        <v>2</v>
      </c>
      <c r="B8" s="144" t="s">
        <v>863</v>
      </c>
      <c r="C8" s="151">
        <v>4</v>
      </c>
      <c r="D8" s="136">
        <v>6</v>
      </c>
      <c r="E8" s="166">
        <f t="shared" si="0"/>
        <v>0.4</v>
      </c>
      <c r="F8" s="165">
        <f t="shared" si="1"/>
        <v>10</v>
      </c>
      <c r="H8" s="190">
        <v>29.126000000000001</v>
      </c>
      <c r="O8" s="136">
        <v>2</v>
      </c>
      <c r="P8" s="144" t="s">
        <v>863</v>
      </c>
      <c r="Q8" s="136">
        <f t="shared" si="2"/>
        <v>10</v>
      </c>
      <c r="R8" s="136">
        <f>15-Q8</f>
        <v>5</v>
      </c>
    </row>
    <row r="9" spans="1:87" s="136" customFormat="1">
      <c r="A9" s="162" t="s">
        <v>870</v>
      </c>
      <c r="B9" s="162" t="s">
        <v>189</v>
      </c>
      <c r="C9" s="162">
        <f>SUM(C7:C8)</f>
        <v>21</v>
      </c>
      <c r="D9" s="162">
        <f>SUM(D7:D8)</f>
        <v>20</v>
      </c>
      <c r="E9" s="164">
        <f t="shared" si="0"/>
        <v>0.51219512195121952</v>
      </c>
      <c r="F9" s="163">
        <f t="shared" si="1"/>
        <v>41</v>
      </c>
      <c r="O9" s="162" t="s">
        <v>870</v>
      </c>
      <c r="P9" s="162" t="s">
        <v>189</v>
      </c>
      <c r="Q9" s="136">
        <f t="shared" si="2"/>
        <v>41</v>
      </c>
      <c r="R9" s="136">
        <f>5*15-Q9</f>
        <v>34</v>
      </c>
    </row>
    <row r="10" spans="1:87" s="148" customFormat="1">
      <c r="A10" s="157" t="s">
        <v>154</v>
      </c>
      <c r="B10" s="147" t="s">
        <v>863</v>
      </c>
      <c r="C10" s="161">
        <v>21</v>
      </c>
      <c r="D10" s="148">
        <v>31</v>
      </c>
      <c r="E10" s="160">
        <f t="shared" si="0"/>
        <v>0.40384615384615385</v>
      </c>
      <c r="F10" s="159">
        <f t="shared" si="1"/>
        <v>52</v>
      </c>
      <c r="G10" s="158"/>
      <c r="H10" s="190">
        <v>29.393000000000001</v>
      </c>
      <c r="I10" s="136"/>
      <c r="J10" s="136"/>
      <c r="K10" s="136"/>
      <c r="L10" s="136"/>
      <c r="M10" s="136"/>
      <c r="N10" s="136"/>
      <c r="O10" s="157" t="s">
        <v>154</v>
      </c>
      <c r="P10" s="147" t="s">
        <v>863</v>
      </c>
      <c r="Q10" s="136">
        <f t="shared" si="2"/>
        <v>52</v>
      </c>
      <c r="R10" s="136">
        <f>5*15-Q10</f>
        <v>23</v>
      </c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</row>
    <row r="11" spans="1:87" s="136" customFormat="1">
      <c r="A11" s="153" t="s">
        <v>153</v>
      </c>
      <c r="B11" s="144" t="s">
        <v>862</v>
      </c>
      <c r="C11" s="151">
        <v>4</v>
      </c>
      <c r="D11" s="136">
        <v>21</v>
      </c>
      <c r="E11" s="166">
        <f t="shared" si="0"/>
        <v>0.16</v>
      </c>
      <c r="F11" s="165">
        <f t="shared" si="1"/>
        <v>25</v>
      </c>
      <c r="G11" s="192">
        <f>E11/E6</f>
        <v>0.83555555555555561</v>
      </c>
      <c r="H11" s="194">
        <f>H6*G11</f>
        <v>11.666862222222223</v>
      </c>
      <c r="I11" s="196" t="s">
        <v>991</v>
      </c>
      <c r="O11" s="153" t="s">
        <v>153</v>
      </c>
      <c r="P11" s="144" t="s">
        <v>862</v>
      </c>
      <c r="Q11" s="136">
        <f t="shared" si="2"/>
        <v>25</v>
      </c>
      <c r="R11" s="136">
        <f>5*15-Q11</f>
        <v>50</v>
      </c>
    </row>
    <row r="12" spans="1:87" s="148" customFormat="1">
      <c r="A12" s="148">
        <v>5</v>
      </c>
      <c r="B12" s="147" t="s">
        <v>862</v>
      </c>
      <c r="C12" s="161">
        <v>10</v>
      </c>
      <c r="D12" s="148">
        <v>20</v>
      </c>
      <c r="E12" s="160">
        <f t="shared" si="0"/>
        <v>0.33333333333333331</v>
      </c>
      <c r="F12" s="159">
        <f t="shared" si="1"/>
        <v>30</v>
      </c>
      <c r="G12" s="193">
        <f>E12/E7</f>
        <v>0.60784313725490202</v>
      </c>
      <c r="H12" s="194">
        <f t="shared" ref="H12:H13" si="3">H7*G12</f>
        <v>24.270568627450984</v>
      </c>
      <c r="I12" s="196" t="s">
        <v>992</v>
      </c>
      <c r="J12" s="136"/>
      <c r="K12" s="136"/>
      <c r="L12" s="136"/>
      <c r="M12" s="136"/>
      <c r="N12" s="136"/>
      <c r="O12" s="148">
        <v>5</v>
      </c>
      <c r="P12" s="147" t="s">
        <v>862</v>
      </c>
      <c r="Q12" s="136">
        <f t="shared" si="2"/>
        <v>30</v>
      </c>
      <c r="R12" s="136">
        <f>4*15-Q12</f>
        <v>30</v>
      </c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</row>
    <row r="13" spans="1:87" s="148" customFormat="1">
      <c r="A13" s="148">
        <v>5</v>
      </c>
      <c r="B13" s="147" t="s">
        <v>861</v>
      </c>
      <c r="C13" s="161">
        <v>5</v>
      </c>
      <c r="D13" s="148">
        <v>5</v>
      </c>
      <c r="E13" s="160">
        <f t="shared" si="0"/>
        <v>0.5</v>
      </c>
      <c r="F13" s="159">
        <f t="shared" si="1"/>
        <v>10</v>
      </c>
      <c r="G13" s="193">
        <f>E13/E8</f>
        <v>1.25</v>
      </c>
      <c r="H13" s="194">
        <f t="shared" si="3"/>
        <v>36.407499999999999</v>
      </c>
      <c r="I13" s="196" t="s">
        <v>993</v>
      </c>
      <c r="J13" s="136"/>
      <c r="K13" s="136"/>
      <c r="L13" s="136"/>
      <c r="M13" s="136"/>
      <c r="N13" s="136"/>
      <c r="O13" s="148">
        <v>5</v>
      </c>
      <c r="P13" s="147" t="s">
        <v>861</v>
      </c>
      <c r="Q13" s="136">
        <f t="shared" si="2"/>
        <v>10</v>
      </c>
      <c r="R13" s="136">
        <f>15-Q13</f>
        <v>5</v>
      </c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</row>
    <row r="14" spans="1:87" s="148" customFormat="1">
      <c r="A14" s="154" t="s">
        <v>869</v>
      </c>
      <c r="B14" s="154" t="s">
        <v>189</v>
      </c>
      <c r="C14" s="154">
        <f>SUM(C12:C13)</f>
        <v>15</v>
      </c>
      <c r="D14" s="154">
        <f>SUM(D12:D13)</f>
        <v>25</v>
      </c>
      <c r="E14" s="156">
        <f t="shared" si="0"/>
        <v>0.375</v>
      </c>
      <c r="F14" s="155">
        <f t="shared" si="1"/>
        <v>40</v>
      </c>
      <c r="G14" s="193"/>
      <c r="H14" s="194"/>
      <c r="I14" s="195"/>
      <c r="J14" s="136"/>
      <c r="K14" s="136"/>
      <c r="L14" s="136"/>
      <c r="M14" s="136"/>
      <c r="N14" s="136"/>
      <c r="O14" s="154" t="s">
        <v>869</v>
      </c>
      <c r="P14" s="154" t="s">
        <v>189</v>
      </c>
      <c r="Q14" s="136">
        <f t="shared" si="2"/>
        <v>40</v>
      </c>
      <c r="R14" s="136">
        <f>5*15-Q14</f>
        <v>35</v>
      </c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</row>
    <row r="15" spans="1:87" s="136" customFormat="1">
      <c r="A15" s="153" t="s">
        <v>152</v>
      </c>
      <c r="B15" s="144" t="s">
        <v>861</v>
      </c>
      <c r="C15" s="151">
        <v>11</v>
      </c>
      <c r="D15" s="136">
        <v>23</v>
      </c>
      <c r="E15" s="166">
        <f t="shared" si="0"/>
        <v>0.3235294117647059</v>
      </c>
      <c r="F15" s="165">
        <f t="shared" si="1"/>
        <v>34</v>
      </c>
      <c r="G15" s="193">
        <f>E15/E10</f>
        <v>0.80112044817927175</v>
      </c>
      <c r="H15" s="194">
        <f>H10*G15</f>
        <v>23.547333333333334</v>
      </c>
      <c r="I15" s="196" t="s">
        <v>994</v>
      </c>
      <c r="O15" s="153" t="s">
        <v>152</v>
      </c>
      <c r="P15" s="144" t="s">
        <v>861</v>
      </c>
      <c r="Q15" s="136">
        <f t="shared" si="2"/>
        <v>34</v>
      </c>
      <c r="R15" s="136">
        <f>5*15-Q15</f>
        <v>41</v>
      </c>
    </row>
    <row r="16" spans="1:87" s="136" customFormat="1">
      <c r="A16" s="151" t="s">
        <v>865</v>
      </c>
      <c r="B16" s="81" t="s">
        <v>864</v>
      </c>
      <c r="C16" s="81" t="s">
        <v>868</v>
      </c>
      <c r="D16" s="81" t="s">
        <v>867</v>
      </c>
      <c r="E16" s="81" t="s">
        <v>866</v>
      </c>
      <c r="F16" s="152"/>
      <c r="O16" s="151" t="s">
        <v>865</v>
      </c>
      <c r="P16" s="81" t="s">
        <v>864</v>
      </c>
      <c r="Q16" s="136">
        <f t="shared" si="2"/>
        <v>0</v>
      </c>
    </row>
    <row r="17" spans="1:18">
      <c r="A17" s="148">
        <v>1</v>
      </c>
      <c r="B17" s="147" t="s">
        <v>20</v>
      </c>
      <c r="C17" s="148">
        <v>3</v>
      </c>
      <c r="D17" s="148">
        <v>5</v>
      </c>
      <c r="E17" s="150">
        <f>C17/(C17+D17)</f>
        <v>0.375</v>
      </c>
      <c r="F17" s="149">
        <f>SUM(C17:D17)</f>
        <v>8</v>
      </c>
      <c r="O17" s="148">
        <v>1</v>
      </c>
      <c r="P17" s="147" t="s">
        <v>20</v>
      </c>
      <c r="Q17" s="136">
        <f t="shared" si="2"/>
        <v>8</v>
      </c>
      <c r="R17" s="136">
        <f>15-Q17</f>
        <v>7</v>
      </c>
    </row>
    <row r="18" spans="1:18" s="136" customFormat="1">
      <c r="A18" s="136">
        <v>2</v>
      </c>
      <c r="B18" s="144" t="s">
        <v>863</v>
      </c>
      <c r="C18" s="136">
        <v>3</v>
      </c>
      <c r="D18" s="136">
        <v>7</v>
      </c>
      <c r="E18" s="143">
        <f>C18/(C18+D18)</f>
        <v>0.3</v>
      </c>
      <c r="F18" s="146">
        <f>SUM(C18:D18)</f>
        <v>10</v>
      </c>
      <c r="O18" s="136">
        <v>2</v>
      </c>
      <c r="P18" s="144" t="s">
        <v>863</v>
      </c>
      <c r="Q18" s="136">
        <f t="shared" si="2"/>
        <v>10</v>
      </c>
      <c r="R18" s="136">
        <f>15-Q18</f>
        <v>5</v>
      </c>
    </row>
    <row r="19" spans="1:18">
      <c r="A19" s="148">
        <v>3</v>
      </c>
      <c r="B19" s="147" t="s">
        <v>862</v>
      </c>
      <c r="C19" s="148">
        <v>5</v>
      </c>
      <c r="D19" s="148">
        <v>5</v>
      </c>
      <c r="E19" s="150">
        <f>C19/(C19+D19)</f>
        <v>0.5</v>
      </c>
      <c r="F19" s="149">
        <f>SUM(C19:D19)</f>
        <v>10</v>
      </c>
      <c r="O19" s="148">
        <v>3</v>
      </c>
      <c r="P19" s="147" t="s">
        <v>862</v>
      </c>
      <c r="Q19" s="136">
        <f t="shared" si="2"/>
        <v>10</v>
      </c>
      <c r="R19" s="136">
        <f>15-Q19</f>
        <v>5</v>
      </c>
    </row>
    <row r="20" spans="1:18" s="136" customFormat="1">
      <c r="A20" s="136">
        <v>4</v>
      </c>
      <c r="B20" s="144" t="s">
        <v>861</v>
      </c>
      <c r="C20" s="136">
        <v>4</v>
      </c>
      <c r="D20" s="136">
        <v>3</v>
      </c>
      <c r="E20" s="143">
        <f>C20/(C20+D20)</f>
        <v>0.5714285714285714</v>
      </c>
      <c r="F20" s="146">
        <f>SUM(C20:D20)</f>
        <v>7</v>
      </c>
      <c r="O20" s="136">
        <v>4</v>
      </c>
      <c r="P20" s="144" t="s">
        <v>861</v>
      </c>
      <c r="Q20" s="136">
        <f t="shared" si="2"/>
        <v>7</v>
      </c>
      <c r="R20" s="136">
        <f>15-Q20</f>
        <v>8</v>
      </c>
    </row>
    <row r="21" spans="1:18" s="136" customFormat="1">
      <c r="A21" s="145" t="s">
        <v>860</v>
      </c>
      <c r="B21" s="144"/>
      <c r="C21" s="143">
        <f>C7/C9</f>
        <v>0.80952380952380953</v>
      </c>
      <c r="E21" s="143">
        <f>SUM(C6,C9:C11,C14:C15,C17:C20)/SUM(C6:D6,C9:D11,C14:D15,C17:D20)</f>
        <v>0.35036496350364965</v>
      </c>
      <c r="F21" s="143">
        <f>F7/F9</f>
        <v>0.75609756097560976</v>
      </c>
    </row>
    <row r="22" spans="1:18">
      <c r="C22" s="73">
        <f>C8/C9</f>
        <v>0.19047619047619047</v>
      </c>
      <c r="F22" s="73">
        <f>F8/F9</f>
        <v>0.24390243902439024</v>
      </c>
    </row>
    <row r="23" spans="1:18">
      <c r="A23" t="s">
        <v>859</v>
      </c>
    </row>
    <row r="28" spans="1:18">
      <c r="A28" s="226" t="s">
        <v>1027</v>
      </c>
      <c r="B28" s="226"/>
      <c r="C28" s="226"/>
      <c r="D28" s="226"/>
      <c r="E28" s="226"/>
      <c r="F28" s="226"/>
      <c r="G28" s="117"/>
      <c r="I28"/>
    </row>
    <row r="29" spans="1:18">
      <c r="A29" s="221" t="s">
        <v>416</v>
      </c>
      <c r="B29" s="221" t="s">
        <v>415</v>
      </c>
      <c r="C29" s="221" t="s">
        <v>414</v>
      </c>
      <c r="D29" s="221" t="s">
        <v>413</v>
      </c>
      <c r="E29" s="221" t="s">
        <v>412</v>
      </c>
      <c r="F29" s="221" t="s">
        <v>411</v>
      </c>
      <c r="G29" s="117"/>
      <c r="I29"/>
    </row>
    <row r="30" spans="1:18" ht="14.4">
      <c r="A30" s="135">
        <v>1.4836673986988018E-3</v>
      </c>
      <c r="B30" s="134">
        <v>10</v>
      </c>
      <c r="C30" s="134">
        <f>0.05/B30</f>
        <v>5.0000000000000001E-3</v>
      </c>
      <c r="D30" s="134" t="str">
        <f>IF(A30&lt;C30,"Y","N")</f>
        <v>Y</v>
      </c>
      <c r="E30" s="120">
        <f>IF(A30*B30&lt;1,A30*B30,1)</f>
        <v>1.4836673986988017E-2</v>
      </c>
      <c r="F30" s="123" t="s">
        <v>858</v>
      </c>
      <c r="G30" s="136" t="s">
        <v>410</v>
      </c>
      <c r="I30"/>
    </row>
    <row r="31" spans="1:18" ht="14.4">
      <c r="A31" s="135">
        <v>2.8627572486442949E-2</v>
      </c>
      <c r="B31" s="134">
        <v>9</v>
      </c>
      <c r="C31" s="134">
        <f>0.05/B31</f>
        <v>5.5555555555555558E-3</v>
      </c>
      <c r="D31" s="134" t="str">
        <f>IF(A31&lt;C31,"Y","N")</f>
        <v>N</v>
      </c>
      <c r="E31" s="118">
        <f>IF(A31*B31&lt;1,A31*B31,1)</f>
        <v>0.25764815237798655</v>
      </c>
      <c r="F31" s="123" t="s">
        <v>856</v>
      </c>
      <c r="G31" s="136"/>
      <c r="I31"/>
    </row>
    <row r="32" spans="1:18" ht="14.4">
      <c r="A32" s="137">
        <v>0.21500523505360616</v>
      </c>
      <c r="B32" s="134">
        <v>8</v>
      </c>
      <c r="C32" s="117">
        <f>0.05/B32</f>
        <v>6.2500000000000003E-3</v>
      </c>
      <c r="D32" s="117" t="str">
        <f>IF(A32&lt;C32,"Y","N")</f>
        <v>N</v>
      </c>
      <c r="E32" s="118">
        <f>IF(A32*B32&lt;1,A32*B32,1)</f>
        <v>1</v>
      </c>
      <c r="F32" s="124" t="s">
        <v>1018</v>
      </c>
      <c r="I32"/>
    </row>
    <row r="33" spans="1:13" ht="14.4">
      <c r="A33" s="137">
        <v>0.61926961926961921</v>
      </c>
      <c r="B33" s="134">
        <v>6</v>
      </c>
      <c r="C33" s="134">
        <f>0.05/B33</f>
        <v>8.3333333333333332E-3</v>
      </c>
      <c r="D33" s="134" t="str">
        <f>IF(A33&lt;C33,"Y","N")</f>
        <v>N</v>
      </c>
      <c r="E33" s="118">
        <f>IF(A33*B33&lt;1,A33*B33,1)</f>
        <v>1</v>
      </c>
      <c r="F33" s="123" t="s">
        <v>1026</v>
      </c>
      <c r="G33" s="136"/>
      <c r="H33" s="224"/>
      <c r="I33" s="221"/>
      <c r="J33" s="221"/>
      <c r="K33" s="221"/>
      <c r="L33" s="223"/>
      <c r="M33" s="221"/>
    </row>
    <row r="34" spans="1:13" ht="14.4">
      <c r="A34" s="137">
        <v>0.66406142876731145</v>
      </c>
      <c r="B34" s="134">
        <v>5</v>
      </c>
      <c r="C34" s="117">
        <f>0.05/B34</f>
        <v>0.01</v>
      </c>
      <c r="D34" s="117" t="str">
        <f>IF(A34&lt;C34,"Y","N")</f>
        <v>N</v>
      </c>
      <c r="E34" s="118">
        <f>IF(A34*B34&lt;1,A34*B34,1)</f>
        <v>1</v>
      </c>
      <c r="F34" s="123" t="s">
        <v>1023</v>
      </c>
      <c r="H34" s="222"/>
      <c r="I34" s="221"/>
      <c r="J34" s="221"/>
      <c r="K34" s="221"/>
      <c r="L34" s="223"/>
      <c r="M34" s="221"/>
    </row>
    <row r="35" spans="1:13" ht="14.4">
      <c r="A35" s="137">
        <v>0.99999999999999989</v>
      </c>
      <c r="B35" s="134">
        <v>4</v>
      </c>
      <c r="C35" s="117">
        <f>0.05/B35</f>
        <v>1.2500000000000001E-2</v>
      </c>
      <c r="D35" s="117" t="str">
        <f>IF(A35&lt;C35,"Y","N")</f>
        <v>N</v>
      </c>
      <c r="E35" s="118">
        <f>IF(A35*B35&lt;1,A35*B35,1)</f>
        <v>1</v>
      </c>
      <c r="F35" s="123" t="s">
        <v>1025</v>
      </c>
      <c r="H35" s="222"/>
      <c r="I35" s="221"/>
      <c r="J35" s="221"/>
      <c r="K35" s="221"/>
      <c r="L35" s="223"/>
      <c r="M35" s="221"/>
    </row>
    <row r="36" spans="1:13" ht="14.4">
      <c r="A36" s="137">
        <v>1</v>
      </c>
      <c r="B36" s="134">
        <v>3</v>
      </c>
      <c r="C36" s="134">
        <f>0.05/B36</f>
        <v>1.6666666666666666E-2</v>
      </c>
      <c r="D36" s="134" t="str">
        <f>IF(A36&lt;C36,"Y","N")</f>
        <v>N</v>
      </c>
      <c r="E36" s="118">
        <f>IF(A36*B36&lt;1,A36*B36,1)</f>
        <v>1</v>
      </c>
      <c r="F36" s="123" t="s">
        <v>857</v>
      </c>
      <c r="H36" s="222"/>
      <c r="I36" s="221"/>
      <c r="J36" s="221"/>
      <c r="K36" s="221"/>
      <c r="L36" s="223"/>
      <c r="M36" s="221"/>
    </row>
    <row r="37" spans="1:13" ht="14.4">
      <c r="A37" s="137">
        <v>1</v>
      </c>
      <c r="B37" s="134">
        <v>2</v>
      </c>
      <c r="C37" s="134">
        <f>0.05/B37</f>
        <v>2.5000000000000001E-2</v>
      </c>
      <c r="D37" s="134" t="str">
        <f>IF(A37&lt;C37,"Y","N")</f>
        <v>N</v>
      </c>
      <c r="E37" s="118">
        <f>IF(A37*B37&lt;1,A37*B37,1)</f>
        <v>1</v>
      </c>
      <c r="F37" s="123" t="s">
        <v>855</v>
      </c>
      <c r="H37" s="222"/>
      <c r="I37" s="221"/>
      <c r="J37" s="221"/>
      <c r="K37" s="221"/>
      <c r="L37" s="223"/>
      <c r="M37" s="221"/>
    </row>
    <row r="38" spans="1:13" ht="14.4">
      <c r="A38" s="137">
        <v>1.0000000000000004</v>
      </c>
      <c r="B38" s="134">
        <v>1</v>
      </c>
      <c r="C38" s="134">
        <f>0.05/B38</f>
        <v>0.05</v>
      </c>
      <c r="D38" s="134" t="str">
        <f>IF(A38&lt;C38,"Y","N")</f>
        <v>N</v>
      </c>
      <c r="E38" s="118">
        <f>IF(A38*B38&lt;1,A38*B38,1)</f>
        <v>1</v>
      </c>
      <c r="F38" s="123" t="s">
        <v>1024</v>
      </c>
      <c r="H38" s="222"/>
      <c r="I38" s="221"/>
      <c r="J38" s="221"/>
      <c r="K38" s="221"/>
      <c r="L38" s="223"/>
      <c r="M38" s="221"/>
    </row>
    <row r="39" spans="1:13" ht="14.4">
      <c r="H39" s="222"/>
      <c r="I39" s="221"/>
      <c r="J39" s="221"/>
      <c r="K39" s="221"/>
      <c r="L39" s="223"/>
      <c r="M39" s="221"/>
    </row>
    <row r="40" spans="1:13" s="220" customFormat="1" ht="18" customHeight="1">
      <c r="A40" s="141" t="s">
        <v>854</v>
      </c>
      <c r="B40" s="141"/>
      <c r="C40" s="141"/>
      <c r="D40" s="141"/>
      <c r="E40" s="141"/>
      <c r="F40" s="140"/>
      <c r="G40" s="140"/>
      <c r="H40" s="222"/>
      <c r="I40" s="221"/>
      <c r="J40" s="221"/>
      <c r="K40" s="221"/>
      <c r="L40" s="223"/>
      <c r="M40" s="221"/>
    </row>
    <row r="41" spans="1:13" s="220" customFormat="1" ht="18" customHeight="1">
      <c r="A41" s="141" t="s">
        <v>194</v>
      </c>
      <c r="B41" s="141"/>
      <c r="C41" s="141"/>
      <c r="D41" s="141"/>
      <c r="E41" s="141"/>
      <c r="F41" s="140"/>
      <c r="G41" s="140"/>
      <c r="H41" s="222"/>
      <c r="I41" s="221"/>
      <c r="J41" s="221"/>
      <c r="K41" s="221"/>
      <c r="L41" s="223"/>
      <c r="M41" s="221"/>
    </row>
    <row r="42" spans="1:13" s="220" customFormat="1" ht="18" customHeight="1">
      <c r="A42" s="141" t="s">
        <v>193</v>
      </c>
      <c r="B42" s="141"/>
      <c r="C42" s="141"/>
      <c r="D42" s="141"/>
      <c r="E42" s="141"/>
      <c r="F42" s="140"/>
      <c r="G42" s="140"/>
      <c r="H42" s="222"/>
      <c r="I42" s="221"/>
      <c r="J42" s="221"/>
      <c r="K42" s="221"/>
      <c r="L42" s="223"/>
      <c r="M42" s="221"/>
    </row>
    <row r="43" spans="1:13" s="220" customFormat="1" ht="18" customHeight="1">
      <c r="A43" s="142" t="s">
        <v>853</v>
      </c>
      <c r="B43" s="141"/>
      <c r="C43" s="141"/>
      <c r="D43" s="141"/>
      <c r="E43" s="141"/>
      <c r="F43" s="140"/>
      <c r="G43" s="140"/>
      <c r="H43"/>
      <c r="I43" s="136"/>
      <c r="J43"/>
      <c r="K43"/>
      <c r="L43"/>
      <c r="M43"/>
    </row>
    <row r="44" spans="1:13">
      <c r="D44" s="73"/>
    </row>
    <row r="45" spans="1:13">
      <c r="E45" s="117"/>
    </row>
    <row r="46" spans="1:13" ht="14.4">
      <c r="A46" t="s">
        <v>192</v>
      </c>
      <c r="B46" s="137">
        <v>1</v>
      </c>
      <c r="F46" s="136"/>
    </row>
    <row r="47" spans="1:13" ht="14.4">
      <c r="B47" s="81" t="s">
        <v>850</v>
      </c>
      <c r="C47" s="81" t="s">
        <v>849</v>
      </c>
      <c r="F47" s="139"/>
    </row>
    <row r="48" spans="1:13">
      <c r="A48" t="s">
        <v>852</v>
      </c>
      <c r="B48" s="136">
        <v>4</v>
      </c>
      <c r="C48" s="136">
        <v>6</v>
      </c>
      <c r="D48" s="73">
        <f>B48/SUM(B48:C48)</f>
        <v>0.4</v>
      </c>
      <c r="F48" s="136"/>
    </row>
    <row r="49" spans="1:7">
      <c r="A49" t="s">
        <v>847</v>
      </c>
      <c r="B49">
        <v>21</v>
      </c>
      <c r="C49">
        <v>31</v>
      </c>
      <c r="D49" s="73">
        <f>B49/SUM(B49:C49)</f>
        <v>0.40384615384615385</v>
      </c>
      <c r="F49" s="134"/>
      <c r="G49" s="117"/>
    </row>
    <row r="50" spans="1:7">
      <c r="F50" s="136"/>
      <c r="G50" s="117"/>
    </row>
    <row r="51" spans="1:7" ht="14.4">
      <c r="A51" t="s">
        <v>192</v>
      </c>
      <c r="B51" s="135">
        <v>1.4836673986988018E-3</v>
      </c>
      <c r="F51" s="136"/>
      <c r="G51" s="117"/>
    </row>
    <row r="52" spans="1:7" ht="14.4">
      <c r="B52" s="81" t="s">
        <v>850</v>
      </c>
      <c r="C52" s="81" t="s">
        <v>849</v>
      </c>
      <c r="F52" s="138"/>
      <c r="G52" s="117"/>
    </row>
    <row r="53" spans="1:7">
      <c r="A53" t="s">
        <v>851</v>
      </c>
      <c r="B53">
        <v>9</v>
      </c>
      <c r="C53">
        <v>38</v>
      </c>
      <c r="D53" s="73">
        <f>B53/SUM(B53:C53)</f>
        <v>0.19148936170212766</v>
      </c>
      <c r="F53" s="136"/>
      <c r="G53" s="117"/>
    </row>
    <row r="54" spans="1:7">
      <c r="A54" t="s">
        <v>848</v>
      </c>
      <c r="B54">
        <v>17</v>
      </c>
      <c r="C54">
        <v>14</v>
      </c>
      <c r="D54" s="73">
        <f>B54/SUM(B54:C54)</f>
        <v>0.54838709677419351</v>
      </c>
    </row>
    <row r="56" spans="1:7" ht="14.4">
      <c r="A56" t="s">
        <v>192</v>
      </c>
      <c r="B56" s="135">
        <v>2.8627572486442949E-2</v>
      </c>
    </row>
    <row r="57" spans="1:7">
      <c r="B57" s="81" t="s">
        <v>850</v>
      </c>
      <c r="C57" s="81" t="s">
        <v>849</v>
      </c>
    </row>
    <row r="58" spans="1:7">
      <c r="A58" t="s">
        <v>851</v>
      </c>
      <c r="B58">
        <v>9</v>
      </c>
      <c r="C58">
        <v>38</v>
      </c>
      <c r="D58" s="73">
        <f>B58/SUM(B58:C58)</f>
        <v>0.19148936170212766</v>
      </c>
    </row>
    <row r="59" spans="1:7">
      <c r="A59" t="s">
        <v>847</v>
      </c>
      <c r="B59">
        <v>21</v>
      </c>
      <c r="C59">
        <v>31</v>
      </c>
      <c r="D59" s="73">
        <f>B59/SUM(B59:C59)</f>
        <v>0.40384615384615385</v>
      </c>
    </row>
    <row r="61" spans="1:7" ht="14.4">
      <c r="A61" t="s">
        <v>192</v>
      </c>
      <c r="B61" s="137">
        <v>1</v>
      </c>
    </row>
    <row r="62" spans="1:7">
      <c r="B62" s="81" t="s">
        <v>846</v>
      </c>
      <c r="C62" s="81" t="s">
        <v>845</v>
      </c>
    </row>
    <row r="63" spans="1:7">
      <c r="A63" t="s">
        <v>844</v>
      </c>
      <c r="B63">
        <v>31</v>
      </c>
      <c r="C63">
        <v>41</v>
      </c>
      <c r="D63" s="73">
        <f>B63/SUM(B63:C63)</f>
        <v>0.43055555555555558</v>
      </c>
    </row>
    <row r="64" spans="1:7">
      <c r="A64" t="s">
        <v>843</v>
      </c>
      <c r="B64">
        <v>17</v>
      </c>
      <c r="C64">
        <v>21</v>
      </c>
      <c r="D64" s="73">
        <f>B64/SUM(B64:C64)</f>
        <v>0.44736842105263158</v>
      </c>
    </row>
    <row r="65" spans="1:4">
      <c r="A65" s="117"/>
      <c r="B65" s="117"/>
      <c r="C65" s="117"/>
      <c r="D65" s="117"/>
    </row>
    <row r="67" spans="1:4" ht="14.4">
      <c r="A67" t="s">
        <v>192</v>
      </c>
      <c r="B67" s="137">
        <v>0.21500523505360616</v>
      </c>
    </row>
    <row r="68" spans="1:4">
      <c r="B68" s="81" t="s">
        <v>850</v>
      </c>
      <c r="C68" s="81" t="s">
        <v>849</v>
      </c>
    </row>
    <row r="69" spans="1:4">
      <c r="A69" t="s">
        <v>995</v>
      </c>
      <c r="B69">
        <v>4</v>
      </c>
      <c r="C69">
        <v>21</v>
      </c>
      <c r="D69" s="73">
        <f>B69/SUM(B69:C69)</f>
        <v>0.16</v>
      </c>
    </row>
    <row r="70" spans="1:4">
      <c r="A70" s="117" t="s">
        <v>1017</v>
      </c>
      <c r="B70" s="134">
        <v>10</v>
      </c>
      <c r="C70" s="134">
        <v>20</v>
      </c>
      <c r="D70" s="225">
        <f>B70/SUM(B70:C70)</f>
        <v>0.33333333333333331</v>
      </c>
    </row>
    <row r="71" spans="1:4">
      <c r="A71" s="117"/>
      <c r="B71" s="117"/>
      <c r="C71" s="117"/>
      <c r="D71" s="117"/>
    </row>
    <row r="72" spans="1:4" ht="14.4">
      <c r="A72" t="s">
        <v>192</v>
      </c>
      <c r="B72" s="137">
        <v>0.34995886466474696</v>
      </c>
    </row>
    <row r="73" spans="1:4">
      <c r="B73" s="81" t="s">
        <v>850</v>
      </c>
      <c r="C73" s="81" t="s">
        <v>849</v>
      </c>
    </row>
    <row r="74" spans="1:4">
      <c r="A74" t="s">
        <v>1019</v>
      </c>
      <c r="B74">
        <v>3</v>
      </c>
      <c r="C74">
        <v>7</v>
      </c>
      <c r="D74" s="73">
        <f>B74/SUM(B74:C74)</f>
        <v>0.3</v>
      </c>
    </row>
    <row r="75" spans="1:4">
      <c r="A75" t="s">
        <v>1020</v>
      </c>
      <c r="B75" s="136">
        <v>4</v>
      </c>
      <c r="C75" s="136">
        <v>3</v>
      </c>
      <c r="D75" s="73">
        <f>B75/SUM(B75:C75)</f>
        <v>0.5714285714285714</v>
      </c>
    </row>
    <row r="77" spans="1:4" ht="14.4">
      <c r="A77" t="s">
        <v>192</v>
      </c>
      <c r="B77" s="137">
        <v>0.99999999999999989</v>
      </c>
    </row>
    <row r="78" spans="1:4">
      <c r="B78" s="81" t="s">
        <v>850</v>
      </c>
      <c r="C78" s="81" t="s">
        <v>849</v>
      </c>
    </row>
    <row r="79" spans="1:4">
      <c r="A79" t="s">
        <v>1021</v>
      </c>
      <c r="B79">
        <v>3</v>
      </c>
      <c r="C79">
        <v>5</v>
      </c>
      <c r="D79" s="73">
        <f>B79/SUM(B79:C79)</f>
        <v>0.375</v>
      </c>
    </row>
    <row r="80" spans="1:4">
      <c r="A80" t="s">
        <v>1019</v>
      </c>
      <c r="B80">
        <v>3</v>
      </c>
      <c r="C80">
        <v>7</v>
      </c>
      <c r="D80" s="73">
        <f>B80/SUM(B80:C80)</f>
        <v>0.3</v>
      </c>
    </row>
    <row r="82" spans="1:4" ht="14.4">
      <c r="A82" t="s">
        <v>192</v>
      </c>
      <c r="B82" s="137">
        <v>0.66406142876731145</v>
      </c>
    </row>
    <row r="83" spans="1:4">
      <c r="B83" s="81" t="s">
        <v>850</v>
      </c>
      <c r="C83" s="81" t="s">
        <v>849</v>
      </c>
    </row>
    <row r="84" spans="1:4">
      <c r="A84" t="s">
        <v>1021</v>
      </c>
      <c r="B84">
        <v>3</v>
      </c>
      <c r="C84">
        <v>5</v>
      </c>
      <c r="D84" s="73">
        <f>B84/SUM(B84:C84)</f>
        <v>0.375</v>
      </c>
    </row>
    <row r="85" spans="1:4">
      <c r="A85" t="s">
        <v>1022</v>
      </c>
      <c r="B85">
        <v>5</v>
      </c>
      <c r="C85">
        <v>5</v>
      </c>
      <c r="D85" s="73">
        <f>B85/SUM(B85:C85)</f>
        <v>0.5</v>
      </c>
    </row>
    <row r="87" spans="1:4" ht="14.4">
      <c r="A87" t="s">
        <v>192</v>
      </c>
      <c r="B87" s="137">
        <v>0.61926961926961921</v>
      </c>
    </row>
    <row r="88" spans="1:4">
      <c r="B88" s="81" t="s">
        <v>850</v>
      </c>
      <c r="C88" s="81" t="s">
        <v>849</v>
      </c>
    </row>
    <row r="89" spans="1:4">
      <c r="A89" t="s">
        <v>1021</v>
      </c>
      <c r="B89">
        <v>3</v>
      </c>
      <c r="C89">
        <v>5</v>
      </c>
      <c r="D89" s="73">
        <f>B89/SUM(B89:C89)</f>
        <v>0.375</v>
      </c>
    </row>
    <row r="90" spans="1:4">
      <c r="A90" t="s">
        <v>1020</v>
      </c>
      <c r="B90" s="136">
        <v>4</v>
      </c>
      <c r="C90" s="136">
        <v>3</v>
      </c>
      <c r="D90" s="73">
        <f>B90/SUM(B90:C90)</f>
        <v>0.5714285714285714</v>
      </c>
    </row>
    <row r="92" spans="1:4" ht="14.4">
      <c r="A92" t="s">
        <v>192</v>
      </c>
      <c r="B92" s="137">
        <v>0.64991664682067229</v>
      </c>
    </row>
    <row r="93" spans="1:4">
      <c r="B93" s="81" t="s">
        <v>850</v>
      </c>
      <c r="C93" s="81" t="s">
        <v>849</v>
      </c>
    </row>
    <row r="94" spans="1:4">
      <c r="A94" t="s">
        <v>1019</v>
      </c>
      <c r="B94">
        <v>3</v>
      </c>
      <c r="C94">
        <v>7</v>
      </c>
      <c r="D94" s="73">
        <f>B94/SUM(B94:C94)</f>
        <v>0.3</v>
      </c>
    </row>
    <row r="95" spans="1:4">
      <c r="A95" t="s">
        <v>1022</v>
      </c>
      <c r="B95">
        <v>5</v>
      </c>
      <c r="C95">
        <v>5</v>
      </c>
      <c r="D95" s="73">
        <f>B95/SUM(B95:C95)</f>
        <v>0.5</v>
      </c>
    </row>
    <row r="97" spans="1:10" ht="14.4">
      <c r="A97" t="s">
        <v>192</v>
      </c>
      <c r="B97" s="137">
        <v>1.0000000000000004</v>
      </c>
    </row>
    <row r="98" spans="1:10">
      <c r="B98" s="81" t="s">
        <v>850</v>
      </c>
      <c r="C98" s="81" t="s">
        <v>849</v>
      </c>
    </row>
    <row r="99" spans="1:10">
      <c r="A99" t="s">
        <v>1022</v>
      </c>
      <c r="B99">
        <v>5</v>
      </c>
      <c r="C99">
        <v>5</v>
      </c>
      <c r="D99" s="73">
        <f>B99/SUM(B99:C99)</f>
        <v>0.5</v>
      </c>
    </row>
    <row r="100" spans="1:10">
      <c r="A100" t="s">
        <v>1020</v>
      </c>
      <c r="B100" s="136">
        <v>4</v>
      </c>
      <c r="C100" s="136">
        <v>3</v>
      </c>
      <c r="D100" s="73">
        <f>B100/SUM(B100:C100)</f>
        <v>0.5714285714285714</v>
      </c>
      <c r="J100" s="117"/>
    </row>
    <row r="101" spans="1:10">
      <c r="J101" s="117"/>
    </row>
    <row r="102" spans="1:10">
      <c r="J102" s="117"/>
    </row>
    <row r="103" spans="1:10">
      <c r="J103" s="117"/>
    </row>
    <row r="104" spans="1:10">
      <c r="J104" s="117"/>
    </row>
    <row r="105" spans="1:10">
      <c r="J105" s="117"/>
    </row>
    <row r="106" spans="1:10">
      <c r="J106" s="117"/>
    </row>
    <row r="107" spans="1:10">
      <c r="J107" s="117"/>
    </row>
    <row r="108" spans="1:10">
      <c r="J108" s="117"/>
    </row>
    <row r="109" spans="1:10">
      <c r="J109" s="117"/>
    </row>
    <row r="110" spans="1:10">
      <c r="J110" s="117"/>
    </row>
    <row r="111" spans="1:10">
      <c r="J111" s="117"/>
    </row>
    <row r="112" spans="1:10">
      <c r="J112" s="117"/>
    </row>
    <row r="113" spans="10:10">
      <c r="J113" s="117"/>
    </row>
    <row r="114" spans="10:10">
      <c r="J114" s="117"/>
    </row>
  </sheetData>
  <sortState ref="A30:G39">
    <sortCondition ref="A30:A39"/>
  </sortState>
  <mergeCells count="1">
    <mergeCell ref="A28:F28"/>
  </mergeCells>
  <pageMargins left="0.7" right="0.7" top="0.78740157499999996" bottom="0.78740157499999996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Keys</vt:lpstr>
      <vt:lpstr>Herbivore screen 31.05-02.06</vt:lpstr>
      <vt:lpstr>Pivot_31.05-02.06 FINAL</vt:lpstr>
      <vt:lpstr>TPS experiment 2nd damage </vt:lpstr>
      <vt:lpstr>TPS damage stats input</vt:lpstr>
      <vt:lpstr>TPS damage stats R</vt:lpstr>
      <vt:lpstr>TPS Holm-Bonferroni IND</vt:lpstr>
      <vt:lpstr>TPS Holm-Bonferroni EDGE</vt:lpstr>
      <vt:lpstr>TPS Holm-Bonferroni CEN</vt:lpstr>
      <vt:lpstr>Trichobaris</vt:lpstr>
      <vt:lpstr>'Herbivore screen 31.05-02.06'!Print_Area</vt:lpstr>
      <vt:lpstr>'TPS damage stats input'!Print_Area</vt:lpstr>
      <vt:lpstr>'TPS experiment 2nd damage '!Print_Area</vt:lpstr>
      <vt:lpstr>Trichobaris!Print_Area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Merry</dc:creator>
  <cp:lastModifiedBy>Merry</cp:lastModifiedBy>
  <cp:lastPrinted>2013-04-05T18:41:30Z</cp:lastPrinted>
  <dcterms:created xsi:type="dcterms:W3CDTF">2013-03-30T13:44:49Z</dcterms:created>
  <dcterms:modified xsi:type="dcterms:W3CDTF">2015-03-03T19:20:45Z</dcterms:modified>
</cp:coreProperties>
</file>